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wmf" ContentType="image/x-wmf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240" yWindow="75" windowWidth="21075" windowHeight="9540"/>
  </bookViews>
  <sheets>
    <sheet name="Sheet1" sheetId="1" r:id="rId1"/>
  </sheets>
  <definedNames>
    <definedName name="_xlnm._FilterDatabase" localSheetId="0" hidden="1">Sheet1!$A$1:$O$5738</definedName>
  </definedNames>
  <calcPr calcId="125725"/>
</workbook>
</file>

<file path=xl/calcChain.xml><?xml version="1.0" encoding="utf-8"?>
<calcChain xmlns="http://schemas.openxmlformats.org/spreadsheetml/2006/main">
  <c r="B9997" i="1"/>
  <c r="B9996"/>
  <c r="B9995"/>
  <c r="B9994"/>
  <c r="B9993"/>
  <c r="B9992"/>
  <c r="B9991"/>
  <c r="B9990"/>
  <c r="B9989"/>
  <c r="B9988"/>
  <c r="B9987"/>
  <c r="B9986"/>
  <c r="B9985"/>
  <c r="B9984"/>
  <c r="B9983"/>
  <c r="B9982"/>
  <c r="B9981"/>
  <c r="B9980"/>
  <c r="B9979"/>
  <c r="B9978"/>
  <c r="B9977"/>
  <c r="B9976"/>
  <c r="B9975"/>
  <c r="B9974"/>
  <c r="B9973"/>
  <c r="B9972"/>
  <c r="B9971"/>
  <c r="B9970"/>
  <c r="B9969"/>
  <c r="B9968"/>
  <c r="B9967"/>
  <c r="B9966"/>
  <c r="B9965"/>
  <c r="B9964"/>
  <c r="B9963"/>
  <c r="B9962"/>
  <c r="B9961"/>
  <c r="B9960"/>
  <c r="B9959"/>
  <c r="B9958"/>
  <c r="B9957"/>
  <c r="B9956"/>
  <c r="B9955"/>
  <c r="B9954"/>
  <c r="B9953"/>
  <c r="B9952"/>
  <c r="B9951"/>
  <c r="B9950"/>
  <c r="B9949"/>
  <c r="B9948"/>
  <c r="B9947"/>
  <c r="B9946"/>
  <c r="B9945"/>
  <c r="B9944"/>
  <c r="B9943"/>
  <c r="B9942"/>
  <c r="B9941"/>
  <c r="B9940"/>
  <c r="B9939"/>
  <c r="B9938"/>
  <c r="B9937"/>
  <c r="B9936"/>
  <c r="B9935"/>
  <c r="B9934"/>
  <c r="B9933"/>
  <c r="B9932"/>
  <c r="B9931"/>
  <c r="B9930"/>
  <c r="B9929"/>
  <c r="B9928"/>
  <c r="B9927"/>
  <c r="B9926"/>
  <c r="B9925"/>
  <c r="B9924"/>
  <c r="B9923"/>
  <c r="B9922"/>
  <c r="B9921"/>
  <c r="B9920"/>
  <c r="B9919"/>
  <c r="B9918"/>
  <c r="B9917"/>
  <c r="B9916"/>
  <c r="B9915"/>
  <c r="B9914"/>
  <c r="B9913"/>
  <c r="B9912"/>
  <c r="B9911"/>
  <c r="B9910"/>
  <c r="B9909"/>
  <c r="B9908"/>
  <c r="B9907"/>
  <c r="B9906"/>
  <c r="B9905"/>
  <c r="B9904"/>
  <c r="B9903"/>
  <c r="B9902"/>
  <c r="B9901"/>
  <c r="B9900"/>
  <c r="B9899"/>
  <c r="B9898"/>
  <c r="B9897"/>
  <c r="B9896"/>
  <c r="B9895"/>
  <c r="B9894"/>
  <c r="B9893"/>
  <c r="B9892"/>
  <c r="B9891"/>
  <c r="B9890"/>
  <c r="B9889"/>
  <c r="B9888"/>
  <c r="B9887"/>
  <c r="B9886"/>
  <c r="B9885"/>
  <c r="B9884"/>
  <c r="B9883"/>
  <c r="B9882"/>
  <c r="B9881"/>
  <c r="B9880"/>
  <c r="B9879"/>
  <c r="B9878"/>
  <c r="B9877"/>
  <c r="B9876"/>
  <c r="B9875"/>
  <c r="B9874"/>
  <c r="B9873"/>
  <c r="B9872"/>
  <c r="B9871"/>
  <c r="B9870"/>
  <c r="B9869"/>
  <c r="B9868"/>
  <c r="B9867"/>
  <c r="B9866"/>
  <c r="B9865"/>
  <c r="B9864"/>
  <c r="B9863"/>
  <c r="B9862"/>
  <c r="B9861"/>
  <c r="B9860"/>
  <c r="B9859"/>
  <c r="B9858"/>
  <c r="B9857"/>
  <c r="B9856"/>
  <c r="B9855"/>
  <c r="B9854"/>
  <c r="B9853"/>
  <c r="B9852"/>
  <c r="B9851"/>
  <c r="B9850"/>
  <c r="B9849"/>
  <c r="B9848"/>
  <c r="B9847"/>
  <c r="B9846"/>
  <c r="B9845"/>
  <c r="B9844"/>
  <c r="B9843"/>
  <c r="B9842"/>
  <c r="B9841"/>
  <c r="B9840"/>
  <c r="B9839"/>
  <c r="B9838"/>
  <c r="B9837"/>
  <c r="B9836"/>
  <c r="B9835"/>
  <c r="B9834"/>
  <c r="B9833"/>
  <c r="B9832"/>
  <c r="B9831"/>
  <c r="B9830"/>
  <c r="B9829"/>
  <c r="B9828"/>
  <c r="B9827"/>
  <c r="B9826"/>
  <c r="B9825"/>
  <c r="B9824"/>
  <c r="B9823"/>
  <c r="B9822"/>
  <c r="B9821"/>
  <c r="B9820"/>
  <c r="B9819"/>
  <c r="B9818"/>
  <c r="B9817"/>
  <c r="B9816"/>
  <c r="B9815"/>
  <c r="B9814"/>
  <c r="B9813"/>
  <c r="B9812"/>
  <c r="B9811"/>
  <c r="B9810"/>
  <c r="B9809"/>
  <c r="B9808"/>
  <c r="B9807"/>
  <c r="B9806"/>
  <c r="B9805"/>
  <c r="B9804"/>
  <c r="B9803"/>
  <c r="B9802"/>
  <c r="B9801"/>
  <c r="B9800"/>
  <c r="B9799"/>
  <c r="B9798"/>
  <c r="B9797"/>
  <c r="B9796"/>
  <c r="B9795"/>
  <c r="B9794"/>
  <c r="B9793"/>
  <c r="B9792"/>
  <c r="B9791"/>
  <c r="B9790"/>
  <c r="B9789"/>
  <c r="B9788"/>
  <c r="B9787"/>
  <c r="B9786"/>
  <c r="B9785"/>
  <c r="B9784"/>
  <c r="B9783"/>
  <c r="B9782"/>
  <c r="B9781"/>
  <c r="B9780"/>
  <c r="B9779"/>
  <c r="B9778"/>
  <c r="B9777"/>
  <c r="B9776"/>
  <c r="B9775"/>
  <c r="B9774"/>
  <c r="B9773"/>
  <c r="B9772"/>
  <c r="B9771"/>
  <c r="B9770"/>
  <c r="B9769"/>
  <c r="B9768"/>
  <c r="B9767"/>
  <c r="B9766"/>
  <c r="B9765"/>
  <c r="B9764"/>
  <c r="B9763"/>
  <c r="B9762"/>
  <c r="B9761"/>
  <c r="B9760"/>
  <c r="B9759"/>
  <c r="B9758"/>
  <c r="B9757"/>
  <c r="B9756"/>
  <c r="B9755"/>
  <c r="B9754"/>
  <c r="B9753"/>
  <c r="B9752"/>
  <c r="B9751"/>
  <c r="B9750"/>
  <c r="B9749"/>
  <c r="B9748"/>
  <c r="B9747"/>
  <c r="B9746"/>
  <c r="B9745"/>
  <c r="B9744"/>
  <c r="B9743"/>
  <c r="B9742"/>
  <c r="B9741"/>
  <c r="B9740"/>
  <c r="B9739"/>
  <c r="B9738"/>
  <c r="B9737"/>
  <c r="B9736"/>
  <c r="B9735"/>
  <c r="B9734"/>
  <c r="B9733"/>
  <c r="B9732"/>
  <c r="B9731"/>
  <c r="B9730"/>
  <c r="B9729"/>
  <c r="B9728"/>
  <c r="B9727"/>
  <c r="B9726"/>
  <c r="B9725"/>
  <c r="B9724"/>
  <c r="B9723"/>
  <c r="B9722"/>
  <c r="B9721"/>
  <c r="B9720"/>
  <c r="B9719"/>
  <c r="B9718"/>
  <c r="B9717"/>
  <c r="B9716"/>
  <c r="B9715"/>
  <c r="B9714"/>
  <c r="B9713"/>
  <c r="B9712"/>
  <c r="B9711"/>
  <c r="B9710"/>
  <c r="B9709"/>
  <c r="B9708"/>
  <c r="B9707"/>
  <c r="B9706"/>
  <c r="B9705"/>
  <c r="B9704"/>
  <c r="B9703"/>
  <c r="B9702"/>
  <c r="B9701"/>
  <c r="B9700"/>
  <c r="B9699"/>
  <c r="B9698"/>
  <c r="B9697"/>
  <c r="B9696"/>
  <c r="B9695"/>
  <c r="B9694"/>
  <c r="B9693"/>
  <c r="B9692"/>
  <c r="B9691"/>
  <c r="B9690"/>
  <c r="B9689"/>
  <c r="B9688"/>
  <c r="B9687"/>
  <c r="B9686"/>
  <c r="B9685"/>
  <c r="B9684"/>
  <c r="B9683"/>
  <c r="B9682"/>
  <c r="B9681"/>
  <c r="B9680"/>
  <c r="B9679"/>
  <c r="B9678"/>
  <c r="B9677"/>
  <c r="B9676"/>
  <c r="B9675"/>
  <c r="B9674"/>
  <c r="B9673"/>
  <c r="B9672"/>
  <c r="B9671"/>
  <c r="B9670"/>
  <c r="B9669"/>
  <c r="B9668"/>
  <c r="B9667"/>
  <c r="B9666"/>
  <c r="B9665"/>
  <c r="B9664"/>
  <c r="B9663"/>
  <c r="B9662"/>
  <c r="B9661"/>
  <c r="B9660"/>
  <c r="B9659"/>
  <c r="B9658"/>
  <c r="B9657"/>
  <c r="B9656"/>
  <c r="B9655"/>
  <c r="B9654"/>
  <c r="B9653"/>
  <c r="B9652"/>
  <c r="B9651"/>
  <c r="B9650"/>
  <c r="B9649"/>
  <c r="B9648"/>
  <c r="B9647"/>
  <c r="B9646"/>
  <c r="B9645"/>
  <c r="B9644"/>
  <c r="B9643"/>
  <c r="B9642"/>
  <c r="B9641"/>
  <c r="B9640"/>
  <c r="B9639"/>
  <c r="B9638"/>
  <c r="B9637"/>
  <c r="B9636"/>
  <c r="B9635"/>
  <c r="B9634"/>
  <c r="B9633"/>
  <c r="B9632"/>
  <c r="B9631"/>
  <c r="B9630"/>
  <c r="B9629"/>
  <c r="B9628"/>
  <c r="B9627"/>
  <c r="B9626"/>
  <c r="B9625"/>
  <c r="B9624"/>
  <c r="B9623"/>
  <c r="B9622"/>
  <c r="B9621"/>
  <c r="B9620"/>
  <c r="B9619"/>
  <c r="B9618"/>
  <c r="B9617"/>
  <c r="B9616"/>
  <c r="B9615"/>
  <c r="B9614"/>
  <c r="B9613"/>
  <c r="B9612"/>
  <c r="B9611"/>
  <c r="B9610"/>
  <c r="B9609"/>
  <c r="B9608"/>
  <c r="B9607"/>
  <c r="B9606"/>
  <c r="B9605"/>
  <c r="B9604"/>
  <c r="B9603"/>
  <c r="B9602"/>
  <c r="B9601"/>
  <c r="B9600"/>
  <c r="B9599"/>
  <c r="B9598"/>
  <c r="B9597"/>
  <c r="B9596"/>
  <c r="B9595"/>
  <c r="B9594"/>
  <c r="B9593"/>
  <c r="B9592"/>
  <c r="B9591"/>
  <c r="B9590"/>
  <c r="B9589"/>
  <c r="B9588"/>
  <c r="B9587"/>
  <c r="B9586"/>
  <c r="B9585"/>
  <c r="B9584"/>
  <c r="B9583"/>
  <c r="B9582"/>
  <c r="B9581"/>
  <c r="B9580"/>
  <c r="B9579"/>
  <c r="B9578"/>
  <c r="B9577"/>
  <c r="B9576"/>
  <c r="B9575"/>
  <c r="B9574"/>
  <c r="B9573"/>
  <c r="B9572"/>
  <c r="B9571"/>
  <c r="B9570"/>
  <c r="B9569"/>
  <c r="B9568"/>
  <c r="B9567"/>
  <c r="B9566"/>
  <c r="B9565"/>
  <c r="B9564"/>
  <c r="B9563"/>
  <c r="B9562"/>
  <c r="B9561"/>
  <c r="B9560"/>
  <c r="B9559"/>
  <c r="B9558"/>
  <c r="B9557"/>
  <c r="B9556"/>
  <c r="B9555"/>
  <c r="B9554"/>
  <c r="B9553"/>
  <c r="B9552"/>
  <c r="B9551"/>
  <c r="B9550"/>
  <c r="B9549"/>
  <c r="B9548"/>
  <c r="B9547"/>
  <c r="B9546"/>
  <c r="B9545"/>
  <c r="B9544"/>
  <c r="B9543"/>
  <c r="B9542"/>
  <c r="B9541"/>
  <c r="B9540"/>
  <c r="B9539"/>
  <c r="B9538"/>
  <c r="B9537"/>
  <c r="B9536"/>
  <c r="B9535"/>
  <c r="B9534"/>
  <c r="B9533"/>
  <c r="B9532"/>
  <c r="B9531"/>
  <c r="B9530"/>
  <c r="B9529"/>
  <c r="B9528"/>
  <c r="B9527"/>
  <c r="B9526"/>
  <c r="B9525"/>
  <c r="B9524"/>
  <c r="B9523"/>
  <c r="B9522"/>
  <c r="B9521"/>
  <c r="B9520"/>
  <c r="B9519"/>
  <c r="B9518"/>
  <c r="B9517"/>
  <c r="B9516"/>
  <c r="B9515"/>
  <c r="B9514"/>
  <c r="B9513"/>
  <c r="B9512"/>
  <c r="B9511"/>
  <c r="B9510"/>
  <c r="B9509"/>
  <c r="B9508"/>
  <c r="B9507"/>
  <c r="B9506"/>
  <c r="B9505"/>
  <c r="B9504"/>
  <c r="B9503"/>
  <c r="B9502"/>
  <c r="B9501"/>
  <c r="B9500"/>
  <c r="B9499"/>
  <c r="B9498"/>
  <c r="B9497"/>
  <c r="B9496"/>
  <c r="B9495"/>
  <c r="B9494"/>
  <c r="B9493"/>
  <c r="B9492"/>
  <c r="B9491"/>
  <c r="B9490"/>
  <c r="B9489"/>
  <c r="B9488"/>
  <c r="B9487"/>
  <c r="B9486"/>
  <c r="B9485"/>
  <c r="B9484"/>
  <c r="B9483"/>
  <c r="B9482"/>
  <c r="B9481"/>
  <c r="B9480"/>
  <c r="B9479"/>
  <c r="B9478"/>
  <c r="B9477"/>
  <c r="B9476"/>
  <c r="B9475"/>
  <c r="B9474"/>
  <c r="B9473"/>
  <c r="B9472"/>
  <c r="B9471"/>
  <c r="B9470"/>
  <c r="B9469"/>
  <c r="B9468"/>
  <c r="B9467"/>
  <c r="B9466"/>
  <c r="B9465"/>
  <c r="B9464"/>
  <c r="B9463"/>
  <c r="B9462"/>
  <c r="B9461"/>
  <c r="B9460"/>
  <c r="B9459"/>
  <c r="B9458"/>
  <c r="B9457"/>
  <c r="B9456"/>
  <c r="B9455"/>
  <c r="B9454"/>
  <c r="B9453"/>
  <c r="B9452"/>
  <c r="B9451"/>
  <c r="B9450"/>
  <c r="B9449"/>
  <c r="B9448"/>
  <c r="B9447"/>
  <c r="B9446"/>
  <c r="B9445"/>
  <c r="B9444"/>
  <c r="B9443"/>
  <c r="B9442"/>
  <c r="B9441"/>
  <c r="B9440"/>
  <c r="B9439"/>
  <c r="B9438"/>
  <c r="B9437"/>
  <c r="B9436"/>
  <c r="B9435"/>
  <c r="B9434"/>
  <c r="B9433"/>
  <c r="B9432"/>
  <c r="B9431"/>
  <c r="B9430"/>
  <c r="B9429"/>
  <c r="B9428"/>
  <c r="B9427"/>
  <c r="B9426"/>
  <c r="B9425"/>
  <c r="B9424"/>
  <c r="B9423"/>
  <c r="B9422"/>
  <c r="B9421"/>
  <c r="B9420"/>
  <c r="B9419"/>
  <c r="B9418"/>
  <c r="B9417"/>
  <c r="B9416"/>
  <c r="B9415"/>
  <c r="B9414"/>
  <c r="B9413"/>
  <c r="B9412"/>
  <c r="B9411"/>
  <c r="B9410"/>
  <c r="B9409"/>
  <c r="B9408"/>
  <c r="B9407"/>
  <c r="B9406"/>
  <c r="B9405"/>
  <c r="B9404"/>
  <c r="B9403"/>
  <c r="B9402"/>
  <c r="B9401"/>
  <c r="B9400"/>
  <c r="B9399"/>
  <c r="B9398"/>
  <c r="B9397"/>
  <c r="B9396"/>
  <c r="B9395"/>
  <c r="B9394"/>
  <c r="B9393"/>
  <c r="B9392"/>
  <c r="B9391"/>
  <c r="B9390"/>
  <c r="B9389"/>
  <c r="B9388"/>
  <c r="B9387"/>
  <c r="B9386"/>
  <c r="B9385"/>
  <c r="B9384"/>
  <c r="B9383"/>
  <c r="B9382"/>
  <c r="B9381"/>
  <c r="B9380"/>
  <c r="B9379"/>
  <c r="B9378"/>
  <c r="B9377"/>
  <c r="B9376"/>
  <c r="B9375"/>
  <c r="B9374"/>
  <c r="B9373"/>
  <c r="B9372"/>
  <c r="B9371"/>
  <c r="B9370"/>
  <c r="B9369"/>
  <c r="B9368"/>
  <c r="B9367"/>
  <c r="B9366"/>
  <c r="B9365"/>
  <c r="B9364"/>
  <c r="B9363"/>
  <c r="B9362"/>
  <c r="B9361"/>
  <c r="B9360"/>
  <c r="B9359"/>
  <c r="B9358"/>
  <c r="B9357"/>
  <c r="B9356"/>
  <c r="B9355"/>
  <c r="B9354"/>
  <c r="B9353"/>
  <c r="B9352"/>
  <c r="B9351"/>
  <c r="B9350"/>
  <c r="B9349"/>
  <c r="B9348"/>
  <c r="B9347"/>
  <c r="B9346"/>
  <c r="B9345"/>
  <c r="B9344"/>
  <c r="B9343"/>
  <c r="B9342"/>
  <c r="B9341"/>
  <c r="B9340"/>
  <c r="B9339"/>
  <c r="B9338"/>
  <c r="B9337"/>
  <c r="B9336"/>
  <c r="B9335"/>
  <c r="B9334"/>
  <c r="B9333"/>
  <c r="B9332"/>
  <c r="B9331"/>
  <c r="B9330"/>
  <c r="B9329"/>
  <c r="B9328"/>
  <c r="B9327"/>
  <c r="B9326"/>
  <c r="B9325"/>
  <c r="B9324"/>
  <c r="B9323"/>
  <c r="B9322"/>
  <c r="B9321"/>
  <c r="B9320"/>
  <c r="B9319"/>
  <c r="B9318"/>
  <c r="B9317"/>
  <c r="B9316"/>
  <c r="B9315"/>
  <c r="B9314"/>
  <c r="B9313"/>
  <c r="B9312"/>
  <c r="B9311"/>
  <c r="B9310"/>
  <c r="B9309"/>
  <c r="B9308"/>
  <c r="B9307"/>
  <c r="B9306"/>
  <c r="B9305"/>
  <c r="B9304"/>
  <c r="B9303"/>
  <c r="B9302"/>
  <c r="B9301"/>
  <c r="B9300"/>
  <c r="B9299"/>
  <c r="B9298"/>
  <c r="B9297"/>
  <c r="B9296"/>
  <c r="B9295"/>
  <c r="B9294"/>
  <c r="B9293"/>
  <c r="B9292"/>
  <c r="B9291"/>
  <c r="B9290"/>
  <c r="B9289"/>
  <c r="B9288"/>
  <c r="B9287"/>
  <c r="B9286"/>
  <c r="B9285"/>
  <c r="B9284"/>
  <c r="B9283"/>
  <c r="B9282"/>
  <c r="B9281"/>
  <c r="B9280"/>
  <c r="B9279"/>
  <c r="B9278"/>
  <c r="B9277"/>
  <c r="B9276"/>
  <c r="B9275"/>
  <c r="B9274"/>
  <c r="B9273"/>
  <c r="B9272"/>
  <c r="B9271"/>
  <c r="B9270"/>
  <c r="B9269"/>
  <c r="B9268"/>
  <c r="B9267"/>
  <c r="B9266"/>
  <c r="B9265"/>
  <c r="B9264"/>
  <c r="B9263"/>
  <c r="B9262"/>
  <c r="B9261"/>
  <c r="B9260"/>
  <c r="B9259"/>
  <c r="B9258"/>
  <c r="B9257"/>
  <c r="B9256"/>
  <c r="B9255"/>
  <c r="B9254"/>
  <c r="B9253"/>
  <c r="B9252"/>
  <c r="B9251"/>
  <c r="B9250"/>
  <c r="B9249"/>
  <c r="B9248"/>
  <c r="B9247"/>
  <c r="B9246"/>
  <c r="B9245"/>
  <c r="B9244"/>
  <c r="B9243"/>
  <c r="B9242"/>
  <c r="B9241"/>
  <c r="B9240"/>
  <c r="B9239"/>
  <c r="B9238"/>
  <c r="B9237"/>
  <c r="B9236"/>
  <c r="B9235"/>
  <c r="B9234"/>
  <c r="B9233"/>
  <c r="B9232"/>
  <c r="B9231"/>
  <c r="B9230"/>
  <c r="B9229"/>
  <c r="B9228"/>
  <c r="B9227"/>
  <c r="B9226"/>
  <c r="B9225"/>
  <c r="B9224"/>
  <c r="B9223"/>
  <c r="B9222"/>
  <c r="B9221"/>
  <c r="B9220"/>
  <c r="B9219"/>
  <c r="B9218"/>
  <c r="B9217"/>
  <c r="B9216"/>
  <c r="B9215"/>
  <c r="B9214"/>
  <c r="B9213"/>
  <c r="B9212"/>
  <c r="B9211"/>
  <c r="B9210"/>
  <c r="B9209"/>
  <c r="B9208"/>
  <c r="B9207"/>
  <c r="B9206"/>
  <c r="B9205"/>
  <c r="B9204"/>
  <c r="B9203"/>
  <c r="B9202"/>
  <c r="B9201"/>
  <c r="B9200"/>
  <c r="B9199"/>
  <c r="B9198"/>
  <c r="B9197"/>
  <c r="B9196"/>
  <c r="B9195"/>
  <c r="B9194"/>
  <c r="B9193"/>
  <c r="B9192"/>
  <c r="B9191"/>
  <c r="B9190"/>
  <c r="B9189"/>
  <c r="B9188"/>
  <c r="B9187"/>
  <c r="B9186"/>
  <c r="B9185"/>
  <c r="B9184"/>
  <c r="B9183"/>
  <c r="B9182"/>
  <c r="B9181"/>
  <c r="B9180"/>
  <c r="B9179"/>
  <c r="B9178"/>
  <c r="B9177"/>
  <c r="B9176"/>
  <c r="B9175"/>
  <c r="B9174"/>
  <c r="B9173"/>
  <c r="B9172"/>
  <c r="B9171"/>
  <c r="B9170"/>
  <c r="B9169"/>
  <c r="B9168"/>
  <c r="B9167"/>
  <c r="B9166"/>
  <c r="B9165"/>
  <c r="B9164"/>
  <c r="B9163"/>
  <c r="B9162"/>
  <c r="B9161"/>
  <c r="B9160"/>
  <c r="B9159"/>
  <c r="B9158"/>
  <c r="B9157"/>
  <c r="B9156"/>
  <c r="B9155"/>
  <c r="B9154"/>
  <c r="B9153"/>
  <c r="B9152"/>
  <c r="B9151"/>
  <c r="B9150"/>
  <c r="B9149"/>
  <c r="B9148"/>
  <c r="B9147"/>
  <c r="B9146"/>
  <c r="B9145"/>
  <c r="B9144"/>
  <c r="B9143"/>
  <c r="B9142"/>
  <c r="B9141"/>
  <c r="B9140"/>
  <c r="B9139"/>
  <c r="B9138"/>
  <c r="B9137"/>
  <c r="B9136"/>
  <c r="B9135"/>
  <c r="B9134"/>
  <c r="B9133"/>
  <c r="B9132"/>
  <c r="B9131"/>
  <c r="B9130"/>
  <c r="B9129"/>
  <c r="B9128"/>
  <c r="B9127"/>
  <c r="B9126"/>
  <c r="B9125"/>
  <c r="B9124"/>
  <c r="B9123"/>
  <c r="B9122"/>
  <c r="B9121"/>
  <c r="B9120"/>
  <c r="B9119"/>
  <c r="B9118"/>
  <c r="B9117"/>
  <c r="B9116"/>
  <c r="B9115"/>
  <c r="B9114"/>
  <c r="B9113"/>
  <c r="B9112"/>
  <c r="B9111"/>
  <c r="B9110"/>
  <c r="B9109"/>
  <c r="B9108"/>
  <c r="B9107"/>
  <c r="B9106"/>
  <c r="B9105"/>
  <c r="B9104"/>
  <c r="B9103"/>
  <c r="B9102"/>
  <c r="B9101"/>
  <c r="B9100"/>
  <c r="B9099"/>
  <c r="B9098"/>
  <c r="B9097"/>
  <c r="B9096"/>
  <c r="B9095"/>
  <c r="B9094"/>
  <c r="B9093"/>
  <c r="B9092"/>
  <c r="B9091"/>
  <c r="B9090"/>
  <c r="B9089"/>
  <c r="B9088"/>
  <c r="B9087"/>
  <c r="B9086"/>
  <c r="B9085"/>
  <c r="B9084"/>
  <c r="B9083"/>
  <c r="B9082"/>
  <c r="B9081"/>
  <c r="B9080"/>
  <c r="B9079"/>
  <c r="B9078"/>
  <c r="B9077"/>
  <c r="B9076"/>
  <c r="B9075"/>
  <c r="B9074"/>
  <c r="B9073"/>
  <c r="B9072"/>
  <c r="B9071"/>
  <c r="B9070"/>
  <c r="B9069"/>
  <c r="B9068"/>
  <c r="B9067"/>
  <c r="B9066"/>
  <c r="B9065"/>
  <c r="B9064"/>
  <c r="B9063"/>
  <c r="B9062"/>
  <c r="B9061"/>
  <c r="B9060"/>
  <c r="B9059"/>
  <c r="B9058"/>
  <c r="B9057"/>
  <c r="B9056"/>
  <c r="B9055"/>
  <c r="B9054"/>
  <c r="B9053"/>
  <c r="B9052"/>
  <c r="B9051"/>
  <c r="B9050"/>
  <c r="B9049"/>
  <c r="B9048"/>
  <c r="B9047"/>
  <c r="B9046"/>
  <c r="B9045"/>
  <c r="B9044"/>
  <c r="B9043"/>
  <c r="B9042"/>
  <c r="B9041"/>
  <c r="B9040"/>
  <c r="B9039"/>
  <c r="B9038"/>
  <c r="B9037"/>
  <c r="B9036"/>
  <c r="B9035"/>
  <c r="B9034"/>
  <c r="B9033"/>
  <c r="B9032"/>
  <c r="B9031"/>
  <c r="B9030"/>
  <c r="B9029"/>
  <c r="B9028"/>
  <c r="B9027"/>
  <c r="B9026"/>
  <c r="B9025"/>
  <c r="B9024"/>
  <c r="B9023"/>
  <c r="B9022"/>
  <c r="B9021"/>
  <c r="B9020"/>
  <c r="B9019"/>
  <c r="B9018"/>
  <c r="B9017"/>
  <c r="B9016"/>
  <c r="B9015"/>
  <c r="B9014"/>
  <c r="B9013"/>
  <c r="B9012"/>
  <c r="B9011"/>
  <c r="B9010"/>
  <c r="B9009"/>
  <c r="B9008"/>
  <c r="B9007"/>
  <c r="B9006"/>
  <c r="B9005"/>
  <c r="B9004"/>
  <c r="B9003"/>
  <c r="B9002"/>
  <c r="B9001"/>
  <c r="B9000"/>
  <c r="B8999"/>
  <c r="B8998"/>
  <c r="B8997"/>
  <c r="B8996"/>
  <c r="B8995"/>
  <c r="B8994"/>
  <c r="B8993"/>
  <c r="B8992"/>
  <c r="B8991"/>
  <c r="B8990"/>
  <c r="B8989"/>
  <c r="B8988"/>
  <c r="B8987"/>
  <c r="B8986"/>
  <c r="B8985"/>
  <c r="B8984"/>
  <c r="B8983"/>
  <c r="B8982"/>
  <c r="B8981"/>
  <c r="B8980"/>
  <c r="B8979"/>
  <c r="B8978"/>
  <c r="B8977"/>
  <c r="B8976"/>
  <c r="B8975"/>
  <c r="B8974"/>
  <c r="B8973"/>
  <c r="B8972"/>
  <c r="B8971"/>
  <c r="B8970"/>
  <c r="B8969"/>
  <c r="B8968"/>
  <c r="B8967"/>
  <c r="B8966"/>
  <c r="B8965"/>
  <c r="B8964"/>
  <c r="B8963"/>
  <c r="B8962"/>
  <c r="B8961"/>
  <c r="B8960"/>
  <c r="B8959"/>
  <c r="B8958"/>
  <c r="B8957"/>
  <c r="B8956"/>
  <c r="B8955"/>
  <c r="B8954"/>
  <c r="B8953"/>
  <c r="B8952"/>
  <c r="B8951"/>
  <c r="B8950"/>
  <c r="B8949"/>
  <c r="B8948"/>
  <c r="B8947"/>
  <c r="B8946"/>
  <c r="B8945"/>
  <c r="B8944"/>
  <c r="B8943"/>
  <c r="B8942"/>
  <c r="B8941"/>
  <c r="B8940"/>
  <c r="B8939"/>
  <c r="B8938"/>
  <c r="B8937"/>
  <c r="B8936"/>
  <c r="B8935"/>
  <c r="B8934"/>
  <c r="B8933"/>
  <c r="B8932"/>
  <c r="B8931"/>
  <c r="B8930"/>
  <c r="B8929"/>
  <c r="B8928"/>
  <c r="B8927"/>
  <c r="B8926"/>
  <c r="B8925"/>
  <c r="B8924"/>
  <c r="B8923"/>
  <c r="B8922"/>
  <c r="B8921"/>
  <c r="B8920"/>
  <c r="B8919"/>
  <c r="B8918"/>
  <c r="B8917"/>
  <c r="B8916"/>
  <c r="B8915"/>
  <c r="B8914"/>
  <c r="B8913"/>
  <c r="B8912"/>
  <c r="B8911"/>
  <c r="B8910"/>
  <c r="B8909"/>
  <c r="B8908"/>
  <c r="B8907"/>
  <c r="B8906"/>
  <c r="B8905"/>
  <c r="B8904"/>
  <c r="B8903"/>
  <c r="B8902"/>
  <c r="B8901"/>
  <c r="B8900"/>
  <c r="B8899"/>
  <c r="B8898"/>
  <c r="B8897"/>
  <c r="B8896"/>
  <c r="B8895"/>
  <c r="B8894"/>
  <c r="B8893"/>
  <c r="B8892"/>
  <c r="B8891"/>
  <c r="B8890"/>
  <c r="B8889"/>
  <c r="B8888"/>
  <c r="B8887"/>
  <c r="B8886"/>
  <c r="B8885"/>
  <c r="B8884"/>
  <c r="B8883"/>
  <c r="B8882"/>
  <c r="B8881"/>
  <c r="B8880"/>
  <c r="B8879"/>
  <c r="B8878"/>
  <c r="B8877"/>
  <c r="B8876"/>
  <c r="B8875"/>
  <c r="B8874"/>
  <c r="B8873"/>
  <c r="B8872"/>
  <c r="B8871"/>
  <c r="B8870"/>
  <c r="B8869"/>
  <c r="B8868"/>
  <c r="B8867"/>
  <c r="B8866"/>
  <c r="B8865"/>
  <c r="B8864"/>
  <c r="B8863"/>
  <c r="B8862"/>
  <c r="B8861"/>
  <c r="B8860"/>
  <c r="B8859"/>
  <c r="B8858"/>
  <c r="B8857"/>
  <c r="B8856"/>
  <c r="B8855"/>
  <c r="B8854"/>
  <c r="B8853"/>
  <c r="B8852"/>
  <c r="B8851"/>
  <c r="B8850"/>
  <c r="B8849"/>
  <c r="B8848"/>
  <c r="B8847"/>
  <c r="B8846"/>
  <c r="B8845"/>
  <c r="B8844"/>
  <c r="B8843"/>
  <c r="B8842"/>
  <c r="B8841"/>
  <c r="B8840"/>
  <c r="B8839"/>
  <c r="B8838"/>
  <c r="B8837"/>
  <c r="B8836"/>
  <c r="B8835"/>
  <c r="B8834"/>
  <c r="B8833"/>
  <c r="B8832"/>
  <c r="B8831"/>
  <c r="B8830"/>
  <c r="B8829"/>
  <c r="B8828"/>
  <c r="B8827"/>
  <c r="B8826"/>
  <c r="B8825"/>
  <c r="B8824"/>
  <c r="B8823"/>
  <c r="B8822"/>
  <c r="B8821"/>
  <c r="B8820"/>
  <c r="B8819"/>
  <c r="B8818"/>
  <c r="B8817"/>
  <c r="B8816"/>
  <c r="B8815"/>
  <c r="B8814"/>
  <c r="B8813"/>
  <c r="B8812"/>
  <c r="B8811"/>
  <c r="B8810"/>
  <c r="B8809"/>
  <c r="B8808"/>
  <c r="B8807"/>
  <c r="B8806"/>
  <c r="B8805"/>
  <c r="B8804"/>
  <c r="B8803"/>
  <c r="B8802"/>
  <c r="B8801"/>
  <c r="B8800"/>
  <c r="B8799"/>
  <c r="B8798"/>
  <c r="B8797"/>
  <c r="B8796"/>
  <c r="B8795"/>
  <c r="B8794"/>
  <c r="B8793"/>
  <c r="B8792"/>
  <c r="B8791"/>
  <c r="B8790"/>
  <c r="B8789"/>
  <c r="B8788"/>
  <c r="B8787"/>
  <c r="B8786"/>
  <c r="B8785"/>
  <c r="B8784"/>
  <c r="B8783"/>
  <c r="B8782"/>
  <c r="B8781"/>
  <c r="B8780"/>
  <c r="B8779"/>
  <c r="B8778"/>
  <c r="B8777"/>
  <c r="B8776"/>
  <c r="B8775"/>
  <c r="B8774"/>
  <c r="B8773"/>
  <c r="B8772"/>
  <c r="B8771"/>
  <c r="B8770"/>
  <c r="B8769"/>
  <c r="B8768"/>
  <c r="B8767"/>
  <c r="B8766"/>
  <c r="B8765"/>
  <c r="B8764"/>
  <c r="B8763"/>
  <c r="B8762"/>
  <c r="B8761"/>
  <c r="B8760"/>
  <c r="B8759"/>
  <c r="B8758"/>
  <c r="B8757"/>
  <c r="B8756"/>
  <c r="B8755"/>
  <c r="B8754"/>
  <c r="B8753"/>
  <c r="B8752"/>
  <c r="B8751"/>
  <c r="B8750"/>
  <c r="B8749"/>
  <c r="B8748"/>
  <c r="B8747"/>
  <c r="B8746"/>
  <c r="B8745"/>
  <c r="B8744"/>
  <c r="B8743"/>
  <c r="B8742"/>
  <c r="B8741"/>
  <c r="B8740"/>
  <c r="B8739"/>
  <c r="B8738"/>
  <c r="B8737"/>
  <c r="B8736"/>
  <c r="B8735"/>
  <c r="B8734"/>
  <c r="B8733"/>
  <c r="B8732"/>
  <c r="B8731"/>
  <c r="B8730"/>
  <c r="B8729"/>
  <c r="B8728"/>
  <c r="B8727"/>
  <c r="B8726"/>
  <c r="B8725"/>
  <c r="B8724"/>
  <c r="B8723"/>
  <c r="B8722"/>
  <c r="B8721"/>
  <c r="B8720"/>
  <c r="B8719"/>
  <c r="B8718"/>
  <c r="B8717"/>
  <c r="B8716"/>
  <c r="B8715"/>
  <c r="B8714"/>
  <c r="B8713"/>
  <c r="B8712"/>
  <c r="B8711"/>
  <c r="B8710"/>
  <c r="B8709"/>
  <c r="B8708"/>
  <c r="B8707"/>
  <c r="B8706"/>
  <c r="B8705"/>
  <c r="B8704"/>
  <c r="B8703"/>
  <c r="B8702"/>
  <c r="B8701"/>
  <c r="B8700"/>
  <c r="B8699"/>
  <c r="B8698"/>
  <c r="B8697"/>
  <c r="B8696"/>
  <c r="B8695"/>
  <c r="B8694"/>
  <c r="B8693"/>
  <c r="B8692"/>
  <c r="B8691"/>
  <c r="B8690"/>
  <c r="B8689"/>
  <c r="B8688"/>
  <c r="B8687"/>
  <c r="B8686"/>
  <c r="B8685"/>
  <c r="B8684"/>
  <c r="B8683"/>
  <c r="B8682"/>
  <c r="B8681"/>
  <c r="B8680"/>
  <c r="B8679"/>
  <c r="B8678"/>
  <c r="B8677"/>
  <c r="B8676"/>
  <c r="B8675"/>
  <c r="B8674"/>
  <c r="B8673"/>
  <c r="B8672"/>
  <c r="B8671"/>
  <c r="B8670"/>
  <c r="B8669"/>
  <c r="B8668"/>
  <c r="B8667"/>
  <c r="B8666"/>
  <c r="B8665"/>
  <c r="B8664"/>
  <c r="B8663"/>
  <c r="B8662"/>
  <c r="B8661"/>
  <c r="B8660"/>
  <c r="B8659"/>
  <c r="B8658"/>
  <c r="B8657"/>
  <c r="B8656"/>
  <c r="B8655"/>
  <c r="B8654"/>
  <c r="B8653"/>
  <c r="B8652"/>
  <c r="B8651"/>
  <c r="B8650"/>
  <c r="B8649"/>
  <c r="B8648"/>
  <c r="B8647"/>
  <c r="B8646"/>
  <c r="B8645"/>
  <c r="B8644"/>
  <c r="B8643"/>
  <c r="B8642"/>
  <c r="B8641"/>
  <c r="B8640"/>
  <c r="B8639"/>
  <c r="B8638"/>
  <c r="B8637"/>
  <c r="B8636"/>
  <c r="B8635"/>
  <c r="B8634"/>
  <c r="B8633"/>
  <c r="B8632"/>
  <c r="B8631"/>
  <c r="B8630"/>
  <c r="B8629"/>
  <c r="B8628"/>
  <c r="B8627"/>
  <c r="B8626"/>
  <c r="B8625"/>
  <c r="B8624"/>
  <c r="B8623"/>
  <c r="B8622"/>
  <c r="B8621"/>
  <c r="B8620"/>
  <c r="B8619"/>
  <c r="B8618"/>
  <c r="B8617"/>
  <c r="B8616"/>
  <c r="B8615"/>
  <c r="B8614"/>
  <c r="B8613"/>
  <c r="B8612"/>
  <c r="B8611"/>
  <c r="B8610"/>
  <c r="B8609"/>
  <c r="B8608"/>
  <c r="B8607"/>
  <c r="B8606"/>
  <c r="B8605"/>
  <c r="B8604"/>
  <c r="B8603"/>
  <c r="B8602"/>
  <c r="B8601"/>
  <c r="B8600"/>
  <c r="B8599"/>
  <c r="B8598"/>
  <c r="B8597"/>
  <c r="B8596"/>
  <c r="B8595"/>
  <c r="B8594"/>
  <c r="B8593"/>
  <c r="B8592"/>
  <c r="B8591"/>
  <c r="B8590"/>
  <c r="B8589"/>
  <c r="B8588"/>
  <c r="B8587"/>
  <c r="B8586"/>
  <c r="B8585"/>
  <c r="B8584"/>
  <c r="B8583"/>
  <c r="B8582"/>
  <c r="B8581"/>
  <c r="B8580"/>
  <c r="B8579"/>
  <c r="B8578"/>
  <c r="B8577"/>
  <c r="B8576"/>
  <c r="B8575"/>
  <c r="B8574"/>
  <c r="B8573"/>
  <c r="B8572"/>
  <c r="B8571"/>
  <c r="B8570"/>
  <c r="B8569"/>
  <c r="B8568"/>
  <c r="B8567"/>
  <c r="B8566"/>
  <c r="B8565"/>
  <c r="B8564"/>
  <c r="B8563"/>
  <c r="B8562"/>
  <c r="B8561"/>
  <c r="B8560"/>
  <c r="B8559"/>
  <c r="B8558"/>
  <c r="B8557"/>
  <c r="B8556"/>
  <c r="B8555"/>
  <c r="B8554"/>
  <c r="B8553"/>
  <c r="B8552"/>
  <c r="B8551"/>
  <c r="B8550"/>
  <c r="B8549"/>
  <c r="B8548"/>
  <c r="B8547"/>
  <c r="B8546"/>
  <c r="B8545"/>
  <c r="B8544"/>
  <c r="B8543"/>
  <c r="B8542"/>
  <c r="B8541"/>
  <c r="B8540"/>
  <c r="B8539"/>
  <c r="B8538"/>
  <c r="B8537"/>
  <c r="B8536"/>
  <c r="B8535"/>
  <c r="B8534"/>
  <c r="B8533"/>
  <c r="B8532"/>
  <c r="B8531"/>
  <c r="B8530"/>
  <c r="B8529"/>
  <c r="B8528"/>
  <c r="B8527"/>
  <c r="B8526"/>
  <c r="B8525"/>
  <c r="B8524"/>
  <c r="B8523"/>
  <c r="B8522"/>
  <c r="B8521"/>
  <c r="B8520"/>
  <c r="B8519"/>
  <c r="B8518"/>
  <c r="B8517"/>
  <c r="B8516"/>
  <c r="B8515"/>
  <c r="B8514"/>
  <c r="B8513"/>
  <c r="B8512"/>
  <c r="B8511"/>
  <c r="B8510"/>
  <c r="B8509"/>
  <c r="B8508"/>
  <c r="B8507"/>
  <c r="B8506"/>
  <c r="B8505"/>
  <c r="B8504"/>
  <c r="B8503"/>
  <c r="B8502"/>
  <c r="B8501"/>
  <c r="B8500"/>
  <c r="B8499"/>
  <c r="B8498"/>
  <c r="B8497"/>
  <c r="B8496"/>
  <c r="B8495"/>
  <c r="B8494"/>
  <c r="B8493"/>
  <c r="B8492"/>
  <c r="B8491"/>
  <c r="B8490"/>
  <c r="B8489"/>
  <c r="B8488"/>
  <c r="B8487"/>
  <c r="B8486"/>
  <c r="B8485"/>
  <c r="B8484"/>
  <c r="B8483"/>
  <c r="B8482"/>
  <c r="B8481"/>
  <c r="B8480"/>
  <c r="B8479"/>
  <c r="B8478"/>
  <c r="B8477"/>
  <c r="B8476"/>
  <c r="B8475"/>
  <c r="B8474"/>
  <c r="B8473"/>
  <c r="B8472"/>
  <c r="B8471"/>
  <c r="B8470"/>
  <c r="B8469"/>
  <c r="B8468"/>
  <c r="B8467"/>
  <c r="B8466"/>
  <c r="B8465"/>
  <c r="B8464"/>
  <c r="B8463"/>
  <c r="B8462"/>
  <c r="B8461"/>
  <c r="B8460"/>
  <c r="B8459"/>
  <c r="B8458"/>
  <c r="B8457"/>
  <c r="B8456"/>
  <c r="B8455"/>
  <c r="B8454"/>
  <c r="B8453"/>
  <c r="B8452"/>
  <c r="B8451"/>
  <c r="B8450"/>
  <c r="B8449"/>
  <c r="B8448"/>
  <c r="B8447"/>
  <c r="B8446"/>
  <c r="B8445"/>
  <c r="B8444"/>
  <c r="B8443"/>
  <c r="B8442"/>
  <c r="B8441"/>
  <c r="B8440"/>
  <c r="B8439"/>
  <c r="B8438"/>
  <c r="B8437"/>
  <c r="B8436"/>
  <c r="B8435"/>
  <c r="B8434"/>
  <c r="B8433"/>
  <c r="B8432"/>
  <c r="B8431"/>
  <c r="B8430"/>
  <c r="B8429"/>
  <c r="B8428"/>
  <c r="B8427"/>
  <c r="B8426"/>
  <c r="B8425"/>
  <c r="B8424"/>
  <c r="B8423"/>
  <c r="B8422"/>
  <c r="B8421"/>
  <c r="B8420"/>
  <c r="B8419"/>
  <c r="B8418"/>
  <c r="B8417"/>
  <c r="B8416"/>
  <c r="B8415"/>
  <c r="B8414"/>
  <c r="B8413"/>
  <c r="B8412"/>
  <c r="B8411"/>
  <c r="B8410"/>
  <c r="B8409"/>
  <c r="B8408"/>
  <c r="B8407"/>
  <c r="B8406"/>
  <c r="B8405"/>
  <c r="B8404"/>
  <c r="B8403"/>
  <c r="B8402"/>
  <c r="B8401"/>
  <c r="B8400"/>
  <c r="B8399"/>
  <c r="B8398"/>
  <c r="B8397"/>
  <c r="B8396"/>
  <c r="B8395"/>
  <c r="B8394"/>
  <c r="B8393"/>
  <c r="B8392"/>
  <c r="B8391"/>
  <c r="B8390"/>
  <c r="B8389"/>
  <c r="B8388"/>
  <c r="B8387"/>
  <c r="B8386"/>
  <c r="B8385"/>
  <c r="B8384"/>
  <c r="B8383"/>
  <c r="B8382"/>
  <c r="B8381"/>
  <c r="B8380"/>
  <c r="B8379"/>
  <c r="B8378"/>
  <c r="B8377"/>
  <c r="B8376"/>
  <c r="B8375"/>
  <c r="B8374"/>
  <c r="B8373"/>
  <c r="B8372"/>
  <c r="B8371"/>
  <c r="B8370"/>
  <c r="B8369"/>
  <c r="B8368"/>
  <c r="B8367"/>
  <c r="B8366"/>
  <c r="B8365"/>
  <c r="B8364"/>
  <c r="B8363"/>
  <c r="B8362"/>
  <c r="B8361"/>
  <c r="B8360"/>
  <c r="B8359"/>
  <c r="B8358"/>
  <c r="B8357"/>
  <c r="B8356"/>
  <c r="B8355"/>
  <c r="B8354"/>
  <c r="B8353"/>
  <c r="B8352"/>
  <c r="B8351"/>
  <c r="B8350"/>
  <c r="B8349"/>
  <c r="B8348"/>
  <c r="B8347"/>
  <c r="B8346"/>
  <c r="B8345"/>
  <c r="B8344"/>
  <c r="B8343"/>
  <c r="B8342"/>
  <c r="B8341"/>
  <c r="B8340"/>
  <c r="B8339"/>
  <c r="B8338"/>
  <c r="B8337"/>
  <c r="B8336"/>
  <c r="B8335"/>
  <c r="B8334"/>
  <c r="B8333"/>
  <c r="B8332"/>
  <c r="B8331"/>
  <c r="B8330"/>
  <c r="B8329"/>
  <c r="B8328"/>
  <c r="B8327"/>
  <c r="B8326"/>
  <c r="B8325"/>
  <c r="B8324"/>
  <c r="B8323"/>
  <c r="B8322"/>
  <c r="B8321"/>
  <c r="B8320"/>
  <c r="B8319"/>
  <c r="B8318"/>
  <c r="B8317"/>
  <c r="B8316"/>
  <c r="B8315"/>
  <c r="B8314"/>
  <c r="B8313"/>
  <c r="B8312"/>
  <c r="B8311"/>
  <c r="B8310"/>
  <c r="B8309"/>
  <c r="B8308"/>
  <c r="B8307"/>
  <c r="B8306"/>
  <c r="B8305"/>
  <c r="B8304"/>
  <c r="B8303"/>
  <c r="B8302"/>
  <c r="B8301"/>
  <c r="B8300"/>
  <c r="B8299"/>
  <c r="B8298"/>
  <c r="B8297"/>
  <c r="B8296"/>
  <c r="B8295"/>
  <c r="B8294"/>
  <c r="B8293"/>
  <c r="B8292"/>
  <c r="B8291"/>
  <c r="B8290"/>
  <c r="B8289"/>
  <c r="B8288"/>
  <c r="B8287"/>
  <c r="B8286"/>
  <c r="B8285"/>
  <c r="B8284"/>
  <c r="B8283"/>
  <c r="B8282"/>
  <c r="B8281"/>
  <c r="B8280"/>
  <c r="B8279"/>
  <c r="B8278"/>
  <c r="B8277"/>
  <c r="B8276"/>
  <c r="B8275"/>
  <c r="B8274"/>
  <c r="B8273"/>
  <c r="B8272"/>
  <c r="B8271"/>
  <c r="B8270"/>
  <c r="B8269"/>
  <c r="B8268"/>
  <c r="B8267"/>
  <c r="B8266"/>
  <c r="B8265"/>
  <c r="B8264"/>
  <c r="B8263"/>
  <c r="B8262"/>
  <c r="B8261"/>
  <c r="B8260"/>
  <c r="B8259"/>
  <c r="B8258"/>
  <c r="B8257"/>
  <c r="B8256"/>
  <c r="B8255"/>
  <c r="B8254"/>
  <c r="B8253"/>
  <c r="B8252"/>
  <c r="B8251"/>
  <c r="B8250"/>
  <c r="B8249"/>
  <c r="B8248"/>
  <c r="B8247"/>
  <c r="B8246"/>
  <c r="B8245"/>
  <c r="B8244"/>
  <c r="B8243"/>
  <c r="B8242"/>
  <c r="B8241"/>
  <c r="B8240"/>
  <c r="B8239"/>
  <c r="B8238"/>
  <c r="B8237"/>
  <c r="B8236"/>
  <c r="B8235"/>
  <c r="B8234"/>
  <c r="B8233"/>
  <c r="B8232"/>
  <c r="B8231"/>
  <c r="B8230"/>
  <c r="B8229"/>
  <c r="B8228"/>
  <c r="B8227"/>
  <c r="B8226"/>
  <c r="B8225"/>
  <c r="B8224"/>
  <c r="B8223"/>
  <c r="B8222"/>
  <c r="B8221"/>
  <c r="B8220"/>
  <c r="B8219"/>
  <c r="B8218"/>
  <c r="B8217"/>
  <c r="B8216"/>
  <c r="B8215"/>
  <c r="B8214"/>
  <c r="B8213"/>
  <c r="B8212"/>
  <c r="B8211"/>
  <c r="B8210"/>
  <c r="B8209"/>
  <c r="B8208"/>
  <c r="B8207"/>
  <c r="B8206"/>
  <c r="B8205"/>
  <c r="B8204"/>
  <c r="B8203"/>
  <c r="B8202"/>
  <c r="B8201"/>
  <c r="B8200"/>
  <c r="B8199"/>
  <c r="B8198"/>
  <c r="B8197"/>
  <c r="B8196"/>
  <c r="B8195"/>
  <c r="B8194"/>
  <c r="B8193"/>
  <c r="B8192"/>
  <c r="B8191"/>
  <c r="B8190"/>
  <c r="B8189"/>
  <c r="B8188"/>
  <c r="B8187"/>
  <c r="B8186"/>
  <c r="B8185"/>
  <c r="B8184"/>
  <c r="B8183"/>
  <c r="B8182"/>
  <c r="B8181"/>
  <c r="B8180"/>
  <c r="B8179"/>
  <c r="B8178"/>
  <c r="B8177"/>
  <c r="B8176"/>
  <c r="B8175"/>
  <c r="B8174"/>
  <c r="B8173"/>
  <c r="B8172"/>
  <c r="B8171"/>
  <c r="B8170"/>
  <c r="B8169"/>
  <c r="B8168"/>
  <c r="B8167"/>
  <c r="B8166"/>
  <c r="B8165"/>
  <c r="B8164"/>
  <c r="B8163"/>
  <c r="B8162"/>
  <c r="B8161"/>
  <c r="B8160"/>
  <c r="B8159"/>
  <c r="B8158"/>
  <c r="B8157"/>
  <c r="B8156"/>
  <c r="B8155"/>
  <c r="B8154"/>
  <c r="B8153"/>
  <c r="B8152"/>
  <c r="B8151"/>
  <c r="B8150"/>
  <c r="B8149"/>
  <c r="B8148"/>
  <c r="B8147"/>
  <c r="B8146"/>
  <c r="B8145"/>
  <c r="B8144"/>
  <c r="B8143"/>
  <c r="B8142"/>
  <c r="B8141"/>
  <c r="B8140"/>
  <c r="B8139"/>
  <c r="B8138"/>
  <c r="B8137"/>
  <c r="B8136"/>
  <c r="B8135"/>
  <c r="B8134"/>
  <c r="B8133"/>
  <c r="B8132"/>
  <c r="B8131"/>
  <c r="B8130"/>
  <c r="B8129"/>
  <c r="B8128"/>
  <c r="B8127"/>
  <c r="B8126"/>
  <c r="B8125"/>
  <c r="B8124"/>
  <c r="B8123"/>
  <c r="B8122"/>
  <c r="B8121"/>
  <c r="B8120"/>
  <c r="B8119"/>
  <c r="B8118"/>
  <c r="B8117"/>
  <c r="B8116"/>
  <c r="B8115"/>
  <c r="B8114"/>
  <c r="B8113"/>
  <c r="B8112"/>
  <c r="B8111"/>
  <c r="B8110"/>
  <c r="B8109"/>
  <c r="B8108"/>
  <c r="B8107"/>
  <c r="B8106"/>
  <c r="B8105"/>
  <c r="B8104"/>
  <c r="B8103"/>
  <c r="B8102"/>
  <c r="B8101"/>
  <c r="B8100"/>
  <c r="B8099"/>
  <c r="B8098"/>
  <c r="B8097"/>
  <c r="B8096"/>
  <c r="B8095"/>
  <c r="B8094"/>
  <c r="B8093"/>
  <c r="B8092"/>
  <c r="B8091"/>
  <c r="B8090"/>
  <c r="B8089"/>
  <c r="B8088"/>
  <c r="B8087"/>
  <c r="B8086"/>
  <c r="B8085"/>
  <c r="B8084"/>
  <c r="B8083"/>
  <c r="B8082"/>
  <c r="B8081"/>
  <c r="B8080"/>
  <c r="B8079"/>
  <c r="B8078"/>
  <c r="B8077"/>
  <c r="B8076"/>
  <c r="B8075"/>
  <c r="B8074"/>
  <c r="B8073"/>
  <c r="B8072"/>
  <c r="B8071"/>
  <c r="B8070"/>
  <c r="B8069"/>
  <c r="B8068"/>
  <c r="B8067"/>
  <c r="B8066"/>
  <c r="B8065"/>
  <c r="B8064"/>
  <c r="B8063"/>
  <c r="B8062"/>
  <c r="B8061"/>
  <c r="B8060"/>
  <c r="B8059"/>
  <c r="B8058"/>
  <c r="B8057"/>
  <c r="B8056"/>
  <c r="B8055"/>
  <c r="B8054"/>
  <c r="B8053"/>
  <c r="B8052"/>
  <c r="B8051"/>
  <c r="B8050"/>
  <c r="B8049"/>
  <c r="B8048"/>
  <c r="B8047"/>
  <c r="B8046"/>
  <c r="B8045"/>
  <c r="B8044"/>
  <c r="B8043"/>
  <c r="B8042"/>
  <c r="B8041"/>
  <c r="B8040"/>
  <c r="B8039"/>
  <c r="B8038"/>
  <c r="B8037"/>
  <c r="B8036"/>
  <c r="B8035"/>
  <c r="B8034"/>
  <c r="B8033"/>
  <c r="B8032"/>
  <c r="B8031"/>
  <c r="B8030"/>
  <c r="B8029"/>
  <c r="B8028"/>
  <c r="B8027"/>
  <c r="B8026"/>
  <c r="B8025"/>
  <c r="B8024"/>
  <c r="B8023"/>
  <c r="B8022"/>
  <c r="B8021"/>
  <c r="B8020"/>
  <c r="B8019"/>
  <c r="B8018"/>
  <c r="B8017"/>
  <c r="B8016"/>
  <c r="B8015"/>
  <c r="B8014"/>
  <c r="B8013"/>
  <c r="B8012"/>
  <c r="B8011"/>
  <c r="B8010"/>
  <c r="B8009"/>
  <c r="B8008"/>
  <c r="B8007"/>
  <c r="B8006"/>
  <c r="B8005"/>
  <c r="B8004"/>
  <c r="B8003"/>
  <c r="B8002"/>
  <c r="B8001"/>
  <c r="B8000"/>
  <c r="B7999"/>
  <c r="B7998"/>
  <c r="B7997"/>
  <c r="B7996"/>
  <c r="B7995"/>
  <c r="B7994"/>
  <c r="B7993"/>
  <c r="B7992"/>
  <c r="B7991"/>
  <c r="B7990"/>
  <c r="B7989"/>
  <c r="B7988"/>
  <c r="B7987"/>
  <c r="B7986"/>
  <c r="B7985"/>
  <c r="B7984"/>
  <c r="B7983"/>
  <c r="B7982"/>
  <c r="B7981"/>
  <c r="B7980"/>
  <c r="B7979"/>
  <c r="B7978"/>
  <c r="B7977"/>
  <c r="B7976"/>
  <c r="B7975"/>
  <c r="B7974"/>
  <c r="B7973"/>
  <c r="B7972"/>
  <c r="B7971"/>
  <c r="B7970"/>
  <c r="B7969"/>
  <c r="B7968"/>
  <c r="B7967"/>
  <c r="B7966"/>
  <c r="B7965"/>
  <c r="B7964"/>
  <c r="B7963"/>
  <c r="B7962"/>
  <c r="B7961"/>
  <c r="B7960"/>
  <c r="B7959"/>
  <c r="B7958"/>
  <c r="B7957"/>
  <c r="B7956"/>
  <c r="B7955"/>
  <c r="B7954"/>
  <c r="B7953"/>
  <c r="B7952"/>
  <c r="B7951"/>
  <c r="B7950"/>
  <c r="B7949"/>
  <c r="B7948"/>
  <c r="B7947"/>
  <c r="B7946"/>
  <c r="B7945"/>
  <c r="B7944"/>
  <c r="B7943"/>
  <c r="B7942"/>
  <c r="B7941"/>
  <c r="B7940"/>
  <c r="B7939"/>
  <c r="B7938"/>
  <c r="B7937"/>
  <c r="B7936"/>
  <c r="B7935"/>
  <c r="B7934"/>
  <c r="B7933"/>
  <c r="B7932"/>
  <c r="B7931"/>
  <c r="B7930"/>
  <c r="B7929"/>
  <c r="B7928"/>
  <c r="B7927"/>
  <c r="B7926"/>
  <c r="B7925"/>
  <c r="B7924"/>
  <c r="B7923"/>
  <c r="B7922"/>
  <c r="B7921"/>
  <c r="B7920"/>
  <c r="B7919"/>
  <c r="B7918"/>
  <c r="B7917"/>
  <c r="B7916"/>
  <c r="B7915"/>
  <c r="B7914"/>
  <c r="B7913"/>
  <c r="B7912"/>
  <c r="B7911"/>
  <c r="B7910"/>
  <c r="B7909"/>
  <c r="B7908"/>
  <c r="B7907"/>
  <c r="B7906"/>
  <c r="B7905"/>
  <c r="B7904"/>
  <c r="B7903"/>
  <c r="B7902"/>
  <c r="B7901"/>
  <c r="B7900"/>
  <c r="B7899"/>
  <c r="B7898"/>
  <c r="B7897"/>
  <c r="B7896"/>
  <c r="B7895"/>
  <c r="B7894"/>
  <c r="B7893"/>
  <c r="B7892"/>
  <c r="B7891"/>
  <c r="B7890"/>
  <c r="B7889"/>
  <c r="B7888"/>
  <c r="B7887"/>
  <c r="B7886"/>
  <c r="B7885"/>
  <c r="B7884"/>
  <c r="B7883"/>
  <c r="B7882"/>
  <c r="B7881"/>
  <c r="B7880"/>
  <c r="B7879"/>
  <c r="B7878"/>
  <c r="B7877"/>
  <c r="B7876"/>
  <c r="B7875"/>
  <c r="B7874"/>
  <c r="B7873"/>
  <c r="B7872"/>
  <c r="B7871"/>
  <c r="B7870"/>
  <c r="B7869"/>
  <c r="B7868"/>
  <c r="B7867"/>
  <c r="B7866"/>
  <c r="B7865"/>
  <c r="B7864"/>
  <c r="B7863"/>
  <c r="B7862"/>
  <c r="B7861"/>
  <c r="B7860"/>
  <c r="B7859"/>
  <c r="B7858"/>
  <c r="B7857"/>
  <c r="B7856"/>
  <c r="B7855"/>
  <c r="B7854"/>
  <c r="B7853"/>
  <c r="B7852"/>
  <c r="B7851"/>
  <c r="B7850"/>
  <c r="B7849"/>
  <c r="B7848"/>
  <c r="B7847"/>
  <c r="B7846"/>
  <c r="B7845"/>
  <c r="B7844"/>
  <c r="B7843"/>
  <c r="B7842"/>
  <c r="B7841"/>
  <c r="B7840"/>
  <c r="B7839"/>
  <c r="B7838"/>
  <c r="B7837"/>
  <c r="B7836"/>
  <c r="B7835"/>
  <c r="B7834"/>
  <c r="B7833"/>
  <c r="B7832"/>
  <c r="B7831"/>
  <c r="B7830"/>
  <c r="B7829"/>
  <c r="B7828"/>
  <c r="B7827"/>
  <c r="B7826"/>
  <c r="B7825"/>
  <c r="B7824"/>
  <c r="B7823"/>
  <c r="B7822"/>
  <c r="B7821"/>
  <c r="B7820"/>
  <c r="B7819"/>
  <c r="B7818"/>
  <c r="B7817"/>
  <c r="B7816"/>
  <c r="B7815"/>
  <c r="B7814"/>
  <c r="B7813"/>
  <c r="B7812"/>
  <c r="B7811"/>
  <c r="B7810"/>
  <c r="B7809"/>
  <c r="B7808"/>
  <c r="B7807"/>
  <c r="B7806"/>
  <c r="B7805"/>
  <c r="B7804"/>
  <c r="B7803"/>
  <c r="B7802"/>
  <c r="B7801"/>
  <c r="B7800"/>
  <c r="B7799"/>
  <c r="B7798"/>
  <c r="B7797"/>
  <c r="B7796"/>
  <c r="B7795"/>
  <c r="B7794"/>
  <c r="B7793"/>
  <c r="B7792"/>
  <c r="B7791"/>
  <c r="B7790"/>
  <c r="B7789"/>
  <c r="B7788"/>
  <c r="B7787"/>
  <c r="B7786"/>
  <c r="B7785"/>
  <c r="B7784"/>
  <c r="B7783"/>
  <c r="B7782"/>
  <c r="B7781"/>
  <c r="B7780"/>
  <c r="B7779"/>
  <c r="B7778"/>
  <c r="B7777"/>
  <c r="B7776"/>
  <c r="B7775"/>
  <c r="B7774"/>
  <c r="B7773"/>
  <c r="B7772"/>
  <c r="B7771"/>
  <c r="B7770"/>
  <c r="B7769"/>
  <c r="B7768"/>
  <c r="B7767"/>
  <c r="B7766"/>
  <c r="B7765"/>
  <c r="B7764"/>
  <c r="B7763"/>
  <c r="B7762"/>
  <c r="B7761"/>
  <c r="B7760"/>
  <c r="B7759"/>
  <c r="B7758"/>
  <c r="B7757"/>
  <c r="B7756"/>
  <c r="B7755"/>
  <c r="B7754"/>
  <c r="B7753"/>
  <c r="B7752"/>
  <c r="B7751"/>
  <c r="B7750"/>
  <c r="B7749"/>
  <c r="B7748"/>
  <c r="B7747"/>
  <c r="B7746"/>
  <c r="B7745"/>
  <c r="B7744"/>
  <c r="B7743"/>
  <c r="B7742"/>
  <c r="B7741"/>
  <c r="B7740"/>
  <c r="B7739"/>
  <c r="B7738"/>
  <c r="B7737"/>
  <c r="B7736"/>
  <c r="B7735"/>
  <c r="B7734"/>
  <c r="B7733"/>
  <c r="B7732"/>
  <c r="B7731"/>
  <c r="B7730"/>
  <c r="B7729"/>
  <c r="B7728"/>
  <c r="B7727"/>
  <c r="B7726"/>
  <c r="B7725"/>
  <c r="B7724"/>
  <c r="B7723"/>
  <c r="B7722"/>
  <c r="B7721"/>
  <c r="B7720"/>
  <c r="B7719"/>
  <c r="B7718"/>
  <c r="B7717"/>
  <c r="B7716"/>
  <c r="B7715"/>
  <c r="B7714"/>
  <c r="B7713"/>
  <c r="B7712"/>
  <c r="B7711"/>
  <c r="B7710"/>
  <c r="B7709"/>
  <c r="B7708"/>
  <c r="B7707"/>
  <c r="B7706"/>
  <c r="B7705"/>
  <c r="B7704"/>
  <c r="B7703"/>
  <c r="B7702"/>
  <c r="B7701"/>
  <c r="B7700"/>
  <c r="B7699"/>
  <c r="B7698"/>
  <c r="B7697"/>
  <c r="B7696"/>
  <c r="B7695"/>
  <c r="B7694"/>
  <c r="B7693"/>
  <c r="B7692"/>
  <c r="B7691"/>
  <c r="B7690"/>
  <c r="B7689"/>
  <c r="B7688"/>
  <c r="B7687"/>
  <c r="B7686"/>
  <c r="B7685"/>
  <c r="B7684"/>
  <c r="B7683"/>
  <c r="B7682"/>
  <c r="B7681"/>
  <c r="B7680"/>
  <c r="B7679"/>
  <c r="B7678"/>
  <c r="B7677"/>
  <c r="B7676"/>
  <c r="B7675"/>
  <c r="B7674"/>
  <c r="B7673"/>
  <c r="B7672"/>
  <c r="B7671"/>
  <c r="B7670"/>
  <c r="B7669"/>
  <c r="B7668"/>
  <c r="B7667"/>
  <c r="B7666"/>
  <c r="B7665"/>
  <c r="B7664"/>
  <c r="B7663"/>
  <c r="B7662"/>
  <c r="B7661"/>
  <c r="B7660"/>
  <c r="B7659"/>
  <c r="B7658"/>
  <c r="B7657"/>
  <c r="B7656"/>
  <c r="B7655"/>
  <c r="B7654"/>
  <c r="B7653"/>
  <c r="B7652"/>
  <c r="B7651"/>
  <c r="B7650"/>
  <c r="B7649"/>
  <c r="B7648"/>
  <c r="B7647"/>
  <c r="B7646"/>
  <c r="B7645"/>
  <c r="B7644"/>
  <c r="B7643"/>
  <c r="B7642"/>
  <c r="B7641"/>
  <c r="B7640"/>
  <c r="B7639"/>
  <c r="B7638"/>
  <c r="B7637"/>
  <c r="B7636"/>
  <c r="B7635"/>
  <c r="B7634"/>
  <c r="B7633"/>
  <c r="B7632"/>
  <c r="B7631"/>
  <c r="B7630"/>
  <c r="B7629"/>
  <c r="B7628"/>
  <c r="B7627"/>
  <c r="B7626"/>
  <c r="B7625"/>
  <c r="B7624"/>
  <c r="B7623"/>
  <c r="B7622"/>
  <c r="B7621"/>
  <c r="B7620"/>
  <c r="B7619"/>
  <c r="B7618"/>
  <c r="B7617"/>
  <c r="B7616"/>
  <c r="B7615"/>
  <c r="B7614"/>
  <c r="B7613"/>
  <c r="B7612"/>
  <c r="B7611"/>
  <c r="B7610"/>
  <c r="B7609"/>
  <c r="B7608"/>
  <c r="B7607"/>
  <c r="B7606"/>
  <c r="B7605"/>
  <c r="B7604"/>
  <c r="B7603"/>
  <c r="B7602"/>
  <c r="B7601"/>
  <c r="B7600"/>
  <c r="B7599"/>
  <c r="B7598"/>
  <c r="B7597"/>
  <c r="B7596"/>
  <c r="B7595"/>
  <c r="B7594"/>
  <c r="B7593"/>
  <c r="B7592"/>
  <c r="B7591"/>
  <c r="B7590"/>
  <c r="B7589"/>
  <c r="B7588"/>
  <c r="B7587"/>
  <c r="B7586"/>
  <c r="B7585"/>
  <c r="B7584"/>
  <c r="B7583"/>
  <c r="B7582"/>
  <c r="B7581"/>
  <c r="B7580"/>
  <c r="B7579"/>
  <c r="B7578"/>
  <c r="B7577"/>
  <c r="B7576"/>
  <c r="B7575"/>
  <c r="B7574"/>
  <c r="B7573"/>
  <c r="B7572"/>
  <c r="B7571"/>
  <c r="B7570"/>
  <c r="B7569"/>
  <c r="B7568"/>
  <c r="B7567"/>
  <c r="B7566"/>
  <c r="B7565"/>
  <c r="B7564"/>
  <c r="B7563"/>
  <c r="B7562"/>
  <c r="B7561"/>
  <c r="B7560"/>
  <c r="B7559"/>
  <c r="B7558"/>
  <c r="B7557"/>
  <c r="B7556"/>
  <c r="B7555"/>
  <c r="B7554"/>
  <c r="B7553"/>
  <c r="B7552"/>
  <c r="B7551"/>
  <c r="B7550"/>
  <c r="B7549"/>
  <c r="B7548"/>
  <c r="B7547"/>
  <c r="B7546"/>
  <c r="B7545"/>
  <c r="B7544"/>
  <c r="B7543"/>
  <c r="B7542"/>
  <c r="B7541"/>
  <c r="B7540"/>
  <c r="B7539"/>
  <c r="B7538"/>
  <c r="B7537"/>
  <c r="B7536"/>
  <c r="B7535"/>
  <c r="B7534"/>
  <c r="B7533"/>
  <c r="B7532"/>
  <c r="B7531"/>
  <c r="B7530"/>
  <c r="B7529"/>
  <c r="B7528"/>
  <c r="B7527"/>
  <c r="B7526"/>
  <c r="B7525"/>
  <c r="B7524"/>
  <c r="B7523"/>
  <c r="B7522"/>
  <c r="B7521"/>
  <c r="B7520"/>
  <c r="B7519"/>
  <c r="B7518"/>
  <c r="B7517"/>
  <c r="B7516"/>
  <c r="B7515"/>
  <c r="B7514"/>
  <c r="B7513"/>
  <c r="B7512"/>
  <c r="B7511"/>
  <c r="B7510"/>
  <c r="B7509"/>
  <c r="B7508"/>
  <c r="B7507"/>
  <c r="B7506"/>
  <c r="B7505"/>
  <c r="B7504"/>
  <c r="B7503"/>
  <c r="B7502"/>
  <c r="B7501"/>
  <c r="B7500"/>
  <c r="B7499"/>
  <c r="B7498"/>
  <c r="B7497"/>
  <c r="B7496"/>
  <c r="B7495"/>
  <c r="B7494"/>
  <c r="B7493"/>
  <c r="B7492"/>
  <c r="B7491"/>
  <c r="B7490"/>
  <c r="B7489"/>
  <c r="B7488"/>
  <c r="B7487"/>
  <c r="B7486"/>
  <c r="B7485"/>
  <c r="B7484"/>
  <c r="B7483"/>
  <c r="B7482"/>
  <c r="B7481"/>
  <c r="B7480"/>
  <c r="B7479"/>
  <c r="B7478"/>
  <c r="B7477"/>
  <c r="B7476"/>
  <c r="B7475"/>
  <c r="B7474"/>
  <c r="B7473"/>
  <c r="B7472"/>
  <c r="B7471"/>
  <c r="B7470"/>
  <c r="B7469"/>
  <c r="B7468"/>
  <c r="B7467"/>
  <c r="B7466"/>
  <c r="B7465"/>
  <c r="B7464"/>
  <c r="B7463"/>
  <c r="B7462"/>
  <c r="B7461"/>
  <c r="B7460"/>
  <c r="B7459"/>
  <c r="B7458"/>
  <c r="B7457"/>
  <c r="B7456"/>
  <c r="B7455"/>
  <c r="B7454"/>
  <c r="B7453"/>
  <c r="B7452"/>
  <c r="B7451"/>
  <c r="B7450"/>
  <c r="B7449"/>
  <c r="B7448"/>
  <c r="B7447"/>
  <c r="B7446"/>
  <c r="B7445"/>
  <c r="B7444"/>
  <c r="B7443"/>
  <c r="B7442"/>
  <c r="B7441"/>
  <c r="B7440"/>
  <c r="B7439"/>
  <c r="B7438"/>
  <c r="B7437"/>
  <c r="B7436"/>
  <c r="B7435"/>
  <c r="B7434"/>
  <c r="B7433"/>
  <c r="B7432"/>
  <c r="B7431"/>
  <c r="B7430"/>
  <c r="B7429"/>
  <c r="B7428"/>
  <c r="B7427"/>
  <c r="B7426"/>
  <c r="B7425"/>
  <c r="B7424"/>
  <c r="B7423"/>
  <c r="B7422"/>
  <c r="B7421"/>
  <c r="B7420"/>
  <c r="B7419"/>
  <c r="B7418"/>
  <c r="B7417"/>
  <c r="B7416"/>
  <c r="B7415"/>
  <c r="B7414"/>
  <c r="B7413"/>
  <c r="B7412"/>
  <c r="B7411"/>
  <c r="B7410"/>
  <c r="B7409"/>
  <c r="B7408"/>
  <c r="B7407"/>
  <c r="B7406"/>
  <c r="B7405"/>
  <c r="B7404"/>
  <c r="B7403"/>
  <c r="B7402"/>
  <c r="B7401"/>
  <c r="B7400"/>
  <c r="B7399"/>
  <c r="B7398"/>
  <c r="B7397"/>
  <c r="B7396"/>
  <c r="B7395"/>
  <c r="B7394"/>
  <c r="B7393"/>
  <c r="B7392"/>
  <c r="B7391"/>
  <c r="B7390"/>
  <c r="B7389"/>
  <c r="B7388"/>
  <c r="B7387"/>
  <c r="B7386"/>
  <c r="B7385"/>
  <c r="B7384"/>
  <c r="B7383"/>
  <c r="B7382"/>
  <c r="B7381"/>
  <c r="B7380"/>
  <c r="B7379"/>
  <c r="B7378"/>
  <c r="B7377"/>
  <c r="B7376"/>
  <c r="B7375"/>
  <c r="B7374"/>
  <c r="B7373"/>
  <c r="B7372"/>
  <c r="B7371"/>
  <c r="B7370"/>
  <c r="B7369"/>
  <c r="B7368"/>
  <c r="B7367"/>
  <c r="B7366"/>
  <c r="B7365"/>
  <c r="B7364"/>
  <c r="B7363"/>
  <c r="B7362"/>
  <c r="B7361"/>
  <c r="B7360"/>
  <c r="B7359"/>
  <c r="B7358"/>
  <c r="B7357"/>
  <c r="B7356"/>
  <c r="B7355"/>
  <c r="B7354"/>
  <c r="B7353"/>
  <c r="B7352"/>
  <c r="B7351"/>
  <c r="B7350"/>
  <c r="B7349"/>
  <c r="B7348"/>
  <c r="B7347"/>
  <c r="B7346"/>
  <c r="B7345"/>
  <c r="B7344"/>
  <c r="B7343"/>
  <c r="B7342"/>
  <c r="B7341"/>
  <c r="B7340"/>
  <c r="B7339"/>
  <c r="B7338"/>
  <c r="B7337"/>
  <c r="B7336"/>
  <c r="B7335"/>
  <c r="B7334"/>
  <c r="B7333"/>
  <c r="B7332"/>
  <c r="B7331"/>
  <c r="B7330"/>
  <c r="B7329"/>
  <c r="B7328"/>
  <c r="B7327"/>
  <c r="B7326"/>
  <c r="B7325"/>
  <c r="B7324"/>
  <c r="B7323"/>
  <c r="B7322"/>
  <c r="B7321"/>
  <c r="B7320"/>
  <c r="B7319"/>
  <c r="B7318"/>
  <c r="B7317"/>
  <c r="B7316"/>
  <c r="B7315"/>
  <c r="B7314"/>
  <c r="B7313"/>
  <c r="B7312"/>
  <c r="B7311"/>
  <c r="B7310"/>
  <c r="B7309"/>
  <c r="B7308"/>
  <c r="B7307"/>
  <c r="B7306"/>
  <c r="B7305"/>
  <c r="B7304"/>
  <c r="B7303"/>
  <c r="B7302"/>
  <c r="B7301"/>
  <c r="B7300"/>
  <c r="B7299"/>
  <c r="B7298"/>
  <c r="B7297"/>
  <c r="B7296"/>
  <c r="B7295"/>
  <c r="B7294"/>
  <c r="B7293"/>
  <c r="B7292"/>
  <c r="B7291"/>
  <c r="B7290"/>
  <c r="B7289"/>
  <c r="B7288"/>
  <c r="B7287"/>
  <c r="B7286"/>
  <c r="B7285"/>
  <c r="B7284"/>
  <c r="B7283"/>
  <c r="B7282"/>
  <c r="B7281"/>
  <c r="B7280"/>
  <c r="B7279"/>
  <c r="B7278"/>
  <c r="B7277"/>
  <c r="B7276"/>
  <c r="B7275"/>
  <c r="B7274"/>
  <c r="B7273"/>
  <c r="B7272"/>
  <c r="B7271"/>
  <c r="B7270"/>
  <c r="B7269"/>
  <c r="B7268"/>
  <c r="B7267"/>
  <c r="B7266"/>
  <c r="B7265"/>
  <c r="B7264"/>
  <c r="B7263"/>
  <c r="B7262"/>
  <c r="B7261"/>
  <c r="B7260"/>
  <c r="B7259"/>
  <c r="B7258"/>
  <c r="B7257"/>
  <c r="B7256"/>
  <c r="B7255"/>
  <c r="B7254"/>
  <c r="B7253"/>
  <c r="B7252"/>
  <c r="B7251"/>
  <c r="B7250"/>
  <c r="B7249"/>
  <c r="B7248"/>
  <c r="B7247"/>
  <c r="B7246"/>
  <c r="B7245"/>
  <c r="B7244"/>
  <c r="B7243"/>
  <c r="B7242"/>
  <c r="B7241"/>
  <c r="B7240"/>
  <c r="B7239"/>
  <c r="B7238"/>
  <c r="B7237"/>
  <c r="B7236"/>
  <c r="B7235"/>
  <c r="B7234"/>
  <c r="B7233"/>
  <c r="B7232"/>
  <c r="B7231"/>
  <c r="B7230"/>
  <c r="B7229"/>
  <c r="B7228"/>
  <c r="B7227"/>
  <c r="B7226"/>
  <c r="B7225"/>
  <c r="B7224"/>
  <c r="B7223"/>
  <c r="B7222"/>
  <c r="B7221"/>
  <c r="B7220"/>
  <c r="B7219"/>
  <c r="B7218"/>
  <c r="B7217"/>
  <c r="B7216"/>
  <c r="B7215"/>
  <c r="B7214"/>
  <c r="B7213"/>
  <c r="B7212"/>
  <c r="B7211"/>
  <c r="B7210"/>
  <c r="B7209"/>
  <c r="B7208"/>
  <c r="B7207"/>
  <c r="B7206"/>
  <c r="B7205"/>
  <c r="B7204"/>
  <c r="B7203"/>
  <c r="B7202"/>
  <c r="B7201"/>
  <c r="B7200"/>
  <c r="B7199"/>
  <c r="B7198"/>
  <c r="B7197"/>
  <c r="B7196"/>
  <c r="B7195"/>
  <c r="B7194"/>
  <c r="B7193"/>
  <c r="B7192"/>
  <c r="B7191"/>
  <c r="B7190"/>
  <c r="B7189"/>
  <c r="B7188"/>
  <c r="B7187"/>
  <c r="B7186"/>
  <c r="B7185"/>
  <c r="B7184"/>
  <c r="B7183"/>
  <c r="B7182"/>
  <c r="B7181"/>
  <c r="B7180"/>
  <c r="B7179"/>
  <c r="B7178"/>
  <c r="B7177"/>
  <c r="B7176"/>
  <c r="B7175"/>
  <c r="B7174"/>
  <c r="B7173"/>
  <c r="B7172"/>
  <c r="B7171"/>
  <c r="B7170"/>
  <c r="B7169"/>
  <c r="B7168"/>
  <c r="B7167"/>
  <c r="B7166"/>
  <c r="B7165"/>
  <c r="B7164"/>
  <c r="B7163"/>
  <c r="B7162"/>
  <c r="B7161"/>
  <c r="B7160"/>
  <c r="B7159"/>
  <c r="B7158"/>
  <c r="B7157"/>
  <c r="B7156"/>
  <c r="B7155"/>
  <c r="B7154"/>
  <c r="B7153"/>
  <c r="B7152"/>
  <c r="B7151"/>
  <c r="B7150"/>
  <c r="B7149"/>
  <c r="B7148"/>
  <c r="B7147"/>
  <c r="B7146"/>
  <c r="B7145"/>
  <c r="B7144"/>
  <c r="B7143"/>
  <c r="B7142"/>
  <c r="B7141"/>
  <c r="B7140"/>
  <c r="B7139"/>
  <c r="B7138"/>
  <c r="B7137"/>
  <c r="B7136"/>
  <c r="B7135"/>
  <c r="B7134"/>
  <c r="B7133"/>
  <c r="B7132"/>
  <c r="B7131"/>
  <c r="B7130"/>
  <c r="B7129"/>
  <c r="B7128"/>
  <c r="B7127"/>
  <c r="B7126"/>
  <c r="B7125"/>
  <c r="B7124"/>
  <c r="B7123"/>
  <c r="B7122"/>
  <c r="B7121"/>
  <c r="B7120"/>
  <c r="B7119"/>
  <c r="B7118"/>
  <c r="B7117"/>
  <c r="B7116"/>
  <c r="B7115"/>
  <c r="B7114"/>
  <c r="B7113"/>
  <c r="B7112"/>
  <c r="B7111"/>
  <c r="B7110"/>
  <c r="B7109"/>
  <c r="B7108"/>
  <c r="B7107"/>
  <c r="B7106"/>
  <c r="B7105"/>
  <c r="B7104"/>
  <c r="B7103"/>
  <c r="B7102"/>
  <c r="B7101"/>
  <c r="B7100"/>
  <c r="B7099"/>
  <c r="B7098"/>
  <c r="B7097"/>
  <c r="B7096"/>
  <c r="B7095"/>
  <c r="B7094"/>
  <c r="B7093"/>
  <c r="B7092"/>
  <c r="B7091"/>
  <c r="B7090"/>
  <c r="B7089"/>
  <c r="B7088"/>
  <c r="B7087"/>
  <c r="B7086"/>
  <c r="B7085"/>
  <c r="B7084"/>
  <c r="B7083"/>
  <c r="B7082"/>
  <c r="B7081"/>
  <c r="B7080"/>
  <c r="B7079"/>
  <c r="B7078"/>
  <c r="B7077"/>
  <c r="B7076"/>
  <c r="B7075"/>
  <c r="B7074"/>
  <c r="B7073"/>
  <c r="B7072"/>
  <c r="B7071"/>
  <c r="B7070"/>
  <c r="B7069"/>
  <c r="B7068"/>
  <c r="B7067"/>
  <c r="B7066"/>
  <c r="B7065"/>
  <c r="B7064"/>
  <c r="B7063"/>
  <c r="B7062"/>
  <c r="B7061"/>
  <c r="B7060"/>
  <c r="B7059"/>
  <c r="B7058"/>
  <c r="B7057"/>
  <c r="B7056"/>
  <c r="B7055"/>
  <c r="B7054"/>
  <c r="B7053"/>
  <c r="B7052"/>
  <c r="B7051"/>
  <c r="B7050"/>
  <c r="B7049"/>
  <c r="B7048"/>
  <c r="B7047"/>
  <c r="B7046"/>
  <c r="B7045"/>
  <c r="B7044"/>
  <c r="B7043"/>
  <c r="B7042"/>
  <c r="B7041"/>
  <c r="B7040"/>
  <c r="B7039"/>
  <c r="B7038"/>
  <c r="B7037"/>
  <c r="B7036"/>
  <c r="B7035"/>
  <c r="B7034"/>
  <c r="B7033"/>
  <c r="B7032"/>
  <c r="B7031"/>
  <c r="B7030"/>
  <c r="B7029"/>
  <c r="B7028"/>
  <c r="B7027"/>
  <c r="B7026"/>
  <c r="B7025"/>
  <c r="B7024"/>
  <c r="B7023"/>
  <c r="B7022"/>
  <c r="B7021"/>
  <c r="B7020"/>
  <c r="B7019"/>
  <c r="B7018"/>
  <c r="B7017"/>
  <c r="B7016"/>
  <c r="B7015"/>
  <c r="B7014"/>
  <c r="B7013"/>
  <c r="B7012"/>
  <c r="B7011"/>
  <c r="B7010"/>
  <c r="B7009"/>
  <c r="B7008"/>
  <c r="B7007"/>
  <c r="B7006"/>
  <c r="B7005"/>
  <c r="B7004"/>
  <c r="B7003"/>
  <c r="B7002"/>
  <c r="B7001"/>
  <c r="B7000"/>
  <c r="B6999"/>
  <c r="B6998"/>
  <c r="B6997"/>
  <c r="B6996"/>
  <c r="B6995"/>
  <c r="B6994"/>
  <c r="B6993"/>
  <c r="B6992"/>
  <c r="B6991"/>
  <c r="B6990"/>
  <c r="B6989"/>
  <c r="B6988"/>
  <c r="B6987"/>
  <c r="B6986"/>
  <c r="B6985"/>
  <c r="B6984"/>
  <c r="B6983"/>
  <c r="B6982"/>
  <c r="B6981"/>
  <c r="B6980"/>
  <c r="B6979"/>
  <c r="B6978"/>
  <c r="B6977"/>
  <c r="B6976"/>
  <c r="B6975"/>
  <c r="B6974"/>
  <c r="B6973"/>
  <c r="B6972"/>
  <c r="B6971"/>
  <c r="B6970"/>
  <c r="B6969"/>
  <c r="B6968"/>
  <c r="B6967"/>
  <c r="B6966"/>
  <c r="B6965"/>
  <c r="B6964"/>
  <c r="B6963"/>
  <c r="B6962"/>
  <c r="B6961"/>
  <c r="B6960"/>
  <c r="B6959"/>
  <c r="B6958"/>
  <c r="B6957"/>
  <c r="B6956"/>
  <c r="B6955"/>
  <c r="B6954"/>
  <c r="B6953"/>
  <c r="B6952"/>
  <c r="B6951"/>
  <c r="B6950"/>
  <c r="B6949"/>
  <c r="B6948"/>
  <c r="B6947"/>
  <c r="B6946"/>
  <c r="B6945"/>
  <c r="B6944"/>
  <c r="B6943"/>
  <c r="B6942"/>
  <c r="B6941"/>
  <c r="B6940"/>
  <c r="B6939"/>
  <c r="B6938"/>
  <c r="B6937"/>
  <c r="B6936"/>
  <c r="B6935"/>
  <c r="B6934"/>
  <c r="B6933"/>
  <c r="B6932"/>
  <c r="B6931"/>
  <c r="B6930"/>
  <c r="B6929"/>
  <c r="B6928"/>
  <c r="B6927"/>
  <c r="B6926"/>
  <c r="B6925"/>
  <c r="B6924"/>
  <c r="B6923"/>
  <c r="B6922"/>
  <c r="B6921"/>
  <c r="B6920"/>
  <c r="B6919"/>
  <c r="B6918"/>
  <c r="B6917"/>
  <c r="B6916"/>
  <c r="B6915"/>
  <c r="B6914"/>
  <c r="B6913"/>
  <c r="B6912"/>
  <c r="B6911"/>
  <c r="B6910"/>
  <c r="B6909"/>
  <c r="B6908"/>
  <c r="B6907"/>
  <c r="B6906"/>
  <c r="B6905"/>
  <c r="B6904"/>
  <c r="B6903"/>
  <c r="B6902"/>
  <c r="B6901"/>
  <c r="B6900"/>
  <c r="B6899"/>
  <c r="B6898"/>
  <c r="B6897"/>
  <c r="B6896"/>
  <c r="B6895"/>
  <c r="B6894"/>
  <c r="B6893"/>
  <c r="B6892"/>
  <c r="B6891"/>
  <c r="B6890"/>
  <c r="B6889"/>
  <c r="B6888"/>
  <c r="B6887"/>
  <c r="B6886"/>
  <c r="B6885"/>
  <c r="B6884"/>
  <c r="B6883"/>
  <c r="B6882"/>
  <c r="B6881"/>
  <c r="B6880"/>
  <c r="B6879"/>
  <c r="B6878"/>
  <c r="B6877"/>
  <c r="B6876"/>
  <c r="B6875"/>
  <c r="B6874"/>
  <c r="B6873"/>
  <c r="B6872"/>
  <c r="B6871"/>
  <c r="B6870"/>
  <c r="B6869"/>
  <c r="B6868"/>
  <c r="B6867"/>
  <c r="B6866"/>
  <c r="B6865"/>
  <c r="B6864"/>
  <c r="B6863"/>
  <c r="B6862"/>
  <c r="B6861"/>
  <c r="B6860"/>
  <c r="B6859"/>
  <c r="B6858"/>
  <c r="B6857"/>
  <c r="B6856"/>
  <c r="B6855"/>
  <c r="B6854"/>
  <c r="B6853"/>
  <c r="B6852"/>
  <c r="B6851"/>
  <c r="B6850"/>
  <c r="B6849"/>
  <c r="B6848"/>
  <c r="B6847"/>
  <c r="B6846"/>
  <c r="B6845"/>
  <c r="B6844"/>
  <c r="B6843"/>
  <c r="B6842"/>
  <c r="B6841"/>
  <c r="B6840"/>
  <c r="B6839"/>
  <c r="B6838"/>
  <c r="B6837"/>
  <c r="B6836"/>
  <c r="B6835"/>
  <c r="B6834"/>
  <c r="B6833"/>
  <c r="B6832"/>
  <c r="B6831"/>
  <c r="B6830"/>
  <c r="B6829"/>
  <c r="B6828"/>
  <c r="B6827"/>
  <c r="B6826"/>
  <c r="B6825"/>
  <c r="B6824"/>
  <c r="B6823"/>
  <c r="B6822"/>
  <c r="B6821"/>
  <c r="B6820"/>
  <c r="B6819"/>
  <c r="B6818"/>
  <c r="B6817"/>
  <c r="B6816"/>
  <c r="B6815"/>
  <c r="B6814"/>
  <c r="B6813"/>
  <c r="B6812"/>
  <c r="B6811"/>
  <c r="B6810"/>
  <c r="B6809"/>
  <c r="B6808"/>
  <c r="B6807"/>
  <c r="B6806"/>
  <c r="B6805"/>
  <c r="B6804"/>
  <c r="B6803"/>
  <c r="B6802"/>
  <c r="B6801"/>
  <c r="B6800"/>
  <c r="B6799"/>
  <c r="B6798"/>
  <c r="B6797"/>
  <c r="B6796"/>
  <c r="B6795"/>
  <c r="B6794"/>
  <c r="B6793"/>
  <c r="B6792"/>
  <c r="B6791"/>
  <c r="B6790"/>
  <c r="B6789"/>
  <c r="B6788"/>
  <c r="B6787"/>
  <c r="B6786"/>
  <c r="B6785"/>
  <c r="B6784"/>
  <c r="B6783"/>
  <c r="B6782"/>
  <c r="B6781"/>
  <c r="B6780"/>
  <c r="B6779"/>
  <c r="B6778"/>
  <c r="B6777"/>
  <c r="B6776"/>
  <c r="B6775"/>
  <c r="B6774"/>
  <c r="B6773"/>
  <c r="B6772"/>
  <c r="B6771"/>
  <c r="B6770"/>
  <c r="B6769"/>
  <c r="B6768"/>
  <c r="B6767"/>
  <c r="B6766"/>
  <c r="B6765"/>
  <c r="B6764"/>
  <c r="B6763"/>
  <c r="B6762"/>
  <c r="B6761"/>
  <c r="B6760"/>
  <c r="B6759"/>
  <c r="B6758"/>
  <c r="B6757"/>
  <c r="B6756"/>
  <c r="B6755"/>
  <c r="B6754"/>
  <c r="B6753"/>
  <c r="B6752"/>
  <c r="B6751"/>
  <c r="B6750"/>
  <c r="B6749"/>
  <c r="B6748"/>
  <c r="B6747"/>
  <c r="B6746"/>
  <c r="B6745"/>
  <c r="B6744"/>
  <c r="B6743"/>
  <c r="B6742"/>
  <c r="B6741"/>
  <c r="B6740"/>
  <c r="B6739"/>
  <c r="B6738"/>
  <c r="B6737"/>
  <c r="B6736"/>
  <c r="B6735"/>
  <c r="B6734"/>
  <c r="B6733"/>
  <c r="B6732"/>
  <c r="B6731"/>
  <c r="B6730"/>
  <c r="B6729"/>
  <c r="B6728"/>
  <c r="B6727"/>
  <c r="B6726"/>
  <c r="B6725"/>
  <c r="B6724"/>
  <c r="B6723"/>
  <c r="B6722"/>
  <c r="B6721"/>
  <c r="B6720"/>
  <c r="B6719"/>
  <c r="B6718"/>
  <c r="B6717"/>
  <c r="B6716"/>
  <c r="B6715"/>
  <c r="B6714"/>
  <c r="B6713"/>
  <c r="B6712"/>
  <c r="B6711"/>
  <c r="B6710"/>
  <c r="B6709"/>
  <c r="B6708"/>
  <c r="B6707"/>
  <c r="B6706"/>
  <c r="B6705"/>
  <c r="B6704"/>
  <c r="B6703"/>
  <c r="B6702"/>
  <c r="B6701"/>
  <c r="B6700"/>
  <c r="B6699"/>
  <c r="B6698"/>
  <c r="B6697"/>
  <c r="B6696"/>
  <c r="B6695"/>
  <c r="B6694"/>
  <c r="B6693"/>
  <c r="B6692"/>
  <c r="B6691"/>
  <c r="B6690"/>
  <c r="B6689"/>
  <c r="B6688"/>
  <c r="B6687"/>
  <c r="B6686"/>
  <c r="B6685"/>
  <c r="B6684"/>
  <c r="B6683"/>
  <c r="B6682"/>
  <c r="B6681"/>
  <c r="B6680"/>
  <c r="B6679"/>
  <c r="B6678"/>
  <c r="B6677"/>
  <c r="B6676"/>
  <c r="B6675"/>
  <c r="B6674"/>
  <c r="B6673"/>
  <c r="B6672"/>
  <c r="B6671"/>
  <c r="B6670"/>
  <c r="B6669"/>
  <c r="B6668"/>
  <c r="B6667"/>
  <c r="B6666"/>
  <c r="B6665"/>
  <c r="B6664"/>
  <c r="B6663"/>
  <c r="B6662"/>
  <c r="B6661"/>
  <c r="B6660"/>
  <c r="B6659"/>
  <c r="B6658"/>
  <c r="B6657"/>
  <c r="B6656"/>
  <c r="B6655"/>
  <c r="B6654"/>
  <c r="B6653"/>
  <c r="B6652"/>
  <c r="B6651"/>
  <c r="B6650"/>
  <c r="B6649"/>
  <c r="B6648"/>
  <c r="B6647"/>
  <c r="B6646"/>
  <c r="B6645"/>
  <c r="B6644"/>
  <c r="B6643"/>
  <c r="B6642"/>
  <c r="B6641"/>
  <c r="B6640"/>
  <c r="B6639"/>
  <c r="B6638"/>
  <c r="B6637"/>
  <c r="B6636"/>
  <c r="B6635"/>
  <c r="B6634"/>
  <c r="B6633"/>
  <c r="B6632"/>
  <c r="B6631"/>
  <c r="B6630"/>
  <c r="B6629"/>
  <c r="B6628"/>
  <c r="B6627"/>
  <c r="B6626"/>
  <c r="B6625"/>
  <c r="B6624"/>
  <c r="B6623"/>
  <c r="B6622"/>
  <c r="B6621"/>
  <c r="B6620"/>
  <c r="B6619"/>
  <c r="B6618"/>
  <c r="B6617"/>
  <c r="B6616"/>
  <c r="B6615"/>
  <c r="B6614"/>
  <c r="B6613"/>
  <c r="B6612"/>
  <c r="B6611"/>
  <c r="B6610"/>
  <c r="B6609"/>
  <c r="B6608"/>
  <c r="B6607"/>
  <c r="B6606"/>
  <c r="B6605"/>
  <c r="B6604"/>
  <c r="B6603"/>
  <c r="B6602"/>
  <c r="B6601"/>
  <c r="B6600"/>
  <c r="B6599"/>
  <c r="B6598"/>
  <c r="B6597"/>
  <c r="B6596"/>
  <c r="B6595"/>
  <c r="B6594"/>
  <c r="B6593"/>
  <c r="B6592"/>
  <c r="B6591"/>
  <c r="B6590"/>
  <c r="B6589"/>
  <c r="B6588"/>
  <c r="B6587"/>
  <c r="B6586"/>
  <c r="B6585"/>
  <c r="B6584"/>
  <c r="B6583"/>
  <c r="B6582"/>
  <c r="B6581"/>
  <c r="B6580"/>
  <c r="B6579"/>
  <c r="B6578"/>
  <c r="B6577"/>
  <c r="B6576"/>
  <c r="B6575"/>
  <c r="B6574"/>
  <c r="B6573"/>
  <c r="B6572"/>
  <c r="B6571"/>
  <c r="B6570"/>
  <c r="B6569"/>
  <c r="B6568"/>
  <c r="B6567"/>
  <c r="B6566"/>
  <c r="B6565"/>
  <c r="B6564"/>
  <c r="B6563"/>
  <c r="B6562"/>
  <c r="B6561"/>
  <c r="B6560"/>
  <c r="B6559"/>
  <c r="B6558"/>
  <c r="B6557"/>
  <c r="B6556"/>
  <c r="B6555"/>
  <c r="B6554"/>
  <c r="B6553"/>
  <c r="B6552"/>
  <c r="B6551"/>
  <c r="B6550"/>
  <c r="B6549"/>
  <c r="B6548"/>
  <c r="B6547"/>
  <c r="B6546"/>
  <c r="B6545"/>
  <c r="B6544"/>
  <c r="B6543"/>
  <c r="B6542"/>
  <c r="B6541"/>
  <c r="B6540"/>
  <c r="B6539"/>
  <c r="B6538"/>
  <c r="B6537"/>
  <c r="B6536"/>
  <c r="B6535"/>
  <c r="B6534"/>
  <c r="B6533"/>
  <c r="B6532"/>
  <c r="B6531"/>
  <c r="B6530"/>
  <c r="B6529"/>
  <c r="B6528"/>
  <c r="B6527"/>
  <c r="B6526"/>
  <c r="B6525"/>
  <c r="B6524"/>
  <c r="B6523"/>
  <c r="B6522"/>
  <c r="B6521"/>
  <c r="B6520"/>
  <c r="B6519"/>
  <c r="B6518"/>
  <c r="B6517"/>
  <c r="B6516"/>
  <c r="B6515"/>
  <c r="B6514"/>
  <c r="B6513"/>
  <c r="B6512"/>
  <c r="B6511"/>
  <c r="B6510"/>
  <c r="B6509"/>
  <c r="B6508"/>
  <c r="B6507"/>
  <c r="B6506"/>
  <c r="B6505"/>
  <c r="B6504"/>
  <c r="B6503"/>
  <c r="B6502"/>
  <c r="B6501"/>
  <c r="B6500"/>
  <c r="B6499"/>
  <c r="B6498"/>
  <c r="B6497"/>
  <c r="B6496"/>
  <c r="B6495"/>
  <c r="B6494"/>
  <c r="B6493"/>
  <c r="B6492"/>
  <c r="B6491"/>
  <c r="B6490"/>
  <c r="B6489"/>
  <c r="B6488"/>
  <c r="B6487"/>
  <c r="B6486"/>
  <c r="B6485"/>
  <c r="B6484"/>
  <c r="B6483"/>
  <c r="B6482"/>
  <c r="B6481"/>
  <c r="B6480"/>
  <c r="B6479"/>
  <c r="B6478"/>
  <c r="B6477"/>
  <c r="B6476"/>
  <c r="B6475"/>
  <c r="B6474"/>
  <c r="B6473"/>
  <c r="B6472"/>
  <c r="B6471"/>
  <c r="B6470"/>
  <c r="B6469"/>
  <c r="B6468"/>
  <c r="B6467"/>
  <c r="B6466"/>
  <c r="B6465"/>
  <c r="B6464"/>
  <c r="B6463"/>
  <c r="B6462"/>
  <c r="B6461"/>
  <c r="B6460"/>
  <c r="B6459"/>
  <c r="B6458"/>
  <c r="B6457"/>
  <c r="B6456"/>
  <c r="B6455"/>
  <c r="B6454"/>
  <c r="B6453"/>
  <c r="B6452"/>
  <c r="B6451"/>
  <c r="B6450"/>
  <c r="B6449"/>
  <c r="B6448"/>
  <c r="B6447"/>
  <c r="B6446"/>
  <c r="B6445"/>
  <c r="B6444"/>
  <c r="B6443"/>
  <c r="B6442"/>
  <c r="B6441"/>
  <c r="B6440"/>
  <c r="B6439"/>
  <c r="B6438"/>
  <c r="B6437"/>
  <c r="B6436"/>
  <c r="B6435"/>
  <c r="B6434"/>
  <c r="B6433"/>
  <c r="B6432"/>
  <c r="B6431"/>
  <c r="B6430"/>
  <c r="B6429"/>
  <c r="B6428"/>
  <c r="B6427"/>
  <c r="B6426"/>
  <c r="B6425"/>
  <c r="B6424"/>
  <c r="B6423"/>
  <c r="B6422"/>
  <c r="B6421"/>
  <c r="B6420"/>
  <c r="B6419"/>
  <c r="B6418"/>
  <c r="B6417"/>
  <c r="B6416"/>
  <c r="B6415"/>
  <c r="B6414"/>
  <c r="B6413"/>
  <c r="B6412"/>
  <c r="B6411"/>
  <c r="B6410"/>
  <c r="B6409"/>
  <c r="B6408"/>
  <c r="B6407"/>
  <c r="B6406"/>
  <c r="B6405"/>
  <c r="B6404"/>
  <c r="B6403"/>
  <c r="B6402"/>
  <c r="B6401"/>
  <c r="B6400"/>
  <c r="B6399"/>
  <c r="B6398"/>
  <c r="B6397"/>
  <c r="B6396"/>
  <c r="B6395"/>
  <c r="B6394"/>
  <c r="B6393"/>
  <c r="B6392"/>
  <c r="B6391"/>
  <c r="B6390"/>
  <c r="B6389"/>
  <c r="B6388"/>
  <c r="B6387"/>
  <c r="B6386"/>
  <c r="B6385"/>
  <c r="B6384"/>
  <c r="B6383"/>
  <c r="B6382"/>
  <c r="B6381"/>
  <c r="B6380"/>
  <c r="B6379"/>
  <c r="B6378"/>
  <c r="B6377"/>
  <c r="B6376"/>
  <c r="B6375"/>
  <c r="B6374"/>
  <c r="B6373"/>
  <c r="B6372"/>
  <c r="B6371"/>
  <c r="B6370"/>
  <c r="B6369"/>
  <c r="B6368"/>
  <c r="B6367"/>
  <c r="B6366"/>
  <c r="B6365"/>
  <c r="B6364"/>
  <c r="B6363"/>
  <c r="B6362"/>
  <c r="B6361"/>
  <c r="B6360"/>
  <c r="B6359"/>
  <c r="B6358"/>
  <c r="B6357"/>
  <c r="B6356"/>
  <c r="B6355"/>
  <c r="B6354"/>
  <c r="B6353"/>
  <c r="B6352"/>
  <c r="B6351"/>
  <c r="B6350"/>
  <c r="B6349"/>
  <c r="B6348"/>
  <c r="B6347"/>
  <c r="B6346"/>
  <c r="B6345"/>
  <c r="B6344"/>
  <c r="B6343"/>
  <c r="B6342"/>
  <c r="B6341"/>
  <c r="B6340"/>
  <c r="B6339"/>
  <c r="B6338"/>
  <c r="B6337"/>
  <c r="B6336"/>
  <c r="B6335"/>
  <c r="B6334"/>
  <c r="B6333"/>
  <c r="B6332"/>
  <c r="B6331"/>
  <c r="B6330"/>
  <c r="B6329"/>
  <c r="B6328"/>
  <c r="B6327"/>
  <c r="B6326"/>
  <c r="B6325"/>
  <c r="B6324"/>
  <c r="B6323"/>
  <c r="B6322"/>
  <c r="B6321"/>
  <c r="B6320"/>
  <c r="B6319"/>
  <c r="B6318"/>
  <c r="B6317"/>
  <c r="B6316"/>
  <c r="B6315"/>
  <c r="B6314"/>
  <c r="B6313"/>
  <c r="B6312"/>
  <c r="B6311"/>
  <c r="B6310"/>
  <c r="B6309"/>
  <c r="B6308"/>
  <c r="B6307"/>
  <c r="B6306"/>
  <c r="B6305"/>
  <c r="B6304"/>
  <c r="B6303"/>
  <c r="B6302"/>
  <c r="B6301"/>
  <c r="B6300"/>
  <c r="B6299"/>
  <c r="B6298"/>
  <c r="B6297"/>
  <c r="B6296"/>
  <c r="B6295"/>
  <c r="B6294"/>
  <c r="B6293"/>
  <c r="B6292"/>
  <c r="B6291"/>
  <c r="B6290"/>
  <c r="B6289"/>
  <c r="B6288"/>
  <c r="B6287"/>
  <c r="B6286"/>
  <c r="B6285"/>
  <c r="B6284"/>
  <c r="B6283"/>
  <c r="B6282"/>
  <c r="B6281"/>
  <c r="B6280"/>
  <c r="B6279"/>
  <c r="B6278"/>
  <c r="B6277"/>
  <c r="B6276"/>
  <c r="B6275"/>
  <c r="B6274"/>
  <c r="B6273"/>
  <c r="B6272"/>
  <c r="B6271"/>
  <c r="B6270"/>
  <c r="B6269"/>
  <c r="B6268"/>
  <c r="B6267"/>
  <c r="B6266"/>
  <c r="B6265"/>
  <c r="B6264"/>
  <c r="B6263"/>
  <c r="B6262"/>
  <c r="B6261"/>
  <c r="B6260"/>
  <c r="B6259"/>
  <c r="B6258"/>
  <c r="B6257"/>
  <c r="B6256"/>
  <c r="B6255"/>
  <c r="B6254"/>
  <c r="B6253"/>
  <c r="B6252"/>
  <c r="B6251"/>
  <c r="B6250"/>
  <c r="B6249"/>
  <c r="B6248"/>
  <c r="B6247"/>
  <c r="B6246"/>
  <c r="B6245"/>
  <c r="B6244"/>
  <c r="B6243"/>
  <c r="B6242"/>
  <c r="B6241"/>
  <c r="B6240"/>
  <c r="B6239"/>
  <c r="B6238"/>
  <c r="B6237"/>
  <c r="B6236"/>
  <c r="B6235"/>
  <c r="B6234"/>
  <c r="B6233"/>
  <c r="B6232"/>
  <c r="B6231"/>
  <c r="B6230"/>
  <c r="B6229"/>
  <c r="B6228"/>
  <c r="B6227"/>
  <c r="B6226"/>
  <c r="B6225"/>
  <c r="B6224"/>
  <c r="B6223"/>
  <c r="B6222"/>
  <c r="B6221"/>
  <c r="B6220"/>
  <c r="B6219"/>
  <c r="B6218"/>
  <c r="B6217"/>
  <c r="B6216"/>
  <c r="B6215"/>
  <c r="B6214"/>
  <c r="B6213"/>
  <c r="B6212"/>
  <c r="B6211"/>
  <c r="B6210"/>
  <c r="B6209"/>
  <c r="B6208"/>
  <c r="B6207"/>
  <c r="B6206"/>
  <c r="B6205"/>
  <c r="B6204"/>
  <c r="B6203"/>
  <c r="B6202"/>
  <c r="B6201"/>
  <c r="B6200"/>
  <c r="B6199"/>
  <c r="B6198"/>
  <c r="B6197"/>
  <c r="B6196"/>
  <c r="B6195"/>
  <c r="B6194"/>
  <c r="B6193"/>
  <c r="B6192"/>
  <c r="B6191"/>
  <c r="B6190"/>
  <c r="B6189"/>
  <c r="B6188"/>
  <c r="B6187"/>
  <c r="B6186"/>
  <c r="B6185"/>
  <c r="B6184"/>
  <c r="B6183"/>
  <c r="B6182"/>
  <c r="B6181"/>
  <c r="B6180"/>
  <c r="B6179"/>
  <c r="B6178"/>
  <c r="B6177"/>
  <c r="B6176"/>
  <c r="B6175"/>
  <c r="B6174"/>
  <c r="B6173"/>
  <c r="B6172"/>
  <c r="B6171"/>
  <c r="B6170"/>
  <c r="B6169"/>
  <c r="B6168"/>
  <c r="B6167"/>
  <c r="B6166"/>
  <c r="B6165"/>
  <c r="B6164"/>
  <c r="B6163"/>
  <c r="B6162"/>
  <c r="B6161"/>
  <c r="B6160"/>
  <c r="B6159"/>
  <c r="B6158"/>
  <c r="B6157"/>
  <c r="B6156"/>
  <c r="B6155"/>
  <c r="B6154"/>
  <c r="B6153"/>
  <c r="B6152"/>
  <c r="B6151"/>
  <c r="B6150"/>
  <c r="B6149"/>
  <c r="B6148"/>
  <c r="B6147"/>
  <c r="B6146"/>
  <c r="B6145"/>
  <c r="B6144"/>
  <c r="B6143"/>
  <c r="B6142"/>
  <c r="B6141"/>
  <c r="B6140"/>
  <c r="B6139"/>
  <c r="B6138"/>
  <c r="B6137"/>
  <c r="B6136"/>
  <c r="B6135"/>
  <c r="B6134"/>
  <c r="B6133"/>
  <c r="B6132"/>
  <c r="B6131"/>
  <c r="B6130"/>
  <c r="B6129"/>
  <c r="B6128"/>
  <c r="B6127"/>
  <c r="B6126"/>
  <c r="B6125"/>
  <c r="B6124"/>
  <c r="B6123"/>
  <c r="B6122"/>
  <c r="B6121"/>
  <c r="B6120"/>
  <c r="B6119"/>
  <c r="B6118"/>
  <c r="B6117"/>
  <c r="B6116"/>
  <c r="B6115"/>
  <c r="B6114"/>
  <c r="B6113"/>
  <c r="B6112"/>
  <c r="B6111"/>
  <c r="B6110"/>
  <c r="B6109"/>
  <c r="B6108"/>
  <c r="B6107"/>
  <c r="B6106"/>
  <c r="B6105"/>
  <c r="B6104"/>
  <c r="B6103"/>
  <c r="B6102"/>
  <c r="B6101"/>
  <c r="B6100"/>
  <c r="B6099"/>
  <c r="B6098"/>
  <c r="B6097"/>
  <c r="B6096"/>
  <c r="B6095"/>
  <c r="B6094"/>
  <c r="B6093"/>
  <c r="B6092"/>
  <c r="B6091"/>
  <c r="B6090"/>
  <c r="B6089"/>
  <c r="B6088"/>
  <c r="B6087"/>
  <c r="B6086"/>
  <c r="B6085"/>
  <c r="B6084"/>
  <c r="B6083"/>
  <c r="B6082"/>
  <c r="B6081"/>
  <c r="B6080"/>
  <c r="B6079"/>
  <c r="B6078"/>
  <c r="B6077"/>
  <c r="B6076"/>
  <c r="B6075"/>
  <c r="B6074"/>
  <c r="B6073"/>
  <c r="B6072"/>
  <c r="B6071"/>
  <c r="B6070"/>
  <c r="B6069"/>
  <c r="B6068"/>
  <c r="B6067"/>
  <c r="B6066"/>
  <c r="B6065"/>
  <c r="B6064"/>
  <c r="B6063"/>
  <c r="B6062"/>
  <c r="B6061"/>
  <c r="B6060"/>
  <c r="B6059"/>
  <c r="B6058"/>
  <c r="B6057"/>
  <c r="B6056"/>
  <c r="B6055"/>
  <c r="B6054"/>
  <c r="B6053"/>
  <c r="B6052"/>
  <c r="B6051"/>
  <c r="B6050"/>
  <c r="B6049"/>
  <c r="B6048"/>
  <c r="B6047"/>
  <c r="B6046"/>
  <c r="B6045"/>
  <c r="B6044"/>
  <c r="B6043"/>
  <c r="B6042"/>
  <c r="B6041"/>
  <c r="B6040"/>
  <c r="B6039"/>
  <c r="B6038"/>
  <c r="B6037"/>
  <c r="B6036"/>
  <c r="B6035"/>
  <c r="B6034"/>
  <c r="B6033"/>
  <c r="B6032"/>
  <c r="B6031"/>
  <c r="B6030"/>
  <c r="B6029"/>
  <c r="B6028"/>
  <c r="B6027"/>
  <c r="B6026"/>
  <c r="B6025"/>
  <c r="B6024"/>
  <c r="B6023"/>
  <c r="B6022"/>
  <c r="B6021"/>
  <c r="B6020"/>
  <c r="B6019"/>
  <c r="B6018"/>
  <c r="B6017"/>
  <c r="B6016"/>
  <c r="B6015"/>
  <c r="B6014"/>
  <c r="B6013"/>
  <c r="B6012"/>
  <c r="B6011"/>
  <c r="B6010"/>
  <c r="B6009"/>
  <c r="B6008"/>
  <c r="B6007"/>
  <c r="B6006"/>
  <c r="B6005"/>
  <c r="B6004"/>
  <c r="B6003"/>
  <c r="B6002"/>
  <c r="B6001"/>
  <c r="B6000"/>
  <c r="B5999"/>
  <c r="B5998"/>
  <c r="B5997"/>
  <c r="B5996"/>
  <c r="B5995"/>
  <c r="B5994"/>
  <c r="B5993"/>
  <c r="B5992"/>
  <c r="B5991"/>
  <c r="B5990"/>
  <c r="B5989"/>
  <c r="B5988"/>
  <c r="B5987"/>
  <c r="B5986"/>
  <c r="B5985"/>
  <c r="B5984"/>
  <c r="B5983"/>
  <c r="B5982"/>
  <c r="B5981"/>
  <c r="B5980"/>
  <c r="B5979"/>
  <c r="B5978"/>
  <c r="B5977"/>
  <c r="B5976"/>
  <c r="B5975"/>
  <c r="B5974"/>
  <c r="B5973"/>
  <c r="B5972"/>
  <c r="B5971"/>
  <c r="B5970"/>
  <c r="B5969"/>
  <c r="B5968"/>
  <c r="B5967"/>
  <c r="B5966"/>
  <c r="B5965"/>
  <c r="B5964"/>
  <c r="B5963"/>
  <c r="B5962"/>
  <c r="B5961"/>
  <c r="B5960"/>
  <c r="B5959"/>
  <c r="B5958"/>
  <c r="B5957"/>
  <c r="B5956"/>
  <c r="B5955"/>
  <c r="B5954"/>
  <c r="B5953"/>
  <c r="B5952"/>
  <c r="B5951"/>
  <c r="B5950"/>
  <c r="B5949"/>
  <c r="B5948"/>
  <c r="B5947"/>
  <c r="B5946"/>
  <c r="B5945"/>
  <c r="B5944"/>
  <c r="B5943"/>
  <c r="B5942"/>
  <c r="B5941"/>
  <c r="B5940"/>
  <c r="B5939"/>
  <c r="B5938"/>
  <c r="B5937"/>
  <c r="B5936"/>
  <c r="B5935"/>
  <c r="B5934"/>
  <c r="B5933"/>
  <c r="B5932"/>
  <c r="B5931"/>
  <c r="B5930"/>
  <c r="B5929"/>
  <c r="B5928"/>
  <c r="B5927"/>
  <c r="B5926"/>
  <c r="B5925"/>
  <c r="B5924"/>
  <c r="B5923"/>
  <c r="B5922"/>
  <c r="B5921"/>
  <c r="B5920"/>
  <c r="B5919"/>
  <c r="B5918"/>
  <c r="B5917"/>
  <c r="B5916"/>
  <c r="B5915"/>
  <c r="B5914"/>
  <c r="B5913"/>
  <c r="B5912"/>
  <c r="B5911"/>
  <c r="B5910"/>
  <c r="B5909"/>
  <c r="B5908"/>
  <c r="B5907"/>
  <c r="B5906"/>
  <c r="B5905"/>
  <c r="B5904"/>
  <c r="B5903"/>
  <c r="B5902"/>
  <c r="B5901"/>
  <c r="B5900"/>
  <c r="B5899"/>
  <c r="B5898"/>
  <c r="B5897"/>
  <c r="B5896"/>
  <c r="B5895"/>
  <c r="B5894"/>
  <c r="B5893"/>
  <c r="B5892"/>
  <c r="B5891"/>
  <c r="B5890"/>
  <c r="B5889"/>
  <c r="B5888"/>
  <c r="B5887"/>
  <c r="B5886"/>
  <c r="B5885"/>
  <c r="B5884"/>
  <c r="B5883"/>
  <c r="B5882"/>
  <c r="B5881"/>
  <c r="B5880"/>
  <c r="B5879"/>
  <c r="B5878"/>
  <c r="B5877"/>
  <c r="B5876"/>
  <c r="B5875"/>
  <c r="B5874"/>
  <c r="B5873"/>
  <c r="B5872"/>
  <c r="B5871"/>
  <c r="B5870"/>
  <c r="B5869"/>
  <c r="B5868"/>
  <c r="B5867"/>
  <c r="B5866"/>
  <c r="B5865"/>
  <c r="B5864"/>
  <c r="B5863"/>
  <c r="B5862"/>
  <c r="B5861"/>
  <c r="B5860"/>
  <c r="B5859"/>
  <c r="B5858"/>
  <c r="B5857"/>
  <c r="B5856"/>
  <c r="B5855"/>
  <c r="B5854"/>
  <c r="B5853"/>
  <c r="B5852"/>
  <c r="B5851"/>
  <c r="B5850"/>
  <c r="B5849"/>
  <c r="B5848"/>
  <c r="B5847"/>
  <c r="B5846"/>
  <c r="B5845"/>
  <c r="B5844"/>
  <c r="B5843"/>
  <c r="B5842"/>
  <c r="B5841"/>
  <c r="B5840"/>
  <c r="B5839"/>
  <c r="B5838"/>
  <c r="B5837"/>
  <c r="B5836"/>
  <c r="B5835"/>
  <c r="B5834"/>
  <c r="B5833"/>
  <c r="B5832"/>
  <c r="B5831"/>
  <c r="B5830"/>
  <c r="B5829"/>
  <c r="B5828"/>
  <c r="B5827"/>
  <c r="B5826"/>
  <c r="B5825"/>
  <c r="B5824"/>
  <c r="B5823"/>
  <c r="B5822"/>
  <c r="B5821"/>
  <c r="B5820"/>
  <c r="B5819"/>
  <c r="B5818"/>
  <c r="B5817"/>
  <c r="B5816"/>
  <c r="B5815"/>
  <c r="B5814"/>
  <c r="B5813"/>
  <c r="B5812"/>
  <c r="B5811"/>
  <c r="B5810"/>
  <c r="B5809"/>
  <c r="B5808"/>
  <c r="B5807"/>
  <c r="B5806"/>
  <c r="B5805"/>
  <c r="B5804"/>
  <c r="B5803"/>
  <c r="B5802"/>
  <c r="B5801"/>
  <c r="B5800"/>
  <c r="B5799"/>
  <c r="B5798"/>
  <c r="B5797"/>
  <c r="B5796"/>
  <c r="B5795"/>
  <c r="B5794"/>
  <c r="B5793"/>
  <c r="B5792"/>
  <c r="B5791"/>
  <c r="B5790"/>
  <c r="B5789"/>
  <c r="B5788"/>
  <c r="B5787"/>
  <c r="B5786"/>
  <c r="B5785"/>
  <c r="B5784"/>
  <c r="B5783"/>
  <c r="B5782"/>
  <c r="B5781"/>
  <c r="B5780"/>
  <c r="B5779"/>
  <c r="B5778"/>
  <c r="B5777"/>
  <c r="B5776"/>
  <c r="B5775"/>
  <c r="B5774"/>
  <c r="B5773"/>
  <c r="B5772"/>
  <c r="B5771"/>
  <c r="B5770"/>
  <c r="B5769"/>
  <c r="B5768"/>
  <c r="B5767"/>
  <c r="B5766"/>
  <c r="B5765"/>
  <c r="B5764"/>
  <c r="B5763"/>
  <c r="B5762"/>
  <c r="B5761"/>
  <c r="B5760"/>
  <c r="B5759"/>
  <c r="B5758"/>
  <c r="B5757"/>
  <c r="B5756"/>
  <c r="B5755"/>
  <c r="B5754"/>
  <c r="B5753"/>
  <c r="B5752"/>
  <c r="B5751"/>
  <c r="B5750"/>
  <c r="B5749"/>
  <c r="B5748"/>
  <c r="B5747"/>
  <c r="B5746"/>
  <c r="B5745"/>
  <c r="B5744"/>
  <c r="B5743"/>
  <c r="B5742"/>
  <c r="B5741"/>
  <c r="B5740"/>
  <c r="B5739"/>
  <c r="B5738"/>
  <c r="B5737"/>
  <c r="B5736"/>
  <c r="B5735"/>
  <c r="B5734"/>
  <c r="B5733"/>
  <c r="B5732"/>
  <c r="B5731"/>
  <c r="B5730"/>
  <c r="B5729"/>
  <c r="B5728"/>
  <c r="B5727"/>
  <c r="B5726"/>
  <c r="B5725"/>
  <c r="B5724"/>
  <c r="B5723"/>
  <c r="B5722"/>
  <c r="B5721"/>
  <c r="B5720"/>
  <c r="B5719"/>
  <c r="B5718"/>
  <c r="B5717"/>
  <c r="B5716"/>
  <c r="B5715"/>
  <c r="B5714"/>
  <c r="B5713"/>
  <c r="B5712"/>
  <c r="B5711"/>
  <c r="B5710"/>
  <c r="B5709"/>
  <c r="B5708"/>
  <c r="B5707"/>
  <c r="B5706"/>
  <c r="B5705"/>
  <c r="B5704"/>
  <c r="B5703"/>
  <c r="B5702"/>
  <c r="B5701"/>
  <c r="B5700"/>
  <c r="B5699"/>
  <c r="B5698"/>
  <c r="B5697"/>
  <c r="B5696"/>
  <c r="B5695"/>
  <c r="B5694"/>
  <c r="B5693"/>
  <c r="B5692"/>
  <c r="B5691"/>
  <c r="B5690"/>
  <c r="B5689"/>
  <c r="B5688"/>
  <c r="B5687"/>
  <c r="B5686"/>
  <c r="B5685"/>
  <c r="B5684"/>
  <c r="B5683"/>
  <c r="B5682"/>
  <c r="B5681"/>
  <c r="B5680"/>
  <c r="B5679"/>
  <c r="B5678"/>
  <c r="B5677"/>
  <c r="B5676"/>
  <c r="B5675"/>
  <c r="B5674"/>
  <c r="B5673"/>
  <c r="B5672"/>
  <c r="B5671"/>
  <c r="B5670"/>
  <c r="B5669"/>
  <c r="B5668"/>
  <c r="B5667"/>
  <c r="B5666"/>
  <c r="B5665"/>
  <c r="B5664"/>
  <c r="B5663"/>
  <c r="B5662"/>
  <c r="B5661"/>
  <c r="B5660"/>
  <c r="B5659"/>
  <c r="B5658"/>
  <c r="B5657"/>
  <c r="B5656"/>
  <c r="B5655"/>
  <c r="B5654"/>
  <c r="B5653"/>
  <c r="B5652"/>
  <c r="B5651"/>
  <c r="B5650"/>
  <c r="B5649"/>
  <c r="B5648"/>
  <c r="B5647"/>
  <c r="B5646"/>
  <c r="B5645"/>
  <c r="B5644"/>
  <c r="B5643"/>
  <c r="B5642"/>
  <c r="B5641"/>
  <c r="B5640"/>
  <c r="B5639"/>
  <c r="B5638"/>
  <c r="B5637"/>
  <c r="B5636"/>
  <c r="B5635"/>
  <c r="B5634"/>
  <c r="B5633"/>
  <c r="B5632"/>
  <c r="B5631"/>
  <c r="B5630"/>
  <c r="B5629"/>
  <c r="B5628"/>
  <c r="B5627"/>
  <c r="B5626"/>
  <c r="B5625"/>
  <c r="B5624"/>
  <c r="B5623"/>
  <c r="B5622"/>
  <c r="B5621"/>
  <c r="B5620"/>
  <c r="B5619"/>
  <c r="B5618"/>
  <c r="B5617"/>
  <c r="B5616"/>
  <c r="B5615"/>
  <c r="B5614"/>
  <c r="B5613"/>
  <c r="B5612"/>
  <c r="B5611"/>
  <c r="B5610"/>
  <c r="B5609"/>
  <c r="B5608"/>
  <c r="B5607"/>
  <c r="B5606"/>
  <c r="B5605"/>
  <c r="B5604"/>
  <c r="B5603"/>
  <c r="B5602"/>
  <c r="B5601"/>
  <c r="B5600"/>
  <c r="B5599"/>
  <c r="B5598"/>
  <c r="B5597"/>
  <c r="B5596"/>
  <c r="B5595"/>
  <c r="B5594"/>
  <c r="B5593"/>
  <c r="B5592"/>
  <c r="B5591"/>
  <c r="B5590"/>
  <c r="B5589"/>
  <c r="B5588"/>
  <c r="B5587"/>
  <c r="B5586"/>
  <c r="B5585"/>
  <c r="B5584"/>
  <c r="B5583"/>
  <c r="B5582"/>
  <c r="B5581"/>
  <c r="B5580"/>
  <c r="B5579"/>
  <c r="B5578"/>
  <c r="B5577"/>
  <c r="B5576"/>
  <c r="B5575"/>
  <c r="B5574"/>
  <c r="B5573"/>
  <c r="B5572"/>
  <c r="B5571"/>
  <c r="B5570"/>
  <c r="B5569"/>
  <c r="B5568"/>
  <c r="B5567"/>
  <c r="B5566"/>
  <c r="B5565"/>
  <c r="B5564"/>
  <c r="B5563"/>
  <c r="B5562"/>
  <c r="B5561"/>
  <c r="B5560"/>
  <c r="B5559"/>
  <c r="B5558"/>
  <c r="B5557"/>
  <c r="B5556"/>
  <c r="B5555"/>
  <c r="B5554"/>
  <c r="B5553"/>
  <c r="B5552"/>
  <c r="B5551"/>
  <c r="B5550"/>
  <c r="B5549"/>
  <c r="B5548"/>
  <c r="B5547"/>
  <c r="B5546"/>
  <c r="B5545"/>
  <c r="B5544"/>
  <c r="B5543"/>
  <c r="B5542"/>
  <c r="B5541"/>
  <c r="B5540"/>
  <c r="B5539"/>
  <c r="B5538"/>
  <c r="B5537"/>
  <c r="B5536"/>
  <c r="B5535"/>
  <c r="B5534"/>
  <c r="B5533"/>
  <c r="B5532"/>
  <c r="B5531"/>
  <c r="B5530"/>
  <c r="B5529"/>
  <c r="B5528"/>
  <c r="B5527"/>
  <c r="B5526"/>
  <c r="B5525"/>
  <c r="B5524"/>
  <c r="B5523"/>
  <c r="B5522"/>
  <c r="B5521"/>
  <c r="B5520"/>
  <c r="B5519"/>
  <c r="B5518"/>
  <c r="B5517"/>
  <c r="B5516"/>
  <c r="B5515"/>
  <c r="B5514"/>
  <c r="B5513"/>
  <c r="B5512"/>
  <c r="B5511"/>
  <c r="B5510"/>
  <c r="B5509"/>
  <c r="B5508"/>
  <c r="B5507"/>
  <c r="B5506"/>
  <c r="B5505"/>
  <c r="B5504"/>
  <c r="B5503"/>
  <c r="B5502"/>
  <c r="B5501"/>
  <c r="B5500"/>
  <c r="B5499"/>
  <c r="B5498"/>
  <c r="B5497"/>
  <c r="B5496"/>
  <c r="B5495"/>
  <c r="B5494"/>
  <c r="B5493"/>
  <c r="B5492"/>
  <c r="B5491"/>
  <c r="B5490"/>
  <c r="B5489"/>
  <c r="B5488"/>
  <c r="B5487"/>
  <c r="B5486"/>
  <c r="B5485"/>
  <c r="B5484"/>
  <c r="B5483"/>
  <c r="B5482"/>
  <c r="B5481"/>
  <c r="B5480"/>
  <c r="B5479"/>
  <c r="B5478"/>
  <c r="B5477"/>
  <c r="B5476"/>
  <c r="B5475"/>
  <c r="B5474"/>
  <c r="B5473"/>
  <c r="B5472"/>
  <c r="B5471"/>
  <c r="B5470"/>
  <c r="B5469"/>
  <c r="B5468"/>
  <c r="B5467"/>
  <c r="B5466"/>
  <c r="B5465"/>
  <c r="B5464"/>
  <c r="B5463"/>
  <c r="B5462"/>
  <c r="B5461"/>
  <c r="B5460"/>
  <c r="B5459"/>
  <c r="B5458"/>
  <c r="B5457"/>
  <c r="B5456"/>
  <c r="B5455"/>
  <c r="B5454"/>
  <c r="B5453"/>
  <c r="B5452"/>
  <c r="B5451"/>
  <c r="B5450"/>
  <c r="B5449"/>
  <c r="B5448"/>
  <c r="B5447"/>
  <c r="B5446"/>
  <c r="B5445"/>
  <c r="B5444"/>
  <c r="B5443"/>
  <c r="B5442"/>
  <c r="B5441"/>
  <c r="B5440"/>
  <c r="B5439"/>
  <c r="B5438"/>
  <c r="B5437"/>
  <c r="B5436"/>
  <c r="B5435"/>
  <c r="B5434"/>
  <c r="B5433"/>
  <c r="B5432"/>
  <c r="B5431"/>
  <c r="B5430"/>
  <c r="B5429"/>
  <c r="B5428"/>
  <c r="B5427"/>
  <c r="B5426"/>
  <c r="B5425"/>
  <c r="B5424"/>
  <c r="B5423"/>
  <c r="B5422"/>
  <c r="B5421"/>
  <c r="B5420"/>
  <c r="B5419"/>
  <c r="B5418"/>
  <c r="B5417"/>
  <c r="B5416"/>
  <c r="B5415"/>
  <c r="B5414"/>
  <c r="B5413"/>
  <c r="B5412"/>
  <c r="B5411"/>
  <c r="B5410"/>
  <c r="B5409"/>
  <c r="B5408"/>
  <c r="B5407"/>
  <c r="B5406"/>
  <c r="B5405"/>
  <c r="B5404"/>
  <c r="B5403"/>
  <c r="B5402"/>
  <c r="B5401"/>
  <c r="B5400"/>
  <c r="B5399"/>
  <c r="B5398"/>
  <c r="B5397"/>
  <c r="B5396"/>
  <c r="B5395"/>
  <c r="B5394"/>
  <c r="B5393"/>
  <c r="B5392"/>
  <c r="B5391"/>
  <c r="B5390"/>
  <c r="B5389"/>
  <c r="B5388"/>
  <c r="B5387"/>
  <c r="B5386"/>
  <c r="B5385"/>
  <c r="B5384"/>
  <c r="B5383"/>
  <c r="B5382"/>
  <c r="B5381"/>
  <c r="B5380"/>
  <c r="B5379"/>
  <c r="B5378"/>
  <c r="B5377"/>
  <c r="B5376"/>
  <c r="B5375"/>
  <c r="B5374"/>
  <c r="B5373"/>
  <c r="B5372"/>
  <c r="B5371"/>
  <c r="B5370"/>
  <c r="B5369"/>
  <c r="B5368"/>
  <c r="B5367"/>
  <c r="B5366"/>
  <c r="B5365"/>
  <c r="B5364"/>
  <c r="B5363"/>
  <c r="B5362"/>
  <c r="B5361"/>
  <c r="B5360"/>
  <c r="B5359"/>
  <c r="B5358"/>
  <c r="B5357"/>
  <c r="B5356"/>
  <c r="B5355"/>
  <c r="B5354"/>
  <c r="B5353"/>
  <c r="B5352"/>
  <c r="B5351"/>
  <c r="B5350"/>
  <c r="B5349"/>
  <c r="B5348"/>
  <c r="B5347"/>
  <c r="B5346"/>
  <c r="B5345"/>
  <c r="B5344"/>
  <c r="B5343"/>
  <c r="B5342"/>
  <c r="B5341"/>
  <c r="B5340"/>
  <c r="B5339"/>
  <c r="B5338"/>
  <c r="B5337"/>
  <c r="B5336"/>
  <c r="B5335"/>
  <c r="B5334"/>
  <c r="B5333"/>
  <c r="B5332"/>
  <c r="B5331"/>
  <c r="B5330"/>
  <c r="B5329"/>
  <c r="B5328"/>
  <c r="B5327"/>
  <c r="B5326"/>
  <c r="B5325"/>
  <c r="B5324"/>
  <c r="B5323"/>
  <c r="B5322"/>
  <c r="B5321"/>
  <c r="B5320"/>
  <c r="B5319"/>
  <c r="B5318"/>
  <c r="B5317"/>
  <c r="B5316"/>
  <c r="B5315"/>
  <c r="B5314"/>
  <c r="B5313"/>
  <c r="B5312"/>
  <c r="B5311"/>
  <c r="B5310"/>
  <c r="B5309"/>
  <c r="B5308"/>
  <c r="B5307"/>
  <c r="B5306"/>
  <c r="B5305"/>
  <c r="B5304"/>
  <c r="B5303"/>
  <c r="B5302"/>
  <c r="B5301"/>
  <c r="B5300"/>
  <c r="B5299"/>
  <c r="B5298"/>
  <c r="B5297"/>
  <c r="B5296"/>
  <c r="B5295"/>
  <c r="B5294"/>
  <c r="B5293"/>
  <c r="B5292"/>
  <c r="B5291"/>
  <c r="B5290"/>
  <c r="B5289"/>
  <c r="B5288"/>
  <c r="B5287"/>
  <c r="B5286"/>
  <c r="B5285"/>
  <c r="B5284"/>
  <c r="B5283"/>
  <c r="B5282"/>
  <c r="B5281"/>
  <c r="B5280"/>
  <c r="B5279"/>
  <c r="B5278"/>
  <c r="B5277"/>
  <c r="B5276"/>
  <c r="B5275"/>
  <c r="B5274"/>
  <c r="B5273"/>
  <c r="B5272"/>
  <c r="B5271"/>
  <c r="B5270"/>
  <c r="B5269"/>
  <c r="B5268"/>
  <c r="B5267"/>
  <c r="B5266"/>
  <c r="B5265"/>
  <c r="B5264"/>
  <c r="B5263"/>
  <c r="B5262"/>
  <c r="B5261"/>
  <c r="B5260"/>
  <c r="B5259"/>
  <c r="B5258"/>
  <c r="B5257"/>
  <c r="B5256"/>
  <c r="B5255"/>
  <c r="B5254"/>
  <c r="B5253"/>
  <c r="B5252"/>
  <c r="B5251"/>
  <c r="B5250"/>
  <c r="B5249"/>
  <c r="B5248"/>
  <c r="B5247"/>
  <c r="B5246"/>
  <c r="B5245"/>
  <c r="B5244"/>
  <c r="B5243"/>
  <c r="B5242"/>
  <c r="B5241"/>
  <c r="B5240"/>
  <c r="B5239"/>
  <c r="B5238"/>
  <c r="B5237"/>
  <c r="B5236"/>
  <c r="B5235"/>
  <c r="B5234"/>
  <c r="B5233"/>
  <c r="B5232"/>
  <c r="B5231"/>
  <c r="B5230"/>
  <c r="B5229"/>
  <c r="B5228"/>
  <c r="B5227"/>
  <c r="B5226"/>
  <c r="B5225"/>
  <c r="B5224"/>
  <c r="B5223"/>
  <c r="B5222"/>
  <c r="B5221"/>
  <c r="B5220"/>
  <c r="B5219"/>
  <c r="B5218"/>
  <c r="B5217"/>
  <c r="B5216"/>
  <c r="B5215"/>
  <c r="B5214"/>
  <c r="B5213"/>
  <c r="B5212"/>
  <c r="B5211"/>
  <c r="B5210"/>
  <c r="B5209"/>
  <c r="B5208"/>
  <c r="B5207"/>
  <c r="B5206"/>
  <c r="B5205"/>
  <c r="B5204"/>
  <c r="B5203"/>
  <c r="B5202"/>
  <c r="B5201"/>
  <c r="B5200"/>
  <c r="B5199"/>
  <c r="B5198"/>
  <c r="B5197"/>
  <c r="B5196"/>
  <c r="B5195"/>
  <c r="B5194"/>
  <c r="B5193"/>
  <c r="B5192"/>
  <c r="B5191"/>
  <c r="B5190"/>
  <c r="B5189"/>
  <c r="B5188"/>
  <c r="B5187"/>
  <c r="B5186"/>
  <c r="B5185"/>
  <c r="B5184"/>
  <c r="B5183"/>
  <c r="B5182"/>
  <c r="B5181"/>
  <c r="B5180"/>
  <c r="B5179"/>
  <c r="B5178"/>
  <c r="B5177"/>
  <c r="B5176"/>
  <c r="B5175"/>
  <c r="B5174"/>
  <c r="B5173"/>
  <c r="B5172"/>
  <c r="B5171"/>
  <c r="B5170"/>
  <c r="B5169"/>
  <c r="B5168"/>
  <c r="B5167"/>
  <c r="B5166"/>
  <c r="B5165"/>
  <c r="B5164"/>
  <c r="B5163"/>
  <c r="B5162"/>
  <c r="B5161"/>
  <c r="B5160"/>
  <c r="B5159"/>
  <c r="B5158"/>
  <c r="B5157"/>
  <c r="B5156"/>
  <c r="B5155"/>
  <c r="B5154"/>
  <c r="B5153"/>
  <c r="B5152"/>
  <c r="B5151"/>
  <c r="B5150"/>
  <c r="B5149"/>
  <c r="B5148"/>
  <c r="B5147"/>
  <c r="B5146"/>
  <c r="B5145"/>
  <c r="B5144"/>
  <c r="B5143"/>
  <c r="B5142"/>
  <c r="B5141"/>
  <c r="B5140"/>
  <c r="B5139"/>
  <c r="B5138"/>
  <c r="B5137"/>
  <c r="B5136"/>
  <c r="B5135"/>
  <c r="B5134"/>
  <c r="B5133"/>
  <c r="B5132"/>
  <c r="B5131"/>
  <c r="B5130"/>
  <c r="B5129"/>
  <c r="B5128"/>
  <c r="B5127"/>
  <c r="B5126"/>
  <c r="B5125"/>
  <c r="B5124"/>
  <c r="B5123"/>
  <c r="B5122"/>
  <c r="B5121"/>
  <c r="B5120"/>
  <c r="B5119"/>
  <c r="B5118"/>
  <c r="B5117"/>
  <c r="B5116"/>
  <c r="B5115"/>
  <c r="B5114"/>
  <c r="B5113"/>
  <c r="B5112"/>
  <c r="B5111"/>
  <c r="B5110"/>
  <c r="B5109"/>
  <c r="B5108"/>
  <c r="B5107"/>
  <c r="B5106"/>
  <c r="B5105"/>
  <c r="B5104"/>
  <c r="B5103"/>
  <c r="B5102"/>
  <c r="B5101"/>
  <c r="B5100"/>
  <c r="B5099"/>
  <c r="B5098"/>
  <c r="B5097"/>
  <c r="B5096"/>
  <c r="B5095"/>
  <c r="B5094"/>
  <c r="B5093"/>
  <c r="B5092"/>
  <c r="B5091"/>
  <c r="B5090"/>
  <c r="B5089"/>
  <c r="B5088"/>
  <c r="B5087"/>
  <c r="B5086"/>
  <c r="B5085"/>
  <c r="B5084"/>
  <c r="B5083"/>
  <c r="B5082"/>
  <c r="B5081"/>
  <c r="B5080"/>
  <c r="B5079"/>
  <c r="B5078"/>
  <c r="B5077"/>
  <c r="B5076"/>
  <c r="B5075"/>
  <c r="B5074"/>
  <c r="B5073"/>
  <c r="B5072"/>
  <c r="B5071"/>
  <c r="B5070"/>
  <c r="B5069"/>
  <c r="B5068"/>
  <c r="B5067"/>
  <c r="B5066"/>
  <c r="B5065"/>
  <c r="B5064"/>
  <c r="B5063"/>
  <c r="B5062"/>
  <c r="B5061"/>
  <c r="B5060"/>
  <c r="B5059"/>
  <c r="B5058"/>
  <c r="B5057"/>
  <c r="B5056"/>
  <c r="B5055"/>
  <c r="B5054"/>
  <c r="B5053"/>
  <c r="B5052"/>
  <c r="B5051"/>
  <c r="B5050"/>
  <c r="B5049"/>
  <c r="B5048"/>
  <c r="B5047"/>
  <c r="B5046"/>
  <c r="B5045"/>
  <c r="B5044"/>
  <c r="B5043"/>
  <c r="B5042"/>
  <c r="B5041"/>
  <c r="B5040"/>
  <c r="B5039"/>
  <c r="B5038"/>
  <c r="B5037"/>
  <c r="B5036"/>
  <c r="B5035"/>
  <c r="B5034"/>
  <c r="B5033"/>
  <c r="B5032"/>
  <c r="B5031"/>
  <c r="B5030"/>
  <c r="B5029"/>
  <c r="B5028"/>
  <c r="B5027"/>
  <c r="B5026"/>
  <c r="B5025"/>
  <c r="B5024"/>
  <c r="B5023"/>
  <c r="B5022"/>
  <c r="B5021"/>
  <c r="B5020"/>
  <c r="B5019"/>
  <c r="B5018"/>
  <c r="B5017"/>
  <c r="B5016"/>
  <c r="B5015"/>
  <c r="B5014"/>
  <c r="B5013"/>
  <c r="B5012"/>
  <c r="B5011"/>
  <c r="B5010"/>
  <c r="B5009"/>
  <c r="B5008"/>
  <c r="B5007"/>
  <c r="B5006"/>
  <c r="B5005"/>
  <c r="B5004"/>
  <c r="B5003"/>
  <c r="B5002"/>
  <c r="B5001"/>
  <c r="B5000"/>
  <c r="B4999"/>
  <c r="B4998"/>
  <c r="B4997"/>
  <c r="B4996"/>
  <c r="B4995"/>
  <c r="B4994"/>
  <c r="B4993"/>
  <c r="B4992"/>
  <c r="B4991"/>
  <c r="B4990"/>
  <c r="B4989"/>
  <c r="B4988"/>
  <c r="B4987"/>
  <c r="B4986"/>
  <c r="B4985"/>
  <c r="B4984"/>
  <c r="B4983"/>
  <c r="B4982"/>
  <c r="B4981"/>
  <c r="B4980"/>
  <c r="B4979"/>
  <c r="B4978"/>
  <c r="B4977"/>
  <c r="B4976"/>
  <c r="B4975"/>
  <c r="B4974"/>
  <c r="B4973"/>
  <c r="B4972"/>
  <c r="B4971"/>
  <c r="B4970"/>
  <c r="B4969"/>
  <c r="B4968"/>
  <c r="B4967"/>
  <c r="B4966"/>
  <c r="B4965"/>
  <c r="B4964"/>
  <c r="B4963"/>
  <c r="B4962"/>
  <c r="B4961"/>
  <c r="B4960"/>
  <c r="B4959"/>
  <c r="B4958"/>
  <c r="B4957"/>
  <c r="B4956"/>
  <c r="B4955"/>
  <c r="B4954"/>
  <c r="B4953"/>
  <c r="B4952"/>
  <c r="B4951"/>
  <c r="B4950"/>
  <c r="B4949"/>
  <c r="B4948"/>
  <c r="B4947"/>
  <c r="B4946"/>
  <c r="B4945"/>
  <c r="B4944"/>
  <c r="B4943"/>
  <c r="B4942"/>
  <c r="B4941"/>
  <c r="B4940"/>
  <c r="B4939"/>
  <c r="B4938"/>
  <c r="B4937"/>
  <c r="B4936"/>
  <c r="B4935"/>
  <c r="B4934"/>
  <c r="B4933"/>
  <c r="B4932"/>
  <c r="B4931"/>
  <c r="B4930"/>
  <c r="B4929"/>
  <c r="B4928"/>
  <c r="B4927"/>
  <c r="B4926"/>
  <c r="B4925"/>
  <c r="B4924"/>
  <c r="B4923"/>
  <c r="B4922"/>
  <c r="B4921"/>
  <c r="B4920"/>
  <c r="B4919"/>
  <c r="B4918"/>
  <c r="B4917"/>
  <c r="B4916"/>
  <c r="B4915"/>
  <c r="B4914"/>
  <c r="B4913"/>
  <c r="B4912"/>
  <c r="B4911"/>
  <c r="B4910"/>
  <c r="B4909"/>
  <c r="B4908"/>
  <c r="B4907"/>
  <c r="B4906"/>
  <c r="B4905"/>
  <c r="B4904"/>
  <c r="B4903"/>
  <c r="B4902"/>
  <c r="B4901"/>
  <c r="B4900"/>
  <c r="B4899"/>
  <c r="B4898"/>
  <c r="B4897"/>
  <c r="B4896"/>
  <c r="B4895"/>
  <c r="B4894"/>
  <c r="B4893"/>
  <c r="B4892"/>
  <c r="B4891"/>
  <c r="B4890"/>
  <c r="B4889"/>
  <c r="B4888"/>
  <c r="B4887"/>
  <c r="B4886"/>
  <c r="B4885"/>
  <c r="B4884"/>
  <c r="B4883"/>
  <c r="B4882"/>
  <c r="B4881"/>
  <c r="B4880"/>
  <c r="B4879"/>
  <c r="B4878"/>
  <c r="B4877"/>
  <c r="B4876"/>
  <c r="B4875"/>
  <c r="B4874"/>
  <c r="B4873"/>
  <c r="B4872"/>
  <c r="B4871"/>
  <c r="B4870"/>
  <c r="B4869"/>
  <c r="B4868"/>
  <c r="B4867"/>
  <c r="B4866"/>
  <c r="B4865"/>
  <c r="B4864"/>
  <c r="B4863"/>
  <c r="B4862"/>
  <c r="B4861"/>
  <c r="B4860"/>
  <c r="B4859"/>
  <c r="B4858"/>
  <c r="B4857"/>
  <c r="B4856"/>
  <c r="B4855"/>
  <c r="B4854"/>
  <c r="B4853"/>
  <c r="B4852"/>
  <c r="B4851"/>
  <c r="B4850"/>
  <c r="B4849"/>
  <c r="B4848"/>
  <c r="B4847"/>
  <c r="B4846"/>
  <c r="B4845"/>
  <c r="B4844"/>
  <c r="B4843"/>
  <c r="B4842"/>
  <c r="B4841"/>
  <c r="B4840"/>
  <c r="B4839"/>
  <c r="B4838"/>
  <c r="B4837"/>
  <c r="B4836"/>
  <c r="B4835"/>
  <c r="B4834"/>
  <c r="B4833"/>
  <c r="B4832"/>
  <c r="B4831"/>
  <c r="B4830"/>
  <c r="B4829"/>
  <c r="B4828"/>
  <c r="B4827"/>
  <c r="B4826"/>
  <c r="B4825"/>
  <c r="B4824"/>
  <c r="B4823"/>
  <c r="B4822"/>
  <c r="B4821"/>
  <c r="B4820"/>
  <c r="B4819"/>
  <c r="B4818"/>
  <c r="B4817"/>
  <c r="B4816"/>
  <c r="B4815"/>
  <c r="B4814"/>
  <c r="B4813"/>
  <c r="B4812"/>
  <c r="B4811"/>
  <c r="B4810"/>
  <c r="B4809"/>
  <c r="B4808"/>
  <c r="B4807"/>
  <c r="B4806"/>
  <c r="B4805"/>
  <c r="B4804"/>
  <c r="B4803"/>
  <c r="B4802"/>
  <c r="B4801"/>
  <c r="B4800"/>
  <c r="B4799"/>
  <c r="B4798"/>
  <c r="B4797"/>
  <c r="B4796"/>
  <c r="B4795"/>
  <c r="B4794"/>
  <c r="B4793"/>
  <c r="B4792"/>
  <c r="B4791"/>
  <c r="B4790"/>
  <c r="B4789"/>
  <c r="B4788"/>
  <c r="B4787"/>
  <c r="B4786"/>
  <c r="B4785"/>
  <c r="B4784"/>
  <c r="B4783"/>
  <c r="B4782"/>
  <c r="B4781"/>
  <c r="B4780"/>
  <c r="B4779"/>
  <c r="B4778"/>
  <c r="B4777"/>
  <c r="B4776"/>
  <c r="B4775"/>
  <c r="B4774"/>
  <c r="B4773"/>
  <c r="B4772"/>
  <c r="B4771"/>
  <c r="B4770"/>
  <c r="B4769"/>
  <c r="B4768"/>
  <c r="B4767"/>
  <c r="B4766"/>
  <c r="B4765"/>
  <c r="B4764"/>
  <c r="B4763"/>
  <c r="B4762"/>
  <c r="B4761"/>
  <c r="B4760"/>
  <c r="B4759"/>
  <c r="B4758"/>
  <c r="B4757"/>
  <c r="B4756"/>
  <c r="B4755"/>
  <c r="B4754"/>
  <c r="B4753"/>
  <c r="B4752"/>
  <c r="B4751"/>
  <c r="B4750"/>
  <c r="B4749"/>
  <c r="B4748"/>
  <c r="B4747"/>
  <c r="B4746"/>
  <c r="B4745"/>
  <c r="B4744"/>
  <c r="B4743"/>
  <c r="B4742"/>
  <c r="B4741"/>
  <c r="B4740"/>
  <c r="B4739"/>
  <c r="B4738"/>
  <c r="B4737"/>
  <c r="B4736"/>
  <c r="B4735"/>
  <c r="B4734"/>
  <c r="B4733"/>
  <c r="B4732"/>
  <c r="B4731"/>
  <c r="B4730"/>
  <c r="B4729"/>
  <c r="B4728"/>
  <c r="B4727"/>
  <c r="B4726"/>
  <c r="B4725"/>
  <c r="B4724"/>
  <c r="B4723"/>
  <c r="B4722"/>
  <c r="B4721"/>
  <c r="B4720"/>
  <c r="B4719"/>
  <c r="B4718"/>
  <c r="B4717"/>
  <c r="B4716"/>
  <c r="B4715"/>
  <c r="B4714"/>
  <c r="B4713"/>
  <c r="B4712"/>
  <c r="B4711"/>
  <c r="B4710"/>
  <c r="B4709"/>
  <c r="B4708"/>
  <c r="B4707"/>
  <c r="B4706"/>
  <c r="B4705"/>
  <c r="B4704"/>
  <c r="B4703"/>
  <c r="B4702"/>
  <c r="B4701"/>
  <c r="B4700"/>
  <c r="B4699"/>
  <c r="B4698"/>
  <c r="B4697"/>
  <c r="B4696"/>
  <c r="B4695"/>
  <c r="B4694"/>
  <c r="B4693"/>
  <c r="B4692"/>
  <c r="B4691"/>
  <c r="B4690"/>
  <c r="B4689"/>
  <c r="B4688"/>
  <c r="B4687"/>
  <c r="B4686"/>
  <c r="B4685"/>
  <c r="B4684"/>
  <c r="B4683"/>
  <c r="B4682"/>
  <c r="B4681"/>
  <c r="B4680"/>
  <c r="B4679"/>
  <c r="B4678"/>
  <c r="B4677"/>
  <c r="B4676"/>
  <c r="B4675"/>
  <c r="B4674"/>
  <c r="B4673"/>
  <c r="B4672"/>
  <c r="B4671"/>
  <c r="B4670"/>
  <c r="B4669"/>
  <c r="B4668"/>
  <c r="B4667"/>
  <c r="B4666"/>
  <c r="B4665"/>
  <c r="B4664"/>
  <c r="B4663"/>
  <c r="B4662"/>
  <c r="B4661"/>
  <c r="B4660"/>
  <c r="B4659"/>
  <c r="B4658"/>
  <c r="B4657"/>
  <c r="B4656"/>
  <c r="B4655"/>
  <c r="B4654"/>
  <c r="B4653"/>
  <c r="B4652"/>
  <c r="B4651"/>
  <c r="B4650"/>
  <c r="B4649"/>
  <c r="B4648"/>
  <c r="B4647"/>
  <c r="B4646"/>
  <c r="B4645"/>
  <c r="B4644"/>
  <c r="B4643"/>
  <c r="B4642"/>
  <c r="B4641"/>
  <c r="B4640"/>
  <c r="B4639"/>
  <c r="B4638"/>
  <c r="B4637"/>
  <c r="B4636"/>
  <c r="B4635"/>
  <c r="B4634"/>
  <c r="B4633"/>
  <c r="B4632"/>
  <c r="B4631"/>
  <c r="B4630"/>
  <c r="B4629"/>
  <c r="B4628"/>
  <c r="B4627"/>
  <c r="B4626"/>
  <c r="B4625"/>
  <c r="B4624"/>
  <c r="B4623"/>
  <c r="B4622"/>
  <c r="B4621"/>
  <c r="B4620"/>
  <c r="B4619"/>
  <c r="B4618"/>
  <c r="B4617"/>
  <c r="B4616"/>
  <c r="B4615"/>
  <c r="B4614"/>
  <c r="B4613"/>
  <c r="B4612"/>
  <c r="B4611"/>
  <c r="B4610"/>
  <c r="B4609"/>
  <c r="B4608"/>
  <c r="B4607"/>
  <c r="B4606"/>
  <c r="B4605"/>
  <c r="B4604"/>
  <c r="B4603"/>
  <c r="B4602"/>
  <c r="B4601"/>
  <c r="B4600"/>
  <c r="B4599"/>
  <c r="B4598"/>
  <c r="B4597"/>
  <c r="B4596"/>
  <c r="B4595"/>
  <c r="B4594"/>
  <c r="B4593"/>
  <c r="B4592"/>
  <c r="B4591"/>
  <c r="B4590"/>
  <c r="B4589"/>
  <c r="B4588"/>
  <c r="B4587"/>
  <c r="B4586"/>
  <c r="B4585"/>
  <c r="B4584"/>
  <c r="B4583"/>
  <c r="B4582"/>
  <c r="B4581"/>
  <c r="B4580"/>
  <c r="B4579"/>
  <c r="B4578"/>
  <c r="B4577"/>
  <c r="B4576"/>
  <c r="B4575"/>
  <c r="B4574"/>
  <c r="B4573"/>
  <c r="B4572"/>
  <c r="B4571"/>
  <c r="B4570"/>
  <c r="B4569"/>
  <c r="B4568"/>
  <c r="B4567"/>
  <c r="B4566"/>
  <c r="B4565"/>
  <c r="B4564"/>
  <c r="B4563"/>
  <c r="B4562"/>
  <c r="B4561"/>
  <c r="B4560"/>
  <c r="B4559"/>
  <c r="B4558"/>
  <c r="B4557"/>
  <c r="B4556"/>
  <c r="B4555"/>
  <c r="B4554"/>
  <c r="B4553"/>
  <c r="B4552"/>
  <c r="B4551"/>
  <c r="B4550"/>
  <c r="B4549"/>
  <c r="B4548"/>
  <c r="B4547"/>
  <c r="B4546"/>
  <c r="B4545"/>
  <c r="B4544"/>
  <c r="B4543"/>
  <c r="B4542"/>
  <c r="B4541"/>
  <c r="B4540"/>
  <c r="B4539"/>
  <c r="B4538"/>
  <c r="B4537"/>
  <c r="B4536"/>
  <c r="B4535"/>
  <c r="B4534"/>
  <c r="B4533"/>
  <c r="B4532"/>
  <c r="B4531"/>
  <c r="B4530"/>
  <c r="B4529"/>
  <c r="B4528"/>
  <c r="B4527"/>
  <c r="B4526"/>
  <c r="B4525"/>
  <c r="B4524"/>
  <c r="B4523"/>
  <c r="B4522"/>
  <c r="B4521"/>
  <c r="B4520"/>
  <c r="B4519"/>
  <c r="B4518"/>
  <c r="B4517"/>
  <c r="B4516"/>
  <c r="B4515"/>
  <c r="B4514"/>
  <c r="B4513"/>
  <c r="B4512"/>
  <c r="B4511"/>
  <c r="B4510"/>
  <c r="B4509"/>
  <c r="B4508"/>
  <c r="B4507"/>
  <c r="B4506"/>
  <c r="B4505"/>
  <c r="B4504"/>
  <c r="B4503"/>
  <c r="B4502"/>
  <c r="B4501"/>
  <c r="B4500"/>
  <c r="B4499"/>
  <c r="B4498"/>
  <c r="B4497"/>
  <c r="B4496"/>
  <c r="B4495"/>
  <c r="B4494"/>
  <c r="B4493"/>
  <c r="B4492"/>
  <c r="B4491"/>
  <c r="B4490"/>
  <c r="B4489"/>
  <c r="B4488"/>
  <c r="B4487"/>
  <c r="B4486"/>
  <c r="B4485"/>
  <c r="B4484"/>
  <c r="B4483"/>
  <c r="B4482"/>
  <c r="B4481"/>
  <c r="B4480"/>
  <c r="B4479"/>
  <c r="B4478"/>
  <c r="B4477"/>
  <c r="B4476"/>
  <c r="B4475"/>
  <c r="B4474"/>
  <c r="B4473"/>
  <c r="B4472"/>
  <c r="B4471"/>
  <c r="B4470"/>
  <c r="B4469"/>
  <c r="B4468"/>
  <c r="B4467"/>
  <c r="B4466"/>
  <c r="B4465"/>
  <c r="B4464"/>
  <c r="B4463"/>
  <c r="B4462"/>
  <c r="B4461"/>
  <c r="B4460"/>
  <c r="B4459"/>
  <c r="B4458"/>
  <c r="B4457"/>
  <c r="B4456"/>
  <c r="B4455"/>
  <c r="B4454"/>
  <c r="B4453"/>
  <c r="B4452"/>
  <c r="B4451"/>
  <c r="B4450"/>
  <c r="B4449"/>
  <c r="B4448"/>
  <c r="B4447"/>
  <c r="B4446"/>
  <c r="B4445"/>
  <c r="B4444"/>
  <c r="B4443"/>
  <c r="B4442"/>
  <c r="B4441"/>
  <c r="B4440"/>
  <c r="B4439"/>
  <c r="B4438"/>
  <c r="B4437"/>
  <c r="B4436"/>
  <c r="B4435"/>
  <c r="B4434"/>
  <c r="B4433"/>
  <c r="B4432"/>
  <c r="B4431"/>
  <c r="B4430"/>
  <c r="B4429"/>
  <c r="B4428"/>
  <c r="B4427"/>
  <c r="B4426"/>
  <c r="B4425"/>
  <c r="B4424"/>
  <c r="B4423"/>
  <c r="B4422"/>
  <c r="B4421"/>
  <c r="B4420"/>
  <c r="B4419"/>
  <c r="B4418"/>
  <c r="B4417"/>
  <c r="B4416"/>
  <c r="B4415"/>
  <c r="B4414"/>
  <c r="B4413"/>
  <c r="B4412"/>
  <c r="B4411"/>
  <c r="B4410"/>
  <c r="B4409"/>
  <c r="B4408"/>
  <c r="B4407"/>
  <c r="B4406"/>
  <c r="B4405"/>
  <c r="B4404"/>
  <c r="B4403"/>
  <c r="B4402"/>
  <c r="B4401"/>
  <c r="B4400"/>
  <c r="B4399"/>
  <c r="B4398"/>
  <c r="B4397"/>
  <c r="B4396"/>
  <c r="B4395"/>
  <c r="B4394"/>
  <c r="B4393"/>
  <c r="B4392"/>
  <c r="B4391"/>
  <c r="B4390"/>
  <c r="B4389"/>
  <c r="B4388"/>
  <c r="B4387"/>
  <c r="B4386"/>
  <c r="B4385"/>
  <c r="B4384"/>
  <c r="B4383"/>
  <c r="B4382"/>
  <c r="B4381"/>
  <c r="B4380"/>
  <c r="B4379"/>
  <c r="B4378"/>
  <c r="B4377"/>
  <c r="B4376"/>
  <c r="B4375"/>
  <c r="B4374"/>
  <c r="B4373"/>
  <c r="B4372"/>
  <c r="B4371"/>
  <c r="B4370"/>
  <c r="B4369"/>
  <c r="B4368"/>
  <c r="B4367"/>
  <c r="B4366"/>
  <c r="B4365"/>
  <c r="B4364"/>
  <c r="B4363"/>
  <c r="B4362"/>
  <c r="B4361"/>
  <c r="B4360"/>
  <c r="B4359"/>
  <c r="B4358"/>
  <c r="B4357"/>
  <c r="B4356"/>
  <c r="B4355"/>
  <c r="B4354"/>
  <c r="B4353"/>
  <c r="B4352"/>
  <c r="B4351"/>
  <c r="B4350"/>
  <c r="B4349"/>
  <c r="B4348"/>
  <c r="B4347"/>
  <c r="B4346"/>
  <c r="B4345"/>
  <c r="B4344"/>
  <c r="B4343"/>
  <c r="B4342"/>
  <c r="B4341"/>
  <c r="B4340"/>
  <c r="B4339"/>
  <c r="B4338"/>
  <c r="B4337"/>
  <c r="B4336"/>
  <c r="B4335"/>
  <c r="B4334"/>
  <c r="B4333"/>
  <c r="B4332"/>
  <c r="B4331"/>
  <c r="B4330"/>
  <c r="B4329"/>
  <c r="B4328"/>
  <c r="B4327"/>
  <c r="B4326"/>
  <c r="B4325"/>
  <c r="B4324"/>
  <c r="B4323"/>
  <c r="B4322"/>
  <c r="B4321"/>
  <c r="B4320"/>
  <c r="B4319"/>
  <c r="B4318"/>
  <c r="B4317"/>
  <c r="B4316"/>
  <c r="B4315"/>
  <c r="B4314"/>
  <c r="B4313"/>
  <c r="B4312"/>
  <c r="B4311"/>
  <c r="B4310"/>
  <c r="B4309"/>
  <c r="B4308"/>
  <c r="B4307"/>
  <c r="B4306"/>
  <c r="B4305"/>
  <c r="B4304"/>
  <c r="B4303"/>
  <c r="B4302"/>
  <c r="B4301"/>
  <c r="B4300"/>
  <c r="B4299"/>
  <c r="B4298"/>
  <c r="B4297"/>
  <c r="B4296"/>
  <c r="B4295"/>
  <c r="B4294"/>
  <c r="B4293"/>
  <c r="B4292"/>
  <c r="B4291"/>
  <c r="B4290"/>
  <c r="B4289"/>
  <c r="B4288"/>
  <c r="B4287"/>
  <c r="B4286"/>
  <c r="B4285"/>
  <c r="B4284"/>
  <c r="B4283"/>
  <c r="B4282"/>
  <c r="B4281"/>
  <c r="B4280"/>
  <c r="B4279"/>
  <c r="B4278"/>
  <c r="B4277"/>
  <c r="B4276"/>
  <c r="B4275"/>
  <c r="B4274"/>
  <c r="B4273"/>
  <c r="B4272"/>
  <c r="B4271"/>
  <c r="B4270"/>
  <c r="B4269"/>
  <c r="B4268"/>
  <c r="B4267"/>
  <c r="B4266"/>
  <c r="B4265"/>
  <c r="B4264"/>
  <c r="B4263"/>
  <c r="B4262"/>
  <c r="B4261"/>
  <c r="B4260"/>
  <c r="B4259"/>
  <c r="B4258"/>
  <c r="B4257"/>
  <c r="B4256"/>
  <c r="B4255"/>
  <c r="B4254"/>
  <c r="B4253"/>
  <c r="B4252"/>
  <c r="B4251"/>
  <c r="B4250"/>
  <c r="B4249"/>
  <c r="B4248"/>
  <c r="B4247"/>
  <c r="B4246"/>
  <c r="B4245"/>
  <c r="B4244"/>
  <c r="B4243"/>
  <c r="B4242"/>
  <c r="B4241"/>
  <c r="B4240"/>
  <c r="B4239"/>
  <c r="B4238"/>
  <c r="B4237"/>
  <c r="B4236"/>
  <c r="B4235"/>
  <c r="B4234"/>
  <c r="B4233"/>
  <c r="B4232"/>
  <c r="B4231"/>
  <c r="B4230"/>
  <c r="B4229"/>
  <c r="B4228"/>
  <c r="B4227"/>
  <c r="B4226"/>
  <c r="B4225"/>
  <c r="B4224"/>
  <c r="B4223"/>
  <c r="B4222"/>
  <c r="B4221"/>
  <c r="B4220"/>
  <c r="B4219"/>
  <c r="B4218"/>
  <c r="B4217"/>
  <c r="B4216"/>
  <c r="B4215"/>
  <c r="B4214"/>
  <c r="B4213"/>
  <c r="B4212"/>
  <c r="B4211"/>
  <c r="B4210"/>
  <c r="B4209"/>
  <c r="B4208"/>
  <c r="B4207"/>
  <c r="B4206"/>
  <c r="B4205"/>
  <c r="B4204"/>
  <c r="B4203"/>
  <c r="B4202"/>
  <c r="B4201"/>
  <c r="B4200"/>
  <c r="B4199"/>
  <c r="B4198"/>
  <c r="B4197"/>
  <c r="B4196"/>
  <c r="B4195"/>
  <c r="B4194"/>
  <c r="B4193"/>
  <c r="B4192"/>
  <c r="B4191"/>
  <c r="B4190"/>
  <c r="B4189"/>
  <c r="B4188"/>
  <c r="B4187"/>
  <c r="B4186"/>
  <c r="B4185"/>
  <c r="B4184"/>
  <c r="B4183"/>
  <c r="B4182"/>
  <c r="B4181"/>
  <c r="B4180"/>
  <c r="B4179"/>
  <c r="B4178"/>
  <c r="B4177"/>
  <c r="B4176"/>
  <c r="B4175"/>
  <c r="B4174"/>
  <c r="B4173"/>
  <c r="B4172"/>
  <c r="B4171"/>
  <c r="B4170"/>
  <c r="B4169"/>
  <c r="B4168"/>
  <c r="B4167"/>
  <c r="B4166"/>
  <c r="B4165"/>
  <c r="B4164"/>
  <c r="B4163"/>
  <c r="B4162"/>
  <c r="B4161"/>
  <c r="B4160"/>
  <c r="B4159"/>
  <c r="B4158"/>
  <c r="B4157"/>
  <c r="B4156"/>
  <c r="B4155"/>
  <c r="B4154"/>
  <c r="B4153"/>
  <c r="B4152"/>
  <c r="B4151"/>
  <c r="B4150"/>
  <c r="B4149"/>
  <c r="B4148"/>
  <c r="B4147"/>
  <c r="B4146"/>
  <c r="B4145"/>
  <c r="B4144"/>
  <c r="B4143"/>
  <c r="B4142"/>
  <c r="B4141"/>
  <c r="B4140"/>
  <c r="B4139"/>
  <c r="B4138"/>
  <c r="B4137"/>
  <c r="B4136"/>
  <c r="B4135"/>
  <c r="B4134"/>
  <c r="B4133"/>
  <c r="B4132"/>
  <c r="B4131"/>
  <c r="B4130"/>
  <c r="B4129"/>
  <c r="B4128"/>
  <c r="B4127"/>
  <c r="B4126"/>
  <c r="B4125"/>
  <c r="B4124"/>
  <c r="B4123"/>
  <c r="B4122"/>
  <c r="B4121"/>
  <c r="B4120"/>
  <c r="B4119"/>
  <c r="B4118"/>
  <c r="B4117"/>
  <c r="B4116"/>
  <c r="B4115"/>
  <c r="B4114"/>
  <c r="B4113"/>
  <c r="B4112"/>
  <c r="B4111"/>
  <c r="B4110"/>
  <c r="B4109"/>
  <c r="B4108"/>
  <c r="B4107"/>
  <c r="B4106"/>
  <c r="B4105"/>
  <c r="B4104"/>
  <c r="B4103"/>
  <c r="B4102"/>
  <c r="B4101"/>
  <c r="B4100"/>
  <c r="B4099"/>
  <c r="B4098"/>
  <c r="B4097"/>
  <c r="B4096"/>
  <c r="B4095"/>
  <c r="B4094"/>
  <c r="B4093"/>
  <c r="B4092"/>
  <c r="B4091"/>
  <c r="B4090"/>
  <c r="B4089"/>
  <c r="B4088"/>
  <c r="B4087"/>
  <c r="B4086"/>
  <c r="B4085"/>
  <c r="B4084"/>
  <c r="B4083"/>
  <c r="B4082"/>
  <c r="B4081"/>
  <c r="B4080"/>
  <c r="B4079"/>
  <c r="B4078"/>
  <c r="B4077"/>
  <c r="B4076"/>
  <c r="B4075"/>
  <c r="B4074"/>
  <c r="B4073"/>
  <c r="B4072"/>
  <c r="B4071"/>
  <c r="B4070"/>
  <c r="B4069"/>
  <c r="B4068"/>
  <c r="B4067"/>
  <c r="B4066"/>
  <c r="B4065"/>
  <c r="B4064"/>
  <c r="B4063"/>
  <c r="B4062"/>
  <c r="B4061"/>
  <c r="B4060"/>
  <c r="B4059"/>
  <c r="B4058"/>
  <c r="B4057"/>
  <c r="B4056"/>
  <c r="B4055"/>
  <c r="B4054"/>
  <c r="B4053"/>
  <c r="B4052"/>
  <c r="B4051"/>
  <c r="B4050"/>
  <c r="B4049"/>
  <c r="B4048"/>
  <c r="B4047"/>
  <c r="B4046"/>
  <c r="B4045"/>
  <c r="B4044"/>
  <c r="B4043"/>
  <c r="B4042"/>
  <c r="B4041"/>
  <c r="B4040"/>
  <c r="B4039"/>
  <c r="B4038"/>
  <c r="B4037"/>
  <c r="B4036"/>
  <c r="B4035"/>
  <c r="B4034"/>
  <c r="B4033"/>
  <c r="B4032"/>
  <c r="B4031"/>
  <c r="B4030"/>
  <c r="B4029"/>
  <c r="B4028"/>
  <c r="B4027"/>
  <c r="B4026"/>
  <c r="B4025"/>
  <c r="B4024"/>
  <c r="B4023"/>
  <c r="B4022"/>
  <c r="B4021"/>
  <c r="B4020"/>
  <c r="B4019"/>
  <c r="B4018"/>
  <c r="B4017"/>
  <c r="B4016"/>
  <c r="B4015"/>
  <c r="B4014"/>
  <c r="B4013"/>
  <c r="B4012"/>
  <c r="B4011"/>
  <c r="B4010"/>
  <c r="B4009"/>
  <c r="B4008"/>
  <c r="B4007"/>
  <c r="B4006"/>
  <c r="B4005"/>
  <c r="B4004"/>
  <c r="B4003"/>
  <c r="B4002"/>
  <c r="B4001"/>
  <c r="B4000"/>
  <c r="B3999"/>
  <c r="B3998"/>
  <c r="B3997"/>
  <c r="B3996"/>
  <c r="B3995"/>
  <c r="B3994"/>
  <c r="B3993"/>
  <c r="B3992"/>
  <c r="B3991"/>
  <c r="B3990"/>
  <c r="B3989"/>
  <c r="B3988"/>
  <c r="B3987"/>
  <c r="B3986"/>
  <c r="B3985"/>
  <c r="B3984"/>
  <c r="B3983"/>
  <c r="B3982"/>
  <c r="B3981"/>
  <c r="B3980"/>
  <c r="B3979"/>
  <c r="B3978"/>
  <c r="B3977"/>
  <c r="B3976"/>
  <c r="B3975"/>
  <c r="B3974"/>
  <c r="B3973"/>
  <c r="B3972"/>
  <c r="B3971"/>
  <c r="B3970"/>
  <c r="B3969"/>
  <c r="B3968"/>
  <c r="B3967"/>
  <c r="B3966"/>
  <c r="B3965"/>
  <c r="B3964"/>
  <c r="B3963"/>
  <c r="B3962"/>
  <c r="B3961"/>
  <c r="B3960"/>
  <c r="B3959"/>
  <c r="B3958"/>
  <c r="B3957"/>
  <c r="B3956"/>
  <c r="B3955"/>
  <c r="B3954"/>
  <c r="B3953"/>
  <c r="B3952"/>
  <c r="B3951"/>
  <c r="B3950"/>
  <c r="B3949"/>
  <c r="B3948"/>
  <c r="B3947"/>
  <c r="B3946"/>
  <c r="B3945"/>
  <c r="B3944"/>
  <c r="B3943"/>
  <c r="B3942"/>
  <c r="B3941"/>
  <c r="B3940"/>
  <c r="B3939"/>
  <c r="B3938"/>
  <c r="B3937"/>
  <c r="B3936"/>
  <c r="B3935"/>
  <c r="B3934"/>
  <c r="B3933"/>
  <c r="B3932"/>
  <c r="B3931"/>
  <c r="B3930"/>
  <c r="B3929"/>
  <c r="B3928"/>
  <c r="B3927"/>
  <c r="B3926"/>
  <c r="B3925"/>
  <c r="B3924"/>
  <c r="B3923"/>
  <c r="B3922"/>
  <c r="B3921"/>
  <c r="B3920"/>
  <c r="B3919"/>
  <c r="B3918"/>
  <c r="B3917"/>
  <c r="B3916"/>
  <c r="B3915"/>
  <c r="B3914"/>
  <c r="B3913"/>
  <c r="B3912"/>
  <c r="B3911"/>
  <c r="B3910"/>
  <c r="B3909"/>
  <c r="B3908"/>
  <c r="B3907"/>
  <c r="B3906"/>
  <c r="B3905"/>
  <c r="B3904"/>
  <c r="B3903"/>
  <c r="B3902"/>
  <c r="B3901"/>
  <c r="B3900"/>
  <c r="B3899"/>
  <c r="B3898"/>
  <c r="B3897"/>
  <c r="B3896"/>
  <c r="B3895"/>
  <c r="B3894"/>
  <c r="B3893"/>
  <c r="B3892"/>
  <c r="B3891"/>
  <c r="B3890"/>
  <c r="B3889"/>
  <c r="B3888"/>
  <c r="B3887"/>
  <c r="B3886"/>
  <c r="B3885"/>
  <c r="B3884"/>
  <c r="B3883"/>
  <c r="B3882"/>
  <c r="B3881"/>
  <c r="B3880"/>
  <c r="B3879"/>
  <c r="B3878"/>
  <c r="B3877"/>
  <c r="B3876"/>
  <c r="B3875"/>
  <c r="B3874"/>
  <c r="B3873"/>
  <c r="B3872"/>
  <c r="B3871"/>
  <c r="B3870"/>
  <c r="B3869"/>
  <c r="B3868"/>
  <c r="B3867"/>
  <c r="B3866"/>
  <c r="B3865"/>
  <c r="B3864"/>
  <c r="B3863"/>
  <c r="B3862"/>
  <c r="B3861"/>
  <c r="B3860"/>
  <c r="B3859"/>
  <c r="B3858"/>
  <c r="B3857"/>
  <c r="B3856"/>
  <c r="B3855"/>
  <c r="B3854"/>
  <c r="B3853"/>
  <c r="B3852"/>
  <c r="B3851"/>
  <c r="B3850"/>
  <c r="B3849"/>
  <c r="B3848"/>
  <c r="B3847"/>
  <c r="B3846"/>
  <c r="B3845"/>
  <c r="B3844"/>
  <c r="B3843"/>
  <c r="B3842"/>
  <c r="B3841"/>
  <c r="B3840"/>
  <c r="B3839"/>
  <c r="B3838"/>
  <c r="B3837"/>
  <c r="B3836"/>
  <c r="B3835"/>
  <c r="B3834"/>
  <c r="B3833"/>
  <c r="B3832"/>
  <c r="B3831"/>
  <c r="B3830"/>
  <c r="B3829"/>
  <c r="B3828"/>
  <c r="B3827"/>
  <c r="B3826"/>
  <c r="B3825"/>
  <c r="B3824"/>
  <c r="B3823"/>
  <c r="B3822"/>
  <c r="B3821"/>
  <c r="B3820"/>
  <c r="B3819"/>
  <c r="B3818"/>
  <c r="B3817"/>
  <c r="B3816"/>
  <c r="B3815"/>
  <c r="B3814"/>
  <c r="B3813"/>
  <c r="B3812"/>
  <c r="B3811"/>
  <c r="B3810"/>
  <c r="B3809"/>
  <c r="B3808"/>
  <c r="B3807"/>
  <c r="B3806"/>
  <c r="B3805"/>
  <c r="B3804"/>
  <c r="B3803"/>
  <c r="B3802"/>
  <c r="B3801"/>
  <c r="B3800"/>
  <c r="B3799"/>
  <c r="B3798"/>
  <c r="B3797"/>
  <c r="B3796"/>
  <c r="B3795"/>
  <c r="B3794"/>
  <c r="B3793"/>
  <c r="B3792"/>
  <c r="B3791"/>
  <c r="B3790"/>
  <c r="B3789"/>
  <c r="B3788"/>
  <c r="B3787"/>
  <c r="B3786"/>
  <c r="B3785"/>
  <c r="B3784"/>
  <c r="B3783"/>
  <c r="B3782"/>
  <c r="B3781"/>
  <c r="B3780"/>
  <c r="B3779"/>
  <c r="B3778"/>
  <c r="B3777"/>
  <c r="B3776"/>
  <c r="B3775"/>
  <c r="B3774"/>
  <c r="B3773"/>
  <c r="B3772"/>
  <c r="B3771"/>
  <c r="B3770"/>
  <c r="B3769"/>
  <c r="B3768"/>
  <c r="B3767"/>
  <c r="B3766"/>
  <c r="B3765"/>
  <c r="B3764"/>
  <c r="B3763"/>
  <c r="B3762"/>
  <c r="B3761"/>
  <c r="B3760"/>
  <c r="B3759"/>
  <c r="B3758"/>
  <c r="B3757"/>
  <c r="B3756"/>
  <c r="B3755"/>
  <c r="B3754"/>
  <c r="B3753"/>
  <c r="B3752"/>
  <c r="B3751"/>
  <c r="B3750"/>
  <c r="B3749"/>
  <c r="B3748"/>
  <c r="B3747"/>
  <c r="B3746"/>
  <c r="B3745"/>
  <c r="B3744"/>
  <c r="B3743"/>
  <c r="B3742"/>
  <c r="B3741"/>
  <c r="B3740"/>
  <c r="B3739"/>
  <c r="B3738"/>
  <c r="B3737"/>
  <c r="B3736"/>
  <c r="B3735"/>
  <c r="B3734"/>
  <c r="B3733"/>
  <c r="B3732"/>
  <c r="B3731"/>
  <c r="B3730"/>
  <c r="B3729"/>
  <c r="B3728"/>
  <c r="B3727"/>
  <c r="B3726"/>
  <c r="B3725"/>
  <c r="B3724"/>
  <c r="B3723"/>
  <c r="B3722"/>
  <c r="B3721"/>
  <c r="B3720"/>
  <c r="B3719"/>
  <c r="B3718"/>
  <c r="B3717"/>
  <c r="B3716"/>
  <c r="B3715"/>
  <c r="B3714"/>
  <c r="B3713"/>
  <c r="B3712"/>
  <c r="B3711"/>
  <c r="B3710"/>
  <c r="B3709"/>
  <c r="B3708"/>
  <c r="B3707"/>
  <c r="B3706"/>
  <c r="B3705"/>
  <c r="B3704"/>
  <c r="B3703"/>
  <c r="B3702"/>
  <c r="B3701"/>
  <c r="B3700"/>
  <c r="B3699"/>
  <c r="B3698"/>
  <c r="B3697"/>
  <c r="B3696"/>
  <c r="B3695"/>
  <c r="B3694"/>
  <c r="B3693"/>
  <c r="B3692"/>
  <c r="B3691"/>
  <c r="B3690"/>
  <c r="B3689"/>
  <c r="B3688"/>
  <c r="B3687"/>
  <c r="B3686"/>
  <c r="B3685"/>
  <c r="B3684"/>
  <c r="B3683"/>
  <c r="B3682"/>
  <c r="B3681"/>
  <c r="B3680"/>
  <c r="B3679"/>
  <c r="B3678"/>
  <c r="B3677"/>
  <c r="B3676"/>
  <c r="B3675"/>
  <c r="B3674"/>
  <c r="B3673"/>
  <c r="B3672"/>
  <c r="B3671"/>
  <c r="B3670"/>
  <c r="B3669"/>
  <c r="B3668"/>
  <c r="B3667"/>
  <c r="B3666"/>
  <c r="B3665"/>
  <c r="B3664"/>
  <c r="B3663"/>
  <c r="B3662"/>
  <c r="B3661"/>
  <c r="B3660"/>
  <c r="B3659"/>
  <c r="B3658"/>
  <c r="B3657"/>
  <c r="B3656"/>
  <c r="B3655"/>
  <c r="B3654"/>
  <c r="B3653"/>
  <c r="B3652"/>
  <c r="B3651"/>
  <c r="B3650"/>
  <c r="B3649"/>
  <c r="B3648"/>
  <c r="B3647"/>
  <c r="B3646"/>
  <c r="B3645"/>
  <c r="B3644"/>
  <c r="B3643"/>
  <c r="B3642"/>
  <c r="B3641"/>
  <c r="B3640"/>
  <c r="B3639"/>
  <c r="B3638"/>
  <c r="B3637"/>
  <c r="B3636"/>
  <c r="B3635"/>
  <c r="B3634"/>
  <c r="B3633"/>
  <c r="B3632"/>
  <c r="B3631"/>
  <c r="B3630"/>
  <c r="B3629"/>
  <c r="B3628"/>
  <c r="B3627"/>
  <c r="B3626"/>
  <c r="B3625"/>
  <c r="B3624"/>
  <c r="B3623"/>
  <c r="B3622"/>
  <c r="B3621"/>
  <c r="B3620"/>
  <c r="B3619"/>
  <c r="B3618"/>
  <c r="B3617"/>
  <c r="B3616"/>
  <c r="B3615"/>
  <c r="B3614"/>
  <c r="B3613"/>
  <c r="B3612"/>
  <c r="B3611"/>
  <c r="B3610"/>
  <c r="B3609"/>
  <c r="B3608"/>
  <c r="B3607"/>
  <c r="B3606"/>
  <c r="B3605"/>
  <c r="B3604"/>
  <c r="B3603"/>
  <c r="B3602"/>
  <c r="B3601"/>
  <c r="B3600"/>
  <c r="B3599"/>
  <c r="B3598"/>
  <c r="B3597"/>
  <c r="B3596"/>
  <c r="B3595"/>
  <c r="B3594"/>
  <c r="B3593"/>
  <c r="B3592"/>
  <c r="B3591"/>
  <c r="B3590"/>
  <c r="B3589"/>
  <c r="B3588"/>
  <c r="B3587"/>
  <c r="B3586"/>
  <c r="B3585"/>
  <c r="B3584"/>
  <c r="B3583"/>
  <c r="B3582"/>
  <c r="B3581"/>
  <c r="B3580"/>
  <c r="B3579"/>
  <c r="B3578"/>
  <c r="B3577"/>
  <c r="B3576"/>
  <c r="B3575"/>
  <c r="B3574"/>
  <c r="B3573"/>
  <c r="B3572"/>
  <c r="B3571"/>
  <c r="B3570"/>
  <c r="B3569"/>
  <c r="B3568"/>
  <c r="B3567"/>
  <c r="B3566"/>
  <c r="B3565"/>
  <c r="B3564"/>
  <c r="B3563"/>
  <c r="B3562"/>
  <c r="B3561"/>
  <c r="B3560"/>
  <c r="B3559"/>
  <c r="B3558"/>
  <c r="B3557"/>
  <c r="B3556"/>
  <c r="B3555"/>
  <c r="B3554"/>
  <c r="B3553"/>
  <c r="B3552"/>
  <c r="B3551"/>
  <c r="B3550"/>
  <c r="B3549"/>
  <c r="B3548"/>
  <c r="B3547"/>
  <c r="B3546"/>
  <c r="B3545"/>
  <c r="B3544"/>
  <c r="B3543"/>
  <c r="B3542"/>
  <c r="B3541"/>
  <c r="B3540"/>
  <c r="B3539"/>
  <c r="B3538"/>
  <c r="B3537"/>
  <c r="B3536"/>
  <c r="B3535"/>
  <c r="B3534"/>
  <c r="B3533"/>
  <c r="B3532"/>
  <c r="B3531"/>
  <c r="B3530"/>
  <c r="B3529"/>
  <c r="B3528"/>
  <c r="B3527"/>
  <c r="B3526"/>
  <c r="B3525"/>
  <c r="B3524"/>
  <c r="B3523"/>
  <c r="B3522"/>
  <c r="B3521"/>
  <c r="B3520"/>
  <c r="B3519"/>
  <c r="B3518"/>
  <c r="B3517"/>
  <c r="B3516"/>
  <c r="B3515"/>
  <c r="B3514"/>
  <c r="B3513"/>
  <c r="B3512"/>
  <c r="B3511"/>
  <c r="B3510"/>
  <c r="B3509"/>
  <c r="B3508"/>
  <c r="B3507"/>
  <c r="B3506"/>
  <c r="B3505"/>
  <c r="B3504"/>
  <c r="B3503"/>
  <c r="B3502"/>
  <c r="B3501"/>
  <c r="B3500"/>
  <c r="B3499"/>
  <c r="B3498"/>
  <c r="B3497"/>
  <c r="B3496"/>
  <c r="B3495"/>
  <c r="B3494"/>
  <c r="B3493"/>
  <c r="B3492"/>
  <c r="B3491"/>
  <c r="B3490"/>
  <c r="B3489"/>
  <c r="B3488"/>
  <c r="B3487"/>
  <c r="B3486"/>
  <c r="B3485"/>
  <c r="B3484"/>
  <c r="B3483"/>
  <c r="B3482"/>
  <c r="B3481"/>
  <c r="B3480"/>
  <c r="B3479"/>
  <c r="B3478"/>
  <c r="B3477"/>
  <c r="B3476"/>
  <c r="B3475"/>
  <c r="B3474"/>
  <c r="B3473"/>
  <c r="B3472"/>
  <c r="B3471"/>
  <c r="B3470"/>
  <c r="B3469"/>
  <c r="B3468"/>
  <c r="B3467"/>
  <c r="B3466"/>
  <c r="B3465"/>
  <c r="B3464"/>
  <c r="B3463"/>
  <c r="B3462"/>
  <c r="B3461"/>
  <c r="B3460"/>
  <c r="B3459"/>
  <c r="B3458"/>
  <c r="B3457"/>
  <c r="B3456"/>
  <c r="B3455"/>
  <c r="B3454"/>
  <c r="B3453"/>
  <c r="B3452"/>
  <c r="B3451"/>
  <c r="B3450"/>
  <c r="B3449"/>
  <c r="B3448"/>
  <c r="B3447"/>
  <c r="B3446"/>
  <c r="B3445"/>
  <c r="B3444"/>
  <c r="B3443"/>
  <c r="B3442"/>
  <c r="B3441"/>
  <c r="B3440"/>
  <c r="B3439"/>
  <c r="B3438"/>
  <c r="B3437"/>
  <c r="B3436"/>
  <c r="B3435"/>
  <c r="B3434"/>
  <c r="B3433"/>
  <c r="B3432"/>
  <c r="B3431"/>
  <c r="B3430"/>
  <c r="B3429"/>
  <c r="B3428"/>
  <c r="B3427"/>
  <c r="B3426"/>
  <c r="B3425"/>
  <c r="B3424"/>
  <c r="B3423"/>
  <c r="B3422"/>
  <c r="B3421"/>
  <c r="B3420"/>
  <c r="B3419"/>
  <c r="B3418"/>
  <c r="B3417"/>
  <c r="B3416"/>
  <c r="B3415"/>
  <c r="B3414"/>
  <c r="B3413"/>
  <c r="B3412"/>
  <c r="B3411"/>
  <c r="B3410"/>
  <c r="B3409"/>
  <c r="B3408"/>
  <c r="B3407"/>
  <c r="B3406"/>
  <c r="B3405"/>
  <c r="B3404"/>
  <c r="B3403"/>
  <c r="B3402"/>
  <c r="B3401"/>
  <c r="B3400"/>
  <c r="B3399"/>
  <c r="B3398"/>
  <c r="B3397"/>
  <c r="B3396"/>
  <c r="B3395"/>
  <c r="B3394"/>
  <c r="B3393"/>
  <c r="B3392"/>
  <c r="B3391"/>
  <c r="B3390"/>
  <c r="B3389"/>
  <c r="B3388"/>
  <c r="B3387"/>
  <c r="B3386"/>
  <c r="B3385"/>
  <c r="B3384"/>
  <c r="B3383"/>
  <c r="B3382"/>
  <c r="B3381"/>
  <c r="B3380"/>
  <c r="B3379"/>
  <c r="B3378"/>
  <c r="B3377"/>
  <c r="B3376"/>
  <c r="B3375"/>
  <c r="B3374"/>
  <c r="B3373"/>
  <c r="B3372"/>
  <c r="B3371"/>
  <c r="B3370"/>
  <c r="B3369"/>
  <c r="B3368"/>
  <c r="B3367"/>
  <c r="B3366"/>
  <c r="B3365"/>
  <c r="B3364"/>
  <c r="B3363"/>
  <c r="B3362"/>
  <c r="B3361"/>
  <c r="B3360"/>
  <c r="B3359"/>
  <c r="B3358"/>
  <c r="B3357"/>
  <c r="B3356"/>
  <c r="B3355"/>
  <c r="B3354"/>
  <c r="B3353"/>
  <c r="B3352"/>
  <c r="B3351"/>
  <c r="B3350"/>
  <c r="B3349"/>
  <c r="B3348"/>
  <c r="B3347"/>
  <c r="B3346"/>
  <c r="B3345"/>
  <c r="B3344"/>
  <c r="B3343"/>
  <c r="B3342"/>
  <c r="B3341"/>
  <c r="B3340"/>
  <c r="B3339"/>
  <c r="B3338"/>
  <c r="B3337"/>
  <c r="B3336"/>
  <c r="B3335"/>
  <c r="B3334"/>
  <c r="B3333"/>
  <c r="B3332"/>
  <c r="B3331"/>
  <c r="B3330"/>
  <c r="B3329"/>
  <c r="B3328"/>
  <c r="B3327"/>
  <c r="B3326"/>
  <c r="B3325"/>
  <c r="B3324"/>
  <c r="B3323"/>
  <c r="B3322"/>
  <c r="B3321"/>
  <c r="B3320"/>
  <c r="B3319"/>
  <c r="B3318"/>
  <c r="B3317"/>
  <c r="B3316"/>
  <c r="B3315"/>
  <c r="B3314"/>
  <c r="B3313"/>
  <c r="B3312"/>
  <c r="B3311"/>
  <c r="B3310"/>
  <c r="B3309"/>
  <c r="B3308"/>
  <c r="B3307"/>
  <c r="B3306"/>
  <c r="B3305"/>
  <c r="B3304"/>
  <c r="B3303"/>
  <c r="B3302"/>
  <c r="B3301"/>
  <c r="B3300"/>
  <c r="B3299"/>
  <c r="B3298"/>
  <c r="B3297"/>
  <c r="B3296"/>
  <c r="B3295"/>
  <c r="B3294"/>
  <c r="B3293"/>
  <c r="B3292"/>
  <c r="B3291"/>
  <c r="B3290"/>
  <c r="B3289"/>
  <c r="B3288"/>
  <c r="B3287"/>
  <c r="B3286"/>
  <c r="B3285"/>
  <c r="B3284"/>
  <c r="B3283"/>
  <c r="B3282"/>
  <c r="B3281"/>
  <c r="B3280"/>
  <c r="B3279"/>
  <c r="B3278"/>
  <c r="B3277"/>
  <c r="B3276"/>
  <c r="B3275"/>
  <c r="B3274"/>
  <c r="B3273"/>
  <c r="B3272"/>
  <c r="B3271"/>
  <c r="B3270"/>
  <c r="B3269"/>
  <c r="B3268"/>
  <c r="B3267"/>
  <c r="B3266"/>
  <c r="B3265"/>
  <c r="B3264"/>
  <c r="B3263"/>
  <c r="B3262"/>
  <c r="B3261"/>
  <c r="B3260"/>
  <c r="B3259"/>
  <c r="B3258"/>
  <c r="B3257"/>
  <c r="B3256"/>
  <c r="B3255"/>
  <c r="B3254"/>
  <c r="B3253"/>
  <c r="B3252"/>
  <c r="B3251"/>
  <c r="B3250"/>
  <c r="B3249"/>
  <c r="B3248"/>
  <c r="B3247"/>
  <c r="B3246"/>
  <c r="B3245"/>
  <c r="B3244"/>
  <c r="B3243"/>
  <c r="B3242"/>
  <c r="B3241"/>
  <c r="B3240"/>
  <c r="B3239"/>
  <c r="B3238"/>
  <c r="B3237"/>
  <c r="B3236"/>
  <c r="B3235"/>
  <c r="B3234"/>
  <c r="B3233"/>
  <c r="B3232"/>
  <c r="B3231"/>
  <c r="B3230"/>
  <c r="B3229"/>
  <c r="B3228"/>
  <c r="B3227"/>
  <c r="B3226"/>
  <c r="B3225"/>
  <c r="B3224"/>
  <c r="B3223"/>
  <c r="B3222"/>
  <c r="B3221"/>
  <c r="B3220"/>
  <c r="B3219"/>
  <c r="B3218"/>
  <c r="B3217"/>
  <c r="B3216"/>
  <c r="B3215"/>
  <c r="B3214"/>
  <c r="B3213"/>
  <c r="B3212"/>
  <c r="B3211"/>
  <c r="B3210"/>
  <c r="B3209"/>
  <c r="B3208"/>
  <c r="B3207"/>
  <c r="B3206"/>
  <c r="B3205"/>
  <c r="B3204"/>
  <c r="B3203"/>
  <c r="B3202"/>
  <c r="B3201"/>
  <c r="B3200"/>
  <c r="B3199"/>
  <c r="B3198"/>
  <c r="B3197"/>
  <c r="B3196"/>
  <c r="B3195"/>
  <c r="B3194"/>
  <c r="B3193"/>
  <c r="B3192"/>
  <c r="B3191"/>
  <c r="B3190"/>
  <c r="B3189"/>
  <c r="B3188"/>
  <c r="B3187"/>
  <c r="B3186"/>
  <c r="B3185"/>
  <c r="B3184"/>
  <c r="B3183"/>
  <c r="B3182"/>
  <c r="B3181"/>
  <c r="B3180"/>
  <c r="B3179"/>
  <c r="B3178"/>
  <c r="B3177"/>
  <c r="B3176"/>
  <c r="B3175"/>
  <c r="B3174"/>
  <c r="B3173"/>
  <c r="B3172"/>
  <c r="B3171"/>
  <c r="B3170"/>
  <c r="B3169"/>
  <c r="B3168"/>
  <c r="B3167"/>
  <c r="B3166"/>
  <c r="B3165"/>
  <c r="B3164"/>
  <c r="B3163"/>
  <c r="B3162"/>
  <c r="B3161"/>
  <c r="B3160"/>
  <c r="B3159"/>
  <c r="B3158"/>
  <c r="B3157"/>
  <c r="B3156"/>
  <c r="B3155"/>
  <c r="B3154"/>
  <c r="B3153"/>
  <c r="B3152"/>
  <c r="B3151"/>
  <c r="B3150"/>
  <c r="B3149"/>
  <c r="B3148"/>
  <c r="B3147"/>
  <c r="B3146"/>
  <c r="B3145"/>
  <c r="B3144"/>
  <c r="B3143"/>
  <c r="B3142"/>
  <c r="B3141"/>
  <c r="B3140"/>
  <c r="B3139"/>
  <c r="B3138"/>
  <c r="B3137"/>
  <c r="B3136"/>
  <c r="B3135"/>
  <c r="B3134"/>
  <c r="B3133"/>
  <c r="B3132"/>
  <c r="B3131"/>
  <c r="B3130"/>
  <c r="B3129"/>
  <c r="B3128"/>
  <c r="B3127"/>
  <c r="B3126"/>
  <c r="B3125"/>
  <c r="B3124"/>
  <c r="B3123"/>
  <c r="B3122"/>
  <c r="B3121"/>
  <c r="B3120"/>
  <c r="B3119"/>
  <c r="B3118"/>
  <c r="B3117"/>
  <c r="B3116"/>
  <c r="B3115"/>
  <c r="B3114"/>
  <c r="B3113"/>
  <c r="B3112"/>
  <c r="B3111"/>
  <c r="B3110"/>
  <c r="B3109"/>
  <c r="B3108"/>
  <c r="B3107"/>
  <c r="B3106"/>
  <c r="B3105"/>
  <c r="B3104"/>
  <c r="B3103"/>
  <c r="B3102"/>
  <c r="B3101"/>
  <c r="B3100"/>
  <c r="B3099"/>
  <c r="B3098"/>
  <c r="B3097"/>
  <c r="B3096"/>
  <c r="B3095"/>
  <c r="B3094"/>
  <c r="B3093"/>
  <c r="B3092"/>
  <c r="B3091"/>
  <c r="B3090"/>
  <c r="B3089"/>
  <c r="B3088"/>
  <c r="B3087"/>
  <c r="B3086"/>
  <c r="B3085"/>
  <c r="B3084"/>
  <c r="B3083"/>
  <c r="B3082"/>
  <c r="B3081"/>
  <c r="B3080"/>
  <c r="B3079"/>
  <c r="B3078"/>
  <c r="B3077"/>
  <c r="B3076"/>
  <c r="B3075"/>
  <c r="B3074"/>
  <c r="B3073"/>
  <c r="B3072"/>
  <c r="B3071"/>
  <c r="B3070"/>
  <c r="B3069"/>
  <c r="B3068"/>
  <c r="B3067"/>
  <c r="B3066"/>
  <c r="B3065"/>
  <c r="B3064"/>
  <c r="B3063"/>
  <c r="B3062"/>
  <c r="B3061"/>
  <c r="B3060"/>
  <c r="B3059"/>
  <c r="B3058"/>
  <c r="B3057"/>
  <c r="B3056"/>
  <c r="B3055"/>
  <c r="B3054"/>
  <c r="B3053"/>
  <c r="B3052"/>
  <c r="B3051"/>
  <c r="B3050"/>
  <c r="B3049"/>
  <c r="B3048"/>
  <c r="B3047"/>
  <c r="B3046"/>
  <c r="B3045"/>
  <c r="B3044"/>
  <c r="B3043"/>
  <c r="B3042"/>
  <c r="B3041"/>
  <c r="B3040"/>
  <c r="B3039"/>
  <c r="B3038"/>
  <c r="B3037"/>
  <c r="B3036"/>
  <c r="B3035"/>
  <c r="B3034"/>
  <c r="B3033"/>
  <c r="B3032"/>
  <c r="B3031"/>
  <c r="B3030"/>
  <c r="B3029"/>
  <c r="B3028"/>
  <c r="B3027"/>
  <c r="B3026"/>
  <c r="B3025"/>
  <c r="B3024"/>
  <c r="B3023"/>
  <c r="B3022"/>
  <c r="B3021"/>
  <c r="B3020"/>
  <c r="B3019"/>
  <c r="B3018"/>
  <c r="B3017"/>
  <c r="B3016"/>
  <c r="B3015"/>
  <c r="B3014"/>
  <c r="B3013"/>
  <c r="B3012"/>
  <c r="B3011"/>
  <c r="B3010"/>
  <c r="B3009"/>
  <c r="B3008"/>
  <c r="B3007"/>
  <c r="B3006"/>
  <c r="B3005"/>
  <c r="B3004"/>
  <c r="B3003"/>
  <c r="B3002"/>
  <c r="B3001"/>
  <c r="B3000"/>
  <c r="B2999"/>
  <c r="B2998"/>
  <c r="B2997"/>
  <c r="B2996"/>
  <c r="B2995"/>
  <c r="B2994"/>
  <c r="B2993"/>
  <c r="B2992"/>
  <c r="B2991"/>
  <c r="B2990"/>
  <c r="B2989"/>
  <c r="B2988"/>
  <c r="B2987"/>
  <c r="B2986"/>
  <c r="B2985"/>
  <c r="B2984"/>
  <c r="B2983"/>
  <c r="B2982"/>
  <c r="B2981"/>
  <c r="B2980"/>
  <c r="B2979"/>
  <c r="B2978"/>
  <c r="B2977"/>
  <c r="B2976"/>
  <c r="B2975"/>
  <c r="B2974"/>
  <c r="B2973"/>
  <c r="B2972"/>
  <c r="B2971"/>
  <c r="B2970"/>
  <c r="B2969"/>
  <c r="B2968"/>
  <c r="B2967"/>
  <c r="B2966"/>
  <c r="B2965"/>
  <c r="B2964"/>
  <c r="B2963"/>
  <c r="B2962"/>
  <c r="B2961"/>
  <c r="B2960"/>
  <c r="B2959"/>
  <c r="B2958"/>
  <c r="B2957"/>
  <c r="B2956"/>
  <c r="B2955"/>
  <c r="B2954"/>
  <c r="B2953"/>
  <c r="B2952"/>
  <c r="B2951"/>
  <c r="B2950"/>
  <c r="B2949"/>
  <c r="B2948"/>
  <c r="B2947"/>
  <c r="B2946"/>
  <c r="B2945"/>
  <c r="B2944"/>
  <c r="B2943"/>
  <c r="B2942"/>
  <c r="B2941"/>
  <c r="B2940"/>
  <c r="B2939"/>
  <c r="B2938"/>
  <c r="B2937"/>
  <c r="B2936"/>
  <c r="B2935"/>
  <c r="B2934"/>
  <c r="B2933"/>
  <c r="B2932"/>
  <c r="B2931"/>
  <c r="B2930"/>
  <c r="B2929"/>
  <c r="B2928"/>
  <c r="B2927"/>
  <c r="B2926"/>
  <c r="B2925"/>
  <c r="B2924"/>
  <c r="B2923"/>
  <c r="B2922"/>
  <c r="B2921"/>
  <c r="B2920"/>
  <c r="B2919"/>
  <c r="B2918"/>
  <c r="B2917"/>
  <c r="B2916"/>
  <c r="B2915"/>
  <c r="B2914"/>
  <c r="B2913"/>
  <c r="B2912"/>
  <c r="B2911"/>
  <c r="B2910"/>
  <c r="B2909"/>
  <c r="B2908"/>
  <c r="B2907"/>
  <c r="B2906"/>
  <c r="B2905"/>
  <c r="B2904"/>
  <c r="B2903"/>
  <c r="B2902"/>
  <c r="B2901"/>
  <c r="B2900"/>
  <c r="B2899"/>
  <c r="B2898"/>
  <c r="B2897"/>
  <c r="B2896"/>
  <c r="B2895"/>
  <c r="B2894"/>
  <c r="B2893"/>
  <c r="B2892"/>
  <c r="B2891"/>
  <c r="B2890"/>
  <c r="B2889"/>
  <c r="B2888"/>
  <c r="B2887"/>
  <c r="B2886"/>
  <c r="B2885"/>
  <c r="B2884"/>
  <c r="B2883"/>
  <c r="B2882"/>
  <c r="B2881"/>
  <c r="B2880"/>
  <c r="B2879"/>
  <c r="B2878"/>
  <c r="B2877"/>
  <c r="B2876"/>
  <c r="B2875"/>
  <c r="B2874"/>
  <c r="B2873"/>
  <c r="B2872"/>
  <c r="B2871"/>
  <c r="B2870"/>
  <c r="B2869"/>
  <c r="B2868"/>
  <c r="B2867"/>
  <c r="B2866"/>
  <c r="B2865"/>
  <c r="B2864"/>
  <c r="B2863"/>
  <c r="B2862"/>
  <c r="B2861"/>
  <c r="B2860"/>
  <c r="B2859"/>
  <c r="B2858"/>
  <c r="B2857"/>
  <c r="B2856"/>
  <c r="B2855"/>
  <c r="B2854"/>
  <c r="B2853"/>
  <c r="B2852"/>
  <c r="B2851"/>
  <c r="B2850"/>
  <c r="B2849"/>
  <c r="B2848"/>
  <c r="B2847"/>
  <c r="B2846"/>
  <c r="B2845"/>
  <c r="B2844"/>
  <c r="B2843"/>
  <c r="B2842"/>
  <c r="B2841"/>
  <c r="B2840"/>
  <c r="B2839"/>
  <c r="B2838"/>
  <c r="B2837"/>
  <c r="B2836"/>
  <c r="B2835"/>
  <c r="B2834"/>
  <c r="B2833"/>
  <c r="B2832"/>
  <c r="B2831"/>
  <c r="B2830"/>
  <c r="B2829"/>
  <c r="B2828"/>
  <c r="B2827"/>
  <c r="B2826"/>
  <c r="B2825"/>
  <c r="B2824"/>
  <c r="B2823"/>
  <c r="B2822"/>
  <c r="B2821"/>
  <c r="B2820"/>
  <c r="B2819"/>
  <c r="B2818"/>
  <c r="B2817"/>
  <c r="B2816"/>
  <c r="B2815"/>
  <c r="B2814"/>
  <c r="B2813"/>
  <c r="B2812"/>
  <c r="B2811"/>
  <c r="B2810"/>
  <c r="B2809"/>
  <c r="B2808"/>
  <c r="B2807"/>
  <c r="B2806"/>
  <c r="B2805"/>
  <c r="B2804"/>
  <c r="B2803"/>
  <c r="B2802"/>
  <c r="B2801"/>
  <c r="B2800"/>
  <c r="B2799"/>
  <c r="B2798"/>
  <c r="B2797"/>
  <c r="B2796"/>
  <c r="B2795"/>
  <c r="B2794"/>
  <c r="B2793"/>
  <c r="B2792"/>
  <c r="B2791"/>
  <c r="B2790"/>
  <c r="B2789"/>
  <c r="B2788"/>
  <c r="B2787"/>
  <c r="B2786"/>
  <c r="B2785"/>
  <c r="B2784"/>
  <c r="B2783"/>
  <c r="B2782"/>
  <c r="B2781"/>
  <c r="B2780"/>
  <c r="B2779"/>
  <c r="B2778"/>
  <c r="B2777"/>
  <c r="B2776"/>
  <c r="B2775"/>
  <c r="B2774"/>
  <c r="B2773"/>
  <c r="B2772"/>
  <c r="B2771"/>
  <c r="B2770"/>
  <c r="B2769"/>
  <c r="B2768"/>
  <c r="B2767"/>
  <c r="B2766"/>
  <c r="B2765"/>
  <c r="B2764"/>
  <c r="B2763"/>
  <c r="B2762"/>
  <c r="B2761"/>
  <c r="B2760"/>
  <c r="B2759"/>
  <c r="B2758"/>
  <c r="B2757"/>
  <c r="B2756"/>
  <c r="B2755"/>
  <c r="B2754"/>
  <c r="B2753"/>
  <c r="B2752"/>
  <c r="B2751"/>
  <c r="B2750"/>
  <c r="B2749"/>
  <c r="B2748"/>
  <c r="B2747"/>
  <c r="B2746"/>
  <c r="B2745"/>
  <c r="B2744"/>
  <c r="B2743"/>
  <c r="B2742"/>
  <c r="B2741"/>
  <c r="B2740"/>
  <c r="B2739"/>
  <c r="B2738"/>
  <c r="B2737"/>
  <c r="B2736"/>
  <c r="B2735"/>
  <c r="B2734"/>
  <c r="B2733"/>
  <c r="B2732"/>
  <c r="B2731"/>
  <c r="B2730"/>
  <c r="B2729"/>
  <c r="B2728"/>
  <c r="B2727"/>
  <c r="B2726"/>
  <c r="B2725"/>
  <c r="B2724"/>
  <c r="B2723"/>
  <c r="B2722"/>
  <c r="B2721"/>
  <c r="B2720"/>
  <c r="B2719"/>
  <c r="B2718"/>
  <c r="B2717"/>
  <c r="B2716"/>
  <c r="B2715"/>
  <c r="B2714"/>
  <c r="B2713"/>
  <c r="B2712"/>
  <c r="B2711"/>
  <c r="B2710"/>
  <c r="B2709"/>
  <c r="B2708"/>
  <c r="B2707"/>
  <c r="B2706"/>
  <c r="B2705"/>
  <c r="B2704"/>
  <c r="B2703"/>
  <c r="B2702"/>
  <c r="B2701"/>
  <c r="B2700"/>
  <c r="B2699"/>
  <c r="B2698"/>
  <c r="B2697"/>
  <c r="B2696"/>
  <c r="B2695"/>
  <c r="B2694"/>
  <c r="B2693"/>
  <c r="B2692"/>
  <c r="B2691"/>
  <c r="B2690"/>
  <c r="B2689"/>
  <c r="B2688"/>
  <c r="B2687"/>
  <c r="B2686"/>
  <c r="B2685"/>
  <c r="B2684"/>
  <c r="B2683"/>
  <c r="B2682"/>
  <c r="B2681"/>
  <c r="B2680"/>
  <c r="B2679"/>
  <c r="B2678"/>
  <c r="B2677"/>
  <c r="B2676"/>
  <c r="B2675"/>
  <c r="B2674"/>
  <c r="B2673"/>
  <c r="B2672"/>
  <c r="B2671"/>
  <c r="B2670"/>
  <c r="B2669"/>
  <c r="B2668"/>
  <c r="B2667"/>
  <c r="B2666"/>
  <c r="B2665"/>
  <c r="B2664"/>
  <c r="B2663"/>
  <c r="B2662"/>
  <c r="B2661"/>
  <c r="B2660"/>
  <c r="B2659"/>
  <c r="B2658"/>
  <c r="B2657"/>
  <c r="B2656"/>
  <c r="B2655"/>
  <c r="B2654"/>
  <c r="B2653"/>
  <c r="B2652"/>
  <c r="B2651"/>
  <c r="B2650"/>
  <c r="B2649"/>
  <c r="B2648"/>
  <c r="B2647"/>
  <c r="B2646"/>
  <c r="B2645"/>
  <c r="B2644"/>
  <c r="B2643"/>
  <c r="B2642"/>
  <c r="B2641"/>
  <c r="B2640"/>
  <c r="B2639"/>
  <c r="B2638"/>
  <c r="B2637"/>
  <c r="B2636"/>
  <c r="B2635"/>
  <c r="B2634"/>
  <c r="B2633"/>
  <c r="B2632"/>
  <c r="B2631"/>
  <c r="B2630"/>
  <c r="B2629"/>
  <c r="B2628"/>
  <c r="B2627"/>
  <c r="B2626"/>
  <c r="B2625"/>
  <c r="B2624"/>
  <c r="B2623"/>
  <c r="B2622"/>
  <c r="B2621"/>
  <c r="B2620"/>
  <c r="B2619"/>
  <c r="B2618"/>
  <c r="B2617"/>
  <c r="B2616"/>
  <c r="B2615"/>
  <c r="B2614"/>
  <c r="B2613"/>
  <c r="B2612"/>
  <c r="B2611"/>
  <c r="B2610"/>
  <c r="B2609"/>
  <c r="B2608"/>
  <c r="B2607"/>
  <c r="B2606"/>
  <c r="B2605"/>
  <c r="B2604"/>
  <c r="B2603"/>
  <c r="B2602"/>
  <c r="B2601"/>
  <c r="B2600"/>
  <c r="B2599"/>
  <c r="B2598"/>
  <c r="B2597"/>
  <c r="B2596"/>
  <c r="B2595"/>
  <c r="B2594"/>
  <c r="B2593"/>
  <c r="B2592"/>
  <c r="B2591"/>
  <c r="B2590"/>
  <c r="B2589"/>
  <c r="B2588"/>
  <c r="B2587"/>
  <c r="B2586"/>
  <c r="B2585"/>
  <c r="B2584"/>
  <c r="B2583"/>
  <c r="B2582"/>
  <c r="B2581"/>
  <c r="B2580"/>
  <c r="B2579"/>
  <c r="B2578"/>
  <c r="B2577"/>
  <c r="B2576"/>
  <c r="B2575"/>
  <c r="B2574"/>
  <c r="B2573"/>
  <c r="B2572"/>
  <c r="B2571"/>
  <c r="B2570"/>
  <c r="B2569"/>
  <c r="B2568"/>
  <c r="B2567"/>
  <c r="B2566"/>
  <c r="B2565"/>
  <c r="B2564"/>
  <c r="B2563"/>
  <c r="B2562"/>
  <c r="B2561"/>
  <c r="B2560"/>
  <c r="B2559"/>
  <c r="B2558"/>
  <c r="B2557"/>
  <c r="B2556"/>
  <c r="B2555"/>
  <c r="B2554"/>
  <c r="B2553"/>
  <c r="B2552"/>
  <c r="B2551"/>
  <c r="B2550"/>
  <c r="B2549"/>
  <c r="B2548"/>
  <c r="B2547"/>
  <c r="B2546"/>
  <c r="B2545"/>
  <c r="B2544"/>
  <c r="B2543"/>
  <c r="B2542"/>
  <c r="B2541"/>
  <c r="B2540"/>
  <c r="B2539"/>
  <c r="B2538"/>
  <c r="B2537"/>
  <c r="B2536"/>
  <c r="B2535"/>
  <c r="B2534"/>
  <c r="B2533"/>
  <c r="B2532"/>
  <c r="B2531"/>
  <c r="B2530"/>
  <c r="B2529"/>
  <c r="B2528"/>
  <c r="B2527"/>
  <c r="B2526"/>
  <c r="B2525"/>
  <c r="B2524"/>
  <c r="B2523"/>
  <c r="B2522"/>
  <c r="B2521"/>
  <c r="B2520"/>
  <c r="B2519"/>
  <c r="B2518"/>
  <c r="B2517"/>
  <c r="B2516"/>
  <c r="B2515"/>
  <c r="B2514"/>
  <c r="B2513"/>
  <c r="B2512"/>
  <c r="B2511"/>
  <c r="B2510"/>
  <c r="B2509"/>
  <c r="B2508"/>
  <c r="B2507"/>
  <c r="B2506"/>
  <c r="B2505"/>
  <c r="B2504"/>
  <c r="B2503"/>
  <c r="B2502"/>
  <c r="B2501"/>
  <c r="B2500"/>
  <c r="B2499"/>
  <c r="B2498"/>
  <c r="B2497"/>
  <c r="B2496"/>
  <c r="B2495"/>
  <c r="B2494"/>
  <c r="B2493"/>
  <c r="B2492"/>
  <c r="B2491"/>
  <c r="B2490"/>
  <c r="B2489"/>
  <c r="B2488"/>
  <c r="B2487"/>
  <c r="B2486"/>
  <c r="B2485"/>
  <c r="B2484"/>
  <c r="B2483"/>
  <c r="B2482"/>
  <c r="B2481"/>
  <c r="B2480"/>
  <c r="B2479"/>
  <c r="B2478"/>
  <c r="B2477"/>
  <c r="B2476"/>
  <c r="B2475"/>
  <c r="B2474"/>
  <c r="B2473"/>
  <c r="B2472"/>
  <c r="B2471"/>
  <c r="B2470"/>
  <c r="B2469"/>
  <c r="B2468"/>
  <c r="B2467"/>
  <c r="B2466"/>
  <c r="B2465"/>
  <c r="B2464"/>
  <c r="B2463"/>
  <c r="B2462"/>
  <c r="B2461"/>
  <c r="B2460"/>
  <c r="B2459"/>
  <c r="B2458"/>
  <c r="B2457"/>
  <c r="B2456"/>
  <c r="B2455"/>
  <c r="B2454"/>
  <c r="B2453"/>
  <c r="B2452"/>
  <c r="B2451"/>
  <c r="B2450"/>
  <c r="B2449"/>
  <c r="B2448"/>
  <c r="B2447"/>
  <c r="B2446"/>
  <c r="B2445"/>
  <c r="B2444"/>
  <c r="B2443"/>
  <c r="B2442"/>
  <c r="B2441"/>
  <c r="B2440"/>
  <c r="B2439"/>
  <c r="B2438"/>
  <c r="B2437"/>
  <c r="B2436"/>
  <c r="B2435"/>
  <c r="B2434"/>
  <c r="B2433"/>
  <c r="B2432"/>
  <c r="B2431"/>
  <c r="B2430"/>
  <c r="B2429"/>
  <c r="B2428"/>
  <c r="B2427"/>
  <c r="B2426"/>
  <c r="B2425"/>
  <c r="B2424"/>
  <c r="B2423"/>
  <c r="B2422"/>
  <c r="B2421"/>
  <c r="B2420"/>
  <c r="B2419"/>
  <c r="B2418"/>
  <c r="B2417"/>
  <c r="B2416"/>
  <c r="B2415"/>
  <c r="B2414"/>
  <c r="B2413"/>
  <c r="B2412"/>
  <c r="B2411"/>
  <c r="B2410"/>
  <c r="B2409"/>
  <c r="B2408"/>
  <c r="B2407"/>
  <c r="B2406"/>
  <c r="B2405"/>
  <c r="B2404"/>
  <c r="B2403"/>
  <c r="B2402"/>
  <c r="B2401"/>
  <c r="B2400"/>
  <c r="B2399"/>
  <c r="B2398"/>
  <c r="B2397"/>
  <c r="B2396"/>
  <c r="B2395"/>
  <c r="B2394"/>
  <c r="B2393"/>
  <c r="B2392"/>
  <c r="B2391"/>
  <c r="B2390"/>
  <c r="B2389"/>
  <c r="B2388"/>
  <c r="B2387"/>
  <c r="B2386"/>
  <c r="B2385"/>
  <c r="B2384"/>
  <c r="B2383"/>
  <c r="B2382"/>
  <c r="B2381"/>
  <c r="B2380"/>
  <c r="B2379"/>
  <c r="B2378"/>
  <c r="B2377"/>
  <c r="B2376"/>
  <c r="B2375"/>
  <c r="B2374"/>
  <c r="B2373"/>
  <c r="B2372"/>
  <c r="B2371"/>
  <c r="B2370"/>
  <c r="B2369"/>
  <c r="B2368"/>
  <c r="B2367"/>
  <c r="B2366"/>
  <c r="B2365"/>
  <c r="B2364"/>
  <c r="B2363"/>
  <c r="B2362"/>
  <c r="B2361"/>
  <c r="B2360"/>
  <c r="B2359"/>
  <c r="B2358"/>
  <c r="B2357"/>
  <c r="B2356"/>
  <c r="B2355"/>
  <c r="B2354"/>
  <c r="B2353"/>
  <c r="B2352"/>
  <c r="B2351"/>
  <c r="B2350"/>
  <c r="B2349"/>
  <c r="B2348"/>
  <c r="B2347"/>
  <c r="B2346"/>
  <c r="B2345"/>
  <c r="B2344"/>
  <c r="B2343"/>
  <c r="B2342"/>
  <c r="B2341"/>
  <c r="B2340"/>
  <c r="B2339"/>
  <c r="B2338"/>
  <c r="B2337"/>
  <c r="B2336"/>
  <c r="B2335"/>
  <c r="B2334"/>
  <c r="B2333"/>
  <c r="B2332"/>
  <c r="B2331"/>
  <c r="B2330"/>
  <c r="B2329"/>
  <c r="B2328"/>
  <c r="B2327"/>
  <c r="B2326"/>
  <c r="B2325"/>
  <c r="B2324"/>
  <c r="B2323"/>
  <c r="B2322"/>
  <c r="B2321"/>
  <c r="B2320"/>
  <c r="B2319"/>
  <c r="B2318"/>
  <c r="B2317"/>
  <c r="B2316"/>
  <c r="B2315"/>
  <c r="B2314"/>
  <c r="B2313"/>
  <c r="B2312"/>
  <c r="B2311"/>
  <c r="B2310"/>
  <c r="B2309"/>
  <c r="B2308"/>
  <c r="B2307"/>
  <c r="B2306"/>
  <c r="B2305"/>
  <c r="B2304"/>
  <c r="B2303"/>
  <c r="B2302"/>
  <c r="B2301"/>
  <c r="B2300"/>
  <c r="B2299"/>
  <c r="B2298"/>
  <c r="B2297"/>
  <c r="B2296"/>
  <c r="B2295"/>
  <c r="B2294"/>
  <c r="B2293"/>
  <c r="B2292"/>
  <c r="B2291"/>
  <c r="B2290"/>
  <c r="B2289"/>
  <c r="B2288"/>
  <c r="B2287"/>
  <c r="B2286"/>
  <c r="B2285"/>
  <c r="B2284"/>
  <c r="B2283"/>
  <c r="B2282"/>
  <c r="B2281"/>
  <c r="B2280"/>
  <c r="B2279"/>
  <c r="B2278"/>
  <c r="B2277"/>
  <c r="B2276"/>
  <c r="B2275"/>
  <c r="B2274"/>
  <c r="B2273"/>
  <c r="B2272"/>
  <c r="B2271"/>
  <c r="B2270"/>
  <c r="B2269"/>
  <c r="B2268"/>
  <c r="B2267"/>
  <c r="B2266"/>
  <c r="B2265"/>
  <c r="B2264"/>
  <c r="B2263"/>
  <c r="B2262"/>
  <c r="B2261"/>
  <c r="B2260"/>
  <c r="B2259"/>
  <c r="B2258"/>
  <c r="B2257"/>
  <c r="B2256"/>
  <c r="B2255"/>
  <c r="B2254"/>
  <c r="B2253"/>
  <c r="B2252"/>
  <c r="B2251"/>
  <c r="B2250"/>
  <c r="B2249"/>
  <c r="B2248"/>
  <c r="B2247"/>
  <c r="B2246"/>
  <c r="B2245"/>
  <c r="B2244"/>
  <c r="B2243"/>
  <c r="B2242"/>
  <c r="B2241"/>
  <c r="B2240"/>
  <c r="B2239"/>
  <c r="B2238"/>
  <c r="B2237"/>
  <c r="B2236"/>
  <c r="B2235"/>
  <c r="B2234"/>
  <c r="B2233"/>
  <c r="B2232"/>
  <c r="B2231"/>
  <c r="B2230"/>
  <c r="B2229"/>
  <c r="B2228"/>
  <c r="B2227"/>
  <c r="B2226"/>
  <c r="B2225"/>
  <c r="B2224"/>
  <c r="B2223"/>
  <c r="B2222"/>
  <c r="B2221"/>
  <c r="B2220"/>
  <c r="B2219"/>
  <c r="B2218"/>
  <c r="B2217"/>
  <c r="B2216"/>
  <c r="B2215"/>
  <c r="B2214"/>
  <c r="B2213"/>
  <c r="B2212"/>
  <c r="B2211"/>
  <c r="B2210"/>
  <c r="B2209"/>
  <c r="B2208"/>
  <c r="B2207"/>
  <c r="B2206"/>
  <c r="B2205"/>
  <c r="B2204"/>
  <c r="B2203"/>
  <c r="B2202"/>
  <c r="B2201"/>
  <c r="B2200"/>
  <c r="B2199"/>
  <c r="B2198"/>
  <c r="B2197"/>
  <c r="B2196"/>
  <c r="B2195"/>
  <c r="B2194"/>
  <c r="B2193"/>
  <c r="B2192"/>
  <c r="B2191"/>
  <c r="B2190"/>
  <c r="B2189"/>
  <c r="B2188"/>
  <c r="B2187"/>
  <c r="B2186"/>
  <c r="B2185"/>
  <c r="B2184"/>
  <c r="B2183"/>
  <c r="B2182"/>
  <c r="B2181"/>
  <c r="B2180"/>
  <c r="B2179"/>
  <c r="B2178"/>
  <c r="B2177"/>
  <c r="B2176"/>
  <c r="B2175"/>
  <c r="B2174"/>
  <c r="B2173"/>
  <c r="B2172"/>
  <c r="B2171"/>
  <c r="B2170"/>
  <c r="B2169"/>
  <c r="B2168"/>
  <c r="B2167"/>
  <c r="B2166"/>
  <c r="B2165"/>
  <c r="B2164"/>
  <c r="B2163"/>
  <c r="B2162"/>
  <c r="B2161"/>
  <c r="B2160"/>
  <c r="B2159"/>
  <c r="B2158"/>
  <c r="B2157"/>
  <c r="B2156"/>
  <c r="B2155"/>
  <c r="B2154"/>
  <c r="B2153"/>
  <c r="B2152"/>
  <c r="B2151"/>
  <c r="B2150"/>
  <c r="B2149"/>
  <c r="B2148"/>
  <c r="B2147"/>
  <c r="B2146"/>
  <c r="B2145"/>
  <c r="B2144"/>
  <c r="B2143"/>
  <c r="B2142"/>
  <c r="B2141"/>
  <c r="B2140"/>
  <c r="B2139"/>
  <c r="B2138"/>
  <c r="B2137"/>
  <c r="B2136"/>
  <c r="B2135"/>
  <c r="B2134"/>
  <c r="B2133"/>
  <c r="B2132"/>
  <c r="B2131"/>
  <c r="B2130"/>
  <c r="B2129"/>
  <c r="B2128"/>
  <c r="B2127"/>
  <c r="B2126"/>
  <c r="B2125"/>
  <c r="B2124"/>
  <c r="B2123"/>
  <c r="B2122"/>
  <c r="B2121"/>
  <c r="B2120"/>
  <c r="B2119"/>
  <c r="B2118"/>
  <c r="B2117"/>
  <c r="B2116"/>
  <c r="B2115"/>
  <c r="B2114"/>
  <c r="B2113"/>
  <c r="B2112"/>
  <c r="B2111"/>
  <c r="B2110"/>
  <c r="B2109"/>
  <c r="B2108"/>
  <c r="B2107"/>
  <c r="B2106"/>
  <c r="B2105"/>
  <c r="B2104"/>
  <c r="B2103"/>
  <c r="B2102"/>
  <c r="B2101"/>
  <c r="B2100"/>
  <c r="B2099"/>
  <c r="B2098"/>
  <c r="B2097"/>
  <c r="B2096"/>
  <c r="B2095"/>
  <c r="B2094"/>
  <c r="B2093"/>
  <c r="B2092"/>
  <c r="B2091"/>
  <c r="B2090"/>
  <c r="B2089"/>
  <c r="B2088"/>
  <c r="B2087"/>
  <c r="B2086"/>
  <c r="B2085"/>
  <c r="B2084"/>
  <c r="B2083"/>
  <c r="B2082"/>
  <c r="B2081"/>
  <c r="B2080"/>
  <c r="B2079"/>
  <c r="B2078"/>
  <c r="B2077"/>
  <c r="B2076"/>
  <c r="B2075"/>
  <c r="B2074"/>
  <c r="B2073"/>
  <c r="B2072"/>
  <c r="B2071"/>
  <c r="B2070"/>
  <c r="B2069"/>
  <c r="B2068"/>
  <c r="B2067"/>
  <c r="B2066"/>
  <c r="B2065"/>
  <c r="B2064"/>
  <c r="B2063"/>
  <c r="B2062"/>
  <c r="B2061"/>
  <c r="B2060"/>
  <c r="B2059"/>
  <c r="B2058"/>
  <c r="B2057"/>
  <c r="B2056"/>
  <c r="B2055"/>
  <c r="B2054"/>
  <c r="B2053"/>
  <c r="B2052"/>
  <c r="B2051"/>
  <c r="B2050"/>
  <c r="B2049"/>
  <c r="B2048"/>
  <c r="B2047"/>
  <c r="B2046"/>
  <c r="B2045"/>
  <c r="B2044"/>
  <c r="B2043"/>
  <c r="B2042"/>
  <c r="B2041"/>
  <c r="B2040"/>
  <c r="B2039"/>
  <c r="B2038"/>
  <c r="B2037"/>
  <c r="B2036"/>
  <c r="B2035"/>
  <c r="B2034"/>
  <c r="B2033"/>
  <c r="B2032"/>
  <c r="B2031"/>
  <c r="B2030"/>
  <c r="B2029"/>
  <c r="B2028"/>
  <c r="B2027"/>
  <c r="B2026"/>
  <c r="B2025"/>
  <c r="B2024"/>
  <c r="B2023"/>
  <c r="B2022"/>
  <c r="B2021"/>
  <c r="B2020"/>
  <c r="B2019"/>
  <c r="B2018"/>
  <c r="B2017"/>
  <c r="B2016"/>
  <c r="B2015"/>
  <c r="B2014"/>
  <c r="B2013"/>
  <c r="B2012"/>
  <c r="B2011"/>
  <c r="B2010"/>
  <c r="B2009"/>
  <c r="B2008"/>
  <c r="B2007"/>
  <c r="B2006"/>
  <c r="B2005"/>
  <c r="B2004"/>
  <c r="B2003"/>
  <c r="B2002"/>
  <c r="B2001"/>
  <c r="B2000"/>
  <c r="B1999"/>
  <c r="B1998"/>
  <c r="B1997"/>
  <c r="B1996"/>
  <c r="B1995"/>
  <c r="B1994"/>
  <c r="B1993"/>
  <c r="B1992"/>
  <c r="B1991"/>
  <c r="B1990"/>
  <c r="B1989"/>
  <c r="B1988"/>
  <c r="B1987"/>
  <c r="B1986"/>
  <c r="B1985"/>
  <c r="B1984"/>
  <c r="B1983"/>
  <c r="B1982"/>
  <c r="B1981"/>
  <c r="B1980"/>
  <c r="B1979"/>
  <c r="B1978"/>
  <c r="B1977"/>
  <c r="B1976"/>
  <c r="B1975"/>
  <c r="B1974"/>
  <c r="B1973"/>
  <c r="B1972"/>
  <c r="B1971"/>
  <c r="B1970"/>
  <c r="B1969"/>
  <c r="B1968"/>
  <c r="B1967"/>
  <c r="B1966"/>
  <c r="B1965"/>
  <c r="B1964"/>
  <c r="B1963"/>
  <c r="B1962"/>
  <c r="B1961"/>
  <c r="B1960"/>
  <c r="B1959"/>
  <c r="B1958"/>
  <c r="B1957"/>
  <c r="B1956"/>
  <c r="B1955"/>
  <c r="B1954"/>
  <c r="B1953"/>
  <c r="B1952"/>
  <c r="B1951"/>
  <c r="B1950"/>
  <c r="B1949"/>
  <c r="B1948"/>
  <c r="B1947"/>
  <c r="B1946"/>
  <c r="B1945"/>
  <c r="B1944"/>
  <c r="B1943"/>
  <c r="B1942"/>
  <c r="B1941"/>
  <c r="B1940"/>
  <c r="B1939"/>
  <c r="B1938"/>
  <c r="B1937"/>
  <c r="B1936"/>
  <c r="B1935"/>
  <c r="B1934"/>
  <c r="B1933"/>
  <c r="B1932"/>
  <c r="B1931"/>
  <c r="B1930"/>
  <c r="B1929"/>
  <c r="B1928"/>
  <c r="B1927"/>
  <c r="B1926"/>
  <c r="B1925"/>
  <c r="B1924"/>
  <c r="B1923"/>
  <c r="B1922"/>
  <c r="B1921"/>
  <c r="B1920"/>
  <c r="B1919"/>
  <c r="B1918"/>
  <c r="B1917"/>
  <c r="B1916"/>
  <c r="B1915"/>
  <c r="B1914"/>
  <c r="B1913"/>
  <c r="B1912"/>
  <c r="B1911"/>
  <c r="B1910"/>
  <c r="B1909"/>
  <c r="B1908"/>
  <c r="B1907"/>
  <c r="B1906"/>
  <c r="B1905"/>
  <c r="B1904"/>
  <c r="B1903"/>
  <c r="B1902"/>
  <c r="B1901"/>
  <c r="B1900"/>
  <c r="B1899"/>
  <c r="B1898"/>
  <c r="B1897"/>
  <c r="B1896"/>
  <c r="B1895"/>
  <c r="B1894"/>
  <c r="B1893"/>
  <c r="B1892"/>
  <c r="B1891"/>
  <c r="B1890"/>
  <c r="B1889"/>
  <c r="B1888"/>
  <c r="B1887"/>
  <c r="B1886"/>
  <c r="B1885"/>
  <c r="B1884"/>
  <c r="B1883"/>
  <c r="B1882"/>
  <c r="B1881"/>
  <c r="B1880"/>
  <c r="B1879"/>
  <c r="B1878"/>
  <c r="B1877"/>
  <c r="B1876"/>
  <c r="B1875"/>
  <c r="B1874"/>
  <c r="B1873"/>
  <c r="B1872"/>
  <c r="B1871"/>
  <c r="B1870"/>
  <c r="B1869"/>
  <c r="B1868"/>
  <c r="B1867"/>
  <c r="B1866"/>
  <c r="B1865"/>
  <c r="B1864"/>
  <c r="B1863"/>
  <c r="B1862"/>
  <c r="B1861"/>
  <c r="B1860"/>
  <c r="B1859"/>
  <c r="B1858"/>
  <c r="B1857"/>
  <c r="B1856"/>
  <c r="B1855"/>
  <c r="B1854"/>
  <c r="B1853"/>
  <c r="B1852"/>
  <c r="B1851"/>
  <c r="B1850"/>
  <c r="B1849"/>
  <c r="B1848"/>
  <c r="B1847"/>
  <c r="B1846"/>
  <c r="B1845"/>
  <c r="B1844"/>
  <c r="B1843"/>
  <c r="B1842"/>
  <c r="B1841"/>
  <c r="B1840"/>
  <c r="B1839"/>
  <c r="B1838"/>
  <c r="B1837"/>
  <c r="B1836"/>
  <c r="B1835"/>
  <c r="B1834"/>
  <c r="B1833"/>
  <c r="B1832"/>
  <c r="B1831"/>
  <c r="B1830"/>
  <c r="B1829"/>
  <c r="B1828"/>
  <c r="B1827"/>
  <c r="B1826"/>
  <c r="B1825"/>
  <c r="B1824"/>
  <c r="B1823"/>
  <c r="B1822"/>
  <c r="B1821"/>
  <c r="B1820"/>
  <c r="B1819"/>
  <c r="B1818"/>
  <c r="B1817"/>
  <c r="B1816"/>
  <c r="B1815"/>
  <c r="B1814"/>
  <c r="B1813"/>
  <c r="B1812"/>
  <c r="B1811"/>
  <c r="B1810"/>
  <c r="B1809"/>
  <c r="B1808"/>
  <c r="B1807"/>
  <c r="B1806"/>
  <c r="B1805"/>
  <c r="B1804"/>
  <c r="B1803"/>
  <c r="B1802"/>
  <c r="B1801"/>
  <c r="B1800"/>
  <c r="B1799"/>
  <c r="B1798"/>
  <c r="B1797"/>
  <c r="B1796"/>
  <c r="B1795"/>
  <c r="B1794"/>
  <c r="B1793"/>
  <c r="B1792"/>
  <c r="B1791"/>
  <c r="B1790"/>
  <c r="B1789"/>
  <c r="B1788"/>
  <c r="B1787"/>
  <c r="B1786"/>
  <c r="B1785"/>
  <c r="B1784"/>
  <c r="B1783"/>
  <c r="B1782"/>
  <c r="B1781"/>
  <c r="B1780"/>
  <c r="B1779"/>
  <c r="B1778"/>
  <c r="B1777"/>
  <c r="B1776"/>
  <c r="B1775"/>
  <c r="B1774"/>
  <c r="B1773"/>
  <c r="B1772"/>
  <c r="B1771"/>
  <c r="B1770"/>
  <c r="B1769"/>
  <c r="B1768"/>
  <c r="B1767"/>
  <c r="B1766"/>
  <c r="B1765"/>
  <c r="B1764"/>
  <c r="B1763"/>
  <c r="B1762"/>
  <c r="B1761"/>
  <c r="B1760"/>
  <c r="B1759"/>
  <c r="B1758"/>
  <c r="B1757"/>
  <c r="B1756"/>
  <c r="B1755"/>
  <c r="B1754"/>
  <c r="B1753"/>
  <c r="B1752"/>
  <c r="B1751"/>
  <c r="B1750"/>
  <c r="B1749"/>
  <c r="B1748"/>
  <c r="B1747"/>
  <c r="B1746"/>
  <c r="B1745"/>
  <c r="B1744"/>
  <c r="B1743"/>
  <c r="B1742"/>
  <c r="B1741"/>
  <c r="B1740"/>
  <c r="B1739"/>
  <c r="B1738"/>
  <c r="B1737"/>
  <c r="B1736"/>
  <c r="B1735"/>
  <c r="B1734"/>
  <c r="B1733"/>
  <c r="B1732"/>
  <c r="B1731"/>
  <c r="B1730"/>
  <c r="B1729"/>
  <c r="B1728"/>
  <c r="B1727"/>
  <c r="B1726"/>
  <c r="B1725"/>
  <c r="B1724"/>
  <c r="B1723"/>
  <c r="B1722"/>
  <c r="B1721"/>
  <c r="B1720"/>
  <c r="B1719"/>
  <c r="B1718"/>
  <c r="B1717"/>
  <c r="B1716"/>
  <c r="B1715"/>
  <c r="B1714"/>
  <c r="B1713"/>
  <c r="B1712"/>
  <c r="B1711"/>
  <c r="B1710"/>
  <c r="B1709"/>
  <c r="B1708"/>
  <c r="B1707"/>
  <c r="B1706"/>
  <c r="B1705"/>
  <c r="B1704"/>
  <c r="B1703"/>
  <c r="B1702"/>
  <c r="B1701"/>
  <c r="B1700"/>
  <c r="B1699"/>
  <c r="B1698"/>
  <c r="B1697"/>
  <c r="B1696"/>
  <c r="B1695"/>
  <c r="B1694"/>
  <c r="B1693"/>
  <c r="B1692"/>
  <c r="B1691"/>
  <c r="B1690"/>
  <c r="B1689"/>
  <c r="B1688"/>
  <c r="B1687"/>
  <c r="B1686"/>
  <c r="B1685"/>
  <c r="B1684"/>
  <c r="B1683"/>
  <c r="B1682"/>
  <c r="B1681"/>
  <c r="B1680"/>
  <c r="B1679"/>
  <c r="B1678"/>
  <c r="B1677"/>
  <c r="B1676"/>
  <c r="B1675"/>
  <c r="B1674"/>
  <c r="B1673"/>
  <c r="B1672"/>
  <c r="B1671"/>
  <c r="B1670"/>
  <c r="B1669"/>
  <c r="B1668"/>
  <c r="B1667"/>
  <c r="B1666"/>
  <c r="B1665"/>
  <c r="B1664"/>
  <c r="B1663"/>
  <c r="B1662"/>
  <c r="B1661"/>
  <c r="B1660"/>
  <c r="B1659"/>
  <c r="B1658"/>
  <c r="B1657"/>
  <c r="B1656"/>
  <c r="B1655"/>
  <c r="B1654"/>
  <c r="B1653"/>
  <c r="B1652"/>
  <c r="B1651"/>
  <c r="B1650"/>
  <c r="B1649"/>
  <c r="B1648"/>
  <c r="B1647"/>
  <c r="B1646"/>
  <c r="B1645"/>
  <c r="B1644"/>
  <c r="B1643"/>
  <c r="B1642"/>
  <c r="B1641"/>
  <c r="B1640"/>
  <c r="B1639"/>
  <c r="B1638"/>
  <c r="B1637"/>
  <c r="B1636"/>
  <c r="B1635"/>
  <c r="B1634"/>
  <c r="B1633"/>
  <c r="B1632"/>
  <c r="B1631"/>
  <c r="B1630"/>
  <c r="B1629"/>
  <c r="B1628"/>
  <c r="B1627"/>
  <c r="B1626"/>
  <c r="B1625"/>
  <c r="B1624"/>
  <c r="B1623"/>
  <c r="B1622"/>
  <c r="B1621"/>
  <c r="B1620"/>
  <c r="B1619"/>
  <c r="B1618"/>
  <c r="B1617"/>
  <c r="B1616"/>
  <c r="B1615"/>
  <c r="B1614"/>
  <c r="B1613"/>
  <c r="B1612"/>
  <c r="B1611"/>
  <c r="B1610"/>
  <c r="B1609"/>
  <c r="B1608"/>
  <c r="B1607"/>
  <c r="B1606"/>
  <c r="B1605"/>
  <c r="B1604"/>
  <c r="B1603"/>
  <c r="B1602"/>
  <c r="B1601"/>
  <c r="B1600"/>
  <c r="B1599"/>
  <c r="B1598"/>
  <c r="B1597"/>
  <c r="B1596"/>
  <c r="B1595"/>
  <c r="B1594"/>
  <c r="B1593"/>
  <c r="B1592"/>
  <c r="B1591"/>
  <c r="B1590"/>
  <c r="B1589"/>
  <c r="B1588"/>
  <c r="B1587"/>
  <c r="B1586"/>
  <c r="B1585"/>
  <c r="B1584"/>
  <c r="B1583"/>
  <c r="B1582"/>
  <c r="B1581"/>
  <c r="B1580"/>
  <c r="B1579"/>
  <c r="B1578"/>
  <c r="B1577"/>
  <c r="B1576"/>
  <c r="B1575"/>
  <c r="B1574"/>
  <c r="B1573"/>
  <c r="B1572"/>
  <c r="B1571"/>
  <c r="B1570"/>
  <c r="B1569"/>
  <c r="B1568"/>
  <c r="B1567"/>
  <c r="B1566"/>
  <c r="B1565"/>
  <c r="B1564"/>
  <c r="B1563"/>
  <c r="B1562"/>
  <c r="B1561"/>
  <c r="B1560"/>
  <c r="B1559"/>
  <c r="B1558"/>
  <c r="B1557"/>
  <c r="B1556"/>
  <c r="B1555"/>
  <c r="B1554"/>
  <c r="B1553"/>
  <c r="B1552"/>
  <c r="B1551"/>
  <c r="B1550"/>
  <c r="B1549"/>
  <c r="B1548"/>
  <c r="B1547"/>
  <c r="B1546"/>
  <c r="B1545"/>
  <c r="B1544"/>
  <c r="B1543"/>
  <c r="B1542"/>
  <c r="B1541"/>
  <c r="B1540"/>
  <c r="B1539"/>
  <c r="B1538"/>
  <c r="B1537"/>
  <c r="B1536"/>
  <c r="B1535"/>
  <c r="B1534"/>
  <c r="B1533"/>
  <c r="B1532"/>
  <c r="B1531"/>
  <c r="B1530"/>
  <c r="B1529"/>
  <c r="B1528"/>
  <c r="B1527"/>
  <c r="B1526"/>
  <c r="B1525"/>
  <c r="B1524"/>
  <c r="B1523"/>
  <c r="B1522"/>
  <c r="B1521"/>
  <c r="B1520"/>
  <c r="B1519"/>
  <c r="B1518"/>
  <c r="B1517"/>
  <c r="B1516"/>
  <c r="B1515"/>
  <c r="B1514"/>
  <c r="B1513"/>
  <c r="B1512"/>
  <c r="B1511"/>
  <c r="B1510"/>
  <c r="B1509"/>
  <c r="B1508"/>
  <c r="B1507"/>
  <c r="B1506"/>
  <c r="B1505"/>
  <c r="B1504"/>
  <c r="B1503"/>
  <c r="B1502"/>
  <c r="B1501"/>
  <c r="B1500"/>
  <c r="B1499"/>
  <c r="B1498"/>
  <c r="B1497"/>
  <c r="B1496"/>
  <c r="B1495"/>
  <c r="B1494"/>
  <c r="B1493"/>
  <c r="B1492"/>
  <c r="B1491"/>
  <c r="B1490"/>
  <c r="B1489"/>
  <c r="B1488"/>
  <c r="B1487"/>
  <c r="B1486"/>
  <c r="B1485"/>
  <c r="B1484"/>
  <c r="B1483"/>
  <c r="B1482"/>
  <c r="B1481"/>
  <c r="B1480"/>
  <c r="B1479"/>
  <c r="B1478"/>
  <c r="B1477"/>
  <c r="B1476"/>
  <c r="B1475"/>
  <c r="B1474"/>
  <c r="B1473"/>
  <c r="B1472"/>
  <c r="B1471"/>
  <c r="B1470"/>
  <c r="B1469"/>
  <c r="B1468"/>
  <c r="B1467"/>
  <c r="B1466"/>
  <c r="B1465"/>
  <c r="B1464"/>
  <c r="B1463"/>
  <c r="B1462"/>
  <c r="B1461"/>
  <c r="B1460"/>
  <c r="B1459"/>
  <c r="B1458"/>
  <c r="B1457"/>
  <c r="B1456"/>
  <c r="B1455"/>
  <c r="B1454"/>
  <c r="B1453"/>
  <c r="B1452"/>
  <c r="B1451"/>
  <c r="B1450"/>
  <c r="B1449"/>
  <c r="B1448"/>
  <c r="B1447"/>
  <c r="B1446"/>
  <c r="B1445"/>
  <c r="B1444"/>
  <c r="B1443"/>
  <c r="B1442"/>
  <c r="B1441"/>
  <c r="B1440"/>
  <c r="B1439"/>
  <c r="B1438"/>
  <c r="B1437"/>
  <c r="B1436"/>
  <c r="B1435"/>
  <c r="B1434"/>
  <c r="B1433"/>
  <c r="B1432"/>
  <c r="B1431"/>
  <c r="B1430"/>
  <c r="B1429"/>
  <c r="B1428"/>
  <c r="B1427"/>
  <c r="B1426"/>
  <c r="B1425"/>
  <c r="B1424"/>
  <c r="B1423"/>
  <c r="B1422"/>
  <c r="B1421"/>
  <c r="B1420"/>
  <c r="B1419"/>
  <c r="B1418"/>
  <c r="B1417"/>
  <c r="B1416"/>
  <c r="B1415"/>
  <c r="B1414"/>
  <c r="B1413"/>
  <c r="B1412"/>
  <c r="B1411"/>
  <c r="B1410"/>
  <c r="B1409"/>
  <c r="B1408"/>
  <c r="B1407"/>
  <c r="B1406"/>
  <c r="B1405"/>
  <c r="B1404"/>
  <c r="B1403"/>
  <c r="B1402"/>
  <c r="B1401"/>
  <c r="B1400"/>
  <c r="B1399"/>
  <c r="B1398"/>
  <c r="B1397"/>
  <c r="B1396"/>
  <c r="B1395"/>
  <c r="B1394"/>
  <c r="B1393"/>
  <c r="B1392"/>
  <c r="B1391"/>
  <c r="B1390"/>
  <c r="B1389"/>
  <c r="B1388"/>
  <c r="B1387"/>
  <c r="B1386"/>
  <c r="B1385"/>
  <c r="B1384"/>
  <c r="B1383"/>
  <c r="B1382"/>
  <c r="B1381"/>
  <c r="B1380"/>
  <c r="B1379"/>
  <c r="B1378"/>
  <c r="B1377"/>
  <c r="B1376"/>
  <c r="B1375"/>
  <c r="B1374"/>
  <c r="B1373"/>
  <c r="B1372"/>
  <c r="B1371"/>
  <c r="B1370"/>
  <c r="B1369"/>
  <c r="B1368"/>
  <c r="B1367"/>
  <c r="B1366"/>
  <c r="B1365"/>
  <c r="B1364"/>
  <c r="B1363"/>
  <c r="B1362"/>
  <c r="B1361"/>
  <c r="B1360"/>
  <c r="B1359"/>
  <c r="B1358"/>
  <c r="B1357"/>
  <c r="B1356"/>
  <c r="B1355"/>
  <c r="B1354"/>
  <c r="B1353"/>
  <c r="B1352"/>
  <c r="B1351"/>
  <c r="B1350"/>
  <c r="B1349"/>
  <c r="B1348"/>
  <c r="B1347"/>
  <c r="B1346"/>
  <c r="B1345"/>
  <c r="B1344"/>
  <c r="B1343"/>
  <c r="B1342"/>
  <c r="B1341"/>
  <c r="B1340"/>
  <c r="B1339"/>
  <c r="B1338"/>
  <c r="B1337"/>
  <c r="B1336"/>
  <c r="B1335"/>
  <c r="B1334"/>
  <c r="B1333"/>
  <c r="B1332"/>
  <c r="B1331"/>
  <c r="B1330"/>
  <c r="B1329"/>
  <c r="B1328"/>
  <c r="B1327"/>
  <c r="B1326"/>
  <c r="B1325"/>
  <c r="B1324"/>
  <c r="B1323"/>
  <c r="B1322"/>
  <c r="B1321"/>
  <c r="B1320"/>
  <c r="B1319"/>
  <c r="B1318"/>
  <c r="B1317"/>
  <c r="B1316"/>
  <c r="B1315"/>
  <c r="B1314"/>
  <c r="B1313"/>
  <c r="B1312"/>
  <c r="B1311"/>
  <c r="B1310"/>
  <c r="B1309"/>
  <c r="B1308"/>
  <c r="B1307"/>
  <c r="B1306"/>
  <c r="B1305"/>
  <c r="B1304"/>
  <c r="B1303"/>
  <c r="B1302"/>
  <c r="B1301"/>
  <c r="B1300"/>
  <c r="B1299"/>
  <c r="B1298"/>
  <c r="B1297"/>
  <c r="B1296"/>
  <c r="B1295"/>
  <c r="B1294"/>
  <c r="B1293"/>
  <c r="B1292"/>
  <c r="B1291"/>
  <c r="B1290"/>
  <c r="B1289"/>
  <c r="B1288"/>
  <c r="B1287"/>
  <c r="B1286"/>
  <c r="B1285"/>
  <c r="B1284"/>
  <c r="B1283"/>
  <c r="B1282"/>
  <c r="B1281"/>
  <c r="B1280"/>
  <c r="B1279"/>
  <c r="B1278"/>
  <c r="B1277"/>
  <c r="B1276"/>
  <c r="B1275"/>
  <c r="B1274"/>
  <c r="B1273"/>
  <c r="B1272"/>
  <c r="B1271"/>
  <c r="B1270"/>
  <c r="B1269"/>
  <c r="B1268"/>
  <c r="B1267"/>
  <c r="B1266"/>
  <c r="B1265"/>
  <c r="B1264"/>
  <c r="B1263"/>
  <c r="B1262"/>
  <c r="B1261"/>
  <c r="B1260"/>
  <c r="B1259"/>
  <c r="B1258"/>
  <c r="B1257"/>
  <c r="B1256"/>
  <c r="B1255"/>
  <c r="B1254"/>
  <c r="B1253"/>
  <c r="B1252"/>
  <c r="B1251"/>
  <c r="B1250"/>
  <c r="B1249"/>
  <c r="B1248"/>
  <c r="B1247"/>
  <c r="B1246"/>
  <c r="B1245"/>
  <c r="B1244"/>
  <c r="B1243"/>
  <c r="B1242"/>
  <c r="B1241"/>
  <c r="B1240"/>
  <c r="B1239"/>
  <c r="B1238"/>
  <c r="B1237"/>
  <c r="B1236"/>
  <c r="B1235"/>
  <c r="B1234"/>
  <c r="B1233"/>
  <c r="B1232"/>
  <c r="B1231"/>
  <c r="B1230"/>
  <c r="B1229"/>
  <c r="B1228"/>
  <c r="B1227"/>
  <c r="B1226"/>
  <c r="B1225"/>
  <c r="B1224"/>
  <c r="B1223"/>
  <c r="B1222"/>
  <c r="B1221"/>
  <c r="B1220"/>
  <c r="B1219"/>
  <c r="B1218"/>
  <c r="B1217"/>
  <c r="B1216"/>
  <c r="B1215"/>
  <c r="B1214"/>
  <c r="B1213"/>
  <c r="B1212"/>
  <c r="B1211"/>
  <c r="B1210"/>
  <c r="B1209"/>
  <c r="B1208"/>
  <c r="B1207"/>
  <c r="B1206"/>
  <c r="B1205"/>
  <c r="B1204"/>
  <c r="B1203"/>
  <c r="B1202"/>
  <c r="B1201"/>
  <c r="B1200"/>
  <c r="B1199"/>
  <c r="B1198"/>
  <c r="B1197"/>
  <c r="B1196"/>
  <c r="B1195"/>
  <c r="B1194"/>
  <c r="B1193"/>
  <c r="B1192"/>
  <c r="B1191"/>
  <c r="B1190"/>
  <c r="B1189"/>
  <c r="B1188"/>
  <c r="B1187"/>
  <c r="B1186"/>
  <c r="B1185"/>
  <c r="B1184"/>
  <c r="B1183"/>
  <c r="B1182"/>
  <c r="B1181"/>
  <c r="B1180"/>
  <c r="B1179"/>
  <c r="B1178"/>
  <c r="B1177"/>
  <c r="B1176"/>
  <c r="B1175"/>
  <c r="B1174"/>
  <c r="B1173"/>
  <c r="B1172"/>
  <c r="B1171"/>
  <c r="B1170"/>
  <c r="B1169"/>
  <c r="B1168"/>
  <c r="B1167"/>
  <c r="B1166"/>
  <c r="B1165"/>
  <c r="B1164"/>
  <c r="B1163"/>
  <c r="B1162"/>
  <c r="B1161"/>
  <c r="B1160"/>
  <c r="B1159"/>
  <c r="B1158"/>
  <c r="B1157"/>
  <c r="B1156"/>
  <c r="B1155"/>
  <c r="B1154"/>
  <c r="B1153"/>
  <c r="B1152"/>
  <c r="B1151"/>
  <c r="B1150"/>
  <c r="B1149"/>
  <c r="B1148"/>
  <c r="B1147"/>
  <c r="B1146"/>
  <c r="B1145"/>
  <c r="B1144"/>
  <c r="B1143"/>
  <c r="B1142"/>
  <c r="B1141"/>
  <c r="B1140"/>
  <c r="B1139"/>
  <c r="B1138"/>
  <c r="B1137"/>
  <c r="B1136"/>
  <c r="B1135"/>
  <c r="B1134"/>
  <c r="B1133"/>
  <c r="B1132"/>
  <c r="B1131"/>
  <c r="B1130"/>
  <c r="B1129"/>
  <c r="B1128"/>
  <c r="B1127"/>
  <c r="B1126"/>
  <c r="B1125"/>
  <c r="B1124"/>
  <c r="B1123"/>
  <c r="B1122"/>
  <c r="B1121"/>
  <c r="B1120"/>
  <c r="B1119"/>
  <c r="B1118"/>
  <c r="B1117"/>
  <c r="B1116"/>
  <c r="B1115"/>
  <c r="B1114"/>
  <c r="B1113"/>
  <c r="B1112"/>
  <c r="B1111"/>
  <c r="B1110"/>
  <c r="B1109"/>
  <c r="B1108"/>
  <c r="B1107"/>
  <c r="B1106"/>
  <c r="B1105"/>
  <c r="B1104"/>
  <c r="B1103"/>
  <c r="B1102"/>
  <c r="B1101"/>
  <c r="B1100"/>
  <c r="B1099"/>
  <c r="B1098"/>
  <c r="B1097"/>
  <c r="B1096"/>
  <c r="B1095"/>
  <c r="B1094"/>
  <c r="B1093"/>
  <c r="B1092"/>
  <c r="B1091"/>
  <c r="B1090"/>
  <c r="B1089"/>
  <c r="B1088"/>
  <c r="B1087"/>
  <c r="B1086"/>
  <c r="B1085"/>
  <c r="B1084"/>
  <c r="B1083"/>
  <c r="B1082"/>
  <c r="B1081"/>
  <c r="B1080"/>
  <c r="B1079"/>
  <c r="B1078"/>
  <c r="B1077"/>
  <c r="B1076"/>
  <c r="B1075"/>
  <c r="B1074"/>
  <c r="B1073"/>
  <c r="B1072"/>
  <c r="B1071"/>
  <c r="B1070"/>
  <c r="B1069"/>
  <c r="B1068"/>
  <c r="B1067"/>
  <c r="B1066"/>
  <c r="B1065"/>
  <c r="B1064"/>
  <c r="B1063"/>
  <c r="B1062"/>
  <c r="B1061"/>
  <c r="B1060"/>
  <c r="B1059"/>
  <c r="B1058"/>
  <c r="B1057"/>
  <c r="B1056"/>
  <c r="B1055"/>
  <c r="B1054"/>
  <c r="B1053"/>
  <c r="B1052"/>
  <c r="B1051"/>
  <c r="B1050"/>
  <c r="B1049"/>
  <c r="B1048"/>
  <c r="B1047"/>
  <c r="B1046"/>
  <c r="B1045"/>
  <c r="B1044"/>
  <c r="B1043"/>
  <c r="B1042"/>
  <c r="B1041"/>
  <c r="B1040"/>
  <c r="B1039"/>
  <c r="B1038"/>
  <c r="B1037"/>
  <c r="B1036"/>
  <c r="B1035"/>
  <c r="B1034"/>
  <c r="B1033"/>
  <c r="B1032"/>
  <c r="B1031"/>
  <c r="B1030"/>
  <c r="B1029"/>
  <c r="B1028"/>
  <c r="B1027"/>
  <c r="B1026"/>
  <c r="B1025"/>
  <c r="B1024"/>
  <c r="B1023"/>
  <c r="B1022"/>
  <c r="B1021"/>
  <c r="B1020"/>
  <c r="B1019"/>
  <c r="B1018"/>
  <c r="B1017"/>
  <c r="B1016"/>
  <c r="B1015"/>
  <c r="B1014"/>
  <c r="B1013"/>
  <c r="B1012"/>
  <c r="B1011"/>
  <c r="B1010"/>
  <c r="B1009"/>
  <c r="B1008"/>
  <c r="B1007"/>
  <c r="B1006"/>
  <c r="B1005"/>
  <c r="B1004"/>
  <c r="B1003"/>
  <c r="B1002"/>
  <c r="B1001"/>
  <c r="B1000"/>
  <c r="B999"/>
  <c r="B998"/>
  <c r="B997"/>
  <c r="B996"/>
  <c r="B995"/>
  <c r="B994"/>
  <c r="B993"/>
  <c r="B992"/>
  <c r="B991"/>
  <c r="B990"/>
  <c r="B989"/>
  <c r="B988"/>
  <c r="B987"/>
  <c r="B986"/>
  <c r="B985"/>
  <c r="B984"/>
  <c r="B983"/>
  <c r="B982"/>
  <c r="B981"/>
  <c r="B980"/>
  <c r="B979"/>
  <c r="B978"/>
  <c r="B977"/>
  <c r="B976"/>
  <c r="B975"/>
  <c r="B974"/>
  <c r="B973"/>
  <c r="B972"/>
  <c r="B971"/>
  <c r="B970"/>
  <c r="B969"/>
  <c r="B968"/>
  <c r="B967"/>
  <c r="B966"/>
  <c r="B965"/>
  <c r="B964"/>
  <c r="B963"/>
  <c r="B962"/>
  <c r="B961"/>
  <c r="B960"/>
  <c r="B959"/>
  <c r="B958"/>
  <c r="B957"/>
  <c r="B956"/>
  <c r="B955"/>
  <c r="B954"/>
  <c r="B953"/>
  <c r="B952"/>
  <c r="B951"/>
  <c r="B950"/>
  <c r="B949"/>
  <c r="B948"/>
  <c r="B947"/>
  <c r="B946"/>
  <c r="B945"/>
  <c r="B944"/>
  <c r="B943"/>
  <c r="B942"/>
  <c r="B941"/>
  <c r="B940"/>
  <c r="B939"/>
  <c r="B938"/>
  <c r="B937"/>
  <c r="B936"/>
  <c r="B935"/>
  <c r="B934"/>
  <c r="B933"/>
  <c r="B932"/>
  <c r="B931"/>
  <c r="B930"/>
  <c r="B929"/>
  <c r="B928"/>
  <c r="B927"/>
  <c r="B926"/>
  <c r="B925"/>
  <c r="B924"/>
  <c r="B923"/>
  <c r="B922"/>
  <c r="B921"/>
  <c r="B920"/>
  <c r="B919"/>
  <c r="B918"/>
  <c r="B917"/>
  <c r="B916"/>
  <c r="B915"/>
  <c r="B914"/>
  <c r="B913"/>
  <c r="B912"/>
  <c r="B911"/>
  <c r="B910"/>
  <c r="B909"/>
  <c r="B908"/>
  <c r="B907"/>
  <c r="B906"/>
  <c r="B905"/>
  <c r="B904"/>
  <c r="B903"/>
  <c r="B902"/>
  <c r="B901"/>
  <c r="B900"/>
  <c r="B899"/>
  <c r="B898"/>
  <c r="B897"/>
  <c r="B896"/>
  <c r="B895"/>
  <c r="B894"/>
  <c r="B893"/>
  <c r="B892"/>
  <c r="B891"/>
  <c r="B890"/>
  <c r="B889"/>
  <c r="B888"/>
  <c r="B887"/>
  <c r="B886"/>
  <c r="B885"/>
  <c r="B884"/>
  <c r="B883"/>
  <c r="B882"/>
  <c r="B881"/>
  <c r="B880"/>
  <c r="B879"/>
  <c r="B878"/>
  <c r="B877"/>
  <c r="B876"/>
  <c r="B875"/>
  <c r="B874"/>
  <c r="B873"/>
  <c r="B872"/>
  <c r="B871"/>
  <c r="B870"/>
  <c r="B869"/>
  <c r="B868"/>
  <c r="B867"/>
  <c r="B866"/>
  <c r="B865"/>
  <c r="B864"/>
  <c r="B863"/>
  <c r="B862"/>
  <c r="B861"/>
  <c r="B860"/>
  <c r="B859"/>
  <c r="B858"/>
  <c r="B857"/>
  <c r="B856"/>
  <c r="B855"/>
  <c r="B854"/>
  <c r="B853"/>
  <c r="B852"/>
  <c r="B851"/>
  <c r="B850"/>
  <c r="B849"/>
  <c r="B848"/>
  <c r="B847"/>
  <c r="B846"/>
  <c r="B845"/>
  <c r="B844"/>
  <c r="B843"/>
  <c r="B842"/>
  <c r="B841"/>
  <c r="B840"/>
  <c r="B839"/>
  <c r="B838"/>
  <c r="B837"/>
  <c r="B836"/>
  <c r="B835"/>
  <c r="B834"/>
  <c r="B833"/>
  <c r="B832"/>
  <c r="B831"/>
  <c r="B830"/>
  <c r="B829"/>
  <c r="B828"/>
  <c r="B827"/>
  <c r="B826"/>
  <c r="B825"/>
  <c r="B824"/>
  <c r="B823"/>
  <c r="B822"/>
  <c r="B821"/>
  <c r="B820"/>
  <c r="B819"/>
  <c r="B818"/>
  <c r="B817"/>
  <c r="B816"/>
  <c r="B815"/>
  <c r="B814"/>
  <c r="B813"/>
  <c r="B812"/>
  <c r="B811"/>
  <c r="B810"/>
  <c r="B809"/>
  <c r="B808"/>
  <c r="B807"/>
  <c r="B806"/>
  <c r="B805"/>
  <c r="B804"/>
  <c r="B803"/>
  <c r="B802"/>
  <c r="B801"/>
  <c r="B800"/>
  <c r="B799"/>
  <c r="B798"/>
  <c r="B797"/>
  <c r="B796"/>
  <c r="B795"/>
  <c r="B794"/>
  <c r="B793"/>
  <c r="B792"/>
  <c r="B791"/>
  <c r="B790"/>
  <c r="B789"/>
  <c r="B788"/>
  <c r="B787"/>
  <c r="B786"/>
  <c r="B785"/>
  <c r="B784"/>
  <c r="B783"/>
  <c r="B782"/>
  <c r="B781"/>
  <c r="B780"/>
  <c r="B779"/>
  <c r="B778"/>
  <c r="B777"/>
  <c r="B776"/>
  <c r="B775"/>
  <c r="B774"/>
  <c r="B773"/>
  <c r="B772"/>
  <c r="B771"/>
  <c r="B770"/>
  <c r="B769"/>
  <c r="B768"/>
  <c r="B767"/>
  <c r="B766"/>
  <c r="B765"/>
  <c r="B764"/>
  <c r="B763"/>
  <c r="B762"/>
  <c r="B761"/>
  <c r="B760"/>
  <c r="B759"/>
  <c r="B758"/>
  <c r="B757"/>
  <c r="B756"/>
  <c r="B755"/>
  <c r="B754"/>
  <c r="B753"/>
  <c r="B752"/>
  <c r="B751"/>
  <c r="B750"/>
  <c r="B749"/>
  <c r="B748"/>
  <c r="B747"/>
  <c r="B746"/>
  <c r="B745"/>
  <c r="B744"/>
  <c r="B743"/>
  <c r="B742"/>
  <c r="B741"/>
  <c r="B740"/>
  <c r="B739"/>
  <c r="B738"/>
  <c r="B737"/>
  <c r="B736"/>
  <c r="B735"/>
  <c r="B734"/>
  <c r="B733"/>
  <c r="B732"/>
  <c r="B731"/>
  <c r="B730"/>
  <c r="B729"/>
  <c r="B728"/>
  <c r="B727"/>
  <c r="B726"/>
  <c r="B725"/>
  <c r="B724"/>
  <c r="B723"/>
  <c r="B722"/>
  <c r="B721"/>
  <c r="B720"/>
  <c r="B719"/>
  <c r="B718"/>
  <c r="B717"/>
  <c r="B716"/>
  <c r="B715"/>
  <c r="B714"/>
  <c r="B713"/>
  <c r="B712"/>
  <c r="B711"/>
  <c r="B710"/>
  <c r="B709"/>
  <c r="B708"/>
  <c r="B707"/>
  <c r="B706"/>
  <c r="B705"/>
  <c r="B704"/>
  <c r="B703"/>
  <c r="B702"/>
  <c r="B701"/>
  <c r="B700"/>
  <c r="B699"/>
  <c r="B698"/>
  <c r="B697"/>
  <c r="B696"/>
  <c r="B695"/>
  <c r="B694"/>
  <c r="B693"/>
  <c r="B692"/>
  <c r="B691"/>
  <c r="B690"/>
  <c r="B689"/>
  <c r="B688"/>
  <c r="B687"/>
  <c r="B686"/>
  <c r="B685"/>
  <c r="B684"/>
  <c r="B683"/>
  <c r="B682"/>
  <c r="B681"/>
  <c r="B680"/>
  <c r="B679"/>
  <c r="B678"/>
  <c r="B677"/>
  <c r="B676"/>
  <c r="B675"/>
  <c r="B674"/>
  <c r="B673"/>
  <c r="B672"/>
  <c r="B671"/>
  <c r="B670"/>
  <c r="B669"/>
  <c r="B668"/>
  <c r="B667"/>
  <c r="B666"/>
  <c r="B665"/>
  <c r="B664"/>
  <c r="B663"/>
  <c r="B662"/>
  <c r="B661"/>
  <c r="B660"/>
  <c r="B659"/>
  <c r="B658"/>
  <c r="B657"/>
  <c r="B656"/>
  <c r="B655"/>
  <c r="B654"/>
  <c r="B653"/>
  <c r="B652"/>
  <c r="B651"/>
  <c r="B650"/>
  <c r="B649"/>
  <c r="B648"/>
  <c r="B647"/>
  <c r="B646"/>
  <c r="B645"/>
  <c r="B644"/>
  <c r="B643"/>
  <c r="B642"/>
  <c r="B641"/>
  <c r="B640"/>
  <c r="B639"/>
  <c r="B638"/>
  <c r="B637"/>
  <c r="B636"/>
  <c r="B635"/>
  <c r="B634"/>
  <c r="B633"/>
  <c r="B632"/>
  <c r="B631"/>
  <c r="B630"/>
  <c r="B629"/>
  <c r="B628"/>
  <c r="B627"/>
  <c r="B626"/>
  <c r="B625"/>
  <c r="B624"/>
  <c r="B623"/>
  <c r="B622"/>
  <c r="B621"/>
  <c r="B620"/>
  <c r="B619"/>
  <c r="B618"/>
  <c r="B617"/>
  <c r="B616"/>
  <c r="B615"/>
  <c r="B614"/>
  <c r="B613"/>
  <c r="B612"/>
  <c r="B611"/>
  <c r="B610"/>
  <c r="B609"/>
  <c r="B608"/>
  <c r="B607"/>
  <c r="B606"/>
  <c r="B605"/>
  <c r="B604"/>
  <c r="B603"/>
  <c r="B602"/>
  <c r="B601"/>
  <c r="B600"/>
  <c r="B599"/>
  <c r="B598"/>
  <c r="B597"/>
  <c r="B596"/>
  <c r="B595"/>
  <c r="B594"/>
  <c r="B593"/>
  <c r="B592"/>
  <c r="B591"/>
  <c r="B590"/>
  <c r="B589"/>
  <c r="B588"/>
  <c r="B587"/>
  <c r="B586"/>
  <c r="B585"/>
  <c r="B584"/>
  <c r="B583"/>
  <c r="B582"/>
  <c r="B581"/>
  <c r="B580"/>
  <c r="B579"/>
  <c r="B578"/>
  <c r="B577"/>
  <c r="B576"/>
  <c r="B575"/>
  <c r="B574"/>
  <c r="B573"/>
  <c r="B572"/>
  <c r="B571"/>
  <c r="B570"/>
  <c r="B569"/>
  <c r="B568"/>
  <c r="B567"/>
  <c r="B566"/>
  <c r="B565"/>
  <c r="B564"/>
  <c r="B563"/>
  <c r="B562"/>
  <c r="B561"/>
  <c r="B560"/>
  <c r="B559"/>
  <c r="B558"/>
  <c r="B557"/>
  <c r="B556"/>
  <c r="B555"/>
  <c r="B554"/>
  <c r="B553"/>
  <c r="B552"/>
  <c r="B551"/>
  <c r="B550"/>
  <c r="B549"/>
  <c r="B548"/>
  <c r="B547"/>
  <c r="B546"/>
  <c r="B545"/>
  <c r="B544"/>
  <c r="B543"/>
  <c r="B542"/>
  <c r="B541"/>
  <c r="B540"/>
  <c r="B539"/>
  <c r="B538"/>
  <c r="B537"/>
  <c r="B536"/>
  <c r="B535"/>
  <c r="B534"/>
  <c r="B533"/>
  <c r="B532"/>
  <c r="B531"/>
  <c r="B530"/>
  <c r="B529"/>
  <c r="B528"/>
  <c r="B527"/>
  <c r="B526"/>
  <c r="B525"/>
  <c r="B524"/>
  <c r="B523"/>
  <c r="B522"/>
  <c r="B521"/>
  <c r="B520"/>
  <c r="B519"/>
  <c r="B518"/>
  <c r="B517"/>
  <c r="B516"/>
  <c r="B515"/>
  <c r="B514"/>
  <c r="B513"/>
  <c r="B512"/>
  <c r="B511"/>
  <c r="B510"/>
  <c r="B509"/>
  <c r="B508"/>
  <c r="B507"/>
  <c r="B506"/>
  <c r="B505"/>
  <c r="B504"/>
  <c r="B503"/>
  <c r="B502"/>
  <c r="B501"/>
  <c r="B500"/>
  <c r="B499"/>
  <c r="B498"/>
  <c r="B497"/>
  <c r="B496"/>
  <c r="B495"/>
  <c r="B494"/>
  <c r="B493"/>
  <c r="B492"/>
  <c r="B491"/>
  <c r="B490"/>
  <c r="B489"/>
  <c r="B488"/>
  <c r="B487"/>
  <c r="B486"/>
  <c r="B485"/>
  <c r="B484"/>
  <c r="B483"/>
  <c r="B482"/>
  <c r="B481"/>
  <c r="B480"/>
  <c r="B479"/>
  <c r="B478"/>
  <c r="B477"/>
  <c r="B476"/>
  <c r="B475"/>
  <c r="B474"/>
  <c r="B473"/>
  <c r="B472"/>
  <c r="B471"/>
  <c r="B470"/>
  <c r="B469"/>
  <c r="B468"/>
  <c r="B467"/>
  <c r="B466"/>
  <c r="B465"/>
  <c r="B464"/>
  <c r="B463"/>
  <c r="B462"/>
  <c r="B461"/>
  <c r="B460"/>
  <c r="B459"/>
  <c r="B458"/>
  <c r="B457"/>
  <c r="B456"/>
  <c r="B455"/>
  <c r="B454"/>
  <c r="B453"/>
  <c r="B452"/>
  <c r="B451"/>
  <c r="B450"/>
  <c r="B449"/>
  <c r="B448"/>
  <c r="B447"/>
  <c r="B446"/>
  <c r="B445"/>
  <c r="B444"/>
  <c r="B443"/>
  <c r="B442"/>
  <c r="B441"/>
  <c r="B440"/>
  <c r="B439"/>
  <c r="B438"/>
  <c r="B437"/>
  <c r="B436"/>
  <c r="B435"/>
  <c r="B434"/>
  <c r="B433"/>
  <c r="B432"/>
  <c r="B431"/>
  <c r="B430"/>
  <c r="B429"/>
  <c r="B428"/>
  <c r="B427"/>
  <c r="B426"/>
  <c r="B425"/>
  <c r="B424"/>
  <c r="B423"/>
  <c r="B422"/>
  <c r="B421"/>
  <c r="B420"/>
  <c r="B419"/>
  <c r="B418"/>
  <c r="B417"/>
  <c r="B416"/>
  <c r="B415"/>
  <c r="B414"/>
  <c r="B413"/>
  <c r="B412"/>
  <c r="B411"/>
  <c r="B410"/>
  <c r="B409"/>
  <c r="B408"/>
  <c r="B407"/>
  <c r="B406"/>
  <c r="B405"/>
  <c r="B404"/>
  <c r="B403"/>
  <c r="B402"/>
  <c r="B401"/>
  <c r="B400"/>
  <c r="B399"/>
  <c r="B398"/>
  <c r="B397"/>
  <c r="B396"/>
  <c r="B395"/>
  <c r="B394"/>
  <c r="B393"/>
  <c r="B392"/>
  <c r="B391"/>
  <c r="B390"/>
  <c r="B389"/>
  <c r="B388"/>
  <c r="B387"/>
  <c r="B386"/>
  <c r="B385"/>
  <c r="B384"/>
  <c r="B383"/>
  <c r="B382"/>
  <c r="B381"/>
  <c r="B380"/>
  <c r="B379"/>
  <c r="B378"/>
  <c r="B377"/>
  <c r="B376"/>
  <c r="B375"/>
  <c r="B374"/>
  <c r="B373"/>
  <c r="B372"/>
  <c r="B371"/>
  <c r="B370"/>
  <c r="B369"/>
  <c r="B368"/>
  <c r="B367"/>
  <c r="B366"/>
  <c r="B365"/>
  <c r="B364"/>
  <c r="B363"/>
  <c r="B362"/>
  <c r="B361"/>
  <c r="B360"/>
  <c r="B359"/>
  <c r="B358"/>
  <c r="B357"/>
  <c r="B356"/>
  <c r="B355"/>
  <c r="B354"/>
  <c r="B353"/>
  <c r="B352"/>
  <c r="B351"/>
  <c r="B350"/>
  <c r="B349"/>
  <c r="B348"/>
  <c r="B347"/>
  <c r="B346"/>
  <c r="B345"/>
  <c r="B344"/>
  <c r="B343"/>
  <c r="B342"/>
  <c r="B341"/>
  <c r="B340"/>
  <c r="B339"/>
  <c r="B338"/>
  <c r="B337"/>
  <c r="B336"/>
  <c r="B335"/>
  <c r="B334"/>
  <c r="B333"/>
  <c r="B332"/>
  <c r="B331"/>
  <c r="B330"/>
  <c r="B329"/>
  <c r="B328"/>
  <c r="B327"/>
  <c r="B326"/>
  <c r="B325"/>
  <c r="B324"/>
  <c r="B323"/>
  <c r="B322"/>
  <c r="B321"/>
  <c r="B320"/>
  <c r="B319"/>
  <c r="B318"/>
  <c r="B317"/>
  <c r="B316"/>
  <c r="B315"/>
  <c r="B314"/>
  <c r="B313"/>
  <c r="B312"/>
  <c r="B311"/>
  <c r="B310"/>
  <c r="B309"/>
  <c r="B308"/>
  <c r="B307"/>
  <c r="B306"/>
  <c r="B305"/>
  <c r="B304"/>
  <c r="B303"/>
  <c r="B302"/>
  <c r="B301"/>
  <c r="B300"/>
  <c r="B299"/>
  <c r="B298"/>
  <c r="B297"/>
  <c r="B296"/>
  <c r="B295"/>
  <c r="B294"/>
  <c r="B293"/>
  <c r="B292"/>
  <c r="B291"/>
  <c r="B290"/>
  <c r="B289"/>
  <c r="B288"/>
  <c r="B287"/>
  <c r="B286"/>
  <c r="B285"/>
  <c r="B284"/>
  <c r="B283"/>
  <c r="B282"/>
  <c r="B281"/>
  <c r="B280"/>
  <c r="B279"/>
  <c r="B278"/>
  <c r="B277"/>
  <c r="B276"/>
  <c r="B275"/>
  <c r="B274"/>
  <c r="B273"/>
  <c r="B272"/>
  <c r="B271"/>
  <c r="B270"/>
  <c r="B269"/>
  <c r="B268"/>
  <c r="B267"/>
  <c r="B266"/>
  <c r="B265"/>
  <c r="B264"/>
  <c r="B263"/>
  <c r="B262"/>
  <c r="B261"/>
  <c r="B260"/>
  <c r="B259"/>
  <c r="B258"/>
  <c r="B257"/>
  <c r="B256"/>
  <c r="B255"/>
  <c r="B254"/>
  <c r="B253"/>
  <c r="B252"/>
  <c r="B251"/>
  <c r="B250"/>
  <c r="B249"/>
  <c r="B248"/>
  <c r="B247"/>
  <c r="B246"/>
  <c r="B245"/>
  <c r="B244"/>
  <c r="B243"/>
  <c r="B242"/>
  <c r="B241"/>
  <c r="B240"/>
  <c r="B239"/>
  <c r="B238"/>
  <c r="B237"/>
  <c r="B236"/>
  <c r="B235"/>
  <c r="B234"/>
  <c r="B233"/>
  <c r="B232"/>
  <c r="B231"/>
  <c r="B230"/>
  <c r="B229"/>
  <c r="B228"/>
  <c r="B227"/>
  <c r="B226"/>
  <c r="B225"/>
  <c r="B224"/>
  <c r="B223"/>
  <c r="B222"/>
  <c r="B221"/>
  <c r="B220"/>
  <c r="B219"/>
  <c r="B218"/>
  <c r="B217"/>
  <c r="B216"/>
  <c r="B215"/>
  <c r="B214"/>
  <c r="B213"/>
  <c r="B212"/>
  <c r="B211"/>
  <c r="B210"/>
  <c r="B209"/>
  <c r="B208"/>
  <c r="B207"/>
  <c r="B206"/>
  <c r="B205"/>
  <c r="B204"/>
  <c r="B203"/>
  <c r="B202"/>
  <c r="B201"/>
  <c r="B200"/>
  <c r="B199"/>
  <c r="B198"/>
  <c r="B197"/>
  <c r="B196"/>
  <c r="B195"/>
  <c r="B194"/>
  <c r="B193"/>
  <c r="B192"/>
  <c r="B191"/>
  <c r="B190"/>
  <c r="B189"/>
  <c r="B188"/>
  <c r="B187"/>
  <c r="B186"/>
  <c r="B185"/>
  <c r="B184"/>
  <c r="B183"/>
  <c r="B182"/>
  <c r="B181"/>
  <c r="B180"/>
  <c r="B179"/>
  <c r="B178"/>
  <c r="B177"/>
  <c r="B176"/>
  <c r="B175"/>
  <c r="B174"/>
  <c r="B173"/>
  <c r="B172"/>
  <c r="B171"/>
  <c r="B170"/>
  <c r="B169"/>
  <c r="B168"/>
  <c r="B167"/>
  <c r="B166"/>
  <c r="B165"/>
  <c r="B164"/>
  <c r="B163"/>
  <c r="B162"/>
  <c r="B161"/>
  <c r="B160"/>
  <c r="B159"/>
  <c r="B158"/>
  <c r="B157"/>
  <c r="B156"/>
  <c r="B155"/>
  <c r="B154"/>
  <c r="B153"/>
  <c r="B152"/>
  <c r="B151"/>
  <c r="B150"/>
  <c r="B149"/>
  <c r="B148"/>
  <c r="B147"/>
  <c r="B146"/>
  <c r="B145"/>
  <c r="B144"/>
  <c r="B143"/>
  <c r="B142"/>
  <c r="B141"/>
  <c r="B140"/>
  <c r="B139"/>
  <c r="B138"/>
  <c r="B137"/>
  <c r="B136"/>
  <c r="B135"/>
  <c r="B134"/>
  <c r="B133"/>
  <c r="B132"/>
  <c r="B131"/>
  <c r="B130"/>
  <c r="B129"/>
  <c r="B128"/>
  <c r="B127"/>
  <c r="B126"/>
  <c r="B125"/>
  <c r="B124"/>
  <c r="B123"/>
  <c r="B122"/>
  <c r="B121"/>
  <c r="B120"/>
  <c r="B119"/>
  <c r="B118"/>
  <c r="B117"/>
  <c r="B116"/>
  <c r="B115"/>
  <c r="B114"/>
  <c r="B113"/>
  <c r="B112"/>
  <c r="B111"/>
  <c r="B110"/>
  <c r="B109"/>
  <c r="B108"/>
  <c r="B107"/>
  <c r="B106"/>
  <c r="B105"/>
  <c r="B104"/>
  <c r="B103"/>
  <c r="B102"/>
  <c r="B101"/>
  <c r="B100"/>
  <c r="B99"/>
  <c r="B98"/>
  <c r="B97"/>
  <c r="B96"/>
  <c r="B95"/>
  <c r="B94"/>
  <c r="B93"/>
  <c r="B92"/>
  <c r="B91"/>
  <c r="B90"/>
  <c r="B89"/>
  <c r="B88"/>
  <c r="B87"/>
  <c r="B86"/>
  <c r="B85"/>
  <c r="B84"/>
  <c r="B83"/>
  <c r="B82"/>
  <c r="B81"/>
  <c r="B80"/>
  <c r="B79"/>
  <c r="B78"/>
  <c r="B77"/>
  <c r="B76"/>
  <c r="B75"/>
  <c r="B74"/>
  <c r="B73"/>
  <c r="B72"/>
  <c r="B71"/>
  <c r="B70"/>
  <c r="B69"/>
  <c r="B68"/>
  <c r="B67"/>
  <c r="B66"/>
  <c r="B65"/>
  <c r="B64"/>
  <c r="B63"/>
  <c r="B62"/>
  <c r="B61"/>
  <c r="B60"/>
  <c r="B59"/>
  <c r="B58"/>
  <c r="B57"/>
  <c r="B56"/>
  <c r="B55"/>
  <c r="B54"/>
  <c r="B53"/>
  <c r="B52"/>
  <c r="B51"/>
  <c r="B50"/>
  <c r="B49"/>
  <c r="B48"/>
  <c r="B47"/>
  <c r="B46"/>
  <c r="B45"/>
  <c r="B44"/>
  <c r="B43"/>
  <c r="B42"/>
  <c r="B41"/>
  <c r="B40"/>
  <c r="B39"/>
  <c r="B38"/>
  <c r="B37"/>
  <c r="B36"/>
  <c r="B35"/>
  <c r="B34"/>
  <c r="B33"/>
  <c r="B32"/>
  <c r="B31"/>
  <c r="B30"/>
  <c r="B29"/>
  <c r="B28"/>
  <c r="B27"/>
  <c r="B26"/>
  <c r="B25"/>
  <c r="B24"/>
  <c r="B23"/>
  <c r="B22"/>
  <c r="B21"/>
  <c r="B20"/>
  <c r="B19"/>
  <c r="B18"/>
  <c r="B17"/>
  <c r="B16"/>
  <c r="B15"/>
  <c r="B14"/>
  <c r="B13"/>
  <c r="B12"/>
  <c r="B11"/>
  <c r="B10"/>
  <c r="B9"/>
  <c r="B8"/>
  <c r="B7"/>
  <c r="B6"/>
  <c r="B5"/>
  <c r="B4"/>
  <c r="B3"/>
  <c r="B2"/>
</calcChain>
</file>

<file path=xl/sharedStrings.xml><?xml version="1.0" encoding="utf-8"?>
<sst xmlns="http://schemas.openxmlformats.org/spreadsheetml/2006/main" count="89752" uniqueCount="6142">
  <si>
    <t>Account Number</t>
  </si>
  <si>
    <t>Waybill Number</t>
  </si>
  <si>
    <t>Waybill Date</t>
  </si>
  <si>
    <t>Total Parcels</t>
  </si>
  <si>
    <t>Shippers Reference</t>
  </si>
  <si>
    <t>Service Type</t>
  </si>
  <si>
    <t>Origin Branch</t>
  </si>
  <si>
    <t>Destination Branch</t>
  </si>
  <si>
    <t>Destination Town</t>
  </si>
  <si>
    <t>Consignee</t>
  </si>
  <si>
    <t>POD Date</t>
  </si>
  <si>
    <t>POD Time</t>
  </si>
  <si>
    <t>Waybill POD Name</t>
  </si>
  <si>
    <t>Comments</t>
  </si>
  <si>
    <t>Special Instruction</t>
  </si>
  <si>
    <t>C17924</t>
  </si>
  <si>
    <t>ON1</t>
  </si>
  <si>
    <t>JNX</t>
  </si>
  <si>
    <t>JNB</t>
  </si>
  <si>
    <t>BENONI</t>
  </si>
  <si>
    <t>INDUSTRIAL ELECTRONI</t>
  </si>
  <si>
    <t xml:space="preserve">Marry               </t>
  </si>
  <si>
    <t>DELIVERED</t>
  </si>
  <si>
    <t xml:space="preserve">               </t>
  </si>
  <si>
    <t>RBG</t>
  </si>
  <si>
    <t>KEMPTON PARK</t>
  </si>
  <si>
    <t xml:space="preserve">Festo               </t>
  </si>
  <si>
    <t xml:space="preserve">BAKKER              </t>
  </si>
  <si>
    <t>CPT</t>
  </si>
  <si>
    <t>CAPE TOWN</t>
  </si>
  <si>
    <t>OFFSET PRESS SUPPLIE</t>
  </si>
  <si>
    <t xml:space="preserve">MoniqUE             </t>
  </si>
  <si>
    <t>PAARL</t>
  </si>
  <si>
    <t>ACK SOLUTIONS PTY LT</t>
  </si>
  <si>
    <t xml:space="preserve">Leanie              </t>
  </si>
  <si>
    <t>DUPLEIX LIQUID METER</t>
  </si>
  <si>
    <t xml:space="preserve">JOSEPH              </t>
  </si>
  <si>
    <t>JOHANNESBURG</t>
  </si>
  <si>
    <t>ADCOCK INGRASM CRITI</t>
  </si>
  <si>
    <t>W MHLONGO</t>
  </si>
  <si>
    <t xml:space="preserve">BEARING MAN GROUP   </t>
  </si>
  <si>
    <t xml:space="preserve">justice             </t>
  </si>
  <si>
    <t>PLZ</t>
  </si>
  <si>
    <t>PORT ELIZABETH</t>
  </si>
  <si>
    <t>JENDAMARK AUTOMATION</t>
  </si>
  <si>
    <t xml:space="preserve">JADE                </t>
  </si>
  <si>
    <t>ELS</t>
  </si>
  <si>
    <t>EAST LONDON</t>
  </si>
  <si>
    <t>HACKMACK ENTERPRISES</t>
  </si>
  <si>
    <t xml:space="preserve">Theo                </t>
  </si>
  <si>
    <t>GONUBIE</t>
  </si>
  <si>
    <t xml:space="preserve">AUTOPIPE (PTY) LTD  </t>
  </si>
  <si>
    <t xml:space="preserve">ANTONIO             </t>
  </si>
  <si>
    <t>FORD OF SOUTHERN AFR</t>
  </si>
  <si>
    <t xml:space="preserve">velile              </t>
  </si>
  <si>
    <t>PRY</t>
  </si>
  <si>
    <t>PRETORIA</t>
  </si>
  <si>
    <t xml:space="preserve">MA AUTOMOTIVE TOOL  </t>
  </si>
  <si>
    <t xml:space="preserve">G WILLIAMS          </t>
  </si>
  <si>
    <t>THE SOUTH AFRICAN BR</t>
  </si>
  <si>
    <t xml:space="preserve">SAMSON              </t>
  </si>
  <si>
    <t xml:space="preserve">MAINSTREET 1310     </t>
  </si>
  <si>
    <t xml:space="preserve">clement             </t>
  </si>
  <si>
    <t>VICTORY ELECTRICAL C</t>
  </si>
  <si>
    <t xml:space="preserve">Tracy               </t>
  </si>
  <si>
    <t xml:space="preserve">AEROSUD AVIATION    </t>
  </si>
  <si>
    <t xml:space="preserve">unathi              </t>
  </si>
  <si>
    <t>ROBOTIC HANDLING SYS</t>
  </si>
  <si>
    <t xml:space="preserve">Tony Tony           </t>
  </si>
  <si>
    <t xml:space="preserve">MECHANICAL CONCEPTS </t>
  </si>
  <si>
    <t xml:space="preserve">Gyiley              </t>
  </si>
  <si>
    <t>CERES</t>
  </si>
  <si>
    <t>PIONEER FOOD GROCERI</t>
  </si>
  <si>
    <t>aldrich</t>
  </si>
  <si>
    <t xml:space="preserve">LIQUI BOX           </t>
  </si>
  <si>
    <t xml:space="preserve">Jarrad              </t>
  </si>
  <si>
    <t xml:space="preserve">SCHULLPAK CC        </t>
  </si>
  <si>
    <t xml:space="preserve">Michael             </t>
  </si>
  <si>
    <t>TIGER CONSUMER BRAND</t>
  </si>
  <si>
    <t xml:space="preserve">MERLE               </t>
  </si>
  <si>
    <t xml:space="preserve">PAARL PNEUMATICS CC </t>
  </si>
  <si>
    <t xml:space="preserve">randall             </t>
  </si>
  <si>
    <t>HUMANSDORP</t>
  </si>
  <si>
    <t>WOODLANDS RESOURCE R</t>
  </si>
  <si>
    <t>15::3</t>
  </si>
  <si>
    <t xml:space="preserve">NOMBASA             </t>
  </si>
  <si>
    <t>DESPATCH</t>
  </si>
  <si>
    <t xml:space="preserve">DKT   PARTNERS      </t>
  </si>
  <si>
    <t xml:space="preserve">LORINDA             </t>
  </si>
  <si>
    <t xml:space="preserve">AUTO X PTY LTD      </t>
  </si>
  <si>
    <t xml:space="preserve">sediadin            </t>
  </si>
  <si>
    <t>UITENHAGE</t>
  </si>
  <si>
    <t xml:space="preserve">VOLKSWAGEN OF SA    </t>
  </si>
  <si>
    <t xml:space="preserve">judy                </t>
  </si>
  <si>
    <t>TSITSIKAMMA</t>
  </si>
  <si>
    <t xml:space="preserve">TSITSIKAMMA CRYSTAL </t>
  </si>
  <si>
    <t>JOHN</t>
  </si>
  <si>
    <t xml:space="preserve">3rd PARTY </t>
  </si>
  <si>
    <t xml:space="preserve">jade                </t>
  </si>
  <si>
    <t>WORCESTER</t>
  </si>
  <si>
    <t>A.P.L. CARTONS (PTY)</t>
  </si>
  <si>
    <t>JOWILL</t>
  </si>
  <si>
    <t>EBERSPACHER SOUTH AF</t>
  </si>
  <si>
    <t xml:space="preserve">zelpa               </t>
  </si>
  <si>
    <t xml:space="preserve">SPIRAX SARCO SA     </t>
  </si>
  <si>
    <t>SYLVESTER</t>
  </si>
  <si>
    <t xml:space="preserve">baleseng            </t>
  </si>
  <si>
    <t xml:space="preserve">BALESENG            </t>
  </si>
  <si>
    <t>BOKSBURG</t>
  </si>
  <si>
    <t>REEF CONSTRUCTION MA</t>
  </si>
  <si>
    <t>patiswA</t>
  </si>
  <si>
    <t>GERMISTON</t>
  </si>
  <si>
    <t xml:space="preserve">DISTELL             </t>
  </si>
  <si>
    <t xml:space="preserve">david               </t>
  </si>
  <si>
    <t>SPRINGS</t>
  </si>
  <si>
    <t xml:space="preserve">BEVCAN              </t>
  </si>
  <si>
    <t xml:space="preserve">LUCKY               </t>
  </si>
  <si>
    <t>NAMPAK LIQUID PACKAG</t>
  </si>
  <si>
    <t xml:space="preserve">SIGNATURE           </t>
  </si>
  <si>
    <t>ENTERPRISE FOOD AN D</t>
  </si>
  <si>
    <t xml:space="preserve">sandisile           </t>
  </si>
  <si>
    <t>ROODEPOORT</t>
  </si>
  <si>
    <t xml:space="preserve">UNIVERSAL CLIPS     </t>
  </si>
  <si>
    <t xml:space="preserve">lindiwe             </t>
  </si>
  <si>
    <t>VAN NIEKERK PACKAGIN</t>
  </si>
  <si>
    <t xml:space="preserve">Lindsay             </t>
  </si>
  <si>
    <t xml:space="preserve">BMG BELLVILLE 0120  </t>
  </si>
  <si>
    <t xml:space="preserve">Gert                </t>
  </si>
  <si>
    <t>RCL FOODS CONSUMER P</t>
  </si>
  <si>
    <t>M ZUMA</t>
  </si>
  <si>
    <t xml:space="preserve">GRANROTH            </t>
  </si>
  <si>
    <t xml:space="preserve">katia               </t>
  </si>
  <si>
    <t xml:space="preserve">SUPPLYRITE CC       </t>
  </si>
  <si>
    <t xml:space="preserve">tumelo              </t>
  </si>
  <si>
    <t xml:space="preserve">BEARING   HYDRAULIC </t>
  </si>
  <si>
    <t xml:space="preserve"> BAD ADDRESS</t>
  </si>
  <si>
    <t xml:space="preserve">VIDEX WIRE PRODUCTS </t>
  </si>
  <si>
    <t xml:space="preserve">bafana              </t>
  </si>
  <si>
    <t xml:space="preserve">ASH RESOURCES       </t>
  </si>
  <si>
    <t xml:space="preserve">ANITA               </t>
  </si>
  <si>
    <t>RANDBURG</t>
  </si>
  <si>
    <t xml:space="preserve">DALE SPIRAL SYSTEMS </t>
  </si>
  <si>
    <t>SIPHO</t>
  </si>
  <si>
    <t>PIONEER FOODS GROCER</t>
  </si>
  <si>
    <t xml:space="preserve">ntombi              </t>
  </si>
  <si>
    <t>RCK RAIL SUPPLIES (P</t>
  </si>
  <si>
    <t>AM STRYDOM</t>
  </si>
  <si>
    <t>FOXOLUTION SYSTEMS E</t>
  </si>
  <si>
    <t xml:space="preserve">ROSHNI              </t>
  </si>
  <si>
    <t>PROGETTO INTERNATION</t>
  </si>
  <si>
    <t xml:space="preserve">Nico                </t>
  </si>
  <si>
    <t xml:space="preserve">BENTELER AUTOMOTIVE </t>
  </si>
  <si>
    <t xml:space="preserve">mark                </t>
  </si>
  <si>
    <t>OPEN DOOR TRADERS CC</t>
  </si>
  <si>
    <t xml:space="preserve">Zahid               </t>
  </si>
  <si>
    <t xml:space="preserve">VENTURE DIVERSIFIED </t>
  </si>
  <si>
    <t xml:space="preserve">ROGHIWA             </t>
  </si>
  <si>
    <t xml:space="preserve">HYDROMATIC          </t>
  </si>
  <si>
    <t xml:space="preserve">Kurt                </t>
  </si>
  <si>
    <t xml:space="preserve">PROMAX              </t>
  </si>
  <si>
    <t xml:space="preserve">MARENIQUE           </t>
  </si>
  <si>
    <t>CENTURION</t>
  </si>
  <si>
    <t xml:space="preserve">CSM ENGINEERING CC  </t>
  </si>
  <si>
    <t xml:space="preserve">illeg               </t>
  </si>
  <si>
    <t xml:space="preserve">SKYNET WORLWIDE EXP </t>
  </si>
  <si>
    <t xml:space="preserve">SIYABONGA           </t>
  </si>
  <si>
    <t>HOLD FOR COLLEC</t>
  </si>
  <si>
    <t>RD</t>
  </si>
  <si>
    <t xml:space="preserve">KRONES SA PTY LTD   </t>
  </si>
  <si>
    <t>NARE</t>
  </si>
  <si>
    <t>S4 INTERGRATION (PTY</t>
  </si>
  <si>
    <t xml:space="preserve">Dwain               </t>
  </si>
  <si>
    <t>LINDE + WIEMANN (PTY</t>
  </si>
  <si>
    <t xml:space="preserve">riaan               </t>
  </si>
  <si>
    <t>RIDGE DISTRIBUTORS C</t>
  </si>
  <si>
    <t xml:space="preserve">Dane                </t>
  </si>
  <si>
    <t xml:space="preserve">KELP PRODUCTS (PTY) </t>
  </si>
  <si>
    <t xml:space="preserve">DANIELLE            </t>
  </si>
  <si>
    <t>PZB</t>
  </si>
  <si>
    <t>PIETERMARITZBURG</t>
  </si>
  <si>
    <t>EGLI PRECISION ENGIN</t>
  </si>
  <si>
    <t xml:space="preserve">THUSHNI             </t>
  </si>
  <si>
    <t>SMA ENGINEERING S.A.</t>
  </si>
  <si>
    <t xml:space="preserve">akhona              </t>
  </si>
  <si>
    <t xml:space="preserve">AEL MINING SERVICES </t>
  </si>
  <si>
    <t xml:space="preserve">FRANCINA            </t>
  </si>
  <si>
    <t>DIYA VALVES INTERNAT</t>
  </si>
  <si>
    <t xml:space="preserve">sherh               </t>
  </si>
  <si>
    <t xml:space="preserve">BMW ROSSLYN         </t>
  </si>
  <si>
    <t xml:space="preserve">AMOS                </t>
  </si>
  <si>
    <t xml:space="preserve">EXTRUFORM PTY LTD   </t>
  </si>
  <si>
    <t xml:space="preserve">CRYSTAL             </t>
  </si>
  <si>
    <t xml:space="preserve">UNILIVER SA         </t>
  </si>
  <si>
    <t>NDUDUZO</t>
  </si>
  <si>
    <t>VEES AUTOMATIVE PIPE</t>
  </si>
  <si>
    <t xml:space="preserve">terence             </t>
  </si>
  <si>
    <t>BRITS</t>
  </si>
  <si>
    <t>TRANSVAAL HYDRAULICS</t>
  </si>
  <si>
    <t xml:space="preserve">booyens             </t>
  </si>
  <si>
    <t>FLS TECHNICAL SERVIC</t>
  </si>
  <si>
    <t xml:space="preserve">ILLEG               </t>
  </si>
  <si>
    <t xml:space="preserve">JOUBERT             </t>
  </si>
  <si>
    <t>SIGNAL INSTRUMENTATI</t>
  </si>
  <si>
    <t xml:space="preserve">Jaco                </t>
  </si>
  <si>
    <t>CONSUMER A DIV OF TI</t>
  </si>
  <si>
    <t xml:space="preserve">SCHAFER ENGINEERING </t>
  </si>
  <si>
    <t xml:space="preserve">Jean-Marie          </t>
  </si>
  <si>
    <t xml:space="preserve">HYDRAQUIP           </t>
  </si>
  <si>
    <t xml:space="preserve">Leonie              </t>
  </si>
  <si>
    <t>CLIFFORD WELDING SYS</t>
  </si>
  <si>
    <t xml:space="preserve">THELUBISO           </t>
  </si>
  <si>
    <t xml:space="preserve">JUSTICE             </t>
  </si>
  <si>
    <t xml:space="preserve">BIC SA PTY LTD      </t>
  </si>
  <si>
    <t xml:space="preserve">TSHIAMO             </t>
  </si>
  <si>
    <t>VEREENIGING</t>
  </si>
  <si>
    <t>NADO TECHNICAL SERVI</t>
  </si>
  <si>
    <t>CHEMLINK SA (PTY) LT</t>
  </si>
  <si>
    <t xml:space="preserve">Andrew              </t>
  </si>
  <si>
    <t>NIGEL</t>
  </si>
  <si>
    <t>M   C BEARINGS   TRA</t>
  </si>
  <si>
    <t>COLLECTION</t>
  </si>
  <si>
    <t xml:space="preserve">FESTO ISANDO        </t>
  </si>
  <si>
    <t>DUR</t>
  </si>
  <si>
    <t xml:space="preserve">COLLECTION </t>
  </si>
  <si>
    <t xml:space="preserve">FESTO PTY LTD       </t>
  </si>
  <si>
    <t xml:space="preserve">EDDIE               </t>
  </si>
  <si>
    <t xml:space="preserve">cpt649060      </t>
  </si>
  <si>
    <t>SDX</t>
  </si>
  <si>
    <t>NELSON MANDELA UNIVE</t>
  </si>
  <si>
    <t xml:space="preserve">CHARYL              </t>
  </si>
  <si>
    <t>BRAKPAN</t>
  </si>
  <si>
    <t xml:space="preserve">AFRISAM SA PTY LTD  </t>
  </si>
  <si>
    <t xml:space="preserve">GRW ENGINERING      </t>
  </si>
  <si>
    <t>LYNDON</t>
  </si>
  <si>
    <t>THE ANDERSON LID CO.</t>
  </si>
  <si>
    <t xml:space="preserve">thembisile          </t>
  </si>
  <si>
    <t xml:space="preserve">FRAGILE OIL    </t>
  </si>
  <si>
    <t>BOWLER PLASTICS (PTY</t>
  </si>
  <si>
    <t xml:space="preserve">David               </t>
  </si>
  <si>
    <t>BIO CAPSULE PHARMACE</t>
  </si>
  <si>
    <t xml:space="preserve">NEETA MAKAN         </t>
  </si>
  <si>
    <t>STE</t>
  </si>
  <si>
    <t>ATLANTIS</t>
  </si>
  <si>
    <t xml:space="preserve">PLANTATION SHUTTERS </t>
  </si>
  <si>
    <t xml:space="preserve">glegrange           </t>
  </si>
  <si>
    <t xml:space="preserve">AMARO FOODS         </t>
  </si>
  <si>
    <t xml:space="preserve">QUENTIN             </t>
  </si>
  <si>
    <t>CONSOL GLASS (PTY) L</t>
  </si>
  <si>
    <t xml:space="preserve">Linda               </t>
  </si>
  <si>
    <t>FAIR CAPE DAIRIES (P</t>
  </si>
  <si>
    <t xml:space="preserve">Neville             </t>
  </si>
  <si>
    <t xml:space="preserve">CONTINENTAL TYRE SA </t>
  </si>
  <si>
    <t xml:space="preserve">Richard             </t>
  </si>
  <si>
    <t xml:space="preserve">MECHATRONICS        </t>
  </si>
  <si>
    <t xml:space="preserve">R Steynberg         </t>
  </si>
  <si>
    <t xml:space="preserve">jase                </t>
  </si>
  <si>
    <t>GOODYEAR SOUTH AFRIC</t>
  </si>
  <si>
    <t xml:space="preserve">elton               </t>
  </si>
  <si>
    <t xml:space="preserve">sthembiso           </t>
  </si>
  <si>
    <t>FIRST NATIONAL BATTE</t>
  </si>
  <si>
    <t xml:space="preserve">michelle            </t>
  </si>
  <si>
    <t>AUTOCAST SOUTH AFRIC</t>
  </si>
  <si>
    <t xml:space="preserve">elize               </t>
  </si>
  <si>
    <t xml:space="preserve">nandi               </t>
  </si>
  <si>
    <t xml:space="preserve">noel                </t>
  </si>
  <si>
    <t>BRONKHORSTSPRUIT</t>
  </si>
  <si>
    <t xml:space="preserve">MARLEY SA PTY LTD   </t>
  </si>
  <si>
    <t xml:space="preserve">TUMELO              </t>
  </si>
  <si>
    <t>FIRST QUANTUM MINERA</t>
  </si>
  <si>
    <t>RICH PRODUCTS CORP O</t>
  </si>
  <si>
    <t xml:space="preserve">elizabeth           </t>
  </si>
  <si>
    <t>COPPER TUBING AFRICA</t>
  </si>
  <si>
    <t xml:space="preserve">jerome              </t>
  </si>
  <si>
    <t>RANDFONTEIN</t>
  </si>
  <si>
    <t>RCL FOODCORP (PTY) L</t>
  </si>
  <si>
    <t xml:space="preserve">LABIUS              </t>
  </si>
  <si>
    <t xml:space="preserve">LINDIWE             </t>
  </si>
  <si>
    <t xml:space="preserve">NDUDUZO             </t>
  </si>
  <si>
    <t xml:space="preserve">sbongisrni          </t>
  </si>
  <si>
    <t xml:space="preserve">CENTRI SERVICES     </t>
  </si>
  <si>
    <t xml:space="preserve">keith william       </t>
  </si>
  <si>
    <t xml:space="preserve">HULAMIN OPERATIONTS </t>
  </si>
  <si>
    <t xml:space="preserve">mpilo               </t>
  </si>
  <si>
    <t xml:space="preserve">m naidoo            </t>
  </si>
  <si>
    <t xml:space="preserve">N naidoo            </t>
  </si>
  <si>
    <t>STELLENBOSCH</t>
  </si>
  <si>
    <t xml:space="preserve">DISTELL (PTY) LTD   </t>
  </si>
  <si>
    <t xml:space="preserve">BONNY               </t>
  </si>
  <si>
    <t>COMMUTER TRANSPORT E</t>
  </si>
  <si>
    <t xml:space="preserve">Trevor              </t>
  </si>
  <si>
    <t xml:space="preserve">FILKRAFT (PTY)LTD   </t>
  </si>
  <si>
    <t xml:space="preserve">Wernich             </t>
  </si>
  <si>
    <t xml:space="preserve">KIMBERLEY-CLARK S.A </t>
  </si>
  <si>
    <t xml:space="preserve">PATRICK             </t>
  </si>
  <si>
    <t>GRJ</t>
  </si>
  <si>
    <t>GEORGE</t>
  </si>
  <si>
    <t xml:space="preserve">DK COURIERS         </t>
  </si>
  <si>
    <t xml:space="preserve">STEPH               </t>
  </si>
  <si>
    <t xml:space="preserve">ATLANTIS FOUNDRY    </t>
  </si>
  <si>
    <t xml:space="preserve">Reagan              </t>
  </si>
  <si>
    <t xml:space="preserve">Mark                </t>
  </si>
  <si>
    <t xml:space="preserve">Justin              </t>
  </si>
  <si>
    <t>FILMATIC PACKAGING S</t>
  </si>
  <si>
    <t xml:space="preserve">Gary                </t>
  </si>
  <si>
    <t xml:space="preserve">aldrich             </t>
  </si>
  <si>
    <t xml:space="preserve">JOHNSON AND JOHNSON </t>
  </si>
  <si>
    <t xml:space="preserve">VICTOR              </t>
  </si>
  <si>
    <t>COLLETION</t>
  </si>
  <si>
    <t xml:space="preserve">FESTO               </t>
  </si>
  <si>
    <t xml:space="preserve">BEKKER              </t>
  </si>
  <si>
    <t xml:space="preserve">FISTO               </t>
  </si>
  <si>
    <t>ON2</t>
  </si>
  <si>
    <t>UNILEVER ANDERBOLT H</t>
  </si>
  <si>
    <t xml:space="preserve">ANDREAS             </t>
  </si>
  <si>
    <t xml:space="preserve">PFG BUILDING GLASS  </t>
  </si>
  <si>
    <t xml:space="preserve">SIME DARBY HUDSON   </t>
  </si>
  <si>
    <t xml:space="preserve">UNIVERSAL AUTOMATED </t>
  </si>
  <si>
    <t xml:space="preserve">NADIA               </t>
  </si>
  <si>
    <t xml:space="preserve">CHANLOU TRADING CC  </t>
  </si>
  <si>
    <t xml:space="preserve">GUSTAN              </t>
  </si>
  <si>
    <t>PRESSURE DIE CASTING</t>
  </si>
  <si>
    <t xml:space="preserve">nhlanhla            </t>
  </si>
  <si>
    <t xml:space="preserve">NATIONAL BRANDS BIS </t>
  </si>
  <si>
    <t xml:space="preserve">WICTRA HOLDINGS PTY </t>
  </si>
  <si>
    <t xml:space="preserve">ADIN                </t>
  </si>
  <si>
    <t>ALBERTON</t>
  </si>
  <si>
    <t xml:space="preserve">BENTELER SA         </t>
  </si>
  <si>
    <t xml:space="preserve">CONSTANCE           </t>
  </si>
  <si>
    <t>EFAMATIC MACHINE TOO</t>
  </si>
  <si>
    <t xml:space="preserve">walter              </t>
  </si>
  <si>
    <t xml:space="preserve">patiswA             </t>
  </si>
  <si>
    <t>TFM INDUSTRIES PTY L</t>
  </si>
  <si>
    <t xml:space="preserve">khotso              </t>
  </si>
  <si>
    <t xml:space="preserve">FORD MOTORING CO OF </t>
  </si>
  <si>
    <t xml:space="preserve">KA MOLOTO           </t>
  </si>
  <si>
    <t xml:space="preserve">mru                 </t>
  </si>
  <si>
    <t>KRUGERSDORP</t>
  </si>
  <si>
    <t xml:space="preserve">AUTOLIV SA          </t>
  </si>
  <si>
    <t>OLD HAMMARSDALE</t>
  </si>
  <si>
    <t>RCL FOODS CONSUMER (</t>
  </si>
  <si>
    <t xml:space="preserve">Nqoba               </t>
  </si>
  <si>
    <t>RAINBOW FARMS PTY LT</t>
  </si>
  <si>
    <t xml:space="preserve">Musa                </t>
  </si>
  <si>
    <t>CBI ELECTRIC TELECOM</t>
  </si>
  <si>
    <t xml:space="preserve">johnson             </t>
  </si>
  <si>
    <t>SANDTON</t>
  </si>
  <si>
    <t>PRIME INTERNATINAL T</t>
  </si>
  <si>
    <t xml:space="preserve">E DELANEY           </t>
  </si>
  <si>
    <t xml:space="preserve">MHLONGO             </t>
  </si>
  <si>
    <t xml:space="preserve">BLISS CHEMICALS     </t>
  </si>
  <si>
    <t xml:space="preserve">jayesh              </t>
  </si>
  <si>
    <t xml:space="preserve">JOHNSON MATTHEY PTY </t>
  </si>
  <si>
    <t xml:space="preserve">sangobela           </t>
  </si>
  <si>
    <t xml:space="preserve">AVION EAST RAND PTY </t>
  </si>
  <si>
    <t xml:space="preserve">Mans indahg         </t>
  </si>
  <si>
    <t>ELEMENT SIX PRODUCTI</t>
  </si>
  <si>
    <t xml:space="preserve">PAULOS              </t>
  </si>
  <si>
    <t xml:space="preserve">DIRECTECH           </t>
  </si>
  <si>
    <t xml:space="preserve">DINO                </t>
  </si>
  <si>
    <t xml:space="preserve">marika              </t>
  </si>
  <si>
    <t>UNIVERSITY OF STELLE</t>
  </si>
  <si>
    <t>MARISHA</t>
  </si>
  <si>
    <t xml:space="preserve">CIM AUTOMATION      </t>
  </si>
  <si>
    <t xml:space="preserve">Stacey              </t>
  </si>
  <si>
    <t>CHET CHEMICALS A DIV</t>
  </si>
  <si>
    <t xml:space="preserve">BONGANI             </t>
  </si>
  <si>
    <t xml:space="preserve">Johnson             </t>
  </si>
  <si>
    <t xml:space="preserve">CONCORD FOOD   DRUG </t>
  </si>
  <si>
    <t xml:space="preserve">ALFRED              </t>
  </si>
  <si>
    <t xml:space="preserve">TIGER BRANDS SNACKS </t>
  </si>
  <si>
    <t xml:space="preserve">thabile             </t>
  </si>
  <si>
    <t>MULTOTEC MANUFACTURI</t>
  </si>
  <si>
    <t xml:space="preserve">C VAN ZYL           </t>
  </si>
  <si>
    <t xml:space="preserve">ADINA               </t>
  </si>
  <si>
    <t xml:space="preserve">NEOPAK              </t>
  </si>
  <si>
    <t xml:space="preserve">JACOB               </t>
  </si>
  <si>
    <t>CULINARY A DIV OF TI</t>
  </si>
  <si>
    <t xml:space="preserve">PLASTIC OMNIUM AUTO </t>
  </si>
  <si>
    <t xml:space="preserve">selby               </t>
  </si>
  <si>
    <t xml:space="preserve">ILLOVO SUGAR LTD    </t>
  </si>
  <si>
    <t xml:space="preserve">HIREWORLD           </t>
  </si>
  <si>
    <t xml:space="preserve">sameul              </t>
  </si>
  <si>
    <t>HAMMANSKRAAL</t>
  </si>
  <si>
    <t xml:space="preserve">NESTLE SA           </t>
  </si>
  <si>
    <t xml:space="preserve">MOSES               </t>
  </si>
  <si>
    <t>ACEPAK PACKAGING SYS</t>
  </si>
  <si>
    <t xml:space="preserve">F Thorne            </t>
  </si>
  <si>
    <t xml:space="preserve">TRIDENT PRESS       </t>
  </si>
  <si>
    <t xml:space="preserve">SANDRA              </t>
  </si>
  <si>
    <t>BEH</t>
  </si>
  <si>
    <t>HARRISMITH</t>
  </si>
  <si>
    <t xml:space="preserve">MICHAEL             </t>
  </si>
  <si>
    <t>ESTCOURT</t>
  </si>
  <si>
    <t xml:space="preserve">CLOVER S.A PTY LTD  </t>
  </si>
  <si>
    <t xml:space="preserve">S Khumalo           </t>
  </si>
  <si>
    <t xml:space="preserve">SAMSON M            </t>
  </si>
  <si>
    <t xml:space="preserve">MESH                </t>
  </si>
  <si>
    <t xml:space="preserve">PFERD SA PTY LTD    </t>
  </si>
  <si>
    <t xml:space="preserve">MATHEWIS            </t>
  </si>
  <si>
    <t xml:space="preserve">BRAVO GROUP LOUGE   </t>
  </si>
  <si>
    <t xml:space="preserve">edwina              </t>
  </si>
  <si>
    <t xml:space="preserve">TECHNIMAC (PTY)LTD  </t>
  </si>
  <si>
    <t xml:space="preserve">STENFORD            </t>
  </si>
  <si>
    <t xml:space="preserve">dzaylo              </t>
  </si>
  <si>
    <t xml:space="preserve">A STOLTZ            </t>
  </si>
  <si>
    <t xml:space="preserve">DANONE SA PTY LTD   </t>
  </si>
  <si>
    <t xml:space="preserve">MERCEDES - BENZ S.A </t>
  </si>
  <si>
    <t xml:space="preserve">Vernon              </t>
  </si>
  <si>
    <t xml:space="preserve">VERNON              </t>
  </si>
  <si>
    <t xml:space="preserve">SIPHO               </t>
  </si>
  <si>
    <t xml:space="preserve">richard             </t>
  </si>
  <si>
    <t xml:space="preserve">NOLAN               </t>
  </si>
  <si>
    <t xml:space="preserve">LAURENA             </t>
  </si>
  <si>
    <t xml:space="preserve">BASF SA PTY LTD     </t>
  </si>
  <si>
    <t xml:space="preserve">Ruth                </t>
  </si>
  <si>
    <t>ALBANY BAKERY A DIVI</t>
  </si>
  <si>
    <t xml:space="preserve">lwellyn             </t>
  </si>
  <si>
    <t xml:space="preserve">ELECTRONIC   POWER  </t>
  </si>
  <si>
    <t xml:space="preserve">Mavis               </t>
  </si>
  <si>
    <t xml:space="preserve">sbongiseni          </t>
  </si>
  <si>
    <t xml:space="preserve">AVENG TRIDENT STEEL </t>
  </si>
  <si>
    <t xml:space="preserve">mbongeni            </t>
  </si>
  <si>
    <t xml:space="preserve">REGRADE MASTERS     </t>
  </si>
  <si>
    <t xml:space="preserve">DAVID               </t>
  </si>
  <si>
    <t>CLOVER MILKWAY (PTY)</t>
  </si>
  <si>
    <t xml:space="preserve">NOMATHEMBA          </t>
  </si>
  <si>
    <t>GRAHAMSTOWN</t>
  </si>
  <si>
    <t>GRAHAMSTOWN BRICK PT</t>
  </si>
  <si>
    <t xml:space="preserve">hannes              </t>
  </si>
  <si>
    <t xml:space="preserve">AMETIS PROJECTS CC  </t>
  </si>
  <si>
    <t xml:space="preserve">TRUDA SNACKS        </t>
  </si>
  <si>
    <t xml:space="preserve">Stephan             </t>
  </si>
  <si>
    <t xml:space="preserve">cody                </t>
  </si>
  <si>
    <t xml:space="preserve">BUILD IT HARRISMITH </t>
  </si>
  <si>
    <t xml:space="preserve">THOMAS              </t>
  </si>
  <si>
    <t xml:space="preserve">LEAR ELECTRICAL     </t>
  </si>
  <si>
    <t xml:space="preserve">Arnold              </t>
  </si>
  <si>
    <t xml:space="preserve">khutso              </t>
  </si>
  <si>
    <t xml:space="preserve">MINOVA SA           </t>
  </si>
  <si>
    <t xml:space="preserve">BONGIE              </t>
  </si>
  <si>
    <t>RAPID INDUSTRIAL SUP</t>
  </si>
  <si>
    <t xml:space="preserve">nita                </t>
  </si>
  <si>
    <t>SCHAEFFLER SOUTH AFR</t>
  </si>
  <si>
    <t xml:space="preserve">blossom             </t>
  </si>
  <si>
    <t xml:space="preserve">CLEO                </t>
  </si>
  <si>
    <t xml:space="preserve">SHORT SUPPLIED </t>
  </si>
  <si>
    <t>IMP AUTOMATED LABORA</t>
  </si>
  <si>
    <t xml:space="preserve">BELINDA             </t>
  </si>
  <si>
    <t>VANDERBIJLPARK</t>
  </si>
  <si>
    <t>VANDERBIJL HYDRAULIC</t>
  </si>
  <si>
    <t xml:space="preserve">James               </t>
  </si>
  <si>
    <t xml:space="preserve">INDOCO REMEDIES     </t>
  </si>
  <si>
    <t xml:space="preserve">          </t>
  </si>
  <si>
    <t xml:space="preserve">                    </t>
  </si>
  <si>
    <t>OUTSTANDING POD</t>
  </si>
  <si>
    <t xml:space="preserve">RAGON INDUSTRIES    </t>
  </si>
  <si>
    <t xml:space="preserve">eva                 </t>
  </si>
  <si>
    <t xml:space="preserve">NEOPAK PTY LTD      </t>
  </si>
  <si>
    <t>Client refused delivery</t>
  </si>
  <si>
    <t xml:space="preserve">DETNET SA           </t>
  </si>
  <si>
    <t xml:space="preserve">BEANCA              </t>
  </si>
  <si>
    <t xml:space="preserve">MERCEDES BENZ SOUTH </t>
  </si>
  <si>
    <t xml:space="preserve">R strydom           </t>
  </si>
  <si>
    <t xml:space="preserve">Bradley             </t>
  </si>
  <si>
    <t>PREMIER FMCG (PTY)LT</t>
  </si>
  <si>
    <t xml:space="preserve">NONHLA              </t>
  </si>
  <si>
    <t xml:space="preserve">MARTIN              </t>
  </si>
  <si>
    <t xml:space="preserve">buyile              </t>
  </si>
  <si>
    <t xml:space="preserve">nandipha            </t>
  </si>
  <si>
    <t xml:space="preserve">BMG EAST LONDON     </t>
  </si>
  <si>
    <t xml:space="preserve">Rensia              </t>
  </si>
  <si>
    <t>A P L  CARTONS  PTY  LTD</t>
  </si>
  <si>
    <t xml:space="preserve">IRVIN   JONSON LTD  </t>
  </si>
  <si>
    <t xml:space="preserve">saban               </t>
  </si>
  <si>
    <t>CHILL BEVERAGES INTE</t>
  </si>
  <si>
    <t>SHARON</t>
  </si>
  <si>
    <t xml:space="preserve">2170+8765394   </t>
  </si>
  <si>
    <t xml:space="preserve">SUNBAKE BOERSTRA    </t>
  </si>
  <si>
    <t>PTG</t>
  </si>
  <si>
    <t>POTGIETERSRUS</t>
  </si>
  <si>
    <t xml:space="preserve">PHILAFRICA FOOD PTY </t>
  </si>
  <si>
    <t xml:space="preserve">SAMUEL              </t>
  </si>
  <si>
    <t>WIT</t>
  </si>
  <si>
    <t>GROBLERSDAL</t>
  </si>
  <si>
    <t>FARM LOSKOP NORTH JS</t>
  </si>
  <si>
    <t xml:space="preserve">MARGARET            </t>
  </si>
  <si>
    <t xml:space="preserve">DURR SOUTH AFRICA   </t>
  </si>
  <si>
    <t>Y Kader</t>
  </si>
  <si>
    <t>COMPANY CLOSED ON ARRIVAL</t>
  </si>
  <si>
    <t>MARLEY SA (PTY)L.T.D</t>
  </si>
  <si>
    <t xml:space="preserve">Naas                </t>
  </si>
  <si>
    <t>MED ENGINEERING (PTY</t>
  </si>
  <si>
    <t xml:space="preserve">Retha               </t>
  </si>
  <si>
    <t xml:space="preserve">CLURE PROJECTS CC   </t>
  </si>
  <si>
    <t xml:space="preserve">NATHAN              </t>
  </si>
  <si>
    <t>PRODUCTIVE SYSTEMS C</t>
  </si>
  <si>
    <t xml:space="preserve">STEVEN              </t>
  </si>
  <si>
    <t xml:space="preserve">NESTLE SOUTH AFRICA </t>
  </si>
  <si>
    <t xml:space="preserve">Chanelle            </t>
  </si>
  <si>
    <t xml:space="preserve">MAVTECH             </t>
  </si>
  <si>
    <t xml:space="preserve">NEO                 </t>
  </si>
  <si>
    <t xml:space="preserve">BLAIZEPOINT TRADING </t>
  </si>
  <si>
    <t xml:space="preserve">Shae  s             </t>
  </si>
  <si>
    <t xml:space="preserve">FORTUNATE           </t>
  </si>
  <si>
    <t>SOMERSET WEST</t>
  </si>
  <si>
    <t xml:space="preserve">GOSSAMER STRUCTURES </t>
  </si>
  <si>
    <t xml:space="preserve">JUSTIN              </t>
  </si>
  <si>
    <t>FRANKFORT</t>
  </si>
  <si>
    <t>CLOVER S.A (PTY) LTD</t>
  </si>
  <si>
    <t xml:space="preserve">MATEBEDI            </t>
  </si>
  <si>
    <t xml:space="preserve">CONSOL GLASS        </t>
  </si>
  <si>
    <t xml:space="preserve">phillip             </t>
  </si>
  <si>
    <t xml:space="preserve">ADIENT PASDEC PTY   </t>
  </si>
  <si>
    <t xml:space="preserve">SA ADAMS            </t>
  </si>
  <si>
    <t xml:space="preserve">KIMBERLY CLARK      </t>
  </si>
  <si>
    <t xml:space="preserve">SIBUSISO            </t>
  </si>
  <si>
    <t xml:space="preserve">CRABTREE ELECTRICAL </t>
  </si>
  <si>
    <t xml:space="preserve">bongani             </t>
  </si>
  <si>
    <t xml:space="preserve">Garth               </t>
  </si>
  <si>
    <t xml:space="preserve">INDECON CC          </t>
  </si>
  <si>
    <t xml:space="preserve">A NEL               </t>
  </si>
  <si>
    <t xml:space="preserve">BORBET SA (PTY) LTD </t>
  </si>
  <si>
    <t xml:space="preserve">Adrian              </t>
  </si>
  <si>
    <t xml:space="preserve">wesley              </t>
  </si>
  <si>
    <t xml:space="preserve">regan               </t>
  </si>
  <si>
    <t xml:space="preserve">STEYN               </t>
  </si>
  <si>
    <t xml:space="preserve">FESTO PLZ           </t>
  </si>
  <si>
    <t>SHATTERPRUFE TRADING</t>
  </si>
  <si>
    <t xml:space="preserve">Sina                </t>
  </si>
  <si>
    <t xml:space="preserve">PPC CEMENT SA       </t>
  </si>
  <si>
    <t xml:space="preserve">isaac               </t>
  </si>
  <si>
    <t xml:space="preserve">LION MATCH PRODUCTS </t>
  </si>
  <si>
    <t>M ISAAC</t>
  </si>
  <si>
    <t xml:space="preserve">garred              </t>
  </si>
  <si>
    <t xml:space="preserve">KEITH               </t>
  </si>
  <si>
    <t>ICHEM HYGIENE SERVIC</t>
  </si>
  <si>
    <t>BINGO</t>
  </si>
  <si>
    <t>Bad address</t>
  </si>
  <si>
    <t xml:space="preserve">RHODES FOOD GROUP   </t>
  </si>
  <si>
    <t xml:space="preserve">PHINDY              </t>
  </si>
  <si>
    <t xml:space="preserve">LERATO              </t>
  </si>
  <si>
    <t>BALLENA TRADING 31 P</t>
  </si>
  <si>
    <t xml:space="preserve">sign                </t>
  </si>
  <si>
    <t xml:space="preserve">UMOYA AUTOMATION CC </t>
  </si>
  <si>
    <t>PE HYDRAULIC   PNEUM</t>
  </si>
  <si>
    <t xml:space="preserve">tomy                </t>
  </si>
  <si>
    <t xml:space="preserve">QUINTON             </t>
  </si>
  <si>
    <t>DELMAS</t>
  </si>
  <si>
    <t>MCCAIN FOOD SOUTH AF</t>
  </si>
  <si>
    <t xml:space="preserve">daphney             </t>
  </si>
  <si>
    <t xml:space="preserve">SANMIK AGENCIES CC  </t>
  </si>
  <si>
    <t xml:space="preserve">CLIVE               </t>
  </si>
  <si>
    <t xml:space="preserve">Khutso              </t>
  </si>
  <si>
    <t xml:space="preserve">G .O PLASTIC CC     </t>
  </si>
  <si>
    <t xml:space="preserve">JEROME              </t>
  </si>
  <si>
    <t>MARLYN INSTRUMENTATI</t>
  </si>
  <si>
    <t xml:space="preserve">NATASHA             </t>
  </si>
  <si>
    <t xml:space="preserve">KYLE                </t>
  </si>
  <si>
    <t>PG BISON A DIV OF KA</t>
  </si>
  <si>
    <t xml:space="preserve">PATISWA             </t>
  </si>
  <si>
    <t xml:space="preserve">MPHALAMISI          </t>
  </si>
  <si>
    <t>COCA-COCAL BEVERAGES</t>
  </si>
  <si>
    <t xml:space="preserve">FUSE - A - TRON CC  </t>
  </si>
  <si>
    <t xml:space="preserve">RICKY               </t>
  </si>
  <si>
    <t>PATENSIE</t>
  </si>
  <si>
    <t xml:space="preserve">G N MOTOR REWINDING </t>
  </si>
  <si>
    <t>GAWIE</t>
  </si>
  <si>
    <t xml:space="preserve">AMCOR FLEXIBLE CAPE </t>
  </si>
  <si>
    <t xml:space="preserve">J BINEDILL          </t>
  </si>
  <si>
    <t xml:space="preserve">CORNING PRODUCTS    </t>
  </si>
  <si>
    <t xml:space="preserve">lulek               </t>
  </si>
  <si>
    <t xml:space="preserve"> Erve</t>
  </si>
  <si>
    <t xml:space="preserve">AFRISAM SA          </t>
  </si>
  <si>
    <t>DAVID</t>
  </si>
  <si>
    <t>PTA</t>
  </si>
  <si>
    <t xml:space="preserve">TI GROUP AUTOMOTIVE </t>
  </si>
  <si>
    <t>RUAN</t>
  </si>
  <si>
    <t>FRESENIUS KABI SA (P</t>
  </si>
  <si>
    <t xml:space="preserve"> SELINI</t>
  </si>
  <si>
    <t xml:space="preserve">GARETH              </t>
  </si>
  <si>
    <t>PMD PACKAGING SYSTEM</t>
  </si>
  <si>
    <t xml:space="preserve">Andre               </t>
  </si>
  <si>
    <t xml:space="preserve">COCA COLA BEVERAGES </t>
  </si>
  <si>
    <t>SOUTH AFRICAN BANK N</t>
  </si>
  <si>
    <t>H.G MOLENAAR (PTY) L</t>
  </si>
  <si>
    <t xml:space="preserve">Werner              </t>
  </si>
  <si>
    <t xml:space="preserve">N Nel               </t>
  </si>
  <si>
    <t xml:space="preserve">roshri              </t>
  </si>
  <si>
    <t xml:space="preserve">Kathleen            </t>
  </si>
  <si>
    <t>POLYOAK PACKAGING (P</t>
  </si>
  <si>
    <t xml:space="preserve">EVETTE              </t>
  </si>
  <si>
    <t xml:space="preserve">CEMPACK             </t>
  </si>
  <si>
    <t xml:space="preserve">Wilfred             </t>
  </si>
  <si>
    <t>NEW</t>
  </si>
  <si>
    <t>LADYSMITH (NTL)</t>
  </si>
  <si>
    <t>LADYSMITH TRADING CO</t>
  </si>
  <si>
    <t xml:space="preserve">RIA                 </t>
  </si>
  <si>
    <t>DE BEERS GROUP SERVI</t>
  </si>
  <si>
    <t xml:space="preserve">DES GROUP (PTY)LTD  </t>
  </si>
  <si>
    <t xml:space="preserve">n le roux           </t>
  </si>
  <si>
    <t>COLLABORATIVE PACKIN</t>
  </si>
  <si>
    <t xml:space="preserve">ruth                </t>
  </si>
  <si>
    <t xml:space="preserve">Tim                 </t>
  </si>
  <si>
    <t>SASOLBURG</t>
  </si>
  <si>
    <t xml:space="preserve">ALBANY BAKERIES     </t>
  </si>
  <si>
    <t xml:space="preserve">annah               </t>
  </si>
  <si>
    <t>Kurt</t>
  </si>
  <si>
    <t>william</t>
  </si>
  <si>
    <t>SANDISILE</t>
  </si>
  <si>
    <t xml:space="preserve">Afrika              </t>
  </si>
  <si>
    <t>WELLINGTON</t>
  </si>
  <si>
    <t>CA MULLER FABRICATIO</t>
  </si>
  <si>
    <t xml:space="preserve">Donette             </t>
  </si>
  <si>
    <t xml:space="preserve">ALLIAN              </t>
  </si>
  <si>
    <t xml:space="preserve">QUALITECHS          </t>
  </si>
  <si>
    <t xml:space="preserve">Sam williams        </t>
  </si>
  <si>
    <t>Donette</t>
  </si>
  <si>
    <t xml:space="preserve">Ctp Flexibles       </t>
  </si>
  <si>
    <t xml:space="preserve">ALVINTA             </t>
  </si>
  <si>
    <t xml:space="preserve">REAMA               </t>
  </si>
  <si>
    <t>RAND INSTRUMENTS AFR</t>
  </si>
  <si>
    <t>HERUT</t>
  </si>
  <si>
    <t>SAR ELECTRONIC SA (P</t>
  </si>
  <si>
    <t xml:space="preserve">wayne               </t>
  </si>
  <si>
    <t>STARKE INDUSTRIES CC</t>
  </si>
  <si>
    <t>ILLEG</t>
  </si>
  <si>
    <t>DIVFOOD A DIV OF NAM</t>
  </si>
  <si>
    <t xml:space="preserve">Pancho              </t>
  </si>
  <si>
    <t xml:space="preserve">allain              </t>
  </si>
  <si>
    <t xml:space="preserve">zelpha              </t>
  </si>
  <si>
    <t xml:space="preserve">AMKA PRODUCTS       </t>
  </si>
  <si>
    <t xml:space="preserve">shan                </t>
  </si>
  <si>
    <t>AUTOMA MULTI STYRENE</t>
  </si>
  <si>
    <t xml:space="preserve">JEANETTE            </t>
  </si>
  <si>
    <t>TONGAAT HULETT STARC</t>
  </si>
  <si>
    <t xml:space="preserve">phobeck             </t>
  </si>
  <si>
    <t>FOXTEC-IKHWEZI PTY L</t>
  </si>
  <si>
    <t xml:space="preserve">zoleni              </t>
  </si>
  <si>
    <t>EVETTE</t>
  </si>
  <si>
    <t xml:space="preserve">SPRAY TECH SA       </t>
  </si>
  <si>
    <t xml:space="preserve">C BOTHA             </t>
  </si>
  <si>
    <t xml:space="preserve">BMG GEORGE 0122     </t>
  </si>
  <si>
    <t xml:space="preserve">WERNER              </t>
  </si>
  <si>
    <t xml:space="preserve">mazwi               </t>
  </si>
  <si>
    <t>HULLET HYDRO EXTRUSI</t>
  </si>
  <si>
    <t xml:space="preserve">William             </t>
  </si>
  <si>
    <t>SOMERSET EAST</t>
  </si>
  <si>
    <t xml:space="preserve">P.J.ENGINEERING     </t>
  </si>
  <si>
    <t>A J WITBOOI</t>
  </si>
  <si>
    <t xml:space="preserve">FOSECO              </t>
  </si>
  <si>
    <t xml:space="preserve">EXCEL TOOLING       </t>
  </si>
  <si>
    <t xml:space="preserve">gwen                </t>
  </si>
  <si>
    <t xml:space="preserve">MARTIN   MARTIN PTY </t>
  </si>
  <si>
    <t xml:space="preserve">ELIZE               </t>
  </si>
  <si>
    <t>QUEENSTOWN</t>
  </si>
  <si>
    <t>10::0</t>
  </si>
  <si>
    <t xml:space="preserve">Jelina              </t>
  </si>
  <si>
    <t xml:space="preserve">arnold              </t>
  </si>
  <si>
    <t xml:space="preserve">naidoo              </t>
  </si>
  <si>
    <t>ANALOG   DIGITAL POW</t>
  </si>
  <si>
    <t xml:space="preserve">rhyno               </t>
  </si>
  <si>
    <t>BEVCAN A DIV OF NAMP</t>
  </si>
  <si>
    <t xml:space="preserve">KOKETSO             </t>
  </si>
  <si>
    <t xml:space="preserve">rashni              </t>
  </si>
  <si>
    <t>COREL INSTRUMENTATIO</t>
  </si>
  <si>
    <t xml:space="preserve">botha               </t>
  </si>
  <si>
    <t>ACTISOL CC T A EX-ES</t>
  </si>
  <si>
    <t xml:space="preserve">margo               </t>
  </si>
  <si>
    <t xml:space="preserve">zanele              </t>
  </si>
  <si>
    <t xml:space="preserve">Nathan              </t>
  </si>
  <si>
    <t>14::0</t>
  </si>
  <si>
    <t xml:space="preserve">XOLANI              </t>
  </si>
  <si>
    <t xml:space="preserve">mathee              </t>
  </si>
  <si>
    <t xml:space="preserve">zodwa               </t>
  </si>
  <si>
    <t xml:space="preserve">CHEMPLUS CC         </t>
  </si>
  <si>
    <t xml:space="preserve">JANINNE             </t>
  </si>
  <si>
    <t xml:space="preserve">J MARK ENGINEERING  </t>
  </si>
  <si>
    <t xml:space="preserve">RFES1162677015      </t>
  </si>
  <si>
    <t xml:space="preserve">nathan              </t>
  </si>
  <si>
    <t>FAURECIA EXHAUST SYS</t>
  </si>
  <si>
    <t xml:space="preserve">ellestine           </t>
  </si>
  <si>
    <t>NLP</t>
  </si>
  <si>
    <t>BUSHBUCKRIDGE</t>
  </si>
  <si>
    <t>FOODCORP PTY LTD   S</t>
  </si>
  <si>
    <t xml:space="preserve">Pertunia            </t>
  </si>
  <si>
    <t>PROCESS DYNAMICS PTY</t>
  </si>
  <si>
    <t xml:space="preserve">ABERDER CABLES      </t>
  </si>
  <si>
    <t xml:space="preserve">semone              </t>
  </si>
  <si>
    <t xml:space="preserve">WILLIEM             </t>
  </si>
  <si>
    <t xml:space="preserve">Jeff                </t>
  </si>
  <si>
    <t xml:space="preserve">liezel              </t>
  </si>
  <si>
    <t xml:space="preserve">Erve                </t>
  </si>
  <si>
    <t xml:space="preserve">WOOL TESTING BUREAU </t>
  </si>
  <si>
    <t>Francis</t>
  </si>
  <si>
    <t>NMMU ARE STRKING CANNOT ENTER TO DELIVER</t>
  </si>
  <si>
    <t>SPICER AXLE (PTY) LT</t>
  </si>
  <si>
    <t xml:space="preserve">mateza              </t>
  </si>
  <si>
    <t xml:space="preserve">thabani             </t>
  </si>
  <si>
    <t xml:space="preserve">PHILLIP             </t>
  </si>
  <si>
    <t>BFN</t>
  </si>
  <si>
    <t>BLOEMFONTEIN</t>
  </si>
  <si>
    <t xml:space="preserve">Thandi              </t>
  </si>
  <si>
    <t xml:space="preserve">KELLOGGS CO OF SA   </t>
  </si>
  <si>
    <t xml:space="preserve">ISACK               </t>
  </si>
  <si>
    <t>MEGANIESE EN MEGATRO</t>
  </si>
  <si>
    <t xml:space="preserve">MARISHA             </t>
  </si>
  <si>
    <t>PRO PROJECT ENGINEER</t>
  </si>
  <si>
    <t xml:space="preserve">DONAVAN             </t>
  </si>
  <si>
    <t xml:space="preserve">NEETA               </t>
  </si>
  <si>
    <t xml:space="preserve">CONRO PRECISION     </t>
  </si>
  <si>
    <t xml:space="preserve">KEVIN               </t>
  </si>
  <si>
    <t xml:space="preserve">VUSI                </t>
  </si>
  <si>
    <t xml:space="preserve">Joseph              </t>
  </si>
  <si>
    <t>ANDERSON ENGINEERING</t>
  </si>
  <si>
    <t xml:space="preserve">rejoice             </t>
  </si>
  <si>
    <t xml:space="preserve">JEANNE              </t>
  </si>
  <si>
    <t xml:space="preserve">shandre             </t>
  </si>
  <si>
    <t>BOXEMORE PLASTICS SA</t>
  </si>
  <si>
    <t xml:space="preserve">liri                </t>
  </si>
  <si>
    <t xml:space="preserve">ALICIA              </t>
  </si>
  <si>
    <t xml:space="preserve">SIG                 </t>
  </si>
  <si>
    <t xml:space="preserve">retha               </t>
  </si>
  <si>
    <t xml:space="preserve">J-PAK PTY LTD       </t>
  </si>
  <si>
    <t xml:space="preserve">noer                </t>
  </si>
  <si>
    <t>FORD MOTOR CO. SA MA</t>
  </si>
  <si>
    <t>QUALITEC ENGINEERING</t>
  </si>
  <si>
    <t>16::0</t>
  </si>
  <si>
    <t xml:space="preserve">JEFFREY             </t>
  </si>
  <si>
    <t>LEDA ENGINEERING SER</t>
  </si>
  <si>
    <t xml:space="preserve">MARISKA             </t>
  </si>
  <si>
    <t>TRUDA SNACKS CAPE CC</t>
  </si>
  <si>
    <t xml:space="preserve">FLOYD               </t>
  </si>
  <si>
    <t xml:space="preserve">Melanie             </t>
  </si>
  <si>
    <t>STRAIT ACCESS TECHNO</t>
  </si>
  <si>
    <t xml:space="preserve">albert              </t>
  </si>
  <si>
    <t xml:space="preserve">Debbie              </t>
  </si>
  <si>
    <t xml:space="preserve">PAARL MEDIA         </t>
  </si>
  <si>
    <t xml:space="preserve">belincla            </t>
  </si>
  <si>
    <t>DCD PROTECTED MOBILI</t>
  </si>
  <si>
    <t>CTP WEB PRINTERS JOH</t>
  </si>
  <si>
    <t xml:space="preserve">HECTOR              </t>
  </si>
  <si>
    <t xml:space="preserve">VEENA               </t>
  </si>
  <si>
    <t xml:space="preserve">thula               </t>
  </si>
  <si>
    <t>RCL FOODS CONSUMER B</t>
  </si>
  <si>
    <t xml:space="preserve">N NAGEL             </t>
  </si>
  <si>
    <t xml:space="preserve">EBERSPACHER ROSSLYN </t>
  </si>
  <si>
    <t xml:space="preserve">KAGISO              </t>
  </si>
  <si>
    <t xml:space="preserve">LAWRENCE            </t>
  </si>
  <si>
    <t>CSM BEARING AND PNEU</t>
  </si>
  <si>
    <t xml:space="preserve">BEANA               </t>
  </si>
  <si>
    <t xml:space="preserve">alicia              </t>
  </si>
  <si>
    <t>SOUTH AFRICAN BUREAU</t>
  </si>
  <si>
    <t xml:space="preserve">Brenda              </t>
  </si>
  <si>
    <t xml:space="preserve">SUPER               </t>
  </si>
  <si>
    <t xml:space="preserve">CHRYSTAL            </t>
  </si>
  <si>
    <t>FLEXIBLE MACHINE CON</t>
  </si>
  <si>
    <t xml:space="preserve">A SOHMNLE           </t>
  </si>
  <si>
    <t>HUHTAMAKI DIV FLEXIB</t>
  </si>
  <si>
    <t xml:space="preserve">SANDILE             </t>
  </si>
  <si>
    <t xml:space="preserve">KRUALHAIR           </t>
  </si>
  <si>
    <t xml:space="preserve">ILLAGE              </t>
  </si>
  <si>
    <t xml:space="preserve">DADO MANUFACTURING  </t>
  </si>
  <si>
    <t xml:space="preserve">CHRISTELLE          </t>
  </si>
  <si>
    <t xml:space="preserve">BELMET              </t>
  </si>
  <si>
    <t xml:space="preserve">elmien              </t>
  </si>
  <si>
    <t xml:space="preserve">ELMIEN              </t>
  </si>
  <si>
    <t>PHARMACARE LTD T A A</t>
  </si>
  <si>
    <t xml:space="preserve">shomlif             </t>
  </si>
  <si>
    <t>RHEINMETALL LAINGSDA</t>
  </si>
  <si>
    <t xml:space="preserve">sherne              </t>
  </si>
  <si>
    <t>JLINC T A TAMASA TRA</t>
  </si>
  <si>
    <t xml:space="preserve">J Lutzeler          </t>
  </si>
  <si>
    <t xml:space="preserve">AUTO TRIM ROSSLYN   </t>
  </si>
  <si>
    <t xml:space="preserve">nomsa               </t>
  </si>
  <si>
    <t xml:space="preserve">BMG ROSSLYN 0182    </t>
  </si>
  <si>
    <t xml:space="preserve">BLESSING            </t>
  </si>
  <si>
    <t xml:space="preserve">akshay              </t>
  </si>
  <si>
    <t>TONGAAT HULLET STARC</t>
  </si>
  <si>
    <t xml:space="preserve">Samson              </t>
  </si>
  <si>
    <t xml:space="preserve">nivesh              </t>
  </si>
  <si>
    <t xml:space="preserve">Baleseng            </t>
  </si>
  <si>
    <t xml:space="preserve">VFC- MECH           </t>
  </si>
  <si>
    <t>ORION INGENIEURSWERK</t>
  </si>
  <si>
    <t xml:space="preserve">CHEMONE             </t>
  </si>
  <si>
    <t>ZIPCORD INDUSTRIES (</t>
  </si>
  <si>
    <t xml:space="preserve">SIBA                </t>
  </si>
  <si>
    <t>DALEIN AGRI PLAN PTY</t>
  </si>
  <si>
    <t>AUTO INDUSTRIAL MACH</t>
  </si>
  <si>
    <t xml:space="preserve">L WILLA             </t>
  </si>
  <si>
    <t xml:space="preserve">kruger              </t>
  </si>
  <si>
    <t xml:space="preserve">DORMAS              </t>
  </si>
  <si>
    <t xml:space="preserve">D MATHEE            </t>
  </si>
  <si>
    <t>FLOWESAER ENGINEERIN</t>
  </si>
  <si>
    <t xml:space="preserve">sharne              </t>
  </si>
  <si>
    <t xml:space="preserve">Slk Bolt And Nuts   </t>
  </si>
  <si>
    <t xml:space="preserve">bongiwe             </t>
  </si>
  <si>
    <t>ECHO FLOORS (PTY)LTD</t>
  </si>
  <si>
    <t xml:space="preserve">Ruphus              </t>
  </si>
  <si>
    <t xml:space="preserve">Wilbur              </t>
  </si>
  <si>
    <t xml:space="preserve">SHAMONICK           </t>
  </si>
  <si>
    <t xml:space="preserve">BEARMA STAAL BK     </t>
  </si>
  <si>
    <t xml:space="preserve">ELISABETH           </t>
  </si>
  <si>
    <t>INDIGO BRANDS (PTY)L</t>
  </si>
  <si>
    <t xml:space="preserve">GCALI               </t>
  </si>
  <si>
    <t xml:space="preserve">SODECIA SA          </t>
  </si>
  <si>
    <t xml:space="preserve">MARLIN              </t>
  </si>
  <si>
    <t xml:space="preserve">Chrissie            </t>
  </si>
  <si>
    <t xml:space="preserve">Manetta             </t>
  </si>
  <si>
    <t xml:space="preserve">ADRIAAN             </t>
  </si>
  <si>
    <t>MARTIN   MARTIN (PTY</t>
  </si>
  <si>
    <t xml:space="preserve">pamela              </t>
  </si>
  <si>
    <t xml:space="preserve">claud               </t>
  </si>
  <si>
    <t xml:space="preserve">reinmardt           </t>
  </si>
  <si>
    <t xml:space="preserve">EVRIGARD PTY LTD    </t>
  </si>
  <si>
    <t xml:space="preserve">Leon                </t>
  </si>
  <si>
    <t>NISSAN SUID-AFRIKA (</t>
  </si>
  <si>
    <t>BARNES REINFORCING I</t>
  </si>
  <si>
    <t xml:space="preserve">A SAKA              </t>
  </si>
  <si>
    <t>TECHNICRETE CLAYVILL</t>
  </si>
  <si>
    <t xml:space="preserve">k de berd           </t>
  </si>
  <si>
    <t xml:space="preserve">ZANELE              </t>
  </si>
  <si>
    <t>RESCUE TECHNOLOGY CC</t>
  </si>
  <si>
    <t xml:space="preserve">CITRASHINE          </t>
  </si>
  <si>
    <t xml:space="preserve">LIZELLE             </t>
  </si>
  <si>
    <t>PASDEC AUTOMOTIVE TE</t>
  </si>
  <si>
    <t xml:space="preserve">peter               </t>
  </si>
  <si>
    <t xml:space="preserve">COCHRANE STEEL      </t>
  </si>
  <si>
    <t xml:space="preserve">DEBBIE              </t>
  </si>
  <si>
    <t xml:space="preserve">BETHUEL             </t>
  </si>
  <si>
    <t>BETHLEHEM</t>
  </si>
  <si>
    <t xml:space="preserve">BUILD IT BETLHEHEM  </t>
  </si>
  <si>
    <t xml:space="preserve">CHARLES             </t>
  </si>
  <si>
    <t xml:space="preserve">SNEAKER SNACKS CC   </t>
  </si>
  <si>
    <t xml:space="preserve">sipho               </t>
  </si>
  <si>
    <t xml:space="preserve">vusi                </t>
  </si>
  <si>
    <t xml:space="preserve">POLLLIN             </t>
  </si>
  <si>
    <t>HOWICK</t>
  </si>
  <si>
    <t xml:space="preserve">FAIRFIELD DAIRY PTY </t>
  </si>
  <si>
    <t xml:space="preserve">corrie              </t>
  </si>
  <si>
    <t xml:space="preserve">KROMBERG   SCHUBERT </t>
  </si>
  <si>
    <t xml:space="preserve">VAN  niekerk        </t>
  </si>
  <si>
    <t xml:space="preserve">M ISAAC             </t>
  </si>
  <si>
    <t>phobeck</t>
  </si>
  <si>
    <t xml:space="preserve">MPHAKAMISI          </t>
  </si>
  <si>
    <t xml:space="preserve">MONIQUE             </t>
  </si>
  <si>
    <t xml:space="preserve">ISAAC               </t>
  </si>
  <si>
    <t xml:space="preserve">QUENTION            </t>
  </si>
  <si>
    <t>LANGA</t>
  </si>
  <si>
    <t xml:space="preserve">bradley             </t>
  </si>
  <si>
    <t xml:space="preserve">Fadi                </t>
  </si>
  <si>
    <t xml:space="preserve">Sipho               </t>
  </si>
  <si>
    <t xml:space="preserve">ZENZELE BRIX        </t>
  </si>
  <si>
    <t>BAKKER</t>
  </si>
  <si>
    <t xml:space="preserve"> AS PER DRIVER CLIET IS UNKNOWN AT THE PLACE</t>
  </si>
  <si>
    <t xml:space="preserve">PFK ELECTRONICS PTY </t>
  </si>
  <si>
    <t xml:space="preserve">nozipho             </t>
  </si>
  <si>
    <t xml:space="preserve">SASOL CHEMICALS SA  </t>
  </si>
  <si>
    <t xml:space="preserve">Lazarus             </t>
  </si>
  <si>
    <t>CBI ELECTRIC AFRICAN</t>
  </si>
  <si>
    <t xml:space="preserve">nelly               </t>
  </si>
  <si>
    <t>PRODUCTIVE ENGINEERI</t>
  </si>
  <si>
    <t xml:space="preserve">NICEY               </t>
  </si>
  <si>
    <t xml:space="preserve">aroinia             </t>
  </si>
  <si>
    <t>CB PNEUMATICS PTY LT</t>
  </si>
  <si>
    <t xml:space="preserve">Bima                </t>
  </si>
  <si>
    <t xml:space="preserve"> LANGA</t>
  </si>
  <si>
    <t>T.R.W OCCUPANT RESTR</t>
  </si>
  <si>
    <t xml:space="preserve">lester              </t>
  </si>
  <si>
    <t xml:space="preserve">W MHLONGO           </t>
  </si>
  <si>
    <t xml:space="preserve">OUPA                </t>
  </si>
  <si>
    <t>RUBICON ELECTRICAL D</t>
  </si>
  <si>
    <t xml:space="preserve">jermaine            </t>
  </si>
  <si>
    <t xml:space="preserve">aronia              </t>
  </si>
  <si>
    <t xml:space="preserve">luthando            </t>
  </si>
  <si>
    <t xml:space="preserve">japie               </t>
  </si>
  <si>
    <t xml:space="preserve">WARSHAY INVESTMENTS </t>
  </si>
  <si>
    <t xml:space="preserve">Rand Refinery       </t>
  </si>
  <si>
    <t>frans</t>
  </si>
  <si>
    <t>Consignee not avail</t>
  </si>
  <si>
    <t xml:space="preserve">Patrick             </t>
  </si>
  <si>
    <t xml:space="preserve">Zinnia              </t>
  </si>
  <si>
    <t xml:space="preserve">JANINE              </t>
  </si>
  <si>
    <t>willem</t>
  </si>
  <si>
    <t xml:space="preserve">PIONEER FOODS (PTY) </t>
  </si>
  <si>
    <t xml:space="preserve"> C ROSSOUW</t>
  </si>
  <si>
    <t>3RD PARTY</t>
  </si>
  <si>
    <t xml:space="preserve">terius              </t>
  </si>
  <si>
    <t xml:space="preserve">W DU PLOY           </t>
  </si>
  <si>
    <t xml:space="preserve">PHARMA - Q PTY LTD  </t>
  </si>
  <si>
    <t xml:space="preserve">OBVIOUS             </t>
  </si>
  <si>
    <t xml:space="preserve">Queentin            </t>
  </si>
  <si>
    <t xml:space="preserve">RUAN                </t>
  </si>
  <si>
    <t xml:space="preserve">j wait              </t>
  </si>
  <si>
    <t xml:space="preserve">RICHARD             </t>
  </si>
  <si>
    <t xml:space="preserve">Derek               </t>
  </si>
  <si>
    <t xml:space="preserve">TF DESIGN (PTY) LTD </t>
  </si>
  <si>
    <t xml:space="preserve">Niki                </t>
  </si>
  <si>
    <t xml:space="preserve">DONOVAN             </t>
  </si>
  <si>
    <t xml:space="preserve">NANDIPHA            </t>
  </si>
  <si>
    <t xml:space="preserve">UMICORE CATALYST SA </t>
  </si>
  <si>
    <t xml:space="preserve">Christopher         </t>
  </si>
  <si>
    <t xml:space="preserve">nonthandazo         </t>
  </si>
  <si>
    <t xml:space="preserve">nonthando           </t>
  </si>
  <si>
    <t>ROV DURRANT ENGINEER</t>
  </si>
  <si>
    <t xml:space="preserve">MIKE                </t>
  </si>
  <si>
    <t>FREDDY HIRSCH BEZERB</t>
  </si>
  <si>
    <t xml:space="preserve">ryan                </t>
  </si>
  <si>
    <t>POLYOAK PACKAGING PT</t>
  </si>
  <si>
    <t xml:space="preserve">BEYTEL              </t>
  </si>
  <si>
    <t xml:space="preserve">duwayne             </t>
  </si>
  <si>
    <t xml:space="preserve">FLOVAL (PTY) LTD    </t>
  </si>
  <si>
    <t xml:space="preserve">Bheki               </t>
  </si>
  <si>
    <t xml:space="preserve">MARCOM PLASTICS CC  </t>
  </si>
  <si>
    <t xml:space="preserve">THULANI             </t>
  </si>
  <si>
    <t xml:space="preserve">A STYN              </t>
  </si>
  <si>
    <t xml:space="preserve">micheal             </t>
  </si>
  <si>
    <t>HI CALIBRE ENGINEERI</t>
  </si>
  <si>
    <t xml:space="preserve">delia               </t>
  </si>
  <si>
    <t>VERTEX AUTOMATION PT</t>
  </si>
  <si>
    <t xml:space="preserve">EUGENE              </t>
  </si>
  <si>
    <t>EMENEM INDUSTRIAL CC</t>
  </si>
  <si>
    <t xml:space="preserve">C JACOBZ            </t>
  </si>
  <si>
    <t xml:space="preserve">carlize             </t>
  </si>
  <si>
    <t>DUTTON PLASTICS ENGI</t>
  </si>
  <si>
    <t xml:space="preserve">IRENE               </t>
  </si>
  <si>
    <t xml:space="preserve">VESUVIUS            </t>
  </si>
  <si>
    <t xml:space="preserve">Godly               </t>
  </si>
  <si>
    <t>MAIN STREET 1310(PTY</t>
  </si>
  <si>
    <t xml:space="preserve">Rodwick             </t>
  </si>
  <si>
    <t xml:space="preserve">CAXTON WORKS        </t>
  </si>
  <si>
    <t xml:space="preserve">GIFT                </t>
  </si>
  <si>
    <t>FAIR PLASTICS PACKAG</t>
  </si>
  <si>
    <t xml:space="preserve">J Ryklies           </t>
  </si>
  <si>
    <t xml:space="preserve">CONTROL NET         </t>
  </si>
  <si>
    <t xml:space="preserve">SHYLET              </t>
  </si>
  <si>
    <t xml:space="preserve"> LYNDON</t>
  </si>
  <si>
    <t xml:space="preserve">mpho                </t>
  </si>
  <si>
    <t xml:space="preserve">METROCAS CC         </t>
  </si>
  <si>
    <t xml:space="preserve">nic                 </t>
  </si>
  <si>
    <t>FREUDENBURG FIL TRAT</t>
  </si>
  <si>
    <t xml:space="preserve">james               </t>
  </si>
  <si>
    <t xml:space="preserve">GRINDING TECHNICS   </t>
  </si>
  <si>
    <t xml:space="preserve">JENNY               </t>
  </si>
  <si>
    <t xml:space="preserve">ENGELA              </t>
  </si>
  <si>
    <t xml:space="preserve">FESTO CPT           </t>
  </si>
  <si>
    <t xml:space="preserve">d allen             </t>
  </si>
  <si>
    <t xml:space="preserve">JOHN MAFFAT PROLOCK </t>
  </si>
  <si>
    <t>abram</t>
  </si>
  <si>
    <t xml:space="preserve"> Vehicle breakdown</t>
  </si>
  <si>
    <t>ACCUTECH WEIGHING SE</t>
  </si>
  <si>
    <t xml:space="preserve">thandeka            </t>
  </si>
  <si>
    <t>METROPOLITAN MANUFAC</t>
  </si>
  <si>
    <t xml:space="preserve">ELIZABETH           </t>
  </si>
  <si>
    <t>BANDINI CHEESE PTY L</t>
  </si>
  <si>
    <t xml:space="preserve">SEAN                </t>
  </si>
  <si>
    <t xml:space="preserve">ARCH WATER PRODUCTS </t>
  </si>
  <si>
    <t xml:space="preserve">Khumo               </t>
  </si>
  <si>
    <t>PNEUMATIC RETAIL OPE</t>
  </si>
  <si>
    <t xml:space="preserve">erykah              </t>
  </si>
  <si>
    <t xml:space="preserve">Lauren              </t>
  </si>
  <si>
    <t>HEINEKEN SOUTH AFRIC</t>
  </si>
  <si>
    <t xml:space="preserve">saggie              </t>
  </si>
  <si>
    <t xml:space="preserve">ZODWA               </t>
  </si>
  <si>
    <t xml:space="preserve">nare                </t>
  </si>
  <si>
    <t>HULAMIN OPERATIONS P</t>
  </si>
  <si>
    <t>R BOOYSEN</t>
  </si>
  <si>
    <t xml:space="preserve">STANLEY             </t>
  </si>
  <si>
    <t xml:space="preserve">HANSENS ENGENNERING </t>
  </si>
  <si>
    <t xml:space="preserve">sanele              </t>
  </si>
  <si>
    <t xml:space="preserve">JOYCE               </t>
  </si>
  <si>
    <t xml:space="preserve">nadia               </t>
  </si>
  <si>
    <t xml:space="preserve">CLOVER SA           </t>
  </si>
  <si>
    <t xml:space="preserve">Marcus              </t>
  </si>
  <si>
    <t>VICTORIA BRICKS GAUT</t>
  </si>
  <si>
    <t xml:space="preserve">Johanna             </t>
  </si>
  <si>
    <t xml:space="preserve">M NAIDOO            </t>
  </si>
  <si>
    <t>NOMBASA</t>
  </si>
  <si>
    <t>Trevor</t>
  </si>
  <si>
    <t>GRIPPER   CO (PTY) L</t>
  </si>
  <si>
    <t xml:space="preserve">jaco                </t>
  </si>
  <si>
    <t xml:space="preserve">MASTERFLEX  WV      </t>
  </si>
  <si>
    <t xml:space="preserve">ZIKALALA            </t>
  </si>
  <si>
    <t>TENNECO RIDE CONTROL</t>
  </si>
  <si>
    <t xml:space="preserve">siya judge          </t>
  </si>
  <si>
    <t xml:space="preserve">GREIF SA PTY LTD    </t>
  </si>
  <si>
    <t xml:space="preserve">Lerato              </t>
  </si>
  <si>
    <t xml:space="preserve">KYLIE               </t>
  </si>
  <si>
    <t xml:space="preserve">lorinda             </t>
  </si>
  <si>
    <t>Jade</t>
  </si>
  <si>
    <t>UNIPLATE GROUP (PTY)</t>
  </si>
  <si>
    <t xml:space="preserve">MATHILDA            </t>
  </si>
  <si>
    <t xml:space="preserve">Marenique           </t>
  </si>
  <si>
    <t xml:space="preserve">C JACOBS            </t>
  </si>
  <si>
    <t xml:space="preserve">AFRILOG SA          </t>
  </si>
  <si>
    <t xml:space="preserve">nonathan            </t>
  </si>
  <si>
    <t xml:space="preserve">MASSAMATIC PTY LTD  </t>
  </si>
  <si>
    <t xml:space="preserve">BERNITA             </t>
  </si>
  <si>
    <t xml:space="preserve">KAREL               </t>
  </si>
  <si>
    <t>THANDEKA</t>
  </si>
  <si>
    <t>WESTONARIA</t>
  </si>
  <si>
    <t>WEST END CLAY BRICKS</t>
  </si>
  <si>
    <t xml:space="preserve">COFIAS              </t>
  </si>
  <si>
    <t>Client refused delivery OVERSTOCK</t>
  </si>
  <si>
    <t>HYDRABERG HYDRAULICS</t>
  </si>
  <si>
    <t xml:space="preserve">Patricia            </t>
  </si>
  <si>
    <t xml:space="preserve">ABRAM               </t>
  </si>
  <si>
    <t>SWITCH BOARD UNLIMIT</t>
  </si>
  <si>
    <t xml:space="preserve">AD GERRE            </t>
  </si>
  <si>
    <t>AUTOPAC MACHINERY CO</t>
  </si>
  <si>
    <t xml:space="preserve">JASON               </t>
  </si>
  <si>
    <t xml:space="preserve">NIVESH              </t>
  </si>
  <si>
    <t>KINGWILLIAMSTOWN</t>
  </si>
  <si>
    <t xml:space="preserve">REHAU POLYMER (PTY) </t>
  </si>
  <si>
    <t>Vuyo</t>
  </si>
  <si>
    <t xml:space="preserve">shylou              </t>
  </si>
  <si>
    <t xml:space="preserve">ROWEN               </t>
  </si>
  <si>
    <t xml:space="preserve">CULINARY A DIVISION </t>
  </si>
  <si>
    <t xml:space="preserve">faheem              </t>
  </si>
  <si>
    <t xml:space="preserve">bernita             </t>
  </si>
  <si>
    <t xml:space="preserve">VUKANI              </t>
  </si>
  <si>
    <t xml:space="preserve">LIFA                </t>
  </si>
  <si>
    <t xml:space="preserve">s a adams           </t>
  </si>
  <si>
    <t>CSM BEARINGS AND PNE</t>
  </si>
  <si>
    <t xml:space="preserve"> ANTHONY MELVILLE</t>
  </si>
  <si>
    <t xml:space="preserve">linda               </t>
  </si>
  <si>
    <t xml:space="preserve">kreshab        </t>
  </si>
  <si>
    <t xml:space="preserve">kreshan             </t>
  </si>
  <si>
    <t xml:space="preserve">HARVARD PROJECTS    </t>
  </si>
  <si>
    <t xml:space="preserve">SHIEEN              </t>
  </si>
  <si>
    <t xml:space="preserve">J Walker            </t>
  </si>
  <si>
    <t xml:space="preserve">ROBOTIC INNOVATIONS </t>
  </si>
  <si>
    <t xml:space="preserve">REGAN               </t>
  </si>
  <si>
    <t xml:space="preserve">Peter               </t>
  </si>
  <si>
    <t xml:space="preserve">KRESHAN        </t>
  </si>
  <si>
    <t xml:space="preserve">FESTO ELS           </t>
  </si>
  <si>
    <t xml:space="preserve">NOKUTHULA           </t>
  </si>
  <si>
    <t>VEOLIA WATER SOLUTIO</t>
  </si>
  <si>
    <t>wayne</t>
  </si>
  <si>
    <t xml:space="preserve">THABO               </t>
  </si>
  <si>
    <t xml:space="preserve">PAULINE             </t>
  </si>
  <si>
    <t xml:space="preserve">YOLANDA             </t>
  </si>
  <si>
    <t xml:space="preserve">ELIAS               </t>
  </si>
  <si>
    <t xml:space="preserve">SHOET SUPPLIES </t>
  </si>
  <si>
    <t>SEAN</t>
  </si>
  <si>
    <t xml:space="preserve">roshai              </t>
  </si>
  <si>
    <t>0017063719 G.U.D Hol</t>
  </si>
  <si>
    <t xml:space="preserve">AMITHA              </t>
  </si>
  <si>
    <t xml:space="preserve">FOODSERV SOLUTIONS  </t>
  </si>
  <si>
    <t xml:space="preserve">mandla              </t>
  </si>
  <si>
    <t xml:space="preserve">trevor              </t>
  </si>
  <si>
    <t xml:space="preserve">PAIL PAC            </t>
  </si>
  <si>
    <t xml:space="preserve">lthembiso           </t>
  </si>
  <si>
    <t xml:space="preserve">KATIA               </t>
  </si>
  <si>
    <t xml:space="preserve">LANGA               </t>
  </si>
  <si>
    <t>REHAU POLYMER PTY LT</t>
  </si>
  <si>
    <t xml:space="preserve">deon                </t>
  </si>
  <si>
    <t>WICTRA HOLDINGS (PTY</t>
  </si>
  <si>
    <t xml:space="preserve">kelly               </t>
  </si>
  <si>
    <t>WATCH TOWER BIBLE TR</t>
  </si>
  <si>
    <t xml:space="preserve">Nicola              </t>
  </si>
  <si>
    <t xml:space="preserve">alida               </t>
  </si>
  <si>
    <t xml:space="preserve">mary                </t>
  </si>
  <si>
    <t xml:space="preserve">signed              </t>
  </si>
  <si>
    <t xml:space="preserve">PRAGA TECHNICAL PTY </t>
  </si>
  <si>
    <t xml:space="preserve">daniel              </t>
  </si>
  <si>
    <t xml:space="preserve">nelson              </t>
  </si>
  <si>
    <t xml:space="preserve">MADELEIN            </t>
  </si>
  <si>
    <t xml:space="preserve">NEDAN REFINERY      </t>
  </si>
  <si>
    <t>TORGA OPTICAL LENS M</t>
  </si>
  <si>
    <t xml:space="preserve">sarah               </t>
  </si>
  <si>
    <t xml:space="preserve">FLEXICON AFRICA PTY </t>
  </si>
  <si>
    <t xml:space="preserve">A C Maeyer          </t>
  </si>
  <si>
    <t>ON1 - SAT</t>
  </si>
  <si>
    <t>MORDERN PROCESSING E</t>
  </si>
  <si>
    <t xml:space="preserve">AM TREDOUX          </t>
  </si>
  <si>
    <t xml:space="preserve">Jade                </t>
  </si>
  <si>
    <t xml:space="preserve">d junles            </t>
  </si>
  <si>
    <t>YANFENG SA AUTOMOTIV</t>
  </si>
  <si>
    <t xml:space="preserve">BALI                </t>
  </si>
  <si>
    <t>PRX</t>
  </si>
  <si>
    <t xml:space="preserve">SELBY               </t>
  </si>
  <si>
    <t xml:space="preserve">BENJAMIN            </t>
  </si>
  <si>
    <t xml:space="preserve">SUPREME SPRING      </t>
  </si>
  <si>
    <t>MIDDELBURG (Mpumalanga)</t>
  </si>
  <si>
    <t xml:space="preserve">TECHNICRETE ISG     </t>
  </si>
  <si>
    <t xml:space="preserve">Solly               </t>
  </si>
  <si>
    <t xml:space="preserve">SIPHIWE             </t>
  </si>
  <si>
    <t xml:space="preserve">M VD NEST           </t>
  </si>
  <si>
    <t>BALFOUR (TVL)</t>
  </si>
  <si>
    <t>KARAN BEEF (PTY) LTD</t>
  </si>
  <si>
    <t xml:space="preserve">theo                </t>
  </si>
  <si>
    <t xml:space="preserve">AIR PRODUCTS        </t>
  </si>
  <si>
    <t xml:space="preserve">2170678189+    </t>
  </si>
  <si>
    <t>J BOOYSENS</t>
  </si>
  <si>
    <t xml:space="preserve">balesrng            </t>
  </si>
  <si>
    <t xml:space="preserve">PREMIER FMCG        </t>
  </si>
  <si>
    <t xml:space="preserve">teboho              </t>
  </si>
  <si>
    <t xml:space="preserve">emma                </t>
  </si>
  <si>
    <t>FESTIVE A DIV OF AST</t>
  </si>
  <si>
    <t xml:space="preserve">MARCE FIRE FIGHTING </t>
  </si>
  <si>
    <t xml:space="preserve">FANNY               </t>
  </si>
  <si>
    <t xml:space="preserve">t pillay            </t>
  </si>
  <si>
    <t>B   E CONFERENCE   B</t>
  </si>
  <si>
    <t xml:space="preserve">Elona               </t>
  </si>
  <si>
    <t xml:space="preserve">bakker              </t>
  </si>
  <si>
    <t>WEIR MINERALS AFRICA</t>
  </si>
  <si>
    <t xml:space="preserve">anna                </t>
  </si>
  <si>
    <t xml:space="preserve">Iceron              </t>
  </si>
  <si>
    <t xml:space="preserve">Conroy              </t>
  </si>
  <si>
    <t>ID CONTROL SOLUTIONS</t>
  </si>
  <si>
    <t xml:space="preserve">yellow              </t>
  </si>
  <si>
    <t xml:space="preserve">Quintin             </t>
  </si>
  <si>
    <t xml:space="preserve">thobeck             </t>
  </si>
  <si>
    <t xml:space="preserve">nomthondy           </t>
  </si>
  <si>
    <t>RICHMOND (NATAL)</t>
  </si>
  <si>
    <t xml:space="preserve">NORMANDIEN FARMS    </t>
  </si>
  <si>
    <t>Ariksha</t>
  </si>
  <si>
    <t xml:space="preserve"> AREA SERVICED ON MONDAY,WEDNESDAY,FRIDAY</t>
  </si>
  <si>
    <t xml:space="preserve">JJ Mathee           </t>
  </si>
  <si>
    <t xml:space="preserve">GERRIE              </t>
  </si>
  <si>
    <t>MAIN STREET 1310 PTY</t>
  </si>
  <si>
    <t xml:space="preserve">bulelwa             </t>
  </si>
  <si>
    <t xml:space="preserve">jeanette            </t>
  </si>
  <si>
    <t xml:space="preserve">QUALIPAK (PTY) LTD  </t>
  </si>
  <si>
    <t xml:space="preserve">Fraser              </t>
  </si>
  <si>
    <t xml:space="preserve">peltel              </t>
  </si>
  <si>
    <t>PRIMA INDUSTRIAL HOL</t>
  </si>
  <si>
    <t xml:space="preserve">webster             </t>
  </si>
  <si>
    <t>PAARL MEDIA (PTY) LT</t>
  </si>
  <si>
    <t xml:space="preserve">Precious            </t>
  </si>
  <si>
    <t xml:space="preserve">curtis              </t>
  </si>
  <si>
    <t xml:space="preserve">francina            </t>
  </si>
  <si>
    <t xml:space="preserve">ANDREW MENTIS PTY   </t>
  </si>
  <si>
    <t>patrick</t>
  </si>
  <si>
    <t>SOUTHERN PULP MACHIN</t>
  </si>
  <si>
    <t xml:space="preserve">BRONWON             </t>
  </si>
  <si>
    <t xml:space="preserve">a steyn             </t>
  </si>
  <si>
    <t xml:space="preserve">SKYE PLASTICS (PTY) </t>
  </si>
  <si>
    <t xml:space="preserve">jonathan            </t>
  </si>
  <si>
    <t xml:space="preserve">mokhethi            </t>
  </si>
  <si>
    <t xml:space="preserve">kevin               </t>
  </si>
  <si>
    <t xml:space="preserve">LESEGO              </t>
  </si>
  <si>
    <t xml:space="preserve">TREVOR              </t>
  </si>
  <si>
    <t xml:space="preserve">COCA - COLA FORTUNE </t>
  </si>
  <si>
    <t xml:space="preserve">Asemahle            </t>
  </si>
  <si>
    <t xml:space="preserve">gift                </t>
  </si>
  <si>
    <t xml:space="preserve">PAARL COLDSEL PTY   </t>
  </si>
  <si>
    <t xml:space="preserve">surprise            </t>
  </si>
  <si>
    <t>CONTINENTAL BISCUITS</t>
  </si>
  <si>
    <t xml:space="preserve">nomie               </t>
  </si>
  <si>
    <t>SANOFI INDUSTRIES SA</t>
  </si>
  <si>
    <t xml:space="preserve">ALBERT              </t>
  </si>
  <si>
    <t xml:space="preserve">S.A. MINT           </t>
  </si>
  <si>
    <t>John</t>
  </si>
  <si>
    <t>Appointment request</t>
  </si>
  <si>
    <t xml:space="preserve">dickson             </t>
  </si>
  <si>
    <t>CROWN CHICKENS PTY L</t>
  </si>
  <si>
    <t xml:space="preserve">lucy                </t>
  </si>
  <si>
    <t>INTEGRATED CONVOLY P</t>
  </si>
  <si>
    <t xml:space="preserve">KOBUS               </t>
  </si>
  <si>
    <t xml:space="preserve">m fatuse            </t>
  </si>
  <si>
    <t xml:space="preserve">geen                </t>
  </si>
  <si>
    <t xml:space="preserve">graydon             </t>
  </si>
  <si>
    <t xml:space="preserve">langa               </t>
  </si>
  <si>
    <t>JOHN BEAN TECHNOLOGI</t>
  </si>
  <si>
    <t xml:space="preserve">Wendell             </t>
  </si>
  <si>
    <t xml:space="preserve">REFERE TO BELO </t>
  </si>
  <si>
    <t xml:space="preserve">DAPHNEY             </t>
  </si>
  <si>
    <t xml:space="preserve">Zane                </t>
  </si>
  <si>
    <t>KLD</t>
  </si>
  <si>
    <t>POTCHEFSTROOM</t>
  </si>
  <si>
    <t>NATIONAL CERAMIC IND</t>
  </si>
  <si>
    <t>Buhrmann</t>
  </si>
  <si>
    <t xml:space="preserve">BLUE SKIES          </t>
  </si>
  <si>
    <t>lucky</t>
  </si>
  <si>
    <t xml:space="preserve">SAFETY COMPOSITES   </t>
  </si>
  <si>
    <t xml:space="preserve">katlego             </t>
  </si>
  <si>
    <t>TURNCO ENGINEERING C</t>
  </si>
  <si>
    <t xml:space="preserve">natasha             </t>
  </si>
  <si>
    <t xml:space="preserve">gert                </t>
  </si>
  <si>
    <t xml:space="preserve">tebogo              </t>
  </si>
  <si>
    <t xml:space="preserve">Kathlean            </t>
  </si>
  <si>
    <t xml:space="preserve">Nelly               </t>
  </si>
  <si>
    <t>COCA COLA CANNERS OF</t>
  </si>
  <si>
    <t xml:space="preserve">nduduzo             </t>
  </si>
  <si>
    <t xml:space="preserve">guft                </t>
  </si>
  <si>
    <t>BRIDGESTONE FIRESTON</t>
  </si>
  <si>
    <t>m  fourie</t>
  </si>
  <si>
    <t xml:space="preserve">yolande             </t>
  </si>
  <si>
    <t xml:space="preserve">thushni             </t>
  </si>
  <si>
    <t xml:space="preserve">2170677985 1   </t>
  </si>
  <si>
    <t>TOMMY</t>
  </si>
  <si>
    <t xml:space="preserve">gustav              </t>
  </si>
  <si>
    <t>HYDAC TECHNOLOGY (PT</t>
  </si>
  <si>
    <t>AIR LIQUIDE HOSPITAL</t>
  </si>
  <si>
    <t xml:space="preserve">NJABULO             </t>
  </si>
  <si>
    <t>WEL</t>
  </si>
  <si>
    <t>GELUKWAARTS</t>
  </si>
  <si>
    <t>PREMIER FMCG (PTY) L</t>
  </si>
  <si>
    <t xml:space="preserve">DAN                 </t>
  </si>
  <si>
    <t>EIGER ENGENEERING (P</t>
  </si>
  <si>
    <t>MONIQUE</t>
  </si>
  <si>
    <t>ECHAR CONSTRACTION E</t>
  </si>
  <si>
    <t xml:space="preserve">megan               </t>
  </si>
  <si>
    <t>THE HYDRAULIC CONNEC</t>
  </si>
  <si>
    <t xml:space="preserve">Petros              </t>
  </si>
  <si>
    <t xml:space="preserve">J F EQUIPMENT       </t>
  </si>
  <si>
    <t xml:space="preserve">HEALTH              </t>
  </si>
  <si>
    <t>NORTHFIELD ENGINEERI</t>
  </si>
  <si>
    <t xml:space="preserve">yule                </t>
  </si>
  <si>
    <t xml:space="preserve">zolani              </t>
  </si>
  <si>
    <t xml:space="preserve">marinda             </t>
  </si>
  <si>
    <t>NELSPRUIT</t>
  </si>
  <si>
    <t xml:space="preserve">ELECTRO SYSTEMS     </t>
  </si>
  <si>
    <t xml:space="preserve">moffat              </t>
  </si>
  <si>
    <t>Richard</t>
  </si>
  <si>
    <t xml:space="preserve">THEO                </t>
  </si>
  <si>
    <t>RYMCO PTY LTD T A AN</t>
  </si>
  <si>
    <t xml:space="preserve">CANDICE             </t>
  </si>
  <si>
    <t xml:space="preserve">Anandi              </t>
  </si>
  <si>
    <t xml:space="preserve">A C PNEUMATICS      </t>
  </si>
  <si>
    <t xml:space="preserve">Sarah               </t>
  </si>
  <si>
    <t xml:space="preserve">Derrick             </t>
  </si>
  <si>
    <t>STAR HYDRAULICS   PN</t>
  </si>
  <si>
    <t xml:space="preserve">JACQUES             </t>
  </si>
  <si>
    <t>JANINE</t>
  </si>
  <si>
    <t xml:space="preserve">dean                </t>
  </si>
  <si>
    <t xml:space="preserve">patrick             </t>
  </si>
  <si>
    <t xml:space="preserve">EMMANUEL       </t>
  </si>
  <si>
    <t xml:space="preserve">THANDEKA            </t>
  </si>
  <si>
    <t>EFFECTIVE LABORATORY</t>
  </si>
  <si>
    <t xml:space="preserve">bobby               </t>
  </si>
  <si>
    <t xml:space="preserve">WELFIT ODDY LTD     </t>
  </si>
  <si>
    <t xml:space="preserve">Angus               </t>
  </si>
  <si>
    <t>EVERITE BUILDING DIV</t>
  </si>
  <si>
    <t xml:space="preserve">Njabulo             </t>
  </si>
  <si>
    <t xml:space="preserve">karler              </t>
  </si>
  <si>
    <t xml:space="preserve">RG BROSE AUTOMOTIVE </t>
  </si>
  <si>
    <t xml:space="preserve">lyntasha            </t>
  </si>
  <si>
    <t xml:space="preserve">HENSOLDT OPTRONICS  </t>
  </si>
  <si>
    <t xml:space="preserve">lefilwe             </t>
  </si>
  <si>
    <t xml:space="preserve">sina                </t>
  </si>
  <si>
    <t xml:space="preserve">RAPPA RESOURCES     </t>
  </si>
  <si>
    <t xml:space="preserve">WOUTER              </t>
  </si>
  <si>
    <t xml:space="preserve">sandili             </t>
  </si>
  <si>
    <t>ELINEM ENGINEERING P</t>
  </si>
  <si>
    <t xml:space="preserve">phia                </t>
  </si>
  <si>
    <t>ISUZU MOTORS S.A (PT</t>
  </si>
  <si>
    <t xml:space="preserve">Courtney            </t>
  </si>
  <si>
    <t xml:space="preserve">shima               </t>
  </si>
  <si>
    <t xml:space="preserve">FESTO PRETORIA      </t>
  </si>
  <si>
    <t xml:space="preserve">INGRID              </t>
  </si>
  <si>
    <t xml:space="preserve">NEVEN MATTHEWS      </t>
  </si>
  <si>
    <t xml:space="preserve">PLZ DELIVER TO </t>
  </si>
  <si>
    <t xml:space="preserve">RE SEND PARCEL </t>
  </si>
  <si>
    <t xml:space="preserve">VINCENT             </t>
  </si>
  <si>
    <t>RCL FOODS CONSUMER PTY</t>
  </si>
  <si>
    <t xml:space="preserve">iceronn             </t>
  </si>
  <si>
    <t>INTERNATIONAL TUBE T</t>
  </si>
  <si>
    <t xml:space="preserve">JADEE               </t>
  </si>
  <si>
    <t>BM FOOD MANUFACTURER</t>
  </si>
  <si>
    <t xml:space="preserve">merle               </t>
  </si>
  <si>
    <t>THE HYDRAULIC CENTRE</t>
  </si>
  <si>
    <t>GRW ENGINERING</t>
  </si>
  <si>
    <t xml:space="preserve">Kyle                </t>
  </si>
  <si>
    <t xml:space="preserve">RULA BULK MATERIALS </t>
  </si>
  <si>
    <t xml:space="preserve">h steyn             </t>
  </si>
  <si>
    <t xml:space="preserve">soggie              </t>
  </si>
  <si>
    <t xml:space="preserve"> GERT</t>
  </si>
  <si>
    <t xml:space="preserve">F THORNE            </t>
  </si>
  <si>
    <t xml:space="preserve">BERMAR HYDRAULICS   </t>
  </si>
  <si>
    <t xml:space="preserve">Cheslino            </t>
  </si>
  <si>
    <t xml:space="preserve">AWESOME SNACKS      </t>
  </si>
  <si>
    <t xml:space="preserve">Reception           </t>
  </si>
  <si>
    <t xml:space="preserve">IRVIN   JOHNSON LTD </t>
  </si>
  <si>
    <t xml:space="preserve">sharon              </t>
  </si>
  <si>
    <t xml:space="preserve">F THORHE            </t>
  </si>
  <si>
    <t>ORBIT ELECT SUPP PTY</t>
  </si>
  <si>
    <t>ADP MARINE   MODULAR</t>
  </si>
  <si>
    <t xml:space="preserve">SANELE              </t>
  </si>
  <si>
    <t xml:space="preserve">SANDISILE           </t>
  </si>
  <si>
    <t xml:space="preserve">kaler               </t>
  </si>
  <si>
    <t xml:space="preserve">erve                </t>
  </si>
  <si>
    <t xml:space="preserve">YVONNE              </t>
  </si>
  <si>
    <t xml:space="preserve">esther              </t>
  </si>
  <si>
    <t xml:space="preserve">adriaan             </t>
  </si>
  <si>
    <t>WHITE RIVER</t>
  </si>
  <si>
    <t xml:space="preserve">EZIGRO SEEDLINGS CC </t>
  </si>
  <si>
    <t xml:space="preserve">jocelyn             </t>
  </si>
  <si>
    <t xml:space="preserve">Bosal Afrika Pty    </t>
  </si>
  <si>
    <t xml:space="preserve">Jamaine             </t>
  </si>
  <si>
    <t xml:space="preserve">m fourie            </t>
  </si>
  <si>
    <t xml:space="preserve">keler               </t>
  </si>
  <si>
    <t>WELKOM</t>
  </si>
  <si>
    <t xml:space="preserve">TIMRITE (PTY) LTD   </t>
  </si>
  <si>
    <t xml:space="preserve">mherisa             </t>
  </si>
  <si>
    <t xml:space="preserve">Jamie               </t>
  </si>
  <si>
    <t xml:space="preserve">neo ltswalo         </t>
  </si>
  <si>
    <t xml:space="preserve">A Luzeller          </t>
  </si>
  <si>
    <t xml:space="preserve">JOHN                </t>
  </si>
  <si>
    <t xml:space="preserve">2170677147+    </t>
  </si>
  <si>
    <t xml:space="preserve">Wasiefa             </t>
  </si>
  <si>
    <t>COLUMBIT PTY  T A IN</t>
  </si>
  <si>
    <t xml:space="preserve">simon               </t>
  </si>
  <si>
    <t xml:space="preserve">mtshingila          </t>
  </si>
  <si>
    <t>SCHULLPAK GAUTENG (P</t>
  </si>
  <si>
    <t xml:space="preserve">PETER               </t>
  </si>
  <si>
    <t xml:space="preserve">SIGNED              </t>
  </si>
  <si>
    <t>PAULOS</t>
  </si>
  <si>
    <t xml:space="preserve">ACDC DYNAMICS CC    </t>
  </si>
  <si>
    <t xml:space="preserve">SAMANTHA            </t>
  </si>
  <si>
    <t>CIRCUIT BREAKER INDU</t>
  </si>
  <si>
    <t xml:space="preserve">NICO                </t>
  </si>
  <si>
    <t>KROMBERG   SCHUBERT(</t>
  </si>
  <si>
    <t xml:space="preserve">marcello            </t>
  </si>
  <si>
    <t>FEDERAL MOGUL SEALIN</t>
  </si>
  <si>
    <t xml:space="preserve">Petro               </t>
  </si>
  <si>
    <t xml:space="preserve">derrick             </t>
  </si>
  <si>
    <t xml:space="preserve">FESTI ISANDO        </t>
  </si>
  <si>
    <t>BRINK TOWING SYSTEMS</t>
  </si>
  <si>
    <t xml:space="preserve">Sibusiso            </t>
  </si>
  <si>
    <t xml:space="preserve">collin              </t>
  </si>
  <si>
    <t xml:space="preserve">bennie              </t>
  </si>
  <si>
    <t xml:space="preserve">Bruce               </t>
  </si>
  <si>
    <t xml:space="preserve">Lawrence            </t>
  </si>
  <si>
    <t xml:space="preserve">HOWDEN PROJECT      </t>
  </si>
  <si>
    <t>BUDA</t>
  </si>
  <si>
    <t xml:space="preserve">Emmanuel            </t>
  </si>
  <si>
    <t xml:space="preserve">mitesh              </t>
  </si>
  <si>
    <t xml:space="preserve">RUMAX MINING CC     </t>
  </si>
  <si>
    <t xml:space="preserve">bredett             </t>
  </si>
  <si>
    <t xml:space="preserve">A VAN NIEKERK       </t>
  </si>
  <si>
    <t>KENZEL ENGINEERING T</t>
  </si>
  <si>
    <t xml:space="preserve">nico                </t>
  </si>
  <si>
    <t xml:space="preserve">l thando            </t>
  </si>
  <si>
    <t>PEARLSTOCK T A FINEW</t>
  </si>
  <si>
    <t>HERSOL MANUFACTURING</t>
  </si>
  <si>
    <t xml:space="preserve">Betty               </t>
  </si>
  <si>
    <t>Ben Van Der Westhuiz</t>
  </si>
  <si>
    <t xml:space="preserve">Baenard             </t>
  </si>
  <si>
    <t xml:space="preserve">JUDY                </t>
  </si>
  <si>
    <t xml:space="preserve">fwen                </t>
  </si>
  <si>
    <t xml:space="preserve">mina                </t>
  </si>
  <si>
    <t xml:space="preserve">emmanuel            </t>
  </si>
  <si>
    <t xml:space="preserve">PREMIER INDUSTERIAL </t>
  </si>
  <si>
    <t xml:space="preserve">Arno                </t>
  </si>
  <si>
    <t>SUNNY MACHINES MANUF</t>
  </si>
  <si>
    <t xml:space="preserve">christa             </t>
  </si>
  <si>
    <t xml:space="preserve">christene           </t>
  </si>
  <si>
    <t xml:space="preserve">yolanda             </t>
  </si>
  <si>
    <t xml:space="preserve">martin              </t>
  </si>
  <si>
    <t xml:space="preserve">AVENG MANUFACTURING </t>
  </si>
  <si>
    <t xml:space="preserve">NOSIPHO             </t>
  </si>
  <si>
    <t xml:space="preserve">FLSMIDTH (PTY) LTD  </t>
  </si>
  <si>
    <t xml:space="preserve">FLSMIDTH  PTY  LTD  </t>
  </si>
  <si>
    <t xml:space="preserve">BULK TECHNIK CC     </t>
  </si>
  <si>
    <t xml:space="preserve">K ALBREUHF          </t>
  </si>
  <si>
    <t>COLLECT FROM SE</t>
  </si>
  <si>
    <t>RCB</t>
  </si>
  <si>
    <t>RICHARDS BAY</t>
  </si>
  <si>
    <t>MACSTEEL FLUID CONTR</t>
  </si>
  <si>
    <t xml:space="preserve">FRAULINE            </t>
  </si>
  <si>
    <t>NIC</t>
  </si>
  <si>
    <t xml:space="preserve">JOHAN               </t>
  </si>
  <si>
    <t xml:space="preserve">TRU GAGE MACHINES   </t>
  </si>
  <si>
    <t xml:space="preserve">COMFORT             </t>
  </si>
  <si>
    <t xml:space="preserve">beloana             </t>
  </si>
  <si>
    <t>ALBANY BAKERY RANDFO</t>
  </si>
  <si>
    <t xml:space="preserve">ZANDILE             </t>
  </si>
  <si>
    <t xml:space="preserve">s  mtshingila       </t>
  </si>
  <si>
    <t xml:space="preserve">BMO FOOD SERVICES   </t>
  </si>
  <si>
    <t>CATER CHAIN FOOD SER</t>
  </si>
  <si>
    <t xml:space="preserve">cliford             </t>
  </si>
  <si>
    <t xml:space="preserve">GERT                </t>
  </si>
  <si>
    <t>JACKLE RF ENGINEERIN</t>
  </si>
  <si>
    <t xml:space="preserve">Carike              </t>
  </si>
  <si>
    <t xml:space="preserve">GEORGE              </t>
  </si>
  <si>
    <t xml:space="preserve">SHAUN PUCHERT       </t>
  </si>
  <si>
    <t>NOKUTHULA</t>
  </si>
  <si>
    <t xml:space="preserve">DELFLOW             </t>
  </si>
  <si>
    <t xml:space="preserve">BRENDON             </t>
  </si>
  <si>
    <t>AE PRECISION ENGINEE</t>
  </si>
  <si>
    <t xml:space="preserve">gehard              </t>
  </si>
  <si>
    <t xml:space="preserve">SHANE               </t>
  </si>
  <si>
    <t xml:space="preserve">sandisiwa           </t>
  </si>
  <si>
    <t>S4 INTEGRATION (PTY)</t>
  </si>
  <si>
    <t xml:space="preserve">duwain              </t>
  </si>
  <si>
    <t>DANDRE</t>
  </si>
  <si>
    <t xml:space="preserve">CTP PRINTERS CPT    </t>
  </si>
  <si>
    <t xml:space="preserve">N Africa            </t>
  </si>
  <si>
    <t xml:space="preserve">JESSOP   ASSOCIATES </t>
  </si>
  <si>
    <t xml:space="preserve">Raam                </t>
  </si>
  <si>
    <t xml:space="preserve">SINGISI FOREST      </t>
  </si>
  <si>
    <t xml:space="preserve">Conrad              </t>
  </si>
  <si>
    <t>CHRISTEL</t>
  </si>
  <si>
    <t xml:space="preserve">RE-SEND        </t>
  </si>
  <si>
    <t xml:space="preserve">G SCHENK            </t>
  </si>
  <si>
    <t xml:space="preserve">nomtandyo           </t>
  </si>
  <si>
    <t>DUNDEE</t>
  </si>
  <si>
    <t xml:space="preserve">LIQUID PLASTICS     </t>
  </si>
  <si>
    <t xml:space="preserve">RONNIE              </t>
  </si>
  <si>
    <t xml:space="preserve">mouti               </t>
  </si>
  <si>
    <t xml:space="preserve">WEZ                 </t>
  </si>
  <si>
    <t xml:space="preserve">NAMPAK GLASS        </t>
  </si>
  <si>
    <t>SAMUKELO</t>
  </si>
  <si>
    <t xml:space="preserve">MAXION WHEELS SA    </t>
  </si>
  <si>
    <t xml:space="preserve">GODFREY             </t>
  </si>
  <si>
    <t xml:space="preserve">ALBUMO              </t>
  </si>
  <si>
    <t xml:space="preserve">Allyson             </t>
  </si>
  <si>
    <t xml:space="preserve">3rd party               </t>
  </si>
  <si>
    <t xml:space="preserve">IMARA AUTOMATION    </t>
  </si>
  <si>
    <t xml:space="preserve">stefan              </t>
  </si>
  <si>
    <t xml:space="preserve">M fourie            </t>
  </si>
  <si>
    <t xml:space="preserve">SDK AGENCIES CC     </t>
  </si>
  <si>
    <t>BOYSEN EXHAUST TECHN</t>
  </si>
  <si>
    <t xml:space="preserve">N LANGA             </t>
  </si>
  <si>
    <t xml:space="preserve">Terry               </t>
  </si>
  <si>
    <t xml:space="preserve">bsleseng            </t>
  </si>
  <si>
    <t xml:space="preserve">hartley             </t>
  </si>
  <si>
    <t xml:space="preserve">NELSON              </t>
  </si>
  <si>
    <t xml:space="preserve">O ZULU              </t>
  </si>
  <si>
    <t>NTE COMPANY (PTY)LTD</t>
  </si>
  <si>
    <t xml:space="preserve">hatley              </t>
  </si>
  <si>
    <t>NORTH STAR INDUSTRIA</t>
  </si>
  <si>
    <t>signed</t>
  </si>
  <si>
    <t xml:space="preserve">PETER MILLER   DAD  </t>
  </si>
  <si>
    <t xml:space="preserve">Emily               </t>
  </si>
  <si>
    <t xml:space="preserve">THULEBONA           </t>
  </si>
  <si>
    <t>HENRED FRUEHAUF TRAI</t>
  </si>
  <si>
    <t xml:space="preserve">S RAMOKGOPA         </t>
  </si>
  <si>
    <t xml:space="preserve">EMMA                </t>
  </si>
  <si>
    <t>RCL FOODS SUGAR   MI</t>
  </si>
  <si>
    <t>Ria</t>
  </si>
  <si>
    <t xml:space="preserve">PAULINA             </t>
  </si>
  <si>
    <t>AWAITING POD FROM KR</t>
  </si>
  <si>
    <t xml:space="preserve">RESEND         </t>
  </si>
  <si>
    <t>VREDENBURG</t>
  </si>
  <si>
    <t>BEARINGS DISTRIBUTOR</t>
  </si>
  <si>
    <t xml:space="preserve"> BEARINGS DISTRIBUTORS WESKUS</t>
  </si>
  <si>
    <t>JEROME</t>
  </si>
  <si>
    <t>COCA COLA SHANDUKA B</t>
  </si>
  <si>
    <t xml:space="preserve">nicky               </t>
  </si>
  <si>
    <t xml:space="preserve">John                </t>
  </si>
  <si>
    <t xml:space="preserve">SAUL                </t>
  </si>
  <si>
    <t>DEFY APPLIANCES (PTY</t>
  </si>
  <si>
    <t xml:space="preserve">PIETERSE            </t>
  </si>
  <si>
    <t xml:space="preserve">DARTPAC PTY LTD     </t>
  </si>
  <si>
    <t xml:space="preserve">JEAN PIERRE         </t>
  </si>
  <si>
    <t>MAHLE BEHR SOUTH AFR</t>
  </si>
  <si>
    <t xml:space="preserve">mbangi              </t>
  </si>
  <si>
    <t xml:space="preserve">zane                </t>
  </si>
  <si>
    <t xml:space="preserve">CLDIA               </t>
  </si>
  <si>
    <t xml:space="preserve">kylie               </t>
  </si>
  <si>
    <t xml:space="preserve">KELLY               </t>
  </si>
  <si>
    <t>CONSIGNEE NOT AVAIL</t>
  </si>
  <si>
    <t xml:space="preserve">MZIMASI             </t>
  </si>
  <si>
    <t xml:space="preserve">ELISHA              </t>
  </si>
  <si>
    <t xml:space="preserve">vd nest             </t>
  </si>
  <si>
    <t xml:space="preserve">STEPHAN             </t>
  </si>
  <si>
    <t>ZETHU</t>
  </si>
  <si>
    <t xml:space="preserve">CLIFTON             </t>
  </si>
  <si>
    <t xml:space="preserve">STEPHENS VALVES     </t>
  </si>
  <si>
    <t xml:space="preserve">Adele               </t>
  </si>
  <si>
    <t xml:space="preserve">chantelle           </t>
  </si>
  <si>
    <t>VC AUTOMATION   INDU</t>
  </si>
  <si>
    <t>urcila</t>
  </si>
  <si>
    <t>collecvtion</t>
  </si>
  <si>
    <t xml:space="preserve">FEST                </t>
  </si>
  <si>
    <t>ROBOTIC HANDIENG SYS</t>
  </si>
  <si>
    <t xml:space="preserve">J VAN DER NEST      </t>
  </si>
  <si>
    <t xml:space="preserve">FORD STRUANDALE     </t>
  </si>
  <si>
    <t xml:space="preserve">KURT                </t>
  </si>
  <si>
    <t>KURT</t>
  </si>
  <si>
    <t xml:space="preserve">renzia              </t>
  </si>
  <si>
    <t xml:space="preserve">sean                </t>
  </si>
  <si>
    <t xml:space="preserve">althea              </t>
  </si>
  <si>
    <t xml:space="preserve">noni                </t>
  </si>
  <si>
    <t>VOLKSWAGEN OF SA (VC</t>
  </si>
  <si>
    <t xml:space="preserve">lawrence            </t>
  </si>
  <si>
    <t>RCL FOODS SUGAR   MILLING PTY</t>
  </si>
  <si>
    <t xml:space="preserve">k fraser            </t>
  </si>
  <si>
    <t>DYLAN</t>
  </si>
  <si>
    <t xml:space="preserve">Anthony             </t>
  </si>
  <si>
    <t xml:space="preserve">MCC LABEL PAARL SA  </t>
  </si>
  <si>
    <t xml:space="preserve">Johan               </t>
  </si>
  <si>
    <t xml:space="preserve">Lester              </t>
  </si>
  <si>
    <t xml:space="preserve">bebana              </t>
  </si>
  <si>
    <t xml:space="preserve">Ronard              </t>
  </si>
  <si>
    <t xml:space="preserve">Jonathan            </t>
  </si>
  <si>
    <t xml:space="preserve">NAIRSONS FOOD       </t>
  </si>
  <si>
    <t xml:space="preserve">louie j             </t>
  </si>
  <si>
    <t>LUBRICATED FUID MANA</t>
  </si>
  <si>
    <t xml:space="preserve">Cherylene           </t>
  </si>
  <si>
    <t xml:space="preserve">FATIMA              </t>
  </si>
  <si>
    <t xml:space="preserve">BAYTEL              </t>
  </si>
  <si>
    <t xml:space="preserve">KOORSENI            </t>
  </si>
  <si>
    <t xml:space="preserve">robertson           </t>
  </si>
  <si>
    <t xml:space="preserve">sibusiso            </t>
  </si>
  <si>
    <t xml:space="preserve">isaiah              </t>
  </si>
  <si>
    <t xml:space="preserve">CAPE GATE           </t>
  </si>
  <si>
    <t xml:space="preserve">Osler               </t>
  </si>
  <si>
    <t xml:space="preserve">nolita              </t>
  </si>
  <si>
    <t xml:space="preserve">MAURISHA            </t>
  </si>
  <si>
    <t>DONOVAN</t>
  </si>
  <si>
    <t>Ascendis Supply Chai</t>
  </si>
  <si>
    <t xml:space="preserve">tshepo              </t>
  </si>
  <si>
    <t>ASSA ABLOY (SA)(PTY)</t>
  </si>
  <si>
    <t xml:space="preserve">I M E SA            </t>
  </si>
  <si>
    <t xml:space="preserve">AGENTIMBER          </t>
  </si>
  <si>
    <t>moipone</t>
  </si>
  <si>
    <t xml:space="preserve">21706766997+   </t>
  </si>
  <si>
    <t xml:space="preserve">A STEYN             </t>
  </si>
  <si>
    <t>MICHAEL</t>
  </si>
  <si>
    <t xml:space="preserve">ALVERN CABLE        </t>
  </si>
  <si>
    <t xml:space="preserve">r khoza             </t>
  </si>
  <si>
    <t xml:space="preserve">L T Naiker          </t>
  </si>
  <si>
    <t xml:space="preserve">manny               </t>
  </si>
  <si>
    <t>LAFARGE INDUSTRIES S</t>
  </si>
  <si>
    <t xml:space="preserve">Fischer Tube Ec Pty </t>
  </si>
  <si>
    <t xml:space="preserve">katinka             </t>
  </si>
  <si>
    <t xml:space="preserve">TEBOGO              </t>
  </si>
  <si>
    <t>CSIR CENTRAL PROCURE</t>
  </si>
  <si>
    <t>KATLEGO</t>
  </si>
  <si>
    <t xml:space="preserve">AMKA AVIATION       </t>
  </si>
  <si>
    <t xml:space="preserve">h wort              </t>
  </si>
  <si>
    <t xml:space="preserve">KAREN               </t>
  </si>
  <si>
    <t xml:space="preserve">w du plooy          </t>
  </si>
  <si>
    <t xml:space="preserve">kaizer              </t>
  </si>
  <si>
    <t xml:space="preserve">SIGNATUER           </t>
  </si>
  <si>
    <t>HEIDELBERG (TVL)</t>
  </si>
  <si>
    <t xml:space="preserve">KARAN BEEF FEEDLOT  </t>
  </si>
  <si>
    <t xml:space="preserve">FLEX DUCK           </t>
  </si>
  <si>
    <t xml:space="preserve">ANDREW              </t>
  </si>
  <si>
    <t>SIGNATURE</t>
  </si>
  <si>
    <t>KW BREAD PACKAGING S</t>
  </si>
  <si>
    <t xml:space="preserve">wendy               </t>
  </si>
  <si>
    <t xml:space="preserve">pieter              </t>
  </si>
  <si>
    <t xml:space="preserve">Rico                </t>
  </si>
  <si>
    <t xml:space="preserve">paulos              </t>
  </si>
  <si>
    <t xml:space="preserve">SAKHELE             </t>
  </si>
  <si>
    <t xml:space="preserve">PHARMACER LTD       </t>
  </si>
  <si>
    <t xml:space="preserve">rizaan              </t>
  </si>
  <si>
    <t xml:space="preserve">ZAKHELE             </t>
  </si>
  <si>
    <t xml:space="preserve">robert              </t>
  </si>
  <si>
    <t xml:space="preserve">juston              </t>
  </si>
  <si>
    <t xml:space="preserve">Jane                </t>
  </si>
  <si>
    <t xml:space="preserve">Wesley              </t>
  </si>
  <si>
    <t xml:space="preserve">R Geduld            </t>
  </si>
  <si>
    <t>david</t>
  </si>
  <si>
    <t xml:space="preserve">BLISS CHEMICALS PTY </t>
  </si>
  <si>
    <t>MITESH</t>
  </si>
  <si>
    <t xml:space="preserve">michael             </t>
  </si>
  <si>
    <t>PROPET S.A (PTY) LTD</t>
  </si>
  <si>
    <t xml:space="preserve">Reevah              </t>
  </si>
  <si>
    <t xml:space="preserve">Paul                </t>
  </si>
  <si>
    <t>MOKHETHI</t>
  </si>
  <si>
    <t xml:space="preserve">SHIREEN             </t>
  </si>
  <si>
    <t xml:space="preserve">gaile               </t>
  </si>
  <si>
    <t xml:space="preserve">SHAMONIA            </t>
  </si>
  <si>
    <t>CONSOLIDATED WIRE IN</t>
  </si>
  <si>
    <t xml:space="preserve">Jimmy               </t>
  </si>
  <si>
    <t>BEARINGS DISTRIBUTORS WESKUS</t>
  </si>
  <si>
    <t>TIGER FOOD BRANDS LI</t>
  </si>
  <si>
    <t xml:space="preserve">SANDSILE            </t>
  </si>
  <si>
    <t xml:space="preserve">ANDRIES             </t>
  </si>
  <si>
    <t xml:space="preserve"> SIGNATURE</t>
  </si>
  <si>
    <t xml:space="preserve">DANIEL              </t>
  </si>
  <si>
    <t xml:space="preserve">DONALD              </t>
  </si>
  <si>
    <t xml:space="preserve">CAITIN              </t>
  </si>
  <si>
    <t xml:space="preserve">Oratile             </t>
  </si>
  <si>
    <t xml:space="preserve">tpillay             </t>
  </si>
  <si>
    <t xml:space="preserve">GERALD              </t>
  </si>
  <si>
    <t>ERIC</t>
  </si>
  <si>
    <t xml:space="preserve"> MOKHOTHI</t>
  </si>
  <si>
    <t>IMP TECHNICAL SERVIC</t>
  </si>
  <si>
    <t xml:space="preserve">BRLINDA             </t>
  </si>
  <si>
    <t xml:space="preserve">joubert             </t>
  </si>
  <si>
    <t xml:space="preserve">ANTHONY             </t>
  </si>
  <si>
    <t xml:space="preserve">NARROWTEX PTY LTD   </t>
  </si>
  <si>
    <t xml:space="preserve">Mandisa             </t>
  </si>
  <si>
    <t xml:space="preserve">sindiswa            </t>
  </si>
  <si>
    <t xml:space="preserve">DEECHRIS CC         </t>
  </si>
  <si>
    <t xml:space="preserve">BRIDGE PROCUREMENT  </t>
  </si>
  <si>
    <t>BLACK SHEEP INDUSTRI</t>
  </si>
  <si>
    <t xml:space="preserve">morne               </t>
  </si>
  <si>
    <t>WASSERTEC OZONE SYST</t>
  </si>
  <si>
    <t xml:space="preserve">CHUMA               </t>
  </si>
  <si>
    <t xml:space="preserve">Raymond             </t>
  </si>
  <si>
    <t xml:space="preserve">MAKSAL TUBE PTY LTD </t>
  </si>
  <si>
    <t xml:space="preserve">alpheus             </t>
  </si>
  <si>
    <t xml:space="preserve">KULKONI-ITS PTY LTD </t>
  </si>
  <si>
    <t>CHANDAN</t>
  </si>
  <si>
    <t xml:space="preserve">ben                 </t>
  </si>
  <si>
    <t xml:space="preserve">PORTIA              </t>
  </si>
  <si>
    <t xml:space="preserve">EPHARIM             </t>
  </si>
  <si>
    <t xml:space="preserve">Zanrina             </t>
  </si>
  <si>
    <t>AUTOMOTIVE   GENERAL</t>
  </si>
  <si>
    <t xml:space="preserve">t j v vuuren        </t>
  </si>
  <si>
    <t>NOVASOL AFRICA PTY L</t>
  </si>
  <si>
    <t xml:space="preserve">Davison             </t>
  </si>
  <si>
    <t xml:space="preserve">chantel             </t>
  </si>
  <si>
    <t>IMPALA PLATINIUM REF</t>
  </si>
  <si>
    <t xml:space="preserve">elmon               </t>
  </si>
  <si>
    <t xml:space="preserve">FLOWROX PTY LTD     </t>
  </si>
  <si>
    <t xml:space="preserve">NELISIWE            </t>
  </si>
  <si>
    <t>LEONARD DIGLER (PTY)</t>
  </si>
  <si>
    <t xml:space="preserve">ABSLOM              </t>
  </si>
  <si>
    <t xml:space="preserve">SOLOMON             </t>
  </si>
  <si>
    <t>COMPTECH ELECTRONICS</t>
  </si>
  <si>
    <t>jestine</t>
  </si>
  <si>
    <t xml:space="preserve">makhanya            </t>
  </si>
  <si>
    <t>RCL FOODCORP  PTY  L</t>
  </si>
  <si>
    <t>GRAAFF-REINET</t>
  </si>
  <si>
    <t xml:space="preserve">MONTEGO PET NUTRION </t>
  </si>
  <si>
    <t xml:space="preserve">franseen            </t>
  </si>
  <si>
    <t>RICHARD</t>
  </si>
  <si>
    <t xml:space="preserve">3rd party </t>
  </si>
  <si>
    <t xml:space="preserve">CSIR PRETORIA       </t>
  </si>
  <si>
    <t xml:space="preserve">Vukani              </t>
  </si>
  <si>
    <t>NAMPAK PRODUCTS LIMI</t>
  </si>
  <si>
    <t xml:space="preserve">monica              </t>
  </si>
  <si>
    <t>WILMAR CONTINENTAL E</t>
  </si>
  <si>
    <t xml:space="preserve">abigail             </t>
  </si>
  <si>
    <t>OUT ON DELIVERY TO DAY 19/ 03 /2019</t>
  </si>
  <si>
    <t xml:space="preserve">RUDI                </t>
  </si>
  <si>
    <t xml:space="preserve">SDX            </t>
  </si>
  <si>
    <t xml:space="preserve">LAURENCE            </t>
  </si>
  <si>
    <t xml:space="preserve">MAMESO              </t>
  </si>
  <si>
    <t xml:space="preserve">Dayn                </t>
  </si>
  <si>
    <t xml:space="preserve">HOT PLATINUM        </t>
  </si>
  <si>
    <t xml:space="preserve">AMINNA              </t>
  </si>
  <si>
    <t xml:space="preserve">Andy                </t>
  </si>
  <si>
    <t xml:space="preserve">SUPPLYTECH          </t>
  </si>
  <si>
    <t xml:space="preserve">ASLEY               </t>
  </si>
  <si>
    <t xml:space="preserve">ghandre             </t>
  </si>
  <si>
    <t>INCORRECT SUPLI</t>
  </si>
  <si>
    <t xml:space="preserve">ZOLANI              </t>
  </si>
  <si>
    <t>STRAND</t>
  </si>
  <si>
    <t xml:space="preserve">MAGNETECH PTY LTD   </t>
  </si>
  <si>
    <t xml:space="preserve">AFRICAN OXYGEN LTD  </t>
  </si>
  <si>
    <t xml:space="preserve">June                </t>
  </si>
  <si>
    <t xml:space="preserve">NONI                </t>
  </si>
  <si>
    <t xml:space="preserve">PAMELA              </t>
  </si>
  <si>
    <t xml:space="preserve">JOYA BRANDS PTY LTD </t>
  </si>
  <si>
    <t xml:space="preserve">simone              </t>
  </si>
  <si>
    <t xml:space="preserve">travor              </t>
  </si>
  <si>
    <t xml:space="preserve">Colliej             </t>
  </si>
  <si>
    <t>PILOT FURNITURE MANU</t>
  </si>
  <si>
    <t xml:space="preserve">thulani             </t>
  </si>
  <si>
    <t xml:space="preserve">Bennie              </t>
  </si>
  <si>
    <t xml:space="preserve">ANDISWE             </t>
  </si>
  <si>
    <t>MAKULU PLASTIC   PAC</t>
  </si>
  <si>
    <t xml:space="preserve">martha              </t>
  </si>
  <si>
    <t>FINLAR FINE FOODS (P</t>
  </si>
  <si>
    <t xml:space="preserve">Clint               </t>
  </si>
  <si>
    <t>PBA EQUIPMENT PTY LT</t>
  </si>
  <si>
    <t xml:space="preserve">survag              </t>
  </si>
  <si>
    <t>MIKE S ACCESORIES SA</t>
  </si>
  <si>
    <t xml:space="preserve">Stefan              </t>
  </si>
  <si>
    <t xml:space="preserve">MARHIN              </t>
  </si>
  <si>
    <t xml:space="preserve">CARINA              </t>
  </si>
  <si>
    <t xml:space="preserve">SCAW SA             </t>
  </si>
  <si>
    <t xml:space="preserve">2170679447+    </t>
  </si>
  <si>
    <t xml:space="preserve">ZWELI               </t>
  </si>
  <si>
    <t xml:space="preserve">BRADCHER INDUSTRIAL </t>
  </si>
  <si>
    <t xml:space="preserve">Jackie              </t>
  </si>
  <si>
    <t>TOP LINE STEEL SYSTE</t>
  </si>
  <si>
    <t xml:space="preserve">MARINUS             </t>
  </si>
  <si>
    <t xml:space="preserve">Tony                </t>
  </si>
  <si>
    <t xml:space="preserve">reshik              </t>
  </si>
  <si>
    <t>12::2</t>
  </si>
  <si>
    <t xml:space="preserve">Felicia             </t>
  </si>
  <si>
    <t xml:space="preserve">ERGO MINING         </t>
  </si>
  <si>
    <t xml:space="preserve">ROB                 </t>
  </si>
  <si>
    <t xml:space="preserve">chantrell           </t>
  </si>
  <si>
    <t xml:space="preserve">guen                </t>
  </si>
  <si>
    <t>DEVCOTECH ELECTRICAL</t>
  </si>
  <si>
    <t xml:space="preserve">Sean                </t>
  </si>
  <si>
    <t xml:space="preserve">Sanele              </t>
  </si>
  <si>
    <t xml:space="preserve">IMPROCHEM (PTY)LTD  </t>
  </si>
  <si>
    <t xml:space="preserve">grant               </t>
  </si>
  <si>
    <t xml:space="preserve">maria               </t>
  </si>
  <si>
    <t xml:space="preserve">HEATZ               </t>
  </si>
  <si>
    <t xml:space="preserve">Dean                </t>
  </si>
  <si>
    <t>PLS SATURDAY DE</t>
  </si>
  <si>
    <t xml:space="preserve">PROMISE             </t>
  </si>
  <si>
    <t xml:space="preserve">AQUAPLAN CC         </t>
  </si>
  <si>
    <t xml:space="preserve">laurence            </t>
  </si>
  <si>
    <t xml:space="preserve">BINGO               </t>
  </si>
  <si>
    <t xml:space="preserve">FELTEX FEHRER (PTY) </t>
  </si>
  <si>
    <t>UNIVERSAL AUTOMATION</t>
  </si>
  <si>
    <t xml:space="preserve">Susan               </t>
  </si>
  <si>
    <t>ELECTROWARE INDUSTRI</t>
  </si>
  <si>
    <t>WEENEN</t>
  </si>
  <si>
    <t>NATIONAL BRAIDING IN</t>
  </si>
  <si>
    <t xml:space="preserve">iceron              </t>
  </si>
  <si>
    <t xml:space="preserve">bilson              </t>
  </si>
  <si>
    <t>PINETOWN</t>
  </si>
  <si>
    <t>VAN DER HORST ENGINE</t>
  </si>
  <si>
    <t xml:space="preserve">BRIGHTNESS          </t>
  </si>
  <si>
    <t>DURBAN</t>
  </si>
  <si>
    <t xml:space="preserve">thandie             </t>
  </si>
  <si>
    <t>NR EXTREME ENGINEERI</t>
  </si>
  <si>
    <t xml:space="preserve">jenefer             </t>
  </si>
  <si>
    <t xml:space="preserve">NIORO PLASTICS      </t>
  </si>
  <si>
    <t xml:space="preserve">Santana             </t>
  </si>
  <si>
    <t xml:space="preserve">UNILEVER SA PTY LTD </t>
  </si>
  <si>
    <t xml:space="preserve">kanl                </t>
  </si>
  <si>
    <t xml:space="preserve">Eric                </t>
  </si>
  <si>
    <t xml:space="preserve">sbogiseni           </t>
  </si>
  <si>
    <t xml:space="preserve">THE SIMBA GROUP LTD </t>
  </si>
  <si>
    <t xml:space="preserve">miranda             </t>
  </si>
  <si>
    <t>COMPRESSED AIR EQUIP</t>
  </si>
  <si>
    <t xml:space="preserve">noma                </t>
  </si>
  <si>
    <t xml:space="preserve">FLOMECH CC          </t>
  </si>
  <si>
    <t>FELTEX AUTOMOTIVE DI</t>
  </si>
  <si>
    <t xml:space="preserve">lungile             </t>
  </si>
  <si>
    <t>JACOBS</t>
  </si>
  <si>
    <t xml:space="preserve">AMS BEARING CC      </t>
  </si>
  <si>
    <t xml:space="preserve">amon                </t>
  </si>
  <si>
    <t>GUD HOLDINGS (PTY)LT</t>
  </si>
  <si>
    <t xml:space="preserve">conrad              </t>
  </si>
  <si>
    <t xml:space="preserve">sekgobela           </t>
  </si>
  <si>
    <t xml:space="preserve">CONLOG PTY LTD      </t>
  </si>
  <si>
    <t xml:space="preserve">J Francis           </t>
  </si>
  <si>
    <t xml:space="preserve">lubeleloh           </t>
  </si>
  <si>
    <t>ELEN ELECTRICAL ENCL</t>
  </si>
  <si>
    <t>STANGER</t>
  </si>
  <si>
    <t xml:space="preserve">SAPPI SA            </t>
  </si>
  <si>
    <t xml:space="preserve">d pillay            </t>
  </si>
  <si>
    <t xml:space="preserve">LM VAN STADEN       </t>
  </si>
  <si>
    <t>ELUMATEC SOUTH AFRIC</t>
  </si>
  <si>
    <t xml:space="preserve">p du toit           </t>
  </si>
  <si>
    <t xml:space="preserve">engela              </t>
  </si>
  <si>
    <t xml:space="preserve">tshiamo             </t>
  </si>
  <si>
    <t xml:space="preserve">gerald              </t>
  </si>
  <si>
    <t xml:space="preserve">eric                </t>
  </si>
  <si>
    <t xml:space="preserve">PNEUMATIC AID       </t>
  </si>
  <si>
    <t xml:space="preserve">Audrey              </t>
  </si>
  <si>
    <t>PIETERSBURG</t>
  </si>
  <si>
    <t>TLM ENGINEERING SERV</t>
  </si>
  <si>
    <t xml:space="preserve">phophi              </t>
  </si>
  <si>
    <t>UMKOMAAS</t>
  </si>
  <si>
    <t xml:space="preserve">SAPPI SA LTD        </t>
  </si>
  <si>
    <t xml:space="preserve">welcome             </t>
  </si>
  <si>
    <t xml:space="preserve">TROPICAL PLASTICS   </t>
  </si>
  <si>
    <t xml:space="preserve">abbas               </t>
  </si>
  <si>
    <t xml:space="preserve">MAMESA              </t>
  </si>
  <si>
    <t>ELECTRO TECHNICAL AG</t>
  </si>
  <si>
    <t xml:space="preserve">Andries             </t>
  </si>
  <si>
    <t xml:space="preserve">PAILPRINT PTY LTD   </t>
  </si>
  <si>
    <t xml:space="preserve">Doreen              </t>
  </si>
  <si>
    <t xml:space="preserve">kervin              </t>
  </si>
  <si>
    <t xml:space="preserve">niren               </t>
  </si>
  <si>
    <t xml:space="preserve">van  niekerk        </t>
  </si>
  <si>
    <t>QUANTUM MECHANICAL C</t>
  </si>
  <si>
    <t>NUWATER SOUTH AFRICA</t>
  </si>
  <si>
    <t xml:space="preserve">ENVOR               </t>
  </si>
  <si>
    <t xml:space="preserve">a styne             </t>
  </si>
  <si>
    <t xml:space="preserve">STRATEGY ELECTRICAL </t>
  </si>
  <si>
    <t xml:space="preserve">SIGEND              </t>
  </si>
  <si>
    <t xml:space="preserve">LAUDS FOUNDRY EQ    </t>
  </si>
  <si>
    <t xml:space="preserve">nicolle             </t>
  </si>
  <si>
    <t xml:space="preserve">sakile              </t>
  </si>
  <si>
    <t xml:space="preserve">BLOCKHOUSE SHUTTERS </t>
  </si>
  <si>
    <t xml:space="preserve">Jean-mari           </t>
  </si>
  <si>
    <t xml:space="preserve">STAMP               </t>
  </si>
  <si>
    <t xml:space="preserve">mr  nico            </t>
  </si>
  <si>
    <t xml:space="preserve">POLAR ICE CREAM     </t>
  </si>
  <si>
    <t xml:space="preserve">KOLIWE              </t>
  </si>
  <si>
    <t xml:space="preserve">STACEY              </t>
  </si>
  <si>
    <t xml:space="preserve">Dannicole           </t>
  </si>
  <si>
    <t xml:space="preserve">R BOOYSEN           </t>
  </si>
  <si>
    <t>PETBLOW MANUFACTURIN</t>
  </si>
  <si>
    <t>T3 PLASTIC PACKAGING</t>
  </si>
  <si>
    <t xml:space="preserve">CHANTELLE           </t>
  </si>
  <si>
    <t xml:space="preserve">patiswa             </t>
  </si>
  <si>
    <t xml:space="preserve">briget              </t>
  </si>
  <si>
    <t xml:space="preserve">CADSOURCE           </t>
  </si>
  <si>
    <t xml:space="preserve">Walter              </t>
  </si>
  <si>
    <t xml:space="preserve">E JACOBS            </t>
  </si>
  <si>
    <t>TRANSNET ENGINEERING</t>
  </si>
  <si>
    <t xml:space="preserve">sanece              </t>
  </si>
  <si>
    <t>PRETORIA METAL PRESS</t>
  </si>
  <si>
    <t xml:space="preserve">joyce               </t>
  </si>
  <si>
    <t xml:space="preserve">GARFIELD            </t>
  </si>
  <si>
    <t xml:space="preserve">C ROSSOUW           </t>
  </si>
  <si>
    <t xml:space="preserve">BMG VREDENBURG 0415 </t>
  </si>
  <si>
    <t xml:space="preserve">YOLANDA GROENEWALD  </t>
  </si>
  <si>
    <t xml:space="preserve">VAD                 </t>
  </si>
  <si>
    <t xml:space="preserve">ILEG                </t>
  </si>
  <si>
    <t xml:space="preserve">J WALTERS           </t>
  </si>
  <si>
    <t xml:space="preserve">KULIE               </t>
  </si>
  <si>
    <t xml:space="preserve">R RAMADU            </t>
  </si>
  <si>
    <t xml:space="preserve">Bryson              </t>
  </si>
  <si>
    <t xml:space="preserve">clint               </t>
  </si>
  <si>
    <t xml:space="preserve">ellistine           </t>
  </si>
  <si>
    <t xml:space="preserve">ENGEN PERTROLEM LTD </t>
  </si>
  <si>
    <t xml:space="preserve">xolani              </t>
  </si>
  <si>
    <t>GENERAL PNEUMATICS N</t>
  </si>
  <si>
    <t xml:space="preserve">Stina               </t>
  </si>
  <si>
    <t xml:space="preserve">Thobile             </t>
  </si>
  <si>
    <t xml:space="preserve">SANTANA             </t>
  </si>
  <si>
    <t xml:space="preserve">ABI DIV OF SAB LTD  </t>
  </si>
  <si>
    <t xml:space="preserve">TECHNOGRAN          </t>
  </si>
  <si>
    <t xml:space="preserve">RIDDY               </t>
  </si>
  <si>
    <t xml:space="preserve">t doyle             </t>
  </si>
  <si>
    <t>FAURECIA EMISSIONS C</t>
  </si>
  <si>
    <t xml:space="preserve">SIPHELELE           </t>
  </si>
  <si>
    <t xml:space="preserve">TIGER BRANDS        </t>
  </si>
  <si>
    <t xml:space="preserve">sugesh              </t>
  </si>
  <si>
    <t xml:space="preserve">Steinberg           </t>
  </si>
  <si>
    <t xml:space="preserve">MARHN               </t>
  </si>
  <si>
    <t xml:space="preserve">Reggie              </t>
  </si>
  <si>
    <t>NATIONAL BRANDS LOMI</t>
  </si>
  <si>
    <t xml:space="preserve">THABANG             </t>
  </si>
  <si>
    <t>AMANZIMTOTI</t>
  </si>
  <si>
    <t xml:space="preserve">DES GROUP (PTY) LTD </t>
  </si>
  <si>
    <t xml:space="preserve">den                 </t>
  </si>
  <si>
    <t xml:space="preserve">MUSA                </t>
  </si>
  <si>
    <t xml:space="preserve">jacobs              </t>
  </si>
  <si>
    <t>SUPERIOR VALVE SOLUT</t>
  </si>
  <si>
    <t xml:space="preserve">VAN  vuuren         </t>
  </si>
  <si>
    <t xml:space="preserve">jamif               </t>
  </si>
  <si>
    <t xml:space="preserve">ILAGE               </t>
  </si>
  <si>
    <t>SPX FLOW TECHNOLOGIE</t>
  </si>
  <si>
    <t>FRESENIUS KABI MANUF</t>
  </si>
  <si>
    <t xml:space="preserve">MERLIN              </t>
  </si>
  <si>
    <t>PLETTENBERG BAY</t>
  </si>
  <si>
    <t xml:space="preserve">GREG PERKS          </t>
  </si>
  <si>
    <t xml:space="preserve">G PERKS             </t>
  </si>
  <si>
    <t>Returned to sender o</t>
  </si>
  <si>
    <t>FAMOUS BRANDS MANAGE</t>
  </si>
  <si>
    <t xml:space="preserve">ALPHEUS             </t>
  </si>
  <si>
    <t xml:space="preserve">CAPEWELL SPRINGS    </t>
  </si>
  <si>
    <t xml:space="preserve">DURELLE             </t>
  </si>
  <si>
    <t>BEARING   ACCESSORIE</t>
  </si>
  <si>
    <t xml:space="preserve">elisha              </t>
  </si>
  <si>
    <t>TONGAAT HULETTS GROU</t>
  </si>
  <si>
    <t xml:space="preserve">VINICENT            </t>
  </si>
  <si>
    <t>FILTEC AUTOMATION PT</t>
  </si>
  <si>
    <t xml:space="preserve">kimershan           </t>
  </si>
  <si>
    <t xml:space="preserve">Zinhle              </t>
  </si>
  <si>
    <t>TONGAAT HULLETTS GRO</t>
  </si>
  <si>
    <t xml:space="preserve">sherandy            </t>
  </si>
  <si>
    <t xml:space="preserve">PEA WORK            </t>
  </si>
  <si>
    <t xml:space="preserve">Petreh              </t>
  </si>
  <si>
    <t xml:space="preserve">clifford            </t>
  </si>
  <si>
    <t>ISIPINGO</t>
  </si>
  <si>
    <t>CORRUSEAL CORRUGATED</t>
  </si>
  <si>
    <t xml:space="preserve">berger              </t>
  </si>
  <si>
    <t xml:space="preserve">Nicklas             </t>
  </si>
  <si>
    <t xml:space="preserve">J MARITZ            </t>
  </si>
  <si>
    <t xml:space="preserve">DELIVERED </t>
  </si>
  <si>
    <t>04/03/2019 18:00:39 NGF CPT POD confirmed on NTS</t>
  </si>
  <si>
    <t>04/03/2019 16:43:55 jam CPT POD confirmed on NTS</t>
  </si>
  <si>
    <t>04/03/2019 20:12:37 tes JNX POD confirmed on NTS</t>
  </si>
  <si>
    <t>05/03/2019 19:34:52 let JNX POD confirmed on NTS</t>
  </si>
  <si>
    <t>04/03/2019 19:07:35 NLG PLZ POD confirmed on NTS</t>
  </si>
  <si>
    <t>04/03/2019 12:57:23 sim ELS POD confirmed on NTS</t>
  </si>
  <si>
    <t>04/03/2019 15:58:15 AVW ELS POD confirmed on NTS</t>
  </si>
  <si>
    <t>04/03/2019 19:20:39 NLG PLZ POD confirmed on NTS</t>
  </si>
  <si>
    <t xml:space="preserve">BLENDCOR (PTY) LTD  </t>
  </si>
  <si>
    <t xml:space="preserve">bhekhumuss          </t>
  </si>
  <si>
    <t>05/03/2019 16:05:31 col DUR POD confirmed on NTS</t>
  </si>
  <si>
    <t>UNILEVER SOUTH AFRIC</t>
  </si>
  <si>
    <t xml:space="preserve">sanesh              </t>
  </si>
  <si>
    <t>04/03/2019 15:59:10 COL DUR POD confirmed on NTS</t>
  </si>
  <si>
    <t>04/03/2019 16:59:05 BLM PRY POD confirmed on NTS</t>
  </si>
  <si>
    <t>04/03/2019 16:59:51 BLM PRY POD confirmed on NTS</t>
  </si>
  <si>
    <t>04/03/2019 18:06:24 moo PRY POD confirmed on NTS</t>
  </si>
  <si>
    <t>04/03/2019 15:10:38 NGF CPT POD confirmed on NTS</t>
  </si>
  <si>
    <t xml:space="preserve">Vincent             </t>
  </si>
  <si>
    <t>04/03/2019 15:18:44 COL DUR POD confirmed on NTS</t>
  </si>
  <si>
    <t>04/03/2019 16:44:08 moo PRY POD confirmed on NTS</t>
  </si>
  <si>
    <t>04/03/2019 17:13:19 NGF CPT POD confirmed on NTS</t>
  </si>
  <si>
    <t>04/03/2019 10:46:44 NGF CPT POD confirmed on NTS</t>
  </si>
  <si>
    <t>06/03/2019 10:06:51 NGF CPT POD confirmed on NTS</t>
  </si>
  <si>
    <t>04/03/2019 16:26:42 NGF CPT POD confirmed on NTS</t>
  </si>
  <si>
    <t>04/03/2019 18:00:47 NGF CPT POD confirmed on NTS</t>
  </si>
  <si>
    <t>04/03/2019 18:16:08 uat PLZ POD confirmed on NTS</t>
  </si>
  <si>
    <t>04/03/2019 19:01:22 NLG PLZ POD confirmed on NTS</t>
  </si>
  <si>
    <t>00::0</t>
  </si>
  <si>
    <t>14/03/2019 16:01:36 TTS PLZ Delivered to client</t>
  </si>
  <si>
    <t>04/03/2019 19:08:06 NLG PLZ POD confirmed on NTS</t>
  </si>
  <si>
    <t xml:space="preserve">JOWILL              </t>
  </si>
  <si>
    <t>06/03/2019 09:50:15 NGF CPT POD confirmed on NTS</t>
  </si>
  <si>
    <t>04/03/2019 15:10:10 NGF CPT POD confirmed on NTS</t>
  </si>
  <si>
    <t>04/03/2019 14:09:38 COL DUR POD confirmed on NTS</t>
  </si>
  <si>
    <t>04/03/2019 14:09:53 COL DUR POD confirmed on NTS</t>
  </si>
  <si>
    <t>LOCOMOTIVE ENGINES A</t>
  </si>
  <si>
    <t>04/03/2019 15:59:32 COL DUR POD confirmed on NTS</t>
  </si>
  <si>
    <t xml:space="preserve">ISLAND VIEW STORAGE </t>
  </si>
  <si>
    <t xml:space="preserve">reshika             </t>
  </si>
  <si>
    <t>04/03/2019 21:55:14 col DUR POD confirmed on NTS</t>
  </si>
  <si>
    <t xml:space="preserve">CAVALETTO 98        </t>
  </si>
  <si>
    <t>04/03/2019 13:03:54 COL DUR POD confirmed on NTS</t>
  </si>
  <si>
    <t>04/03/2019 19:19:13 NLG PLZ POD confirmed on NTS</t>
  </si>
  <si>
    <t xml:space="preserve">SYLVESTER           </t>
  </si>
  <si>
    <t>05/03/2019 19:36:07 TES JNX POD confirmed on NTS</t>
  </si>
  <si>
    <t>04/03/2019 17:33:30 let JNX POD confirmed on NTS</t>
  </si>
  <si>
    <t>04/03/2019 17:32:08 let JNX POD confirmed on NTS</t>
  </si>
  <si>
    <t>04/03/2019 19:19:21 NLG PLZ POD confirmed on NTS</t>
  </si>
  <si>
    <t>04/03/2019 22:38:45 tes JNX POD confirmed on NTS</t>
  </si>
  <si>
    <t>04/03/2019 20:34:40 tes JNX POD confirmed on NTS</t>
  </si>
  <si>
    <t>04/03/2019 22:51:50 tes JNX POD confirmed on NTS</t>
  </si>
  <si>
    <t>04/03/2019 17:34:29 mmd JNX POD confirmed on NTS</t>
  </si>
  <si>
    <t>04/03/2019 17:09:57 amt JNX POD confirmed on NTS</t>
  </si>
  <si>
    <t>04/03/2019 16:43:44 jam CPT POD confirmed on NTS</t>
  </si>
  <si>
    <t>04/03/2019 17:13:25 NGF CPT POD confirmed on NTS</t>
  </si>
  <si>
    <t xml:space="preserve">M ZUMA              </t>
  </si>
  <si>
    <t>06/03/2019 09:50:03 NGF CPT POD confirmed on NTS</t>
  </si>
  <si>
    <t>04/03/2019 10:46:52 NGF CPT POD confirmed on NTS</t>
  </si>
  <si>
    <t xml:space="preserve">PAILPAC PTY LTD     </t>
  </si>
  <si>
    <t xml:space="preserve">Shaun               </t>
  </si>
  <si>
    <t>04/03/2019 14:22:24 COL DUR POD confirmed on NTS</t>
  </si>
  <si>
    <t>04/03/2019 17:13:13 NGF CPT POD confirmed on NTS</t>
  </si>
  <si>
    <t>04/03/2019 19:19:31 NLG PLZ POD confirmed on NTS</t>
  </si>
  <si>
    <t>04/03/2019 17:35:48 mmd JNX POD confirmed on NTS</t>
  </si>
  <si>
    <t>04/03/2019 17:33:39 let JNX POD confirmed on NTS</t>
  </si>
  <si>
    <t>11/03/2019 12:24:18 VEL JNX Return to sender</t>
  </si>
  <si>
    <t>04/03/2019 22:39:05 tes JNX POD confirmed on NTS</t>
  </si>
  <si>
    <t>04/03/2019 22:39:32 tes JNX POD confirmed on NTS</t>
  </si>
  <si>
    <t>05/03/2019 22:19:19 TES JNX POD confirmed on NTS</t>
  </si>
  <si>
    <t xml:space="preserve">AM STRYDOM          </t>
  </si>
  <si>
    <t>05/03/2019 12:59:46 blm PRY POD confirmed on NTS</t>
  </si>
  <si>
    <t>04/03/2019 16:32:10 jam CPT POD confirmed on NTS</t>
  </si>
  <si>
    <t>04/03/2019 18:00:25 NGF CPT POD confirmed on NTS</t>
  </si>
  <si>
    <t>04/03/2019 19:00:55 NLG PLZ POD confirmed on NTS</t>
  </si>
  <si>
    <t>04/03/2019 16:57:01 BLM PRY POD confirmed on NTS</t>
  </si>
  <si>
    <t>04/03/2019 19:20:43 NLG PLZ POD confirmed on NTS</t>
  </si>
  <si>
    <t xml:space="preserve">poven               </t>
  </si>
  <si>
    <t>04/03/2019 14:49:19 COL DUR POD confirmed on NTS</t>
  </si>
  <si>
    <t>04/03/2019 18:36:26 NGF CPT POD confirmed on NTS</t>
  </si>
  <si>
    <t>04/03/2019 10:46:37 NGF CPT POD confirmed on NTS</t>
  </si>
  <si>
    <t>TECHQUIP DEVELOPMENT</t>
  </si>
  <si>
    <t xml:space="preserve">riche               </t>
  </si>
  <si>
    <t>04/03/2019 16:08:47 COL DUR POD confirmed on NTS</t>
  </si>
  <si>
    <t>04/03/2019 17:14:58 BLM PRY POD confirmed on NTS</t>
  </si>
  <si>
    <t>04/03/2019 16:32:06 moo PRY POD confirmed on NTS</t>
  </si>
  <si>
    <t>04/03/2019 18:15:30 uat PLZ POD confirmed on NTS</t>
  </si>
  <si>
    <t xml:space="preserve">ROVAC ENGINEERING   </t>
  </si>
  <si>
    <t xml:space="preserve">SABELO              </t>
  </si>
  <si>
    <t>04/03/2019 15:18:29 COL DUR POD confirmed on NTS</t>
  </si>
  <si>
    <t>04/03/2019 13:44:56 NGF CPT POD confirmed on NTS</t>
  </si>
  <si>
    <t xml:space="preserve">NARE                </t>
  </si>
  <si>
    <t>05/03/2019 22:21:25 TES JNX POD confirmed on NTS</t>
  </si>
  <si>
    <t>04/03/2019 18:09:21 uat PLZ POD confirmed on NTS</t>
  </si>
  <si>
    <t>04/03/2019 14:01:41 sim ELS POD confirmed on NTS</t>
  </si>
  <si>
    <t>04/03/2019 17:13:22 NGF CPT POD confirmed on NTS</t>
  </si>
  <si>
    <t>04/03/2019 16:16:25 jam CPT POD confirmed on NTS</t>
  </si>
  <si>
    <t>04/03/2019 14:48:28 NIS PZB POD confirmed on NTS</t>
  </si>
  <si>
    <t>04/03/2019 14:02:54 sim ELS POD confirmed on NTS</t>
  </si>
  <si>
    <t>04/03/2019 17:13:28 NGF CPT POD confirmed on NTS</t>
  </si>
  <si>
    <t>04/03/2019 15:37:16 NIS PZB POD confirmed on NTS</t>
  </si>
  <si>
    <t>04/03/2019 16:59:19 BLM PRY POD confirmed on NTS</t>
  </si>
  <si>
    <t>05/03/2019 09:12:20 cur CPT Delivered to client</t>
  </si>
  <si>
    <t>06/03/2019 18:49:06 TES JNX POD confirmed on NTS</t>
  </si>
  <si>
    <t>04/03/2019 20:31:07 amt JNX POD confirmed on NTS</t>
  </si>
  <si>
    <t>04/03/2019 15:19:05 COL DUR POD confirmed on NTS</t>
  </si>
  <si>
    <t>04/03/2019 18:25:57 nks RBG POD confirmed on NTS</t>
  </si>
  <si>
    <t>05/03/2019 19:35:49 let JNX POD confirmed on NTS</t>
  </si>
  <si>
    <t>04/03/2019 17:13:10 NGF CPT POD confirmed on NTS</t>
  </si>
  <si>
    <t>04/03/2019 22:51:45 tes JNX POD confirmed on NTS</t>
  </si>
  <si>
    <t>04/03/2019 16:43:23 jam CPT POD confirmed on NTS</t>
  </si>
  <si>
    <t>04/03/2019 15:10:25 NGF CPT POD confirmed on NTS</t>
  </si>
  <si>
    <t>04/03/2019 16:43:34 jam CPT POD confirmed on NTS</t>
  </si>
  <si>
    <t xml:space="preserve">KISHEN              </t>
  </si>
  <si>
    <t>04/03/2019 21:10:53 col DUR POD confirmed on NTS</t>
  </si>
  <si>
    <t xml:space="preserve">ISEGEN S. A         </t>
  </si>
  <si>
    <t xml:space="preserve">princess            </t>
  </si>
  <si>
    <t>04/03/2019 16:12:55 COL DUR POD confirmed on NTS</t>
  </si>
  <si>
    <t>04/03/2019 13:04:33 COL DUR POD confirmed on NTS</t>
  </si>
  <si>
    <t xml:space="preserve">vish                </t>
  </si>
  <si>
    <t>04/03/2019 16:12:42 COL DUR POD confirmed on NTS</t>
  </si>
  <si>
    <t>04/03/2019 18:04:48 col DUR POD confirmed on NTS</t>
  </si>
  <si>
    <t>04/03/2019 14:47:26 NIS PZB POD confirmed on NTS</t>
  </si>
  <si>
    <t xml:space="preserve">bhekumuss           </t>
  </si>
  <si>
    <t>05/03/2019 16:05:42 col DUR POD confirmed on NTS</t>
  </si>
  <si>
    <t>04/03/2019 17:36:57 NGF CPT POD confirmed on NTS</t>
  </si>
  <si>
    <t>04/03/2019 17:31:22 let JNX POD confirmed on NTS</t>
  </si>
  <si>
    <t>04/03/2019 17:09:42 amt JNX POD confirmed on NTS</t>
  </si>
  <si>
    <t>04/03/2019 20:23:28 mmd JNX POD confirmed on NTS</t>
  </si>
  <si>
    <t>04/03/2019 22:39:19 tes JNX POD confirmed on NTS</t>
  </si>
  <si>
    <t>04/03/2019 17:32:20 let JNX POD confirmed on NTS</t>
  </si>
  <si>
    <t>05/03/2019 17:38:17 mmd JNX POD confirmed on NTS</t>
  </si>
  <si>
    <t>04/03/2019 20:47:59 tes JNX POD confirmed on NTS</t>
  </si>
  <si>
    <t>04/03/2019 22:50:35 tes JNX POD confirmed on NTS</t>
  </si>
  <si>
    <t>04/03/2019 22:50:53 tes JNX POD confirmed on NTS</t>
  </si>
  <si>
    <t>05/03/2019 19:04:28 TES JNX POD confirmed on NTS</t>
  </si>
  <si>
    <t>05/03/2019 17:34:06 TES JNX POD confirmed on NTS</t>
  </si>
  <si>
    <t>VERULAM</t>
  </si>
  <si>
    <t>HP HOSE   FITTING SP</t>
  </si>
  <si>
    <t xml:space="preserve">MARK                </t>
  </si>
  <si>
    <t>05/03/2019 15:43:49 SAN DUR POD confirmed on NTS</t>
  </si>
  <si>
    <t>05/03/2019 18:53:48 let JNX POD confirmed on NTS</t>
  </si>
  <si>
    <t>05/03/2019 19:16:14 NLG PLZ POD confirmed on NTS</t>
  </si>
  <si>
    <t>05/03/2019 16:52:06 TES JNX POD confirmed on NTS</t>
  </si>
  <si>
    <t>05/03/2019 15:25:46 moo PRY POD confirmed on NTS</t>
  </si>
  <si>
    <t>05/03/2019 19:04:51 TES JNX POD confirmed on NTS</t>
  </si>
  <si>
    <t xml:space="preserve">LYNDON              </t>
  </si>
  <si>
    <t>07/03/2019 10:09:25 NGF CPT POD confirmed on NTS</t>
  </si>
  <si>
    <t>05/03/2019 17:39:25 NGF CPT POD confirmed on NTS</t>
  </si>
  <si>
    <t>08/03/2019 09:58:44 NGF CPT POD confirmed on NTS</t>
  </si>
  <si>
    <t>05/03/2019 17:39:35 NGF CPT POD confirmed on NTS</t>
  </si>
  <si>
    <t>07/03/2019 10:10:41 NGF CPT POD confirmed on NTS</t>
  </si>
  <si>
    <t>05/03/2019 16:30:39 NEV CPT POD confirmed on NTS</t>
  </si>
  <si>
    <t>05/03/2019 16:26:03 NGF CPT POD confirmed on NTS</t>
  </si>
  <si>
    <t>05/03/2019 17:52:24 jam CPT POD confirmed on NTS</t>
  </si>
  <si>
    <t>05/03/2019 16:50:02 jam CPT POD confirmed on NTS</t>
  </si>
  <si>
    <t>05/03/2019 15:53:03 NGF CPT POD confirmed on NTS</t>
  </si>
  <si>
    <t>05/03/2019 16:01:41 NEV CPT POD confirmed on NTS</t>
  </si>
  <si>
    <t>05/03/2019 15:18:45 UAT PLZ POD confirmed on NTS</t>
  </si>
  <si>
    <t>05/03/2019 14:44:54 UAT PLZ POD confirmed on NTS</t>
  </si>
  <si>
    <t>05/03/2019 15:14:17 lin PLZ POD confirmed on NTS</t>
  </si>
  <si>
    <t>05/03/2019 15:12:18 lin PLZ POD confirmed on NTS</t>
  </si>
  <si>
    <t>05/03/2019 17:52:40 lin PLZ POD confirmed on NTS</t>
  </si>
  <si>
    <t>05/03/2019 15:38:05 UAT PLZ POD confirmed on NTS</t>
  </si>
  <si>
    <t>05/03/2019 15:25:17 lin PLZ POD confirmed on NTS</t>
  </si>
  <si>
    <t>05/03/2019 15:12:33 lin PLZ POD confirmed on NTS</t>
  </si>
  <si>
    <t>05/03/2019 15:14:41 lin PLZ POD confirmed on NTS</t>
  </si>
  <si>
    <t>05/03/2019 14:38:21 UAT PLZ POD confirmed on NTS</t>
  </si>
  <si>
    <t>05/03/2019 19:57:52 TES JNX POD confirmed on NTS</t>
  </si>
  <si>
    <t>05/03/2019 13:39:28 NIS PZB POD confirmed on NTS</t>
  </si>
  <si>
    <t>05/03/2019 15:11:01 lin PLZ POD confirmed on NTS</t>
  </si>
  <si>
    <t>05/03/2019 12:41:28 sim ELS POD confirmed on NTS</t>
  </si>
  <si>
    <t>05/03/2019 15:06:59 lin PLZ POD confirmed on NTS</t>
  </si>
  <si>
    <t>05/03/2019 15:14:32 lin PLZ POD confirmed on NTS</t>
  </si>
  <si>
    <t>05/03/2019 15:40:45 UAT PLZ POD confirmed on NTS</t>
  </si>
  <si>
    <t>05/03/2019 15:18:39 UAT PLZ POD confirmed on NTS</t>
  </si>
  <si>
    <t>05/03/2019 15:14:02 lin PLZ POD confirmed on NTS</t>
  </si>
  <si>
    <t>05/03/2019 15:10:15 lin PLZ POD confirmed on NTS</t>
  </si>
  <si>
    <t>05/03/2019 13:38:16 NIS PZB POD confirmed on NTS</t>
  </si>
  <si>
    <t>05/03/2019 15:12:46 lin PLZ POD confirmed on NTS</t>
  </si>
  <si>
    <t>05/03/2019 12:41:07 sim ELS POD confirmed on NTS</t>
  </si>
  <si>
    <t>05/03/2019 19:17:18 moo PRY POD confirmed on NTS</t>
  </si>
  <si>
    <t>05/03/2019 19:02:34 TES JNX POD confirmed on NTS</t>
  </si>
  <si>
    <t>06/03/2019 16:04:52 PPH JNX POD confirmed on NTS</t>
  </si>
  <si>
    <t>05/03/2019 18:53:23 let JNX POD confirmed on NTS</t>
  </si>
  <si>
    <t>05/03/2019 18:51:20 let JNX POD confirmed on NTS</t>
  </si>
  <si>
    <t>05/03/2019 18:54:12 let JNX POD confirmed on NTS</t>
  </si>
  <si>
    <t>06/03/2019 18:48:45 TES JNX POD confirmed on NTS</t>
  </si>
  <si>
    <t>05/03/2019 17:06:15 amt JNX POD confirmed on NTS</t>
  </si>
  <si>
    <t>05/03/2019 18:53:02 let JNX POD confirmed on NTS</t>
  </si>
  <si>
    <t>05/03/2019 16:40:42 jam CPT POD confirmed on NTS</t>
  </si>
  <si>
    <t>05/03/2019 13:42:19 NIS PZB POD confirmed on NTS</t>
  </si>
  <si>
    <t>05/03/2019 13:42:04 NIS PZB POD confirmed on NTS</t>
  </si>
  <si>
    <t>NATIONAL PACKAGING S</t>
  </si>
  <si>
    <t xml:space="preserve">G LUNDALL           </t>
  </si>
  <si>
    <t>05/03/2019 15:07:42 col DUR POD confirmed on NTS</t>
  </si>
  <si>
    <t>05/03/2019 13:39:17 NIS PZB POD confirmed on NTS</t>
  </si>
  <si>
    <t xml:space="preserve">gerry               </t>
  </si>
  <si>
    <t>05/03/2019 14:59:32 col DUR POD confirmed on NTS</t>
  </si>
  <si>
    <t>05/03/2019 15:45:08 NIS PZB POD confirmed on NTS</t>
  </si>
  <si>
    <t>05/03/2019 13:41:22 NIS PZB POD confirmed on NTS</t>
  </si>
  <si>
    <t>05/03/2019 13:41:33 NIS PZB POD confirmed on NTS</t>
  </si>
  <si>
    <t>05/03/2019 13:37:59 NIS PZB POD confirmed on NTS</t>
  </si>
  <si>
    <t>CALDEIRA ENGENEERING</t>
  </si>
  <si>
    <t xml:space="preserve">Yusuf               </t>
  </si>
  <si>
    <t>05/03/2019 15:07:28 col DUR POD confirmed on NTS</t>
  </si>
  <si>
    <t>05/03/2019 15:50:46 col DUR POD confirmed on NTS</t>
  </si>
  <si>
    <t>05/03/2019 15:44:23 NIS PZB POD confirmed on NTS</t>
  </si>
  <si>
    <t xml:space="preserve">MONDI LIMITED       </t>
  </si>
  <si>
    <t>05/03/2019 16:05:07 col DUR POD confirmed on NTS</t>
  </si>
  <si>
    <t>05/03/2019 13:38:52 NIS PZB POD confirmed on NTS</t>
  </si>
  <si>
    <t>05/03/2019 17:51:45 NGF CPT POD confirmed on NTS</t>
  </si>
  <si>
    <t>05/03/2019 17:43:24 NGF CPT POD confirmed on NTS</t>
  </si>
  <si>
    <t>05/03/2019 16:25:31 NGF CPT POD confirmed on NTS</t>
  </si>
  <si>
    <t>05/03/2019 16:50:53 jam CPT POD confirmed on NTS</t>
  </si>
  <si>
    <t>05/03/2019 13:40:05 NIS PZB POD confirmed on NTS</t>
  </si>
  <si>
    <t>05/03/2019 21:37:31 seb GRJ POD confirmed on NTS</t>
  </si>
  <si>
    <t>05/03/2019 17:52:00 jam CPT POD confirmed on NTS</t>
  </si>
  <si>
    <t>07/03/2019 10:06:57 NGF CPT POD confirmed on NTS</t>
  </si>
  <si>
    <t>07/03/2019 10:06:46 NGF CPT POD confirmed on NTS</t>
  </si>
  <si>
    <t>05/03/2019 17:43:12 NGF CPT POD confirmed on NTS</t>
  </si>
  <si>
    <t>05/03/2019 17:43:21 NGF CPT POD confirmed on NTS</t>
  </si>
  <si>
    <t>05/03/2019 15:35:45 NEV CPT POD confirmed on NTS</t>
  </si>
  <si>
    <t>05/03/2019 16:25:44 NGF CPT POD confirmed on NTS</t>
  </si>
  <si>
    <t>05/03/2019 17:43:31 NGF CPT POD confirmed on NTS</t>
  </si>
  <si>
    <t>07/03/2019 10:50:37 NGF CPT POD confirmed on NTS</t>
  </si>
  <si>
    <t>05/03/2019 17:33:36 NEV CPT POD confirmed on NTS</t>
  </si>
  <si>
    <t>05/03/2019 16:25:38 NGF CPT POD confirmed on NTS</t>
  </si>
  <si>
    <t>05/03/2019 19:05:26 TES JNX POD confirmed on NTS</t>
  </si>
  <si>
    <t>05/03/2019 19:05:17 TES JNX POD confirmed on NTS</t>
  </si>
  <si>
    <t xml:space="preserve">BOTTIA         </t>
  </si>
  <si>
    <t>05/03/2019 07:04:13 TTS JNX Del data to AND</t>
  </si>
  <si>
    <t>05/03/2019 19:05:08 TES JNX POD confirmed on NTS</t>
  </si>
  <si>
    <t>05/03/2019 17:13:24 TES JNX POD confirmed on NTS</t>
  </si>
  <si>
    <t>05/03/2019 23:44:51 TES JNX POD confirmed on NTS</t>
  </si>
  <si>
    <t>06/03/2019 18:48:24 TES JNX POD confirmed on NTS</t>
  </si>
  <si>
    <t>05/03/2019 23:21:08 amt JNX POD confirmed on NTS</t>
  </si>
  <si>
    <t>06/03/2019 18:47:35 TES JNX POD confirmed on NTS</t>
  </si>
  <si>
    <t>05/03/2019 17:11:39 NIS PZB POD confirmed on NTS</t>
  </si>
  <si>
    <t xml:space="preserve">kiven               </t>
  </si>
  <si>
    <t>05/03/2019 15:22:58 col DUR POD confirmed on NTS</t>
  </si>
  <si>
    <t>05/03/2019 19:03:12 TES JNX POD confirmed on NTS</t>
  </si>
  <si>
    <t>05/03/2019 17:13:01 TES JNX POD confirmed on NTS</t>
  </si>
  <si>
    <t>05/03/2019 17:49:36 let JNX POD confirmed on NTS</t>
  </si>
  <si>
    <t>05/03/2019 18:53:56 let JNX POD confirmed on NTS</t>
  </si>
  <si>
    <t>05/03/2019 18:52:23 let JNX POD confirmed on NTS</t>
  </si>
  <si>
    <t>05/03/2019 18:51:07 TES JNX POD confirmed on NTS</t>
  </si>
  <si>
    <t>05/03/2019 21:38:04 mmd JNX POD confirmed on NTS</t>
  </si>
  <si>
    <t>05/03/2019 17:12:51 TES JNX POD confirmed on NTS</t>
  </si>
  <si>
    <t>05/03/2019 15:56:26 blm PRY POD confirmed on NTS</t>
  </si>
  <si>
    <t>05/03/2019 15:18:59 UAT PLZ POD confirmed on NTS</t>
  </si>
  <si>
    <t>05/03/2019 15:25:52 moo PRY POD confirmed on NTS</t>
  </si>
  <si>
    <t>05/03/2019 17:52:48 lin PLZ POD confirmed on NTS</t>
  </si>
  <si>
    <t>05/03/2019 17:46:51 amt JNX POD confirmed on NTS</t>
  </si>
  <si>
    <t>05/03/2019 15:28:23 NIS PZB POD confirmed on NTS</t>
  </si>
  <si>
    <t>05/03/2019 15:27:34 NIS PZB POD confirmed on NTS</t>
  </si>
  <si>
    <t>05/03/2019 17:31:03 nks RBG POD confirmed on NTS</t>
  </si>
  <si>
    <t>05/03/2019 23:42:28 amt JNX POD confirmed on NTS</t>
  </si>
  <si>
    <t>05/03/2019 19:33:28 let JNX POD confirmed on NTS</t>
  </si>
  <si>
    <t>05/03/2019 18:54:21 let JNX POD confirmed on NTS</t>
  </si>
  <si>
    <t>05/03/2019 15:36:06 NEV CPT POD confirmed on NTS</t>
  </si>
  <si>
    <t>06/03/2019 18:48:54 TES JNX POD confirmed on NTS</t>
  </si>
  <si>
    <t>05/03/2019 18:40:59 TES JNX POD confirmed on NTS</t>
  </si>
  <si>
    <t>05/03/2019 18:21:00 TES JNX POD confirmed on NTS</t>
  </si>
  <si>
    <t>05/03/2019 18:10:35 TES JNX POD confirmed on NTS</t>
  </si>
  <si>
    <t>06/03/2019 18:49:40 TES JNX POD confirmed on NTS</t>
  </si>
  <si>
    <t>05/03/2019 23:22:19 amt JNX POD confirmed on NTS</t>
  </si>
  <si>
    <t>06/03/2019 15:29:56 NEV CPT POD confirmed on NTS</t>
  </si>
  <si>
    <t>05/03/2019 15:36:38 NEV CPT POD confirmed on NTS</t>
  </si>
  <si>
    <t>07/03/2019 18:32:39 NGF CPT POD confirmed on NTS</t>
  </si>
  <si>
    <t>05/03/2019 16:25:50 NGF CPT POD confirmed on NTS</t>
  </si>
  <si>
    <t>05/03/2019 17:20:12 NEV CPT POD confirmed on NTS</t>
  </si>
  <si>
    <t>05/03/2019 18:53:13 let JNX POD confirmed on NTS</t>
  </si>
  <si>
    <t>05/03/2019 19:36:34 TES JNX POD confirmed on NTS</t>
  </si>
  <si>
    <t>05/03/2019 17:31:14 nks RBG POD confirmed on NTS</t>
  </si>
  <si>
    <t>05/03/2019 17:29:03 let JNX POD confirmed on NTS</t>
  </si>
  <si>
    <t>05/03/2019 18:40:40 TES JNX POD confirmed on NTS</t>
  </si>
  <si>
    <t>05/03/2019 19:35:44 TES JNX POD confirmed on NTS</t>
  </si>
  <si>
    <t>05/03/2019 19:56:01 TES JNX POD confirmed on NTS</t>
  </si>
  <si>
    <t>05/03/2019 17:13:12 TES JNX POD confirmed on NTS</t>
  </si>
  <si>
    <t>05/03/2019 17:31:24 nks RBG POD confirmed on NTS</t>
  </si>
  <si>
    <t>05/03/2019 17:26:50 teb PRY POD confirmed on NTS</t>
  </si>
  <si>
    <t>05/03/2019 17:13:36 TES JNX POD confirmed on NTS</t>
  </si>
  <si>
    <t>05/03/2019 17:30:01 nks RBG POD confirmed on NTS</t>
  </si>
  <si>
    <t>05/03/2019 17:16:32 jam CPT POD confirmed on NTS</t>
  </si>
  <si>
    <t>05/03/2019 16:56:13 Adr BEH POD confirmed on NTS</t>
  </si>
  <si>
    <t>05/03/2019 15:28:11 NIS PZB POD confirmed on NTS</t>
  </si>
  <si>
    <t>05/03/2019 17:30:00 NIS PZB POD confirmed on NTS</t>
  </si>
  <si>
    <t>05/03/2019 15:28:36 NIS PZB POD confirmed on NTS</t>
  </si>
  <si>
    <t xml:space="preserve">KUSH                </t>
  </si>
  <si>
    <t>05/03/2019 21:07:17 col DUR POD confirmed on NTS</t>
  </si>
  <si>
    <t>05/03/2019 16:04:49 col DUR POD confirmed on NTS</t>
  </si>
  <si>
    <t>05/03/2019 17:29:14 NIS PZB POD confirmed on NTS</t>
  </si>
  <si>
    <t>05/03/2019 15:27:44 NIS PZB POD confirmed on NTS</t>
  </si>
  <si>
    <t xml:space="preserve">zama                </t>
  </si>
  <si>
    <t>05/03/2019 16:04:26 col DUR POD confirmed on NTS</t>
  </si>
  <si>
    <t xml:space="preserve">nikesh              </t>
  </si>
  <si>
    <t>05/03/2019 16:06:01 col DUR POD confirmed on NTS</t>
  </si>
  <si>
    <t>05/03/2019 15:44:48 NIS PZB POD confirmed on NTS</t>
  </si>
  <si>
    <t xml:space="preserve">FESTO DUR OFFICE    </t>
  </si>
  <si>
    <t xml:space="preserve">jason               </t>
  </si>
  <si>
    <t>05/03/2019 15:28:45 col DUR POD confirmed on NTS</t>
  </si>
  <si>
    <t>05/03/2019 17:26:30 teb PRY POD confirmed on NTS</t>
  </si>
  <si>
    <t>05/03/2019 17:33:58 TES JNX POD confirmed on NTS</t>
  </si>
  <si>
    <t>05/03/2019 19:36:22 TES JNX POD confirmed on NTS</t>
  </si>
  <si>
    <t>05/03/2019 16:12:32 jam CPT POD confirmed on NTS</t>
  </si>
  <si>
    <t>05/03/2019 23:19:19 TES JNX POD confirmed on NTS</t>
  </si>
  <si>
    <t>05/03/2019 18:41:15 TES JNX POD confirmed on NTS</t>
  </si>
  <si>
    <t>05/03/2019 18:20:51 amt JNX POD confirmed on NTS</t>
  </si>
  <si>
    <t>05/03/2019 19:56:28 TES JNX POD confirmed on NTS</t>
  </si>
  <si>
    <t>05/03/2019 17:12:25 TES JNX POD confirmed on NTS</t>
  </si>
  <si>
    <t>05/03/2019 16:44:13 AVW ELS POD confirmed on NTS</t>
  </si>
  <si>
    <t>05/03/2019 16:44:22 AVW ELS POD confirmed on NTS</t>
  </si>
  <si>
    <t>05/03/2019 16:44:49 AVW ELS POD confirmed on NTS</t>
  </si>
  <si>
    <t>05/03/2019 16:44:32 AVW ELS POD confirmed on NTS</t>
  </si>
  <si>
    <t>05/03/2019 15:12:01 lin PLZ POD confirmed on NTS</t>
  </si>
  <si>
    <t>06/03/2019 18:47:24 TES JNX POD confirmed on NTS</t>
  </si>
  <si>
    <t>05/03/2019 16:45:44 AVW ELS POD confirmed on NTS</t>
  </si>
  <si>
    <t>05/03/2019 16:45:37 AVW ELS POD confirmed on NTS</t>
  </si>
  <si>
    <t>05/03/2019 16:44:41 AVW ELS POD confirmed on NTS</t>
  </si>
  <si>
    <t>05/03/2019 16:44:57 AVW ELS POD confirmed on NTS</t>
  </si>
  <si>
    <t>05/03/2019 16:45:10 SYSTEM  POD Upload Android</t>
  </si>
  <si>
    <t>05/03/2019 22:19:05 TES JNX POD confirmed on NTS</t>
  </si>
  <si>
    <t>05/03/2019 19:56:57 TES JNX POD confirmed on NTS</t>
  </si>
  <si>
    <t>05/03/2019 15:18:53 UAT PLZ POD confirmed on NTS</t>
  </si>
  <si>
    <t>05/03/2019 16:50:22 jam CPT POD confirmed on NTS</t>
  </si>
  <si>
    <t>05/03/2019 13:41:47 NIS PZB POD confirmed on NTS</t>
  </si>
  <si>
    <t xml:space="preserve">stan                </t>
  </si>
  <si>
    <t>05/03/2019 16:06:26 col DUR POD confirmed on NTS</t>
  </si>
  <si>
    <t>05/03/2019 15:38:37 UAT PLZ POD confirmed on NTS</t>
  </si>
  <si>
    <t>05/03/2019 16:06:46 col DUR POD confirmed on NTS</t>
  </si>
  <si>
    <t>05/03/2019 17:11:25 NIS PZB POD confirmed on NTS</t>
  </si>
  <si>
    <t>05/03/2019 14:59:10 col DUR POD confirmed on NTS</t>
  </si>
  <si>
    <t>MS INDUSTRIAL SUPPLI</t>
  </si>
  <si>
    <t xml:space="preserve">kaylene             </t>
  </si>
  <si>
    <t>05/03/2019 15:21:18 col DUR POD confirmed on NTS</t>
  </si>
  <si>
    <t>05/03/2019 15:44:14 NIS PZB POD confirmed on NTS</t>
  </si>
  <si>
    <t>05/03/2019 15:44:58 NIS PZB POD confirmed on NTS</t>
  </si>
  <si>
    <t>05/03/2019 14:59:23 col DUR POD confirmed on NTS</t>
  </si>
  <si>
    <t>05/03/2019 15:00:36 col DUR POD confirmed on NTS</t>
  </si>
  <si>
    <t>06/03/2019 16:17:38 teb PRY POD confirmed on NTS</t>
  </si>
  <si>
    <t>05/03/2019 15:30:20 col DUR POD confirmed on NTS</t>
  </si>
  <si>
    <t>05/03/2019 15:30:41 col DUR POD confirmed on NTS</t>
  </si>
  <si>
    <t>05/03/2019 19:56:20 TES JNX POD confirmed on NTS</t>
  </si>
  <si>
    <t>05/03/2019 16:31:52 TTS PLZ Delivered to client</t>
  </si>
  <si>
    <t>05/03/2019 23:44:59 TES JNX POD confirmed on NTS</t>
  </si>
  <si>
    <t>05/03/2019 17:12:07 TES JNX POD confirmed on NTS</t>
  </si>
  <si>
    <t>WATER PURIFICATION C</t>
  </si>
  <si>
    <t xml:space="preserve">THOKOZANI           </t>
  </si>
  <si>
    <t>05/03/2019 15:17:39 col DUR POD confirmed on NTS</t>
  </si>
  <si>
    <t>05/03/2019 14:55:43 col DUR POD confirmed on NTS</t>
  </si>
  <si>
    <t>05/03/2019 15:30:31 col DUR POD confirmed on NTS</t>
  </si>
  <si>
    <t>05/03/2019 15:29:19 NIS PZB POD confirmed on NTS</t>
  </si>
  <si>
    <t>05/03/2019 16:18:43 jam CPT POD confirmed on NTS</t>
  </si>
  <si>
    <t>05/03/2019 16:52:38 Adr BEH POD confirmed on NTS</t>
  </si>
  <si>
    <t>05/03/2019 15:37:45 UAT PLZ POD confirmed on NTS</t>
  </si>
  <si>
    <t>05/03/2019 15:38:25 UAT PLZ POD confirmed on NTS</t>
  </si>
  <si>
    <t>05/03/2019 21:38:25 mmd JNX POD confirmed on NTS</t>
  </si>
  <si>
    <t>05/03/2019 19:07:48 TES JNX POD confirmed on NTS</t>
  </si>
  <si>
    <t>05/03/2019 19:56:48 TES JNX POD confirmed on NTS</t>
  </si>
  <si>
    <t>05/03/2019 19:56:36 TES JNX POD confirmed on NTS</t>
  </si>
  <si>
    <t>05/03/2019 18:51:29 TES JNX POD confirmed on NTS</t>
  </si>
  <si>
    <t>06/03/2019 17:21:44 lin PLZ POD confirmed on NTS</t>
  </si>
  <si>
    <t>06/03/2019 09:50:07 SYSTEM  POD Upload Android</t>
  </si>
  <si>
    <t>06/03/2019 20:20:20 tes JNX POD confirmed on NTS</t>
  </si>
  <si>
    <t>06/03/2019 20:19:47 tes JNX POD confirmed on NTS</t>
  </si>
  <si>
    <t>06/03/2019 20:24:15 tes JNX POD confirmed on NTS</t>
  </si>
  <si>
    <t>06/03/2019 20:20:05 tes JNX POD confirmed on NTS</t>
  </si>
  <si>
    <t xml:space="preserve">KIEZAM              </t>
  </si>
  <si>
    <t>08/03/2019 09:08:22 CUR CPT POD confirmed on NTS</t>
  </si>
  <si>
    <t>06/03/2019 16:23:16 TES JNX POD confirmed on NTS</t>
  </si>
  <si>
    <t>VRG</t>
  </si>
  <si>
    <t>06/03/2019 21:01:45 mmd JNX POD confirmed on NTS</t>
  </si>
  <si>
    <t>06/03/2019 06:53:16 TTS JNX Del data to AND</t>
  </si>
  <si>
    <t>06/03/2019 16:45:50 moo PRY POD confirmed on NTS</t>
  </si>
  <si>
    <t>11/03/2019 12:27:00 VEL JNX Return to sender</t>
  </si>
  <si>
    <t>06/03/2019 19:14:00 TTS HST USSD POD</t>
  </si>
  <si>
    <t>06/03/2019 17:18:46 lin PLZ POD confirmed on NTS</t>
  </si>
  <si>
    <t>06/03/2019 15:29:46 NEV CPT POD confirmed on NTS</t>
  </si>
  <si>
    <t>06/03/2019 16:43:17 AVW ELS POD confirmed on NTS</t>
  </si>
  <si>
    <t>06/03/2019 17:12:51 NEV CPT POD confirmed on NTS</t>
  </si>
  <si>
    <t>06/03/2019 15:42:11 blm PRY POD confirmed on NTS</t>
  </si>
  <si>
    <t>06/03/2019 16:19:49 TES JNX POD confirmed on NTS</t>
  </si>
  <si>
    <t>06/03/2019 13:41:21 sim ELS POD confirmed on NTS</t>
  </si>
  <si>
    <t>06/03/2019 14:05:03 UAT PLZ POD confirmed on NTS</t>
  </si>
  <si>
    <t>06/03/2019 17:21:05 lin PLZ POD confirmed on NTS</t>
  </si>
  <si>
    <t>06/03/2019 13:58:32 avw ELS POD confirmed on NTS</t>
  </si>
  <si>
    <t xml:space="preserve">NORAN               </t>
  </si>
  <si>
    <t>12/03/2019 09:26:51 NGF CPT POD confirmed on NTS</t>
  </si>
  <si>
    <t>06/03/2019 17:44:47 NGF CPT POD confirmed on NTS</t>
  </si>
  <si>
    <t>06/03/2019 13:58:16 avw ELS POD confirmed on NTS</t>
  </si>
  <si>
    <t>06/03/2019 15:30:15 NEV CPT POD confirmed on NTS</t>
  </si>
  <si>
    <t>06/03/2019 15:29:34 NEV CPT POD confirmed on NTS</t>
  </si>
  <si>
    <t>06/03/2019 18:48:00 nks RBG POD confirmed on NTS</t>
  </si>
  <si>
    <t xml:space="preserve">SHARON              </t>
  </si>
  <si>
    <t>07/03/2019 18:32:03 NGF CPT POD confirmed on NTS</t>
  </si>
  <si>
    <t>06/03/2019 18:21:21 moo PRY POD confirmed on NTS</t>
  </si>
  <si>
    <t>06/03/2019 18:01:41 pem PTG POD confirmed on NTS</t>
  </si>
  <si>
    <t>06/03/2019 17:45:57 HAP WIT POD confirmed on NTS</t>
  </si>
  <si>
    <t xml:space="preserve">Y Kader             </t>
  </si>
  <si>
    <t>11/03/2019 18:34:23 NLG PLZ POD confirmed on NTS</t>
  </si>
  <si>
    <t>06/03/2019 22:50:19 let JNX POD confirmed on NTS</t>
  </si>
  <si>
    <t>06/03/2019 16:12:45 NGF CPT POD confirmed on NTS</t>
  </si>
  <si>
    <t>06/03/2019 14:07:20 UAT PLZ POD confirmed on NTS</t>
  </si>
  <si>
    <t>06/03/2019 15:32:58 moo PRY POD confirmed on NTS</t>
  </si>
  <si>
    <t>06/03/2019 18:49:30 TES JNX POD confirmed on NTS</t>
  </si>
  <si>
    <t>06/03/2019 17:20:13 lin PLZ POD confirmed on NTS</t>
  </si>
  <si>
    <t>06/03/2019 14:00:45 avw ELS POD confirmed on NTS</t>
  </si>
  <si>
    <t>06/03/2019 17:11:43 NEV CPT POD confirmed on NTS</t>
  </si>
  <si>
    <t>06/03/2019 15:32:42 moo PRY POD confirmed on NTS</t>
  </si>
  <si>
    <t>06/03/2019 13:59:09 avw ELS POD confirmed on NTS</t>
  </si>
  <si>
    <t>06/03/2019 17:54:59 TES JNX POD confirmed on NTS</t>
  </si>
  <si>
    <t>06/03/2019 17:26:35 JAM CPT POD confirmed on NTS</t>
  </si>
  <si>
    <t>06/03/2019 16:27:28 IRE BEH POD confirmed on NTS</t>
  </si>
  <si>
    <t>06/03/2019 19:21:37 TES JNX POD confirmed on NTS</t>
  </si>
  <si>
    <t>06/03/2019 14:03:37 UAT PLZ POD confirmed on NTS</t>
  </si>
  <si>
    <t>06/03/2019 17:02:47 TES JNX POD confirmed on NTS</t>
  </si>
  <si>
    <t>06/03/2019 19:21:20 TES JNX POD confirmed on NTS</t>
  </si>
  <si>
    <t>06/03/2019 16:29:26 JAM CPT POD confirmed on NTS</t>
  </si>
  <si>
    <t>06/03/2019 17:25:39 JAM CPT POD confirmed on NTS</t>
  </si>
  <si>
    <t>06/03/2019 18:54:45 TTS PLZ Del data to AND</t>
  </si>
  <si>
    <t>06/03/2019 14:07:12 UAT PLZ POD confirmed on NTS</t>
  </si>
  <si>
    <t>06/03/2019 18:31:14 TES JNX POD confirmed on NTS</t>
  </si>
  <si>
    <t>06/03/2019 17:50:43 JAM CPT POD confirmed on NTS</t>
  </si>
  <si>
    <t>06/03/2019 16:22:39 TES JNX POD confirmed on NTS</t>
  </si>
  <si>
    <t>06/03/2019 18:35:17 moo PRY POD confirmed on NTS</t>
  </si>
  <si>
    <t>06/03/2019 18:21:55 moo PRY POD confirmed on NTS</t>
  </si>
  <si>
    <t>07/03/2019 17:38:40 teb PRY POD confirmed on NTS</t>
  </si>
  <si>
    <t>06/03/2019 17:50:32 JAM CPT POD confirmed on NTS</t>
  </si>
  <si>
    <t>06/03/2019 17:20:46 NGF CPT POD confirmed on NTS</t>
  </si>
  <si>
    <t xml:space="preserve">RTS RFES1162676642  </t>
  </si>
  <si>
    <t>16/03/2019 11:25:28 pdz JNX Return to sender</t>
  </si>
  <si>
    <t>06/03/2019 16:11:27 NGF CPT POD confirmed on NTS</t>
  </si>
  <si>
    <t>06/03/2019 17:12:41 NEV CPT POD confirmed on NTS</t>
  </si>
  <si>
    <t>06/03/2019 19:39:33 let JNX POD confirmed on NTS</t>
  </si>
  <si>
    <t>06/03/2019 19:41:02 let JNX POD confirmed on NTS</t>
  </si>
  <si>
    <t>06/03/2019 19:21:07 TES JNX POD confirmed on NTS</t>
  </si>
  <si>
    <t>06/03/2019 16:11:37 NGF CPT POD confirmed on NTS</t>
  </si>
  <si>
    <t>08/03/2019 10:02:31 NGF CPT POD confirmed on NTS</t>
  </si>
  <si>
    <t>06/03/2019 19:27:15 let JNX POD confirmed on NTS</t>
  </si>
  <si>
    <t>06/03/2019 16:12:06 NGF CPT POD confirmed on NTS</t>
  </si>
  <si>
    <t>06/03/2019 16:12:40 NGF CPT POD confirmed on NTS</t>
  </si>
  <si>
    <t>06/03/2019 19:06:22 let JNX POD confirmed on NTS</t>
  </si>
  <si>
    <t>06/03/2019 14:05:30 UAT PLZ POD confirmed on NTS</t>
  </si>
  <si>
    <t>06/03/2019 17:00:31 JAM CPT POD confirmed on NTS</t>
  </si>
  <si>
    <t>06/03/2019 16:11:57 NGF CPT POD confirmed on NTS</t>
  </si>
  <si>
    <t>06/03/2019 19:47:43 mmd JNX POD confirmed on NTS</t>
  </si>
  <si>
    <t>06/03/2019 23:16:00 seb GRJ POD confirmed on NTS</t>
  </si>
  <si>
    <t>06/03/2019 22:47:18 let JNX POD confirmed on NTS</t>
  </si>
  <si>
    <t>06/03/2019 16:18:11 TES JNX POD confirmed on NTS</t>
  </si>
  <si>
    <t>06/03/2019 18:31:19 TES JNX POD confirmed on NTS</t>
  </si>
  <si>
    <t>06/03/2019 19:11:40 let JNX POD confirmed on NTS</t>
  </si>
  <si>
    <t>06/03/2019 18:46:37 TES JNX POD confirmed on NTS</t>
  </si>
  <si>
    <t>06/03/2019 22:22:04 tes JNX POD confirmed on NTS</t>
  </si>
  <si>
    <t>06/03/2019 16:22:25 TES JNX POD confirmed on NTS</t>
  </si>
  <si>
    <t>06/03/2019 19:12:00 TTS HST USSD POD</t>
  </si>
  <si>
    <t>06/03/2019 18:21:51 TES JNX POD confirmed on NTS</t>
  </si>
  <si>
    <t>11::0</t>
  </si>
  <si>
    <t xml:space="preserve">GAWIE               </t>
  </si>
  <si>
    <t>07/03/2019 17:56:30 TTS PLZ Delivered to client</t>
  </si>
  <si>
    <t>07/03/2019 15:48:43 AVW ELS POD confirmed on NTS</t>
  </si>
  <si>
    <t>08/03/2019 20:04:10 amt JNX POD confirmed on NTS</t>
  </si>
  <si>
    <t>07/03/2019 18:18:01 teb PRY POD confirmed on NTS</t>
  </si>
  <si>
    <t>SA SUGAR ASSOCIATION</t>
  </si>
  <si>
    <t xml:space="preserve">anna rinnie         </t>
  </si>
  <si>
    <t>06/03/2019 17:06:16 col DUR POD confirmed on NTS</t>
  </si>
  <si>
    <t xml:space="preserve">SELINI              </t>
  </si>
  <si>
    <t>08/03/2019 08:23:29 PPH JNX POD confirmed on NTS</t>
  </si>
  <si>
    <t>06/03/2019 15:36:02 col DUR POD confirmed on NTS</t>
  </si>
  <si>
    <t>UMHLANGA ROCKS</t>
  </si>
  <si>
    <t xml:space="preserve">ILLOVO SUGAR        </t>
  </si>
  <si>
    <t xml:space="preserve">basil               </t>
  </si>
  <si>
    <t>06/03/2019 17:03:06 col DUR POD confirmed on NTS</t>
  </si>
  <si>
    <t>06/03/2019 12:41:26 ssh DUR POD confirmed on NTS</t>
  </si>
  <si>
    <t>06/03/2019 12:44:04 ssh DUR POD confirmed on NTS</t>
  </si>
  <si>
    <t>06/03/2019 17:34:23 teb PRY POD confirmed on NTS</t>
  </si>
  <si>
    <t xml:space="preserve">elish               </t>
  </si>
  <si>
    <t>06/03/2019 16:15:21 col DUR POD confirmed on NTS</t>
  </si>
  <si>
    <t>06/03/2019 12:41:52 ssh DUR POD confirmed on NTS</t>
  </si>
  <si>
    <t>06/03/2019 19:41:32 let JNX POD confirmed on NTS</t>
  </si>
  <si>
    <t>07/03/2019 17:38:53 teb PRY POD confirmed on NTS</t>
  </si>
  <si>
    <t>06/03/2019 16:42:02 NIS PZB POD confirmed on NTS</t>
  </si>
  <si>
    <t>06/03/2019 18:27:22 amt JNX POD confirmed on NTS</t>
  </si>
  <si>
    <t>06/03/2019 19:40:47 let JNX POD confirmed on NTS</t>
  </si>
  <si>
    <t>06/03/2019 18:01:31 teb PRY POD confirmed on NTS</t>
  </si>
  <si>
    <t>06/03/2019 18:01:19 teb PRY POD confirmed on NTS</t>
  </si>
  <si>
    <t>06/03/2019 16:14:49 NGF CPT POD confirmed on NTS</t>
  </si>
  <si>
    <t>06/03/2019 17:12:31 NEV CPT POD confirmed on NTS</t>
  </si>
  <si>
    <t>06/03/2019 16:39:26 NEV CPT POD confirmed on NTS</t>
  </si>
  <si>
    <t>06/03/2019 16:14:56 NGF CPT POD confirmed on NTS</t>
  </si>
  <si>
    <t>06/03/2019 17:50:42 NEV CPT POD confirmed on NTS</t>
  </si>
  <si>
    <t>06/03/2019 17:50:54 NEV CPT POD confirmed on NTS</t>
  </si>
  <si>
    <t>06/03/2019 22:02:36 mmd JNX POD confirmed on NTS</t>
  </si>
  <si>
    <t>06/03/2019 17:38:41 phr NEW POD confirmed on NTS</t>
  </si>
  <si>
    <t xml:space="preserve">TI GROUP AUTOMATION </t>
  </si>
  <si>
    <t xml:space="preserve">RUBEN               </t>
  </si>
  <si>
    <t>06/03/2019 20:55:55 col DUR POD confirmed on NTS</t>
  </si>
  <si>
    <t>06/03/2019 16:58:33 ADR BEH POD confirmed on NTS</t>
  </si>
  <si>
    <t>06/03/2019 16:35:57 NIS PZB POD confirmed on NTS</t>
  </si>
  <si>
    <t>06/03/2019 19:24:31 amt JNX POD confirmed on NTS</t>
  </si>
  <si>
    <t>06/03/2019 23:01:09 mmd JNX POD confirmed on NTS</t>
  </si>
  <si>
    <t>06/03/2019 15:30:25 NEV CPT POD confirmed on NTS</t>
  </si>
  <si>
    <t>06/03/2019 19:41:17 let JNX POD confirmed on NTS</t>
  </si>
  <si>
    <t xml:space="preserve">aliva               </t>
  </si>
  <si>
    <t>06/03/2019 16:14:57 col DUR POD confirmed on NTS</t>
  </si>
  <si>
    <t>06/03/2019 22:41:51 mmd JNX POD confirmed on NTS</t>
  </si>
  <si>
    <t>07/03/2019 15:18:08 NGF CPT POD confirmed on NTS</t>
  </si>
  <si>
    <t>07/03/2019 14:16:18 NGF CPT POD confirmed on NTS</t>
  </si>
  <si>
    <t xml:space="preserve">william             </t>
  </si>
  <si>
    <t>08/03/2019 10:28:54 NGF CPT POD confirmed on NTS</t>
  </si>
  <si>
    <t xml:space="preserve">aylin               </t>
  </si>
  <si>
    <t>06/03/2019 16:15:10 col DUR POD confirmed on NTS</t>
  </si>
  <si>
    <t>06/03/2019 15:32:49 moo PRY POD confirmed on NTS</t>
  </si>
  <si>
    <t>06/03/2019 15:30:06 NEV CPT POD confirmed on NTS</t>
  </si>
  <si>
    <t>06/03/2019 16:43:28 AVW ELS POD confirmed on NTS</t>
  </si>
  <si>
    <t>07/03/2019 17:00:10 SYSTEM  POD Upload Android</t>
  </si>
  <si>
    <t>06/03/2019 13:58:01 avw ELS POD confirmed on NTS</t>
  </si>
  <si>
    <t>06/03/2019 16:43:23 AVW ELS POD confirmed on NTS</t>
  </si>
  <si>
    <t>06/03/2019 16:15:02 NGF CPT POD confirmed on NTS</t>
  </si>
  <si>
    <t>06/03/2019 22:47:43 tes JNX POD confirmed on NTS</t>
  </si>
  <si>
    <t>06/03/2019 19:30:00 let JNX POD confirmed on NTS</t>
  </si>
  <si>
    <t>07/03/2019 17:50:13 NGF CPT POD confirmed on NTS</t>
  </si>
  <si>
    <t>06/03/2019 16:15:08 NGF CPT POD confirmed on NTS</t>
  </si>
  <si>
    <t>06/03/2019 13:58:27 avw ELS POD confirmed on NTS</t>
  </si>
  <si>
    <t>06/03/2019 17:51:02 NEV CPT POD confirmed on NTS</t>
  </si>
  <si>
    <t>06/03/2019 14:03:53 UAT PLZ POD confirmed on NTS</t>
  </si>
  <si>
    <t>06/03/2019 17:17:51 NGF CPT POD confirmed on NTS</t>
  </si>
  <si>
    <t>06/03/2019 16:11:51 NGF CPT POD confirmed on NTS</t>
  </si>
  <si>
    <t>06/03/2019 18:56:05 NEV CPT POD confirmed on NTS</t>
  </si>
  <si>
    <t>06/03/2019 17:20:52 lin PLZ POD confirmed on NTS</t>
  </si>
  <si>
    <t>06/03/2019 17:21:17 lin PLZ POD confirmed on NTS</t>
  </si>
  <si>
    <t>06/03/2019 17:17:57 lin PLZ POD confirmed on NTS</t>
  </si>
  <si>
    <t>06/03/2019 14:04:10 UAT PLZ POD confirmed on NTS</t>
  </si>
  <si>
    <t>07/03/2019 17:35:08 teb PRY POD confirmed on NTS</t>
  </si>
  <si>
    <t>06/03/2019 21:00:28 mmd JNX POD confirmed on NTS</t>
  </si>
  <si>
    <t>06/03/2019 19:28:40 let JNX POD confirmed on NTS</t>
  </si>
  <si>
    <t>06/03/2019 13:58:21 avw ELS POD confirmed on NTS</t>
  </si>
  <si>
    <t>06/03/2019 16:14:41 NGF CPT POD confirmed on NTS</t>
  </si>
  <si>
    <t>06/03/2019 14:05:17 UAT PLZ POD confirmed on NTS</t>
  </si>
  <si>
    <t>06/03/2019 12:41:35 ssh DUR POD confirmed on NTS</t>
  </si>
  <si>
    <t>06/03/2019 17:21:57 lin PLZ POD confirmed on NTS</t>
  </si>
  <si>
    <t>06/03/2019 13:58:08 avw ELS POD confirmed on NTS</t>
  </si>
  <si>
    <t>06/03/2019 19:28:47 let JNX POD confirmed on NTS</t>
  </si>
  <si>
    <t>06/03/2019 16:13:12 NGF CPT POD confirmed on NTS</t>
  </si>
  <si>
    <t>06/03/2019 16:13:33 NGF CPT POD confirmed on NTS</t>
  </si>
  <si>
    <t>06/03/2019 16:13:05 NGF CPT POD confirmed on NTS</t>
  </si>
  <si>
    <t>06/03/2019 18:49:16 TES JNX POD confirmed on NTS</t>
  </si>
  <si>
    <t>06/03/2019 12:42:01 ssh DUR POD confirmed on NTS</t>
  </si>
  <si>
    <t>06/03/2019 19:29:08 let JNX POD confirmed on NTS</t>
  </si>
  <si>
    <t>06/03/2019 20:19:35 tes JNX POD confirmed on NTS</t>
  </si>
  <si>
    <t>06/03/2019 18:12:58 TES JNX POD confirmed on NTS</t>
  </si>
  <si>
    <t>06/03/2019 22:48:15 tes JNX POD confirmed on NTS</t>
  </si>
  <si>
    <t xml:space="preserve">baij                </t>
  </si>
  <si>
    <t>06/03/2019 13:42:28 col DUR POD confirmed on NTS</t>
  </si>
  <si>
    <t>06/03/2019 16:13:45 NGF CPT POD confirmed on NTS</t>
  </si>
  <si>
    <t>06/03/2019 16:13:39 NGF CPT POD confirmed on NTS</t>
  </si>
  <si>
    <t>07/03/2019 17:28:55 NEV CPT POD confirmed on NTS</t>
  </si>
  <si>
    <t>06/03/2019 14:04:34 UAT PLZ POD confirmed on NTS</t>
  </si>
  <si>
    <t>06/03/2019 17:19:59 lin PLZ POD confirmed on NTS</t>
  </si>
  <si>
    <t>06/03/2019 17:20:32 lin PLZ POD confirmed on NTS</t>
  </si>
  <si>
    <t>06/03/2019 15:44:17 blm PRY POD confirmed on NTS</t>
  </si>
  <si>
    <t>06/03/2019 23:16:08 seb GRJ POD confirmed on NTS</t>
  </si>
  <si>
    <t>06/03/2019 15:36:12 col DUR POD confirmed on NTS</t>
  </si>
  <si>
    <t xml:space="preserve">nosipho             </t>
  </si>
  <si>
    <t>06/03/2019 19:27:12 col DUR POD confirmed on NTS</t>
  </si>
  <si>
    <t>06/03/2019 12:42:08 ssh DUR POD confirmed on NTS</t>
  </si>
  <si>
    <t>06/03/2019 22:44:29 let JNX POD confirmed on NTS</t>
  </si>
  <si>
    <t xml:space="preserve">A J WITBOOI         </t>
  </si>
  <si>
    <t>08/03/2019 13:33:35 RAW PLZ POD confirmed on NTS</t>
  </si>
  <si>
    <t>06/03/2019 17:47:45 let JNX POD confirmed on NTS</t>
  </si>
  <si>
    <t>06/03/2019 22:47:27 let JNX POD confirmed on NTS</t>
  </si>
  <si>
    <t>06/03/2019 16:11:45 NGF CPT POD confirmed on NTS</t>
  </si>
  <si>
    <t>06/03/2019 13:42:37 col DUR POD confirmed on NTS</t>
  </si>
  <si>
    <t xml:space="preserve">greed               </t>
  </si>
  <si>
    <t>06/03/2019 16:16:14 col DUR POD confirmed on NTS</t>
  </si>
  <si>
    <t>06/03/2019 15:34:45 col DUR POD confirmed on NTS</t>
  </si>
  <si>
    <t xml:space="preserve">CROSSLEY HOLDINGS   </t>
  </si>
  <si>
    <t xml:space="preserve">mthoko              </t>
  </si>
  <si>
    <t>06/03/2019 16:23:54 col DUR POD confirmed on NTS</t>
  </si>
  <si>
    <t>06/03/2019 12:43:15 ssh DUR POD confirmed on NTS</t>
  </si>
  <si>
    <t>FEDERAL MOGUL ENGINE</t>
  </si>
  <si>
    <t xml:space="preserve">Samkelo             </t>
  </si>
  <si>
    <t>07/03/2019 15:11:35 col DUR POD confirmed on NTS</t>
  </si>
  <si>
    <t>06/03/2019 15:34:58 col DUR POD confirmed on NTS</t>
  </si>
  <si>
    <t>06/03/2019 12:43:08 ssh DUR POD confirmed on NTS</t>
  </si>
  <si>
    <t>06/03/2019 17:03:38 col DUR POD confirmed on NTS</t>
  </si>
  <si>
    <t>06/03/2019 18:08:09 lin PLZ POD confirmed on NTS</t>
  </si>
  <si>
    <t>06/03/2019 20:24:21 tes JNX POD confirmed on NTS</t>
  </si>
  <si>
    <t xml:space="preserve">NA             </t>
  </si>
  <si>
    <t>08/03/2019 09:52:48 kfh JNX POD confirmed on NTS</t>
  </si>
  <si>
    <t>07/03/2019 16:07:31 NGF CPT POD confirmed on NTS</t>
  </si>
  <si>
    <t>07/03/2019 17:36:40 teb PRY POD confirmed on NTS</t>
  </si>
  <si>
    <t>07/03/2019 16:26:57 blm PRY POD confirmed on NTS</t>
  </si>
  <si>
    <t>07/03/2019 16:45:11 blm PRY POD confirmed on NTS</t>
  </si>
  <si>
    <t>07/03/2019 14:35:27 col DUR POD confirmed on NTS</t>
  </si>
  <si>
    <t xml:space="preserve">CLOVER SA (PTY) LTD </t>
  </si>
  <si>
    <t xml:space="preserve">V posthumous        </t>
  </si>
  <si>
    <t>07/03/2019 16:28:18 col DUR POD confirmed on NTS</t>
  </si>
  <si>
    <t>07/03/2019 15:51:51 jam CPT POD confirmed on NTS</t>
  </si>
  <si>
    <t xml:space="preserve">DANNY               </t>
  </si>
  <si>
    <t>07/03/2019 14:17:07 col DUR POD confirmed on NTS</t>
  </si>
  <si>
    <t>08/03/2019 09:04:02 PPH JNX POD confirmed on NTS</t>
  </si>
  <si>
    <t>07/03/2019 18:34:08 NLG PLZ POD confirmed on NTS</t>
  </si>
  <si>
    <t>07/03/2019 20:41:18 mmd JNX POD confirmed on NTS</t>
  </si>
  <si>
    <t>07/03/2019 20:43:46 TTS PLZ Del data to AND</t>
  </si>
  <si>
    <t>07/03/2019 18:52:31 UAT PLZ POD confirmed on NTS</t>
  </si>
  <si>
    <t>07/03/2019 18:56:27 TTS PLZ Delivered to client</t>
  </si>
  <si>
    <t>07/03/2019 18:32:34 NLG PLZ POD confirmed on NTS</t>
  </si>
  <si>
    <t>07/03/2019 18:30:08 SYSTEM  POD Upload Android</t>
  </si>
  <si>
    <t>08/03/2019 09:03:36 PPH JNX POD confirmed on NTS</t>
  </si>
  <si>
    <t>14/03/2019 11:24:02 vel JNX Return to sender</t>
  </si>
  <si>
    <t>07/03/2019 17:36:09 jam CPT POD confirmed on NTS</t>
  </si>
  <si>
    <t xml:space="preserve">Naomi               </t>
  </si>
  <si>
    <t>07/03/2019 16:24:51 col DUR POD confirmed on NTS</t>
  </si>
  <si>
    <t>07/03/2019 23:15:58 let JNX POD confirmed on NTS</t>
  </si>
  <si>
    <t>08/03/2019 13:27:42 STH PRY Return to sender</t>
  </si>
  <si>
    <t>07/03/2019 17:27:20 dak NLP POD confirmed on NTS</t>
  </si>
  <si>
    <t>08/03/2019 09:23:44 kfh JNX POD confirmed on NTS</t>
  </si>
  <si>
    <t>06/03/2019 18:56:50 tvn JNX Dest label printed</t>
  </si>
  <si>
    <t>08/03/2019 08:54:28 PPH JNX POD confirmed on NTS</t>
  </si>
  <si>
    <t>07/03/2019 12:24:06 sim ELS POD confirmed on NTS</t>
  </si>
  <si>
    <t>07/03/2019 12:23:55 sim ELS POD confirmed on NTS</t>
  </si>
  <si>
    <t xml:space="preserve">Francis             </t>
  </si>
  <si>
    <t>12/03/2019 19:12:19 NLG PLZ POD confirmed on NTS</t>
  </si>
  <si>
    <t>07/03/2019 16:27:56 blm PRY POD confirmed on NTS</t>
  </si>
  <si>
    <t>08/03/2019 09:04:34 PPH JNX POD confirmed on NTS</t>
  </si>
  <si>
    <t>08/03/2019 10:14:19 kfh JNX POD confirmed on NTS</t>
  </si>
  <si>
    <t>07/03/2019 16:33:23 mmd JNX POD confirmed on NTS</t>
  </si>
  <si>
    <t>07/03/2019 14:39:47 kod BFN POD confirmed on NTS</t>
  </si>
  <si>
    <t>07/03/2019 17:45:33 NGF CPT POD confirmed on NTS</t>
  </si>
  <si>
    <t>08/03/2019 09:43:15 NGF CPT POD confirmed on NTS</t>
  </si>
  <si>
    <t>07/03/2019 15:18:27 NGF CPT POD confirmed on NTS</t>
  </si>
  <si>
    <t>07/03/2019 17:42:41 NEV CPT POD confirmed on NTS</t>
  </si>
  <si>
    <t>07/03/2019 15:18:34 NGF CPT POD confirmed on NTS</t>
  </si>
  <si>
    <t>07/03/2019 17:29:36 NEV CPT POD confirmed on NTS</t>
  </si>
  <si>
    <t>12/03/2019 04:00:02 TTS CPT Parcel lost</t>
  </si>
  <si>
    <t>07/03/2019 18:31:05 teb PRY POD confirmed on NTS</t>
  </si>
  <si>
    <t>07/03/2019 17:48:33 jam CPT POD confirmed on NTS</t>
  </si>
  <si>
    <t>08/03/2019 09:43:04 NGF CPT POD confirmed on NTS</t>
  </si>
  <si>
    <t>07/03/2019 14:35:17 col DUR Delivered to client</t>
  </si>
  <si>
    <t>07/03/2019 20:29:03 col DUR POD confirmed on NTS</t>
  </si>
  <si>
    <t>07/03/2019 17:19:03 NIS PZB POD confirmed on NTS</t>
  </si>
  <si>
    <t>07/03/2019 17:49:52 NGF CPT POD confirmed on NTS</t>
  </si>
  <si>
    <t>07/03/2019 18:33:52 NLG PLZ POD confirmed on NTS</t>
  </si>
  <si>
    <t>07/03/2019 17:30:09 SYSTEM  POD Upload Android</t>
  </si>
  <si>
    <t>08/03/2019 09:43:25 NGF CPT POD confirmed on NTS</t>
  </si>
  <si>
    <t>07/03/2019 18:52:52 UAT PLZ POD confirmed on NTS</t>
  </si>
  <si>
    <t>07/03/2019 16:00:14 moo PRY POD confirmed on NTS</t>
  </si>
  <si>
    <t>07/03/2019 15:43:46 NIS PZB POD confirmed on NTS</t>
  </si>
  <si>
    <t>07/03/2019 18:11:36 amt JNX POD confirmed on NTS</t>
  </si>
  <si>
    <t>07/03/2019 23:33:25 amt JNX POD confirmed on NTS</t>
  </si>
  <si>
    <t>07/03/2019 17:50:05 NGF CPT POD confirmed on NTS</t>
  </si>
  <si>
    <t>07/03/2019 17:56:35 NEV CPT POD confirmed on NTS</t>
  </si>
  <si>
    <t>07/03/2019 18:51:30 UAT PLZ POD confirmed on NTS</t>
  </si>
  <si>
    <t>07/03/2019 18:53:38 UAT PLZ POD confirmed on NTS</t>
  </si>
  <si>
    <t>06/03/2019 18:59:10 tvn JNX Dest label printed</t>
  </si>
  <si>
    <t>08/03/2019 16:02:01 TTS PLZ Delivered to client</t>
  </si>
  <si>
    <t>07/03/2019 17:45:05 NEV CPT POD confirmed on NTS</t>
  </si>
  <si>
    <t>07/03/2019 16:37:45 jam CPT POD confirmed on NTS</t>
  </si>
  <si>
    <t>07/03/2019 16:37:34 jam CPT POD confirmed on NTS</t>
  </si>
  <si>
    <t>07/03/2019 17:37:20 teb PRY POD confirmed on NTS</t>
  </si>
  <si>
    <t>07/03/2019 14:14:29 NGF CPT POD confirmed on NTS</t>
  </si>
  <si>
    <t>07/03/2019 18:03:06 NGF CPT POD confirmed on NTS</t>
  </si>
  <si>
    <t>07/03/2019 18:03:00 NGF CPT POD confirmed on NTS</t>
  </si>
  <si>
    <t>07/03/2019 17:29:16 let JNX POD confirmed on NTS</t>
  </si>
  <si>
    <t>07/03/2019 18:45:31 mmd JNX POD confirmed on NTS</t>
  </si>
  <si>
    <t>08/03/2019 10:00:00 kfh JNX POD confirmed on NTS</t>
  </si>
  <si>
    <t>07/03/2019 17:49:58 NGF CPT POD confirmed on NTS</t>
  </si>
  <si>
    <t xml:space="preserve">RANDALL             </t>
  </si>
  <si>
    <t>12/03/2019 09:30:25 NGF CPT POD confirmed on NTS</t>
  </si>
  <si>
    <t>07/03/2019 16:57:46 let JNX POD confirmed on NTS</t>
  </si>
  <si>
    <t>06/03/2019 18:55:53 tvn JNX Dest label printed</t>
  </si>
  <si>
    <t>07/03/2019 17:45:05 NGF CPT POD confirmed on NTS</t>
  </si>
  <si>
    <t>UMBOGINTWINI</t>
  </si>
  <si>
    <t>EXPERSE A DIVISION O</t>
  </si>
  <si>
    <t xml:space="preserve">J Pillay            </t>
  </si>
  <si>
    <t>07/03/2019 17:19:24 col DUR POD confirmed on NTS</t>
  </si>
  <si>
    <t xml:space="preserve">R  V  Nzama         </t>
  </si>
  <si>
    <t>07/03/2019 17:18:53 col DUR POD confirmed on NTS</t>
  </si>
  <si>
    <t>08/03/2019 10:00:37 kfh JNX POD confirmed on NTS</t>
  </si>
  <si>
    <t xml:space="preserve">mamdla              </t>
  </si>
  <si>
    <t>07/03/2019 20:28:31 col DUR POD confirmed on NTS</t>
  </si>
  <si>
    <t>07/03/2019 14:16:52 col DUR POD confirmed on NTS</t>
  </si>
  <si>
    <t>06/03/2019 18:55:49 tvn JNX Dest label printed</t>
  </si>
  <si>
    <t>07/03/2019 15:18:04 col DUR POD confirmed on NTS</t>
  </si>
  <si>
    <t>07/03/2019 16:27:38 blm PRY POD confirmed on NTS</t>
  </si>
  <si>
    <t>07/03/2019 20:51:55 let JNX POD confirmed on NTS</t>
  </si>
  <si>
    <t>07/03/2019 16:53:14 moo PRY POD confirmed on NTS</t>
  </si>
  <si>
    <t>07/03/2019 17:34:32 teb PRY POD confirmed on NTS</t>
  </si>
  <si>
    <t>07/03/2019 17:28:07 let JNX POD confirmed on NTS</t>
  </si>
  <si>
    <t>07/03/2019 20:52:25 let JNX POD confirmed on NTS</t>
  </si>
  <si>
    <t>07/03/2019 17:27:05 let JNX POD confirmed on NTS</t>
  </si>
  <si>
    <t>08/03/2019 10:00:20 kfh JNX POD confirmed on NTS</t>
  </si>
  <si>
    <t>07/03/2019 15:33:13 moo PRY POD confirmed on NTS</t>
  </si>
  <si>
    <t>07/03/2019 23:18:16 let JNX POD confirmed on NTS</t>
  </si>
  <si>
    <t>07/03/2019 17:28:46 let JNX POD confirmed on NTS</t>
  </si>
  <si>
    <t>07/03/2019 18:13:54 amt JNX POD confirmed on NTS</t>
  </si>
  <si>
    <t>07/03/2019 20:52:16 let JNX POD confirmed on NTS</t>
  </si>
  <si>
    <t>07/03/2019 17:34:44 teb PRY POD confirmed on NTS</t>
  </si>
  <si>
    <t>07/03/2019 15:31:57 moo PRY POD confirmed on NTS</t>
  </si>
  <si>
    <t>08/03/2019 09:43:39 NGF CPT POD confirmed on NTS</t>
  </si>
  <si>
    <t>08/03/2019 09:42:33 NGF CPT POD confirmed on NTS</t>
  </si>
  <si>
    <t>07/03/2019 15:18:41 NGF CPT POD confirmed on NTS</t>
  </si>
  <si>
    <t>07/03/2019 18:13:43 jam CPT POD confirmed on NTS</t>
  </si>
  <si>
    <t>11/03/2019 06:40:59 TTS CPT Del data to AND</t>
  </si>
  <si>
    <t xml:space="preserve">CIDNEY BOOYSEN      </t>
  </si>
  <si>
    <t>11/03/2019 15:52:44 NGF CPT POD confirmed on NTS</t>
  </si>
  <si>
    <t>07/03/2019 16:32:12 mmd JNX POD confirmed on NTS</t>
  </si>
  <si>
    <t>08/03/2019 09:05:18 kfh JNX POD confirmed on NTS</t>
  </si>
  <si>
    <t>08/03/2019 09:02:44 PPH JNX POD confirmed on NTS</t>
  </si>
  <si>
    <t>06/03/2019 18:41:49 tvn JNX Dest label printed</t>
  </si>
  <si>
    <t xml:space="preserve">Ricky               </t>
  </si>
  <si>
    <t>07/03/2019 16:23:42 col DUR POD confirmed on NTS</t>
  </si>
  <si>
    <t>08/03/2019 09:02:21 PPH JNX POD confirmed on NTS</t>
  </si>
  <si>
    <t>08/03/2019 09:02:54 PPH JNX POD confirmed on NTS</t>
  </si>
  <si>
    <t>08/03/2019 10:14:09 kfh JNX POD confirmed on NTS</t>
  </si>
  <si>
    <t>06/03/2019 18:49:26 tvn JNX Dest label printed</t>
  </si>
  <si>
    <t>07/03/2019 20:52:09 let JNX POD confirmed on NTS</t>
  </si>
  <si>
    <t>07/03/2019 17:37:45 teb PRY POD confirmed on NTS</t>
  </si>
  <si>
    <t>08/03/2019 09:05:41 kfh JNX POD confirmed on NTS</t>
  </si>
  <si>
    <t>07/03/2019 14:35:36 col DUR POD confirmed on NTS</t>
  </si>
  <si>
    <t>08/03/2019 10:15:25 PPH JNX POD confirmed on NTS</t>
  </si>
  <si>
    <t>06/03/2019 18:52:29 tvn JNX Dest label printed</t>
  </si>
  <si>
    <t>07/03/2019 18:30:58 NLG PLZ POD confirmed on NTS</t>
  </si>
  <si>
    <t>07/03/2019 17:19:09 NGF CPT POD confirmed on NTS</t>
  </si>
  <si>
    <t>07/03/2019 17:45:15 NGF CPT Delivered to client</t>
  </si>
  <si>
    <t>07/03/2019 18:18:55 moo PRY POD confirmed on NTS</t>
  </si>
  <si>
    <t>07/03/2019 14:35:46 col DUR POD confirmed on NTS</t>
  </si>
  <si>
    <t>07/03/2019 17:18:51 NIS PZB POD confirmed on NTS</t>
  </si>
  <si>
    <t>07/03/2019 17:18:27 NIS PZB POD confirmed on NTS</t>
  </si>
  <si>
    <t>06/03/2019 18:48:20 tvn JNX Dest label printed</t>
  </si>
  <si>
    <t xml:space="preserve">VENK PAC            </t>
  </si>
  <si>
    <t xml:space="preserve">zameer              </t>
  </si>
  <si>
    <t>07/03/2019 17:52:43 col DUR POD confirmed on NTS</t>
  </si>
  <si>
    <t>07/03/2019 19:53:20 col DUR POD confirmed on NTS</t>
  </si>
  <si>
    <t>07/03/2019 22:51:33 mmd JNX POD confirmed on NTS</t>
  </si>
  <si>
    <t>07/03/2019 17:18:38 NIS PZB POD confirmed on NTS</t>
  </si>
  <si>
    <t xml:space="preserve">kerlon              </t>
  </si>
  <si>
    <t>07/03/2019 16:24:40 col DUR POD confirmed on NTS</t>
  </si>
  <si>
    <t>07/03/2019 14:54:23 NIS PZB POD confirmed on NTS</t>
  </si>
  <si>
    <t>07/03/2019 17:27:35 let JNX POD confirmed on NTS</t>
  </si>
  <si>
    <t xml:space="preserve">mbanjwa             </t>
  </si>
  <si>
    <t>07/03/2019 16:24:29 col DUR POD confirmed on NTS</t>
  </si>
  <si>
    <t xml:space="preserve">ZIMCO GROUP PTY LTD </t>
  </si>
  <si>
    <t xml:space="preserve">sne                 </t>
  </si>
  <si>
    <t>07/03/2019 20:27:34 col DUR POD confirmed on NTS</t>
  </si>
  <si>
    <t>07/03/2019 17:45:12 NGF CPT POD confirmed on NTS</t>
  </si>
  <si>
    <t>07/03/2019 22:19:30 mmd JNX POD confirmed on NTS</t>
  </si>
  <si>
    <t>06/03/2019 18:42:31 tvn JNX Dest label printed</t>
  </si>
  <si>
    <t>07/03/2019 18:50:11 teb PRY POD confirmed on NTS</t>
  </si>
  <si>
    <t>07/03/2019 15:17:58 NGF CPT POD confirmed on NTS</t>
  </si>
  <si>
    <t>07/03/2019 16:30:19 mmd JNX POD confirmed on NTS</t>
  </si>
  <si>
    <t>07/03/2019 15:32:02 moo PRY POD confirmed on NTS</t>
  </si>
  <si>
    <t>07/03/2019 18:31:32 teb PRY POD confirmed on NTS</t>
  </si>
  <si>
    <t>07/03/2019 19:36:18 mmd JNX POD confirmed on NTS</t>
  </si>
  <si>
    <t>07/03/2019 18:26:36 RMA JNX POD confirmed on NTS</t>
  </si>
  <si>
    <t>07/03/2019 17:56:36 moo PRY POD confirmed on NTS</t>
  </si>
  <si>
    <t>07/03/2019 16:32:47 mmd JNX POD confirmed on NTS</t>
  </si>
  <si>
    <t>07/03/2019 16:29:06 mmd JNX POD confirmed on NTS</t>
  </si>
  <si>
    <t>07/03/2019 17:45:23 NGF CPT POD confirmed on NTS</t>
  </si>
  <si>
    <t>07/03/2019 17:37:59 teb PRY POD confirmed on NTS</t>
  </si>
  <si>
    <t>07/03/2019 17:28:24 let JNX POD confirmed on NTS</t>
  </si>
  <si>
    <t>07/03/2019 18:32:38 NLG PLZ POD confirmed on NTS</t>
  </si>
  <si>
    <t>07/03/2019 18:39:24 NLG PLZ POD confirmed on NTS</t>
  </si>
  <si>
    <t>07/03/2019 18:32:51 NLG PLZ POD confirmed on NTS</t>
  </si>
  <si>
    <t>08/03/2019 09:05:06 PPH JNX POD confirmed on NTS</t>
  </si>
  <si>
    <t>07/03/2019 17:29:19 NEV CPT POD confirmed on NTS</t>
  </si>
  <si>
    <t>07/03/2019 16:25:55 let JNX POD confirmed on NTS</t>
  </si>
  <si>
    <t>07/03/2019 17:30:26 let JNX POD confirmed on NTS</t>
  </si>
  <si>
    <t>07/03/2019 19:02:27 amt JNX POD confirmed on NTS</t>
  </si>
  <si>
    <t>07/03/2019 17:27:19 let JNX POD confirmed on NTS</t>
  </si>
  <si>
    <t>07/03/2019 14:15:07 NGF CPT POD confirmed on NTS</t>
  </si>
  <si>
    <t>07/03/2019 15:18:20 NGF CPT POD confirmed on NTS</t>
  </si>
  <si>
    <t>07/03/2019 16:40:37 jam CPT POD confirmed on NTS</t>
  </si>
  <si>
    <t>07/03/2019 17:45:18 NGF CPT POD confirmed on NTS</t>
  </si>
  <si>
    <t>07/03/2019 17:49:36 NGF CPT POD confirmed on NTS</t>
  </si>
  <si>
    <t>07/03/2019 16:36:59 jam CPT POD confirmed on NTS</t>
  </si>
  <si>
    <t>06/03/2019 18:54:43 tvn JNX Dest label printed</t>
  </si>
  <si>
    <t>07/03/2019 17:51:27 NGF CPT POD confirmed on NTS</t>
  </si>
  <si>
    <t>07/03/2019 17:19:17 NGF CPT POD confirmed on NTS</t>
  </si>
  <si>
    <t>07/03/2019 17:45:27 NGF CPT POD confirmed on NTS</t>
  </si>
  <si>
    <t>07/03/2019 18:30:07 SYSTEM  POD Upload Android</t>
  </si>
  <si>
    <t>CONTROLELECTRIC - GA</t>
  </si>
  <si>
    <t xml:space="preserve">devashnie           </t>
  </si>
  <si>
    <t>07/03/2019 14:21:21 col DUR POD confirmed on NTS</t>
  </si>
  <si>
    <t xml:space="preserve">basha               </t>
  </si>
  <si>
    <t>07/03/2019 16:24:09 col DUR POD confirmed on NTS</t>
  </si>
  <si>
    <t xml:space="preserve">turon poven         </t>
  </si>
  <si>
    <t>07/03/2019 14:15:50 col DUR POD confirmed on NTS</t>
  </si>
  <si>
    <t xml:space="preserve">INTERCEMENT S.A     </t>
  </si>
  <si>
    <t xml:space="preserve">khumbu              </t>
  </si>
  <si>
    <t>07/03/2019 16:24:17 col DUR POD confirmed on NTS</t>
  </si>
  <si>
    <t>12/03/2019 09:27:04 NGF CPT POD confirmed on NTS</t>
  </si>
  <si>
    <t>07/03/2019 16:27:54 NIS PZB POD confirmed on NTS</t>
  </si>
  <si>
    <t xml:space="preserve">RONALD              </t>
  </si>
  <si>
    <t>07/03/2019 14:53:30 col DUR POD confirmed on NTS</t>
  </si>
  <si>
    <t>07/03/2019 15:16:21 col DUR POD confirmed on NTS</t>
  </si>
  <si>
    <t>07/03/2019 17:40:02 teb PRY POD confirmed on NTS</t>
  </si>
  <si>
    <t>07/03/2019 17:45:30 NGF CPT POD confirmed on NTS</t>
  </si>
  <si>
    <t>07/03/2019 14:54:01 NIS PZB POD confirmed on NTS</t>
  </si>
  <si>
    <t>07/03/2019 17:29:34 let JNX POD confirmed on NTS</t>
  </si>
  <si>
    <t>07/03/2019 23:33:43 amt JNX POD confirmed on NTS</t>
  </si>
  <si>
    <t xml:space="preserve">FELTEX FEHRER       </t>
  </si>
  <si>
    <t xml:space="preserve">roy                 </t>
  </si>
  <si>
    <t>07/03/2019 20:28:39 col DUR POD confirmed on NTS</t>
  </si>
  <si>
    <t>07/03/2019 18:26:19 RMA JNX POD confirmed on NTS</t>
  </si>
  <si>
    <t>07/03/2019 18:51:20 UAT PLZ POD confirmed on NTS</t>
  </si>
  <si>
    <t>06/03/2019 18:47:25 tvn JNX Dest label printed</t>
  </si>
  <si>
    <t>07/03/2019 16:40:12 jam CPT POD confirmed on NTS</t>
  </si>
  <si>
    <t>07/03/2019 15:16:55 col DUR POD confirmed on NTS</t>
  </si>
  <si>
    <t xml:space="preserve">Bongani             </t>
  </si>
  <si>
    <t>07/03/2019 15:29:49 col DUR POD confirmed on NTS</t>
  </si>
  <si>
    <t xml:space="preserve">kats                </t>
  </si>
  <si>
    <t>07/03/2019 20:28:50 col DUR POD confirmed on NTS</t>
  </si>
  <si>
    <t>06/03/2019 18:51:01 tvn JNX Dest label printed</t>
  </si>
  <si>
    <t>07/03/2019 18:12:05 amt JNX POD confirmed on NTS</t>
  </si>
  <si>
    <t>BURCAP PLASTIC PTY L</t>
  </si>
  <si>
    <t>07/03/2019 16:28:10 col DUR POD confirmed on NTS</t>
  </si>
  <si>
    <t>07/03/2019 17:02:18 phr NEW POD confirmed on NTS</t>
  </si>
  <si>
    <t>07/03/2019 22:52:20 mmd JNX POD confirmed on NTS</t>
  </si>
  <si>
    <t>07/03/2019 19:20:26 nks RBG POD confirmed on NTS</t>
  </si>
  <si>
    <t>07/03/2019 18:27:56 RMA JNX POD confirmed on NTS</t>
  </si>
  <si>
    <t>07/03/2019 14:17:36 col DUR POD confirmed on NTS</t>
  </si>
  <si>
    <t>07/03/2019 18:02:49 NGF CPT POD confirmed on NTS</t>
  </si>
  <si>
    <t>07/03/2019 23:19:17 let JNX POD confirmed on NTS</t>
  </si>
  <si>
    <t>07/03/2019 10:56:21 IRE BEH POD confirmed on NTS</t>
  </si>
  <si>
    <t>07/03/2019 16:37:58 jam CPT POD confirmed on NTS</t>
  </si>
  <si>
    <t xml:space="preserve">R J Moodley         </t>
  </si>
  <si>
    <t>07/03/2019 14:21:09 col DUR POD confirmed on NTS</t>
  </si>
  <si>
    <t>07/03/2019 17:25:59 let JNX POD confirmed on NTS</t>
  </si>
  <si>
    <t>07/03/2019 20:31:37 amt JNX POD confirmed on NTS</t>
  </si>
  <si>
    <t>08/03/2019 10:14:34 kfh JNX POD confirmed on NTS</t>
  </si>
  <si>
    <t>NATIONAL BRANDS BUSC</t>
  </si>
  <si>
    <t xml:space="preserve">POOBLAL             </t>
  </si>
  <si>
    <t>07/03/2019 15:13:02 col DUR POD confirmed on NTS</t>
  </si>
  <si>
    <t xml:space="preserve">IDWALA CARBONATES   </t>
  </si>
  <si>
    <t xml:space="preserve">kerusha             </t>
  </si>
  <si>
    <t>07/03/2019 17:48:23 col DUR POD confirmed on NTS</t>
  </si>
  <si>
    <t>07/03/2019 17:41:11 NIS PZB POD confirmed on NTS</t>
  </si>
  <si>
    <t>07/03/2019 16:29:53 mmd JNX POD confirmed on NTS</t>
  </si>
  <si>
    <t>07/03/2019 19:20:42 nks RBG POD confirmed on NTS</t>
  </si>
  <si>
    <t>06/03/2019 18:34:34 tvn JNX Dest label printed</t>
  </si>
  <si>
    <t>07/03/2019 14:18:00 col DUR POD confirmed on NTS</t>
  </si>
  <si>
    <t>07/03/2019 17:38:27 teb PRY POD confirmed on NTS</t>
  </si>
  <si>
    <t>11/03/2019 16:54:02 TES JNX POD confirmed on NTS</t>
  </si>
  <si>
    <t>08/03/2019 19:07:10 NLG PLZ POD confirmed on NTS</t>
  </si>
  <si>
    <t>08/03/2019 18:46:13 TES JNX POD confirmed on NTS</t>
  </si>
  <si>
    <t>08/03/2019 12:37:55 tnv ELS POD confirmed on NTS</t>
  </si>
  <si>
    <t>08/03/2019 17:19:39 jam CPT POD confirmed on NTS</t>
  </si>
  <si>
    <t>08/03/2019 18:52:57 TES JNX POD confirmed on NTS</t>
  </si>
  <si>
    <t>08/03/2019 14:41:19 NIS PZB POD confirmed on NTS</t>
  </si>
  <si>
    <t>08/03/2019 18:27:43 amt JNX POD confirmed on NTS</t>
  </si>
  <si>
    <t>08/03/2019 16:46:53 ngf CPT Delivered to client</t>
  </si>
  <si>
    <t>08/03/2019 20:43:42 mmd JNX POD confirmed on NTS</t>
  </si>
  <si>
    <t xml:space="preserve">RFES1162677456      </t>
  </si>
  <si>
    <t>11/03/2019 11:52:36 baf PRY Return to sender</t>
  </si>
  <si>
    <t>08/03/2019 14:38:27 ssh DUR POD confirmed on NTS</t>
  </si>
  <si>
    <t>08/03/2019 16:54:38 NIS PZB POD confirmed on NTS</t>
  </si>
  <si>
    <t>08/03/2019 20:01:18 mmd JNX POD confirmed on NTS</t>
  </si>
  <si>
    <t xml:space="preserve">krelon              </t>
  </si>
  <si>
    <t>08/03/2019 19:21:12 col DUR POD confirmed on NTS</t>
  </si>
  <si>
    <t>08/03/2019 17:51:13 phr NEW POD confirmed on NTS</t>
  </si>
  <si>
    <t xml:space="preserve">msa                 </t>
  </si>
  <si>
    <t>08/03/2019 14:37:52 ssh DUR POD confirmed on NTS</t>
  </si>
  <si>
    <t>08/03/2019 20:17:15 mmd JNX POD confirmed on NTS</t>
  </si>
  <si>
    <t>08/03/2019 17:00:13 NEV CPT POD confirmed on NTS</t>
  </si>
  <si>
    <t>08/03/2019 18:11:21 lin PLZ POD confirmed on NTS</t>
  </si>
  <si>
    <t>08/03/2019 17:21:00 let JNX POD confirmed on NTS</t>
  </si>
  <si>
    <t>08/03/2019 19:29:51 col DUR POD confirmed on NTS</t>
  </si>
  <si>
    <t>08/03/2019 20:10:28 TES JNX POD confirmed on NTS</t>
  </si>
  <si>
    <t>08/03/2019 18:10:45 lin PLZ POD confirmed on NTS</t>
  </si>
  <si>
    <t>08/03/2019 18:52:37 NLG PLZ POD confirmed on NTS</t>
  </si>
  <si>
    <t>08/03/2019 17:21:14 jam CPT POD confirmed on NTS</t>
  </si>
  <si>
    <t>08/03/2019 12:38:17 tnv ELS POD confirmed on NTS</t>
  </si>
  <si>
    <t>11/03/2019 18:20:26 NLG PLZ POD confirmed on NTS</t>
  </si>
  <si>
    <t>08/03/2019 16:15:32 jam CPT POD confirmed on NTS</t>
  </si>
  <si>
    <t>08/03/2019 14:43:51 ssh DUR POD confirmed on NTS</t>
  </si>
  <si>
    <t>08/03/2019 19:57:31 let JNX POD confirmed on NTS</t>
  </si>
  <si>
    <t>08/03/2019 16:55:49 jam CPT POD confirmed on NTS</t>
  </si>
  <si>
    <t>08/03/2019 18:28:23 amt JNX POD confirmed on NTS</t>
  </si>
  <si>
    <t>08/03/2019 19:07:06 NLG PLZ POD confirmed on NTS</t>
  </si>
  <si>
    <t>08/03/2019 19:04:48 NLG PLZ POD confirmed on NTS</t>
  </si>
  <si>
    <t>08/03/2019 16:56:10 jam CPT POD confirmed on NTS</t>
  </si>
  <si>
    <t>08/03/2019 18:11:13 lin PLZ POD confirmed on NTS</t>
  </si>
  <si>
    <t>08/03/2019 19:07:48 NLG PLZ POD confirmed on NTS</t>
  </si>
  <si>
    <t>08/03/2019 20:29:45 TES JNX POD confirmed on NTS</t>
  </si>
  <si>
    <t>08/03/2019 20:29:55 TES JNX POD confirmed on NTS</t>
  </si>
  <si>
    <t>08/03/2019 16:57:00 jam CPT POD confirmed on NTS</t>
  </si>
  <si>
    <t>08/03/2019 20:37:27 TES JNX POD confirmed on NTS</t>
  </si>
  <si>
    <t xml:space="preserve">frans               </t>
  </si>
  <si>
    <t>11/03/2019 16:49:55 TES JNX POD confirmed on NTS</t>
  </si>
  <si>
    <t>08/03/2019 16:56:49 jam CPT POD confirmed on NTS</t>
  </si>
  <si>
    <t>08/03/2019 16:55:40 jam CPT POD confirmed on NTS</t>
  </si>
  <si>
    <t xml:space="preserve">ROHYD HYDRAULICS    </t>
  </si>
  <si>
    <t xml:space="preserve">Charmaine           </t>
  </si>
  <si>
    <t>08/03/2019 19:17:46 col DUR POD confirmed on NTS</t>
  </si>
  <si>
    <t>08/03/2019 17:54:29 NEV CPT POD confirmed on NTS</t>
  </si>
  <si>
    <t>08/03/2019 15:42:17 NEV CPT POD confirmed on NTS</t>
  </si>
  <si>
    <t>08/03/2019 18:22:56 jam CPT POD confirmed on NTS</t>
  </si>
  <si>
    <t xml:space="preserve">willem              </t>
  </si>
  <si>
    <t>12/03/2019 10:15:56 NGF CPT POD confirmed on NTS</t>
  </si>
  <si>
    <t>12/03/2019 09:55:59 NGF CPT POD confirmed on NTS</t>
  </si>
  <si>
    <t>08/03/2019 15:17:30 NEV CPT POD confirmed on NTS</t>
  </si>
  <si>
    <t>08/03/2019 16:32:05 ngf CPT POD confirmed on NTS</t>
  </si>
  <si>
    <t>08/03/2019 18:22:43 jam CPT POD confirmed on NTS</t>
  </si>
  <si>
    <t>08/03/2019 17:16:00 TES JNX POD confirmed on NTS</t>
  </si>
  <si>
    <t>08/03/2019 20:56:39 amt JNX POD confirmed on NTS</t>
  </si>
  <si>
    <t>08/03/2019 17:09:53 NEV CPT POD confirmed on NTS</t>
  </si>
  <si>
    <t>08/03/2019 16:31:59 ngf CPT POD confirmed on NTS</t>
  </si>
  <si>
    <t>08/03/2019 22:24:02 seb GRJ POD confirmed on NTS</t>
  </si>
  <si>
    <t>08/03/2019 20:03:23 mmd JNX POD confirmed on NTS</t>
  </si>
  <si>
    <t>08/03/2019 20:00:02 let JNX POD confirmed on NTS</t>
  </si>
  <si>
    <t>08/03/2019 19:06:31 NLG PLZ POD confirmed on NTS</t>
  </si>
  <si>
    <t>08/03/2019 19:11:15 NEV CPT POD confirmed on NTS</t>
  </si>
  <si>
    <t>08/03/2019 18:10:20 lin PLZ POD confirmed on NTS</t>
  </si>
  <si>
    <t>08/03/2019 19:29:50 NLG PLZ POD confirmed on NTS</t>
  </si>
  <si>
    <t>08/03/2019 17:26:51 NIS PZB POD confirmed on NTS</t>
  </si>
  <si>
    <t>08/03/2019 16:42:21 NIS PZB POD confirmed on NTS</t>
  </si>
  <si>
    <t>ALBANY BAKERIES A DI</t>
  </si>
  <si>
    <t xml:space="preserve">mba Mbambo          </t>
  </si>
  <si>
    <t>08/03/2019 19:20:38 col DUR POD confirmed on NTS</t>
  </si>
  <si>
    <t>08/03/2019 17:26:41 NIS PZB POD confirmed on NTS</t>
  </si>
  <si>
    <t>08/03/2019 19:21:36 col DUR POD confirmed on NTS</t>
  </si>
  <si>
    <t>08/03/2019 14:47:17 ssh DUR POD confirmed on NTS</t>
  </si>
  <si>
    <t>08/03/2019 14:37:39 ssh DUR POD confirmed on NTS</t>
  </si>
  <si>
    <t>08/03/2019 19:07:23 NLG PLZ POD confirmed on NTS</t>
  </si>
  <si>
    <t>08/03/2019 17:17:06 let JNX POD confirmed on NTS</t>
  </si>
  <si>
    <t>08/03/2019 19:21:24 col DUR POD confirmed on NTS</t>
  </si>
  <si>
    <t>08/03/2019 19:11:29 NEV CPT POD confirmed on NTS</t>
  </si>
  <si>
    <t>08/03/2019 18:45:41 TES JNX POD confirmed on NTS</t>
  </si>
  <si>
    <t>08/03/2019 20:03:25 let JNX POD confirmed on NTS</t>
  </si>
  <si>
    <t>08/03/2019 20:10:14 TES JNX POD confirmed on NTS</t>
  </si>
  <si>
    <t>08/03/2019 18:23:47 col DUR POD confirmed on NTS</t>
  </si>
  <si>
    <t>08/03/2019 17:22:49 let JNX POD confirmed on NTS</t>
  </si>
  <si>
    <t>08/03/2019 18:11:47 lin PLZ POD confirmed on NTS</t>
  </si>
  <si>
    <t>08/03/2019 18:50:34 NLG PLZ POD confirmed on NTS</t>
  </si>
  <si>
    <t>08/03/2019 16:06:07 NIS PZB POD confirmed on NTS</t>
  </si>
  <si>
    <t>08/03/2019 16:42:37 NIS PZB POD confirmed on NTS</t>
  </si>
  <si>
    <t>08/03/2019 19:19:42 TES JNX POD confirmed on NTS</t>
  </si>
  <si>
    <t>08/03/2019 18:11:33 lin PLZ POD confirmed on NTS</t>
  </si>
  <si>
    <t>08/03/2019 20:45:49 TES JNX POD confirmed on NTS</t>
  </si>
  <si>
    <t>08/03/2019 20:10:34 TES JNX POD confirmed on NTS</t>
  </si>
  <si>
    <t>08/03/2019 16:42:11 teb PRY POD confirmed on NTS</t>
  </si>
  <si>
    <t>08/03/2019 18:45:31 TES JNX POD confirmed on NTS</t>
  </si>
  <si>
    <t>08/03/2019 18:45:59 TES JNX POD confirmed on NTS</t>
  </si>
  <si>
    <t>08/03/2019 20:10:20 TES JNX POD confirmed on NTS</t>
  </si>
  <si>
    <t>08/03/2019 18:34:49 TES JNX POD confirmed on NTS</t>
  </si>
  <si>
    <t>08/03/2019 18:19:34 moo PRY POD confirmed on NTS</t>
  </si>
  <si>
    <t>08/03/2019 16:42:32 teb PRY POD confirmed on NTS</t>
  </si>
  <si>
    <t>08/03/2019 18:12:50 teb PRY POD confirmed on NTS</t>
  </si>
  <si>
    <t>08/03/2019 16:36:22 BLM PRY POD confirmed on NTS</t>
  </si>
  <si>
    <t>08/03/2019 18:14:12 NEV CPT POD confirmed on NTS</t>
  </si>
  <si>
    <t>08/03/2019 20:01:57 mmd JNX POD confirmed on NTS</t>
  </si>
  <si>
    <t>08/03/2019 16:30:35 BLM PRY POD confirmed on NTS</t>
  </si>
  <si>
    <t>08/03/2019 16:41:11 teb PRY POD confirmed on NTS</t>
  </si>
  <si>
    <t>08/03/2019 16:56:42 jam CPT POD confirmed on NTS</t>
  </si>
  <si>
    <t>08/03/2019 15:47:44 moo PRY POD confirmed on NTS</t>
  </si>
  <si>
    <t>08/03/2019 17:48:54 let JNX POD confirmed on NTS</t>
  </si>
  <si>
    <t>08/03/2019 16:36:42 BLM PRY POD confirmed on NTS</t>
  </si>
  <si>
    <t>08/03/2019 18:27:34 amt JNX POD confirmed on NTS</t>
  </si>
  <si>
    <t>08/03/2019 23:27:26 let JNX POD confirmed on NTS</t>
  </si>
  <si>
    <t>08/03/2019 21:59:33 mmd JNX POD confirmed on NTS</t>
  </si>
  <si>
    <t>08/03/2019 20:02:58 let JNX POD confirmed on NTS</t>
  </si>
  <si>
    <t>08/03/2019 18:29:17 amt JNX POD confirmed on NTS</t>
  </si>
  <si>
    <t>08/03/2019 18:28:41 amt JNX POD confirmed on NTS</t>
  </si>
  <si>
    <t>08/03/2019 20:16:58 mmd JNX POD confirmed on NTS</t>
  </si>
  <si>
    <t>08/03/2019 20:53:55 amt JNX POD confirmed on NTS</t>
  </si>
  <si>
    <t>08/03/2019 17:09:30 NEV CPT POD confirmed on NTS</t>
  </si>
  <si>
    <t>08/03/2019 20:01:28 let JNX POD confirmed on NTS</t>
  </si>
  <si>
    <t>08/03/2019 23:08:08 let JNX POD confirmed on NTS</t>
  </si>
  <si>
    <t>08/03/2019 20:01:49 let JNX POD confirmed on NTS</t>
  </si>
  <si>
    <t>08/03/2019 20:01:07 let JNX POD confirmed on NTS</t>
  </si>
  <si>
    <t>08/03/2019 17:19:28 jam CPT POD confirmed on NTS</t>
  </si>
  <si>
    <t>08/03/2019 18:45:23 TES JNX POD confirmed on NTS</t>
  </si>
  <si>
    <t>08/03/2019 17:50:22 teb PRY POD confirmed on NTS</t>
  </si>
  <si>
    <t>08/03/2019 19:05:54 amt JNX POD confirmed on NTS</t>
  </si>
  <si>
    <t>08/03/2019 19:05:42 amt JNX POD confirmed on NTS</t>
  </si>
  <si>
    <t xml:space="preserve">abram               </t>
  </si>
  <si>
    <t>11/03/2019 16:39:33 let JNX POD confirmed on NTS</t>
  </si>
  <si>
    <t xml:space="preserve">T SINGH             </t>
  </si>
  <si>
    <t>08/03/2019 13:59:17 col DUR POD confirmed on NTS</t>
  </si>
  <si>
    <t>08/03/2019 17:10:02 NEV CPT POD confirmed on NTS</t>
  </si>
  <si>
    <t>J.M.V TEXTILES PTY L</t>
  </si>
  <si>
    <t xml:space="preserve">annie               </t>
  </si>
  <si>
    <t>08/03/2019 16:26:31 col DUR POD confirmed on NTS</t>
  </si>
  <si>
    <t>08/03/2019 13:59:06 col DUR POD confirmed on NTS</t>
  </si>
  <si>
    <t>08/03/2019 14:37:27 ssh DUR POD confirmed on NTS</t>
  </si>
  <si>
    <t>08/03/2019 23:03:21 bem JNX POD confirmed on NTS</t>
  </si>
  <si>
    <t>08/03/2019 14:35:51 col DUR POD confirmed on NTS</t>
  </si>
  <si>
    <t xml:space="preserve">noaim               </t>
  </si>
  <si>
    <t>08/03/2019 19:20:56 col DUR POD confirmed on NTS</t>
  </si>
  <si>
    <t xml:space="preserve">nicol               </t>
  </si>
  <si>
    <t>08/03/2019 14:36:41 ssh DUR POD confirmed on NTS</t>
  </si>
  <si>
    <t>08/03/2019 17:59:10 amt JNX POD confirmed on NTS</t>
  </si>
  <si>
    <t xml:space="preserve">HENDOK DISTRIBUTION </t>
  </si>
  <si>
    <t>08/03/2019 18:24:02 col DUR POD confirmed on NTS</t>
  </si>
  <si>
    <t>08/03/2019 19:04:35 amt JNX POD confirmed on NTS</t>
  </si>
  <si>
    <t>08/03/2019 18:44:41 TES JNX POD confirmed on NTS</t>
  </si>
  <si>
    <t>08/03/2019 14:45:38 NIS PZB POD confirmed on NTS</t>
  </si>
  <si>
    <t>08/03/2019 19:59:41 mmd JNX POD confirmed on NTS</t>
  </si>
  <si>
    <t>08/03/2019 16:32:02 ngf CPT POD confirmed on NTS</t>
  </si>
  <si>
    <t>08/03/2019 20:09:26 TES JNX POD confirmed on NTS</t>
  </si>
  <si>
    <t>08/03/2019 20:38:24 TES JNX POD confirmed on NTS</t>
  </si>
  <si>
    <t>08/03/2019 14:46:21 NIS PZB POD confirmed on NTS</t>
  </si>
  <si>
    <t>12/03/2019 09:57:29 NGF CPT POD confirmed on NTS</t>
  </si>
  <si>
    <t>08/03/2019 14:35:42 col DUR POD confirmed on NTS</t>
  </si>
  <si>
    <t>08/03/2019 14:47:53 ssh DUR POD confirmed on NTS</t>
  </si>
  <si>
    <t>08/03/2019 19:30:07 col DUR POD confirmed on NTS</t>
  </si>
  <si>
    <t>08/03/2019 17:16:12 TES JNX POD confirmed on NTS</t>
  </si>
  <si>
    <t>08/03/2019 14:36:18 col DUR POD confirmed on NTS</t>
  </si>
  <si>
    <t>08/03/2019 17:27:02 NIS PZB POD confirmed on NTS</t>
  </si>
  <si>
    <t>08/03/2019 17:20:43 let JNX POD confirmed on NTS</t>
  </si>
  <si>
    <t>08/03/2019 19:43:08 TES JNX POD confirmed on NTS</t>
  </si>
  <si>
    <t>08/03/2019 18:52:36 TES JNX POD confirmed on NTS</t>
  </si>
  <si>
    <t>08/03/2019 17:26:58 luy DUR Return to sender</t>
  </si>
  <si>
    <t>08/03/2019 18:36:05 nks RBG POD confirmed on NTS</t>
  </si>
  <si>
    <t>08/03/2019 16:40:56 teb PRY POD confirmed on NTS</t>
  </si>
  <si>
    <t>08/03/2019 16:42:53 teb PRY POD confirmed on NTS</t>
  </si>
  <si>
    <t>08/03/2019 15:47:26 moo PRY POD confirmed on NTS</t>
  </si>
  <si>
    <t>08/03/2019 23:24:25 let JNX POD confirmed on NTS</t>
  </si>
  <si>
    <t>08/03/2019 15:47:37 moo PRY POD confirmed on NTS</t>
  </si>
  <si>
    <t>08/03/2019 23:26:40 let JNX POD confirmed on NTS</t>
  </si>
  <si>
    <t>08/03/2019 14:36:07 col DUR POD confirmed on NTS</t>
  </si>
  <si>
    <t>08/03/2019 17:07:33 NIS PZB POD confirmed on NTS</t>
  </si>
  <si>
    <t>08/03/2019 16:41:59 NIS PZB POD confirmed on NTS</t>
  </si>
  <si>
    <t>08/03/2019 16:55:46 NIS PZB POD confirmed on NTS</t>
  </si>
  <si>
    <t>08/03/2019 16:41:37 NIS PZB POD confirmed on NTS</t>
  </si>
  <si>
    <t>08/03/2019 14:23:18 ssh DUR POD confirmed on NTS</t>
  </si>
  <si>
    <t xml:space="preserve">moses               </t>
  </si>
  <si>
    <t>08/03/2019 20:20:28 col DUR POD confirmed on NTS</t>
  </si>
  <si>
    <t xml:space="preserve">denver              </t>
  </si>
  <si>
    <t>08/03/2019 20:20:49 col DUR POD confirmed on NTS</t>
  </si>
  <si>
    <t>08/03/2019 18:58:43 TES JNX POD confirmed on NTS</t>
  </si>
  <si>
    <t>08/03/2019 14:36:31 col DUR POD confirmed on NTS</t>
  </si>
  <si>
    <t>08/03/2019 16:31:50 ngf CPT POD confirmed on NTS</t>
  </si>
  <si>
    <t>08/03/2019 18:10:55 lin PLZ POD confirmed on NTS</t>
  </si>
  <si>
    <t>08/03/2019 19:07:02 NLG PLZ POD confirmed on NTS</t>
  </si>
  <si>
    <t>11/03/2019 17:51:28 TTS PLZ Delivered to client</t>
  </si>
  <si>
    <t>08/03/2019 15:17:39 NEV CPT POD confirmed on NTS</t>
  </si>
  <si>
    <t>08/03/2019 17:22:40 jam CPT POD confirmed on NTS</t>
  </si>
  <si>
    <t>11/03/2019 14:18:40 NGF CPT POD confirmed on NTS</t>
  </si>
  <si>
    <t>08/03/2019 16:47:37 ngf CPT POD confirmed on NTS</t>
  </si>
  <si>
    <t>08/03/2019 16:30:25 ngf CPT POD confirmed on NTS</t>
  </si>
  <si>
    <t>08/03/2019 20:01:33 mmd JNX POD confirmed on NTS</t>
  </si>
  <si>
    <t>08/03/2019 18:45:08 TES JNX POD confirmed on NTS</t>
  </si>
  <si>
    <t>08/03/2019 18:12:01 lin PLZ POD confirmed on NTS</t>
  </si>
  <si>
    <t>08/03/2019 20:09:17 TES JNX POD confirmed on NTS</t>
  </si>
  <si>
    <t>08/03/2019 18:36:46 TES JNX POD confirmed on NTS</t>
  </si>
  <si>
    <t>08/03/2019 19:29:43 NLG PLZ POD confirmed on NTS</t>
  </si>
  <si>
    <t>08/03/2019 19:30:52 NLG PLZ POD confirmed on NTS</t>
  </si>
  <si>
    <t>08/03/2019 17:20:12 let JNX POD confirmed on NTS</t>
  </si>
  <si>
    <t>08/03/2019 18:36:02 TES JNX POD confirmed on NTS</t>
  </si>
  <si>
    <t>08/03/2019 20:45:39 mmd JNX POD confirmed on NTS</t>
  </si>
  <si>
    <t>08/03/2019 20:45:39 TES JNX POD confirmed on NTS</t>
  </si>
  <si>
    <t>08/03/2019 18:29:09 amt JNX POD confirmed on NTS</t>
  </si>
  <si>
    <t>08/03/2019 18:53:13 TES JNX POD confirmed on NTS</t>
  </si>
  <si>
    <t>08/03/2019 16:29:22 BLM PRY POD confirmed on NTS</t>
  </si>
  <si>
    <t>08/03/2019 17:39:09 BLM PRY POD confirmed on NTS</t>
  </si>
  <si>
    <t>08/03/2019 17:38:25 BLM PRY POD confirmed on NTS</t>
  </si>
  <si>
    <t>08/03/2019 16:41:23 teb PRY POD confirmed on NTS</t>
  </si>
  <si>
    <t>08/03/2019 17:37:47 BLM PRY POD confirmed on NTS</t>
  </si>
  <si>
    <t>08/03/2019 19:07:02 teb PRY POD confirmed on NTS</t>
  </si>
  <si>
    <t>08/03/2019 19:09:24 TES JNX POD confirmed on NTS</t>
  </si>
  <si>
    <t>08/03/2019 16:43:05 NIS PZB POD confirmed on NTS</t>
  </si>
  <si>
    <t>08/03/2019 15:42:27 NEV CPT POD confirmed on NTS</t>
  </si>
  <si>
    <t>08/03/2019 19:20:47 col DUR POD confirmed on NTS</t>
  </si>
  <si>
    <t>FONTANA MANUFACTURER</t>
  </si>
  <si>
    <t xml:space="preserve">FREEDOM             </t>
  </si>
  <si>
    <t>08/03/2019 20:31:33 col DUR POD confirmed on NTS</t>
  </si>
  <si>
    <t>08/03/2019 19:36:32 amt JNX POD confirmed on NTS</t>
  </si>
  <si>
    <t>08/03/2019 16:15:28 ngf CPT POD confirmed on NTS</t>
  </si>
  <si>
    <t xml:space="preserve">ENTYCE BEVERAGES    </t>
  </si>
  <si>
    <t xml:space="preserve">Mohammed            </t>
  </si>
  <si>
    <t>11/03/2019 15:31:45 col DUR POD confirmed on NTS</t>
  </si>
  <si>
    <t>08/03/2019 16:08:24 NIS PZB POD confirmed on NTS</t>
  </si>
  <si>
    <t>08/03/2019 17:49:21 let JNX POD confirmed on NTS</t>
  </si>
  <si>
    <t>11/03/2019 19:54:09 amt JNX POD confirmed on NTS</t>
  </si>
  <si>
    <t>08/03/2019 19:06:43 amt JNX POD confirmed on NTS</t>
  </si>
  <si>
    <t>08/03/2019 16:43:06 teb PRY POD confirmed on NTS</t>
  </si>
  <si>
    <t xml:space="preserve">AS PER ABRAM        </t>
  </si>
  <si>
    <t>12/03/2019 11:17:16 PDZ JNX Return to sender</t>
  </si>
  <si>
    <t>08/03/2019 19:30:48 NLG PLZ POD confirmed on NTS</t>
  </si>
  <si>
    <t>08/03/2019 20:28:31 bem JNX POD confirmed on NTS</t>
  </si>
  <si>
    <t>08/03/2019 17:23:06 let JNX POD confirmed on NTS</t>
  </si>
  <si>
    <t>11/03/2019 19:10:42 TES JNX POD confirmed on NTS</t>
  </si>
  <si>
    <t>11/03/2019 19:10:01 TES JNX POD confirmed on NTS</t>
  </si>
  <si>
    <t>11/03/2019 16:56:20 amt JNX POD confirmed on NTS</t>
  </si>
  <si>
    <t>11/03/2019 19:53:30 amt JNX POD confirmed on NTS</t>
  </si>
  <si>
    <t xml:space="preserve">vinessan            </t>
  </si>
  <si>
    <t>11/03/2019 15:47:38 col DUR POD confirmed on NTS</t>
  </si>
  <si>
    <t>11/03/2019 14:39:01 NIS PZB POD confirmed on NTS</t>
  </si>
  <si>
    <t>11/03/2019 23:20:20 mmd JNX POD confirmed on NTS</t>
  </si>
  <si>
    <t>11/03/2019 15:47:21 col DUR POD confirmed on NTS</t>
  </si>
  <si>
    <t xml:space="preserve">Abbas               </t>
  </si>
  <si>
    <t>11/03/2019 17:41:40 col DUR POD confirmed on NTS</t>
  </si>
  <si>
    <t xml:space="preserve">rv nzama            </t>
  </si>
  <si>
    <t>11/03/2019 16:38:08 col DUR POD confirmed on NTS</t>
  </si>
  <si>
    <t>11/03/2019 16:37:58 col DUR POD confirmed on NTS</t>
  </si>
  <si>
    <t xml:space="preserve">Vuyo                </t>
  </si>
  <si>
    <t>12/03/2019 23:21:22 TTS ELS Delivered to client</t>
  </si>
  <si>
    <t>11/03/2019 19:10:15 NLG PLZ POD confirmed on NTS</t>
  </si>
  <si>
    <t>11/03/2019 17:11:20 NEV CPT POD confirmed on NTS</t>
  </si>
  <si>
    <t>11/03/2019 16:45:16 NEV CPT POD confirmed on NTS</t>
  </si>
  <si>
    <t>11/03/2019 16:45:01 NEV CPT POD confirmed on NTS</t>
  </si>
  <si>
    <t>11/03/2019 16:50:31 NGF CPT POD confirmed on NTS</t>
  </si>
  <si>
    <t>11/03/2019 12:39:32 NGF CPT POD confirmed on NTS</t>
  </si>
  <si>
    <t>11/03/2019 17:06:38 NGF CPT POD confirmed on NTS</t>
  </si>
  <si>
    <t>11/03/2019 16:50:19 NGF CPT POD confirmed on NTS</t>
  </si>
  <si>
    <t>11/03/2019 16:40:29 nis PZB POD confirmed on NTS</t>
  </si>
  <si>
    <t>11/03/2019 16:38:18 col DUR POD confirmed on NTS</t>
  </si>
  <si>
    <t>11/03/2019 17:02:54 nis PZB POD confirmed on NTS</t>
  </si>
  <si>
    <t>11/03/2019 19:05:13 NLG PLZ POD confirmed on NTS</t>
  </si>
  <si>
    <t>11/03/2019 17:13:13 lin PLZ POD confirmed on NTS</t>
  </si>
  <si>
    <t>11/03/2019 18:19:26 NLG PLZ POD confirmed on NTS</t>
  </si>
  <si>
    <t>11/03/2019 19:09:56 NLG PLZ POD confirmed on NTS</t>
  </si>
  <si>
    <t xml:space="preserve">ANTHONY MELVILLE    </t>
  </si>
  <si>
    <t>14/03/2019 09:41:34 NGF CPT POD confirmed on NTS</t>
  </si>
  <si>
    <t>11/03/2019 19:54:59 let JNX POD confirmed on NTS</t>
  </si>
  <si>
    <t>11/03/2019 23:20:08 mmd JNX POD confirmed on NTS</t>
  </si>
  <si>
    <t>11/03/2019 17:26:56 NLG PLZ POD confirmed on NTS</t>
  </si>
  <si>
    <t>11/03/2019 16:59:55 amt JNX POD confirmed on NTS</t>
  </si>
  <si>
    <t>11/03/2019 15:56:01 phr NEW POD confirmed on NTS</t>
  </si>
  <si>
    <t>11/03/2019 23:32:12 mmd JNX POD confirmed on NTS</t>
  </si>
  <si>
    <t>11/03/2019 19:55:48 let JNX POD confirmed on NTS</t>
  </si>
  <si>
    <t>11/03/2019 16:50:01 NGF CPT POD confirmed on NTS</t>
  </si>
  <si>
    <t>11/03/2019 16:44:39 NEV CPT POD confirmed on NTS</t>
  </si>
  <si>
    <t>11/03/2019 19:58:05 blm PRY POD confirmed on NTS</t>
  </si>
  <si>
    <t xml:space="preserve">stamp               </t>
  </si>
  <si>
    <t>11/03/2019 20:58:21 col DUR POD confirmed on NTS</t>
  </si>
  <si>
    <t>11/03/2019 16:50:13 NGF CPT POD confirmed on NTS</t>
  </si>
  <si>
    <t>11/03/2019 18:14:37 jam CPT POD confirmed on NTS</t>
  </si>
  <si>
    <t xml:space="preserve">jwnefer             </t>
  </si>
  <si>
    <t>11/03/2019 16:33:36 col DUR POD confirmed on NTS</t>
  </si>
  <si>
    <t>11/03/2019 19:30:42 NLG PLZ POD confirmed on NTS</t>
  </si>
  <si>
    <t>11/03/2019 16:49:52 avw ELS POD confirmed on NTS</t>
  </si>
  <si>
    <t>11/03/2019 16:45:10 NEV CPT POD confirmed on NTS</t>
  </si>
  <si>
    <t>11/03/2019 19:55:37 let JNX POD confirmed on NTS</t>
  </si>
  <si>
    <t>11/03/2019 19:55:11 let JNX POD confirmed on NTS</t>
  </si>
  <si>
    <t>11/03/2019 18:45:16 TES JNX POD confirmed on NTS</t>
  </si>
  <si>
    <t>12/03/2019 20:32:44 bem JNX POD confirmed on NTS</t>
  </si>
  <si>
    <t>11/03/2019 18:26:57 let JNX POD confirmed on NTS</t>
  </si>
  <si>
    <t>11/03/2019 23:18:03 mmd JNX POD confirmed on NTS</t>
  </si>
  <si>
    <t>11/03/2019 19:53:46 amt JNX POD confirmed on NTS</t>
  </si>
  <si>
    <t>11/03/2019 14:19:32 NGF CPT POD confirmed on NTS</t>
  </si>
  <si>
    <t>11/03/2019 16:51:14 NGF CPT POD confirmed on NTS</t>
  </si>
  <si>
    <t>11/03/2019 22:31:26 TES JNX POD confirmed on NTS</t>
  </si>
  <si>
    <t>11/03/2019 18:44:19 TES JNX POD confirmed on NTS</t>
  </si>
  <si>
    <t>11/03/2019 16:39:02 TES JNX POD confirmed on NTS</t>
  </si>
  <si>
    <t>11/03/2019 16:39:39 TES JNX POD confirmed on NTS</t>
  </si>
  <si>
    <t>11/03/2019 18:17:10 TES JNX POD confirmed on NTS</t>
  </si>
  <si>
    <t>11/03/2019 19:09:45 TES JNX POD confirmed on NTS</t>
  </si>
  <si>
    <t>11/03/2019 19:05:52 NLG PLZ POD confirmed on NTS</t>
  </si>
  <si>
    <t xml:space="preserve">Natasha             </t>
  </si>
  <si>
    <t>11/03/2019 17:41:07 col DUR POD confirmed on NTS</t>
  </si>
  <si>
    <t>11/03/2019 16:50:54 NGF CPT POD confirmed on NTS</t>
  </si>
  <si>
    <t>12/03/2019 17:38:03 NEV CPT POD confirmed on NTS</t>
  </si>
  <si>
    <t>11/03/2019 15:45:52 NEV CPT POD confirmed on NTS</t>
  </si>
  <si>
    <t>11/03/2019 19:56:51 let JNX POD confirmed on NTS</t>
  </si>
  <si>
    <t>11/03/2019 17:02:39 nis PZB POD confirmed on NTS</t>
  </si>
  <si>
    <t>11/03/2019 16:33:47 col DUR POD confirmed on NTS</t>
  </si>
  <si>
    <t>11/03/2019 15:25:31 col DUR POD confirmed on NTS</t>
  </si>
  <si>
    <t>11/03/2019 16:12:59 col DUR POD confirmed on NTS</t>
  </si>
  <si>
    <t>11/03/2019 19:54:21 let JNX POD confirmed on NTS</t>
  </si>
  <si>
    <t>11/03/2019 17:27:35 amt JNX POD confirmed on NTS</t>
  </si>
  <si>
    <t>11/03/2019 18:09:26 lin PLZ POD confirmed on NTS</t>
  </si>
  <si>
    <t>11/03/2019 12:56:44 sim ELS POD confirmed on NTS</t>
  </si>
  <si>
    <t>11/03/2019 19:56:04 let JNX POD confirmed on NTS</t>
  </si>
  <si>
    <t>11/03/2019 17:20:24 TES JNX POD confirmed on NTS</t>
  </si>
  <si>
    <t>11/03/2019 18:20:43 NLG PLZ POD confirmed on NTS</t>
  </si>
  <si>
    <t>11/03/2019 18:20:34 NLG PLZ POD confirmed on NTS</t>
  </si>
  <si>
    <t>11/03/2019 18:10:56 lin PLZ POD confirmed on NTS</t>
  </si>
  <si>
    <t>11/03/2019 16:44:44 NEV CPT POD confirmed on NTS</t>
  </si>
  <si>
    <t>11/03/2019 19:12:56 NLG PLZ POD confirmed on NTS</t>
  </si>
  <si>
    <t>11/03/2019 19:12:44 NLG PLZ POD confirmed on NTS</t>
  </si>
  <si>
    <t>11/03/2019 16:34:18 cmm PRY POD confirmed on NTS</t>
  </si>
  <si>
    <t>11/03/2019 23:33:26 mmd JNX POD confirmed on NTS</t>
  </si>
  <si>
    <t>11/03/2019 16:38:27 TES JNX POD confirmed on NTS</t>
  </si>
  <si>
    <t>11/03/2019 19:37:25 amt JNX POD confirmed on NTS</t>
  </si>
  <si>
    <t>11/03/2019 19:54:46 let JNX POD confirmed on NTS</t>
  </si>
  <si>
    <t>11/03/2019 17:19:45 TES JNX POD confirmed on NTS</t>
  </si>
  <si>
    <t>11/03/2019 15:00:29 NGF CPT POD confirmed on NTS</t>
  </si>
  <si>
    <t>11/03/2019 19:02:31 teb PRY POD confirmed on NTS</t>
  </si>
  <si>
    <t>11/03/2019 17:06:14 teb PRY POD confirmed on NTS</t>
  </si>
  <si>
    <t>11/03/2019 18:11:10 mmd JNX POD confirmed on NTS</t>
  </si>
  <si>
    <t>11/03/2019 19:14:17 cmm PRY POD confirmed on NTS</t>
  </si>
  <si>
    <t>11/03/2019 19:13:07 NLG PLZ POD confirmed on NTS</t>
  </si>
  <si>
    <t>11/03/2019 12:40:25 NGF CPT POD confirmed on NTS</t>
  </si>
  <si>
    <t>11/03/2019 15:25:21 col DUR POD confirmed on NTS</t>
  </si>
  <si>
    <t>SMITHS MANUFACTURING</t>
  </si>
  <si>
    <t xml:space="preserve">neli                </t>
  </si>
  <si>
    <t>11/03/2019 16:13:12 col DUR POD confirmed on NTS</t>
  </si>
  <si>
    <t>11/03/2019 15:24:57 col DUR POD confirmed on NTS</t>
  </si>
  <si>
    <t>11/03/2019 17:13:31 lin PLZ POD confirmed on NTS</t>
  </si>
  <si>
    <t>11/03/2019 17:47:58 lin PLZ POD confirmed on NTS</t>
  </si>
  <si>
    <t>11/03/2019 17:35:11 NGF CPT POD confirmed on NTS</t>
  </si>
  <si>
    <t>11/03/2019 16:12:47 col DUR POD confirmed on NTS</t>
  </si>
  <si>
    <t>11/03/2019 15:47:05 col DUR POD confirmed on NTS</t>
  </si>
  <si>
    <t>11/03/2019 17:47:12 lin PLZ POD confirmed on NTS</t>
  </si>
  <si>
    <t>11/03/2019 12:50:59 sim ELS POD confirmed on NTS</t>
  </si>
  <si>
    <t>11/03/2019 15:01:35 NGF CPT POD confirmed on NTS</t>
  </si>
  <si>
    <t>11/03/2019 14:05:10 SYSTEM  POD Upload Android</t>
  </si>
  <si>
    <t>11/03/2019 16:20:49 nks RBG POD confirmed on NTS</t>
  </si>
  <si>
    <t>11/03/2019 18:18:48 cmm PRY POD confirmed on NTS</t>
  </si>
  <si>
    <t xml:space="preserve">2170677841 1   </t>
  </si>
  <si>
    <t>11/03/2019 16:43:52 col DUR POD confirmed on NTS</t>
  </si>
  <si>
    <t>11/03/2019 16:39:14 TES JNX POD confirmed on NTS</t>
  </si>
  <si>
    <t>11/03/2019 19:55:18 let JNX POD confirmed on NTS</t>
  </si>
  <si>
    <t xml:space="preserve">thobile             </t>
  </si>
  <si>
    <t>11/03/2019 16:13:22 col DUR POD confirmed on NTS</t>
  </si>
  <si>
    <t>12/03/2019 20:32:58 bem JNX POD confirmed on NTS</t>
  </si>
  <si>
    <t>11/03/2019 19:05:17 NLG PLZ POD confirmed on NTS</t>
  </si>
  <si>
    <t>11/03/2019 17:40:39 col DUR POD confirmed on NTS</t>
  </si>
  <si>
    <t>11/03/2019 17:29:34 col DUR POD confirmed on NTS</t>
  </si>
  <si>
    <t>11/03/2019 15:53:58 col DUR POD confirmed on NTS</t>
  </si>
  <si>
    <t>11/03/2019 22:32:33 TES JNX POD confirmed on NTS</t>
  </si>
  <si>
    <t>11/03/2019 19:38:29 TES JNX POD confirmed on NTS</t>
  </si>
  <si>
    <t>11/03/2019 17:37:55 HAP WIT POD confirmed on NTS</t>
  </si>
  <si>
    <t>11/03/2019 17:27:17 amt JNX POD confirmed on NTS</t>
  </si>
  <si>
    <t>11/03/2019 18:44:54 TES JNX POD confirmed on NTS</t>
  </si>
  <si>
    <t>11/03/2019 19:06:10 NLG PLZ POD confirmed on NTS</t>
  </si>
  <si>
    <t>11/03/2019 19:56:17 let JNX POD confirmed on NTS</t>
  </si>
  <si>
    <t>11/03/2019 20:30:31 mmd JNX POD confirmed on NTS</t>
  </si>
  <si>
    <t>11/03/2019 18:45:06 TES JNX POD confirmed on NTS</t>
  </si>
  <si>
    <t>11/03/2019 17:38:15 blm PRY POD confirmed on NTS</t>
  </si>
  <si>
    <t>11/03/2019 19:55:31 let JNX POD confirmed on NTS</t>
  </si>
  <si>
    <t>11/03/2019 22:51:41 mmd JNX POD confirmed on NTS</t>
  </si>
  <si>
    <t>11/03/2019 19:54:36 let JNX POD confirmed on NTS</t>
  </si>
  <si>
    <t>11/03/2019 23:17:11 mmd JNX POD confirmed on NTS</t>
  </si>
  <si>
    <t>11/03/2019 19:26:02 bem JNX POD confirmed on NTS</t>
  </si>
  <si>
    <t>11/03/2019 17:50:26 teb PRY POD confirmed on NTS</t>
  </si>
  <si>
    <t>11/03/2019 19:26:16 bem JNX POD confirmed on NTS</t>
  </si>
  <si>
    <t>11/03/2019 14:39:14 NIS PZB POD confirmed on NTS</t>
  </si>
  <si>
    <t>11/03/2019 17:47:37 lin PLZ POD confirmed on NTS</t>
  </si>
  <si>
    <t>12/03/2019 18:23:27 bem JNX POD confirmed on NTS</t>
  </si>
  <si>
    <t>12/03/2019 18:39:23 NLG PLZ POD confirmed on NTS</t>
  </si>
  <si>
    <t>12/03/2019 18:23:10 bem JNX POD confirmed on NTS</t>
  </si>
  <si>
    <t>12/03/2019 18:22:56 bem JNX POD confirmed on NTS</t>
  </si>
  <si>
    <t>12/03/2019 18:20:55 bem JNX POD confirmed on NTS</t>
  </si>
  <si>
    <t>12/03/2019 17:28:06 NGF CPT POD confirmed on NTS</t>
  </si>
  <si>
    <t>12/03/2019 18:24:23 NLG PLZ POD confirmed on NTS</t>
  </si>
  <si>
    <t>12/03/2019 18:37:48 NLG PLZ POD confirmed on NTS</t>
  </si>
  <si>
    <t>13/03/2019 08:22:36 pph JNX POD confirmed on NTS</t>
  </si>
  <si>
    <t>12/03/2019 22:14:24 bem JNX POD confirmed on NTS</t>
  </si>
  <si>
    <t>13/03/2019 08:22:46 pph JNX POD confirmed on NTS</t>
  </si>
  <si>
    <t xml:space="preserve">BHEKI               </t>
  </si>
  <si>
    <t>12/03/2019 15:33:40 col DUR POD confirmed on NTS</t>
  </si>
  <si>
    <t>12/03/2019 22:31:59 bem JNX POD confirmed on NTS</t>
  </si>
  <si>
    <t>12/03/2019 17:42:52 cmm PRY POD confirmed on NTS</t>
  </si>
  <si>
    <t>12/03/2019 17:33:18 nis PZB POD confirmed on NTS</t>
  </si>
  <si>
    <t xml:space="preserve">Ariksha             </t>
  </si>
  <si>
    <t>13/03/2019 17:22:39 NIS PZB Delivered to client</t>
  </si>
  <si>
    <t>12/03/2019 16:22:44 col DUR POD confirmed on NTS</t>
  </si>
  <si>
    <t>12/03/2019 15:30:47 NGF CPT POD confirmed on NTS</t>
  </si>
  <si>
    <t>12/03/2019 15:23:06 MAR BEH POD confirmed on NTS</t>
  </si>
  <si>
    <t>12/03/2019 16:22:33 col DUR POD confirmed on NTS</t>
  </si>
  <si>
    <t>12/03/2019 16:07:46 NGF CPT POD confirmed on NTS</t>
  </si>
  <si>
    <t>12/03/2019 18:19:56 bem JNX POD confirmed on NTS</t>
  </si>
  <si>
    <t>12/03/2019 18:21:47 bem JNX POD confirmed on NTS</t>
  </si>
  <si>
    <t>12/03/2019 16:47:22 NGF CPT POD confirmed on NTS</t>
  </si>
  <si>
    <t>12/03/2019 22:48:02 bem JNX POD confirmed on NTS</t>
  </si>
  <si>
    <t>12/03/2019 23:43:12 TES JNX POD confirmed on NTS</t>
  </si>
  <si>
    <t>12/03/2019 16:48:08 NGF CPT POD confirmed on NTS</t>
  </si>
  <si>
    <t>12/03/2019 15:08:32 NGF CPT Delivered to client</t>
  </si>
  <si>
    <t>12/03/2019 16:50:05 NEV CPT POD confirmed on NTS</t>
  </si>
  <si>
    <t>12/03/2019 17:33:20 jam CPT POD confirmed on NTS</t>
  </si>
  <si>
    <t>12/03/2019 22:47:36 bem JNX POD confirmed on NTS</t>
  </si>
  <si>
    <t>12/03/2019 23:40:43 TES JNX POD confirmed on NTS</t>
  </si>
  <si>
    <t>12/03/2019 19:23:50 bem JNX POD confirmed on NTS</t>
  </si>
  <si>
    <t>13/03/2019 08:42:31 pph JNX POD confirmed on NTS</t>
  </si>
  <si>
    <t>13/03/2019 22:37:59 mmd JNX POD confirmed on NTS</t>
  </si>
  <si>
    <t>12/03/2019 17:34:31 jam CPT POD confirmed on NTS</t>
  </si>
  <si>
    <t>12/03/2019 19:24:15 bem JNX POD confirmed on NTS</t>
  </si>
  <si>
    <t>12/03/2019 18:21:13 bem JNX POD confirmed on NTS</t>
  </si>
  <si>
    <t>12/03/2019 23:40:56 TES JNX POD confirmed on NTS</t>
  </si>
  <si>
    <t>12/03/2019 23:10:02 let JNX POD confirmed on NTS</t>
  </si>
  <si>
    <t>12/03/2019 18:39:27 NLG PLZ POD confirmed on NTS</t>
  </si>
  <si>
    <t>12/03/2019 18:24:27 NLG PLZ POD confirmed on NTS</t>
  </si>
  <si>
    <t>12/03/2019 14:31:20 nis PZB POD confirmed on NTS</t>
  </si>
  <si>
    <t>12/03/2019 16:26:22 nis PZB POD confirmed on NTS</t>
  </si>
  <si>
    <t>12/03/2019 15:34:20 col DUR POD confirmed on NTS</t>
  </si>
  <si>
    <t>12/03/2019 15:07:40 NGF CPT POD confirmed on NTS</t>
  </si>
  <si>
    <t>12/03/2019 17:27:53 NGF CPT POD confirmed on NTS</t>
  </si>
  <si>
    <t>12/03/2019 18:27:48 cmm PRY POD confirmed on NTS</t>
  </si>
  <si>
    <t>12/03/2019 16:47:32 NGF CPT POD confirmed on NTS</t>
  </si>
  <si>
    <t>12/03/2019 17:52:29 cmm PRY POD confirmed on NTS</t>
  </si>
  <si>
    <t>13/03/2019 18:24:55 lin PLZ POD confirmed on NTS</t>
  </si>
  <si>
    <t xml:space="preserve">shuandy             </t>
  </si>
  <si>
    <t>12/03/2019 16:58:52 col DUR POD confirmed on NTS</t>
  </si>
  <si>
    <t>PORT SHEPSTONE</t>
  </si>
  <si>
    <t>HYDROMATIC ENTERPRIS</t>
  </si>
  <si>
    <t xml:space="preserve">floyd               </t>
  </si>
  <si>
    <t>12/03/2019 20:25:08 col DUR POD confirmed on NTS</t>
  </si>
  <si>
    <t>12/03/2019 16:27:59 col DUR POD confirmed on NTS</t>
  </si>
  <si>
    <t>12/03/2019 18:41:41 let JNX POD confirmed on NTS</t>
  </si>
  <si>
    <t>12/03/2019 18:42:24 let JNX POD confirmed on NTS</t>
  </si>
  <si>
    <t>12/03/2019 22:27:27 mmd JNX POD confirmed on NTS</t>
  </si>
  <si>
    <t>12/03/2019 17:38:48 blm PRY POD confirmed on NTS</t>
  </si>
  <si>
    <t>14/03/2019 18:27:26 cmm PRY POD confirmed on NTS</t>
  </si>
  <si>
    <t>12/03/2019 22:43:08 TES JNX POD confirmed on NTS</t>
  </si>
  <si>
    <t>12/03/2019 22:43:22 TES JNX POD confirmed on NTS</t>
  </si>
  <si>
    <t>12/03/2019 17:52:52 cmm PRY POD confirmed on NTS</t>
  </si>
  <si>
    <t>12/03/2019 18:39:13 NLG PLZ POD confirmed on NTS</t>
  </si>
  <si>
    <t>12/03/2019 17:27:34 NGF CPT POD confirmed on NTS</t>
  </si>
  <si>
    <t>12/03/2019 17:53:36 jam CPT POD confirmed on NTS</t>
  </si>
  <si>
    <t>12/03/2019 18:18:02 jam CPT POD confirmed on NTS</t>
  </si>
  <si>
    <t>12/03/2019 15:08:18 NGF CPT POD confirmed on NTS</t>
  </si>
  <si>
    <t>12/03/2019 18:39:42 NLG PLZ POD confirmed on NTS</t>
  </si>
  <si>
    <t>12/03/2019 17:38:40 lin PLZ POD confirmed on NTS</t>
  </si>
  <si>
    <t>12/03/2019 16:47:16 NGF CPT POD confirmed on NTS</t>
  </si>
  <si>
    <t>12/03/2019 17:22:21 lin PLZ POD confirmed on NTS</t>
  </si>
  <si>
    <t>12/03/2019 18:24:36 NLG PLZ POD confirmed on NTS</t>
  </si>
  <si>
    <t>12/03/2019 18:27:59 col DUR POD confirmed on NTS</t>
  </si>
  <si>
    <t>12/03/2019 17:30:01 NGF CPT POD confirmed on NTS</t>
  </si>
  <si>
    <t>12/03/2019 15:09:57 NGF CPT POD confirmed on NTS</t>
  </si>
  <si>
    <t>12/03/2019 20:42:51 mmd JNX POD confirmed on NTS</t>
  </si>
  <si>
    <t>12/03/2019 23:41:40 let JNX POD confirmed on NTS</t>
  </si>
  <si>
    <t>12/03/2019 17:01:13 teb PRY POD confirmed on NTS</t>
  </si>
  <si>
    <t>12/03/2019 22:43:37 TES JNX POD confirmed on NTS</t>
  </si>
  <si>
    <t>12/03/2019 18:40:23 let JNX POD confirmed on NTS</t>
  </si>
  <si>
    <t>12/03/2019 17:36:38 lin PLZ POD confirmed on NTS</t>
  </si>
  <si>
    <t>12/03/2019 16:47:09 NGF CPT POD confirmed on NTS</t>
  </si>
  <si>
    <t>12/03/2019 16:47:54 NGF CPT POD confirmed on NTS</t>
  </si>
  <si>
    <t>14/03/2019 10:11:07 NGF CPT POD confirmed on NTS</t>
  </si>
  <si>
    <t>12/03/2019 18:24:18 NLG PLZ POD confirmed on NTS</t>
  </si>
  <si>
    <t>12/03/2019 18:24:32 NLG PLZ POD confirmed on NTS</t>
  </si>
  <si>
    <t xml:space="preserve">busi                </t>
  </si>
  <si>
    <t>15/03/2019 20:49:22 mmd JNX POD confirmed on NTS</t>
  </si>
  <si>
    <t>12/03/2019 23:42:37 TES JNX POD confirmed on NTS</t>
  </si>
  <si>
    <t xml:space="preserve">lucky               </t>
  </si>
  <si>
    <t>13/03/2019 20:19:42 mmd JNX POD confirmed on NTS</t>
  </si>
  <si>
    <t>12/03/2019 22:48:30 bem JNX POD confirmed on NTS</t>
  </si>
  <si>
    <t>12/03/2019 17:22:00 lin PLZ POD confirmed on NTS</t>
  </si>
  <si>
    <t>12/03/2019 22:50:43 mmd JNX POD confirmed on NTS</t>
  </si>
  <si>
    <t>12/03/2019 18:21:33 bem JNX POD confirmed on NTS</t>
  </si>
  <si>
    <t>12/03/2019 17:36:48 lin PLZ POD confirmed on NTS</t>
  </si>
  <si>
    <t>12/03/2019 22:15:30 bem JNX POD confirmed on NTS</t>
  </si>
  <si>
    <t>12/03/2019 18:39:54 let JNX POD confirmed on NTS</t>
  </si>
  <si>
    <t>12/03/2019 16:50:18 NEV CPT POD confirmed on NTS</t>
  </si>
  <si>
    <t>13/03/2019 07:34:19 pph JNX POD confirmed on NTS</t>
  </si>
  <si>
    <t>12/03/2019 18:41:05 let JNX POD confirmed on NTS</t>
  </si>
  <si>
    <t>12/03/2019 22:48:17 bem JNX POD confirmed on NTS</t>
  </si>
  <si>
    <t>12/03/2019 22:22:13 bem JNX POD confirmed on NTS</t>
  </si>
  <si>
    <t>12/03/2019 22:48:22 bem JNX POD confirmed on NTS</t>
  </si>
  <si>
    <t>12/03/2019 18:40:35 let JNX POD confirmed on NTS</t>
  </si>
  <si>
    <t>12/03/2019 18:24:45 NLG PLZ POD confirmed on NTS</t>
  </si>
  <si>
    <t>12/03/2019 17:27:38 NGF CPT POD confirmed on NTS</t>
  </si>
  <si>
    <t>12/03/2019 16:47:48 NGF CPT POD confirmed on NTS</t>
  </si>
  <si>
    <t xml:space="preserve">khaya               </t>
  </si>
  <si>
    <t>12/03/2019 16:52:05 col DUR POD confirmed on NTS</t>
  </si>
  <si>
    <t>12/03/2019 12:16:22 sim ELS POD confirmed on NTS</t>
  </si>
  <si>
    <t>12/03/2019 18:20:10 bem JNX POD confirmed on NTS</t>
  </si>
  <si>
    <t>12/03/2019 16:07:14 col DUR POD confirmed on NTS</t>
  </si>
  <si>
    <t>12/03/2019 16:25:56 nis PZB POD confirmed on NTS</t>
  </si>
  <si>
    <t>12/03/2019 17:28:10 NGF CPT POD confirmed on NTS</t>
  </si>
  <si>
    <t>12/03/2019 17:28:00 NGF CPT POD confirmed on NTS</t>
  </si>
  <si>
    <t>12/03/2019 15:10:11 col DUR POD confirmed on NTS</t>
  </si>
  <si>
    <t>12/03/2019 15:34:09 col DUR POD confirmed on NTS</t>
  </si>
  <si>
    <t>12/03/2019 22:22:04 bem JNX POD confirmed on NTS</t>
  </si>
  <si>
    <t>ILLOVO SUGAR LTD-EST</t>
  </si>
  <si>
    <t>12/03/2019 16:34:41 col DUR POD confirmed on NTS</t>
  </si>
  <si>
    <t xml:space="preserve">TOMMY               </t>
  </si>
  <si>
    <t>13/03/2019 11:57:46 NGF CPT POD confirmed on NTS</t>
  </si>
  <si>
    <t>KIM TAYLOR ENTEPRISE</t>
  </si>
  <si>
    <t xml:space="preserve">steve               </t>
  </si>
  <si>
    <t>12/03/2019 17:45:50 col DUR POD confirmed on NTS</t>
  </si>
  <si>
    <t>12/03/2019 20:05:25 let JNX POD confirmed on NTS</t>
  </si>
  <si>
    <t>12/03/2019 18:40:02 let JNX POD confirmed on NTS</t>
  </si>
  <si>
    <t>12/03/2019 22:25:39 bem JNX POD confirmed on NTS</t>
  </si>
  <si>
    <t>12/03/2019 18:40:50 let JNX POD confirmed on NTS</t>
  </si>
  <si>
    <t>13/03/2019 08:54:50 chb WEL Delivered to client</t>
  </si>
  <si>
    <t>12/03/2019 18:41:51 let JNX POD confirmed on NTS</t>
  </si>
  <si>
    <t>12/03/2019 23:47:03 let JNX POD confirmed on NTS</t>
  </si>
  <si>
    <t>12/03/2019 23:42:14 TES JNX POD confirmed on NTS</t>
  </si>
  <si>
    <t>IMANA FOODS SA (PTY)</t>
  </si>
  <si>
    <t xml:space="preserve">tharish             </t>
  </si>
  <si>
    <t>12/03/2019 21:46:53 col DUR POD confirmed on NTS</t>
  </si>
  <si>
    <t xml:space="preserve">thabisile           </t>
  </si>
  <si>
    <t>12/03/2019 13:23:05 col DUR POD confirmed on NTS</t>
  </si>
  <si>
    <t>12/03/2019 23:42:26 TES JNX POD confirmed on NTS</t>
  </si>
  <si>
    <t>12/03/2019 19:37:09 let JNX POD confirmed on NTS</t>
  </si>
  <si>
    <t>12/03/2019 16:27:38 col DUR POD confirmed on NTS</t>
  </si>
  <si>
    <t>12/03/2019 19:35:22 let JNX POD confirmed on NTS</t>
  </si>
  <si>
    <t>12/03/2019 19:24:30 bem JNX POD confirmed on NTS</t>
  </si>
  <si>
    <t>12/03/2019 12:15:39 sim ELS Delivered to client</t>
  </si>
  <si>
    <t>12/03/2019 13:23:16 col DUR POD confirmed on NTS</t>
  </si>
  <si>
    <t>12/03/2019 16:26:40 nis PZB POD confirmed on NTS</t>
  </si>
  <si>
    <t>12/03/2019 17:38:18 lin PLZ Delivered to client</t>
  </si>
  <si>
    <t>12/03/2019 13:02:40 sim ELS POD confirmed on NTS</t>
  </si>
  <si>
    <t>12/03/2019 16:46:24 AVW ELS POD confirmed on NTS</t>
  </si>
  <si>
    <t>12/03/2019 16:07:24 col DUR POD confirmed on NTS</t>
  </si>
  <si>
    <t>12/03/2019 16:22:07 col DUR POD confirmed on NTS</t>
  </si>
  <si>
    <t>12/03/2019 18:26:10 NLG PLZ Delivered to client</t>
  </si>
  <si>
    <t>12/03/2019 18:39:31 NLG PLZ POD confirmed on NTS</t>
  </si>
  <si>
    <t>12/03/2019 13:43:41 dak NLP POD confirmed on NTS</t>
  </si>
  <si>
    <t>12/03/2019 18:39:35 NLG PLZ POD confirmed on NTS</t>
  </si>
  <si>
    <t>12/03/2019 23:10:10 let JNX POD confirmed on NTS</t>
  </si>
  <si>
    <t>12/03/2019 19:41:31 amt JNX POD confirmed on NTS</t>
  </si>
  <si>
    <t>12/03/2019 23:42:50 TES JNX POD confirmed on NTS</t>
  </si>
  <si>
    <t>13/03/2019 18:24:13 lin PLZ POD confirmed on NTS</t>
  </si>
  <si>
    <t>12/03/2019 21:51:53 seb GRJ POD confirmed on NTS</t>
  </si>
  <si>
    <t>12/03/2019 22:08:44 TES JNX POD confirmed on NTS</t>
  </si>
  <si>
    <t>13/03/2019 07:32:18 pph JNX POD confirmed on NTS</t>
  </si>
  <si>
    <t>12/03/2019 16:46:40 AVW ELS POD confirmed on NTS</t>
  </si>
  <si>
    <t>12/03/2019 17:43:38 NGF CPT POD confirmed on NTS</t>
  </si>
  <si>
    <t>12/03/2019 17:33:32 jam CPT POD confirmed on NTS</t>
  </si>
  <si>
    <t>12/03/2019 16:47:40 NGF CPT POD confirmed on NTS</t>
  </si>
  <si>
    <t>13/03/2019 07:32:39 pph JNX POD confirmed on NTS</t>
  </si>
  <si>
    <t>13/03/2019 08:04:14 pph JNX POD confirmed on NTS</t>
  </si>
  <si>
    <t>13/03/2019 19:15:33 NGF CPT POD confirmed on NTS</t>
  </si>
  <si>
    <t>12/03/2019 22:27:15 mmd JNX POD confirmed on NTS</t>
  </si>
  <si>
    <t>12/03/2019 18:41:09 lin PLZ POD confirmed on NTS</t>
  </si>
  <si>
    <t>12/03/2019 15:13:33 NGF CPT POD confirmed on NTS</t>
  </si>
  <si>
    <t>12/03/2019 20:29:11 amt JNX POD confirmed on NTS</t>
  </si>
  <si>
    <t>12/03/2019 18:41:58 let JNX POD confirmed on NTS</t>
  </si>
  <si>
    <t>12/03/2019 22:27:40 mmd JNX POD confirmed on NTS</t>
  </si>
  <si>
    <t>12/03/2019 23:19:11 let JNX POD confirmed on NTS</t>
  </si>
  <si>
    <t>12/03/2019 18:41:31 let JNX POD confirmed on NTS</t>
  </si>
  <si>
    <t>12/03/2019 17:23:19 let JNX POD confirmed on NTS</t>
  </si>
  <si>
    <t>12/03/2019 20:32:29 bem JNX POD confirmed on NTS</t>
  </si>
  <si>
    <t>12/03/2019 17:27:43 NGF CPT POD confirmed on NTS</t>
  </si>
  <si>
    <t>12/03/2019 18:26:14 NLG PLZ Delivered to client</t>
  </si>
  <si>
    <t>12/03/2019 17:37:01 lin PLZ POD confirmed on NTS</t>
  </si>
  <si>
    <t>12/03/2019 15:30:30 NGF CPT POD confirmed on NTS</t>
  </si>
  <si>
    <t>12/03/2019 17:27:57 NGF CPT POD confirmed on NTS</t>
  </si>
  <si>
    <t>12/03/2019 17:28:03 NGF CPT POD confirmed on NTS</t>
  </si>
  <si>
    <t>12/03/2019 17:28:14 NGF CPT POD confirmed on NTS</t>
  </si>
  <si>
    <t>12/03/2019 18:04:36 cmm PRY POD confirmed on NTS</t>
  </si>
  <si>
    <t>12/03/2019 16:27:49 col DUR POD confirmed on NTS</t>
  </si>
  <si>
    <t>12/03/2019 16:26:50 nis PZB POD confirmed on NTS</t>
  </si>
  <si>
    <t>12/03/2019 16:04:59 col DUR POD confirmed on NTS</t>
  </si>
  <si>
    <t>12/03/2019 19:32:17 cmm PRY POD confirmed on NTS</t>
  </si>
  <si>
    <t>12/03/2019 20:09:34 amt JNX POD confirmed on NTS</t>
  </si>
  <si>
    <t>12/03/2019 22:32:11 bem JNX POD confirmed on NTS</t>
  </si>
  <si>
    <t>12/03/2019 19:37:24 let JNX POD confirmed on NTS</t>
  </si>
  <si>
    <t>12/03/2019 22:22:56 bem JNX POD confirmed on NTS</t>
  </si>
  <si>
    <t>12/03/2019 16:58:26 teb PRY POD confirmed on NTS</t>
  </si>
  <si>
    <t>12/03/2019 16:58:42 col DUR POD confirmed on NTS</t>
  </si>
  <si>
    <t>12/03/2019 16:23:21 col DUR POD confirmed on NTS</t>
  </si>
  <si>
    <t>13/03/2019 07:32:26 pph JNX POD confirmed on NTS</t>
  </si>
  <si>
    <t>COCA-COLA BEVERGES S</t>
  </si>
  <si>
    <t>12/03/2019 16:40:29 col DUR POD confirmed on NTS</t>
  </si>
  <si>
    <t>12/03/2019 18:23:30 NLG PLZ POD confirmed on NTS</t>
  </si>
  <si>
    <t>12/03/2019 17:36:29 lin PLZ POD confirmed on NTS</t>
  </si>
  <si>
    <t>12/03/2019 18:24:09 NLG PLZ POD confirmed on NTS</t>
  </si>
  <si>
    <t>12/03/2019 15:56:58 blm PRY POD confirmed on NTS</t>
  </si>
  <si>
    <t>12/03/2019 17:27:50 NGF CPT POD confirmed on NTS</t>
  </si>
  <si>
    <t>14/03/2019 22:54:31 BEM JNX POD confirmed on NTS</t>
  </si>
  <si>
    <t>13/03/2019 22:26:35 amt JNX POD confirmed on NTS</t>
  </si>
  <si>
    <t xml:space="preserve">ENOSE MADISENG </t>
  </si>
  <si>
    <t xml:space="preserve">skye                </t>
  </si>
  <si>
    <t>13/03/2019 16:10:01 col DUR POD confirmed on NTS</t>
  </si>
  <si>
    <t>ENOISE MADISENG</t>
  </si>
  <si>
    <t xml:space="preserve">NEDBANK (NEDFLEET)  </t>
  </si>
  <si>
    <t xml:space="preserve">nokuphila           </t>
  </si>
  <si>
    <t>13/03/2019 16:02:04 col DUR Delivered to client</t>
  </si>
  <si>
    <t>13/03/2019 18:48:44 NEV CPT POD confirmed on NTS</t>
  </si>
  <si>
    <t xml:space="preserve">J DU TOIT           </t>
  </si>
  <si>
    <t>15/03/2019 09:58:47 NGF CPT POD confirmed on NTS</t>
  </si>
  <si>
    <t>13/03/2019 17:34:34 NGF CPT POD confirmed on NTS</t>
  </si>
  <si>
    <t>13/03/2019 17:59:49 JAM CPT POD confirmed on NTS</t>
  </si>
  <si>
    <t>13/03/2019 18:04:00 TTS HST USSD POD</t>
  </si>
  <si>
    <t>13/03/2019 17:52:00 TTS HST USSD POD</t>
  </si>
  <si>
    <t>13/03/2019 15:39:06 col DUR POD confirmed on NTS</t>
  </si>
  <si>
    <t>13/03/2019 20:42:45 TES JNX POD confirmed on NTS</t>
  </si>
  <si>
    <t>13/03/2019 18:00:13 JAM CPT POD confirmed on NTS</t>
  </si>
  <si>
    <t>13/03/2019 17:34:31 NGF CPT POD confirmed on NTS</t>
  </si>
  <si>
    <t>13/03/2019 18:00:01 JAM CPT POD confirmed on NTS</t>
  </si>
  <si>
    <t xml:space="preserve">vin3shan            </t>
  </si>
  <si>
    <t>13/03/2019 16:16:33 col DUR POD confirmed on NTS</t>
  </si>
  <si>
    <t xml:space="preserve">HARRY               </t>
  </si>
  <si>
    <t>15/03/2019 09:54:02 NGF CPT POD confirmed on NTS</t>
  </si>
  <si>
    <t>13/03/2019 14:57:52 nis PZB POD confirmed on NTS</t>
  </si>
  <si>
    <t>13/03/2019 17:34:28 NGF CPT POD confirmed on NTS</t>
  </si>
  <si>
    <t>13/03/2019 14:48:06 col DUR POD confirmed on NTS</t>
  </si>
  <si>
    <t>13/03/2019 20:20:15 BEM JNX POD confirmed on NTS</t>
  </si>
  <si>
    <t>13/03/2019 14:59:10 NEV CPT POD confirmed on NTS</t>
  </si>
  <si>
    <t>13/03/2019 22:13:36 TES JNX POD confirmed on NTS</t>
  </si>
  <si>
    <t>13/03/2019 22:24:48 amt JNX POD confirmed on NTS</t>
  </si>
  <si>
    <t>13/03/2019 22:44:52 BEM JNX POD confirmed on NTS</t>
  </si>
  <si>
    <t>13/03/2019 20:20:26 BEM JNX POD confirmed on NTS</t>
  </si>
  <si>
    <t>13/03/2019 23:39:30 BEM JNX POD confirmed on NTS</t>
  </si>
  <si>
    <t>13/03/2019 22:22:26 let JNX POD confirmed on NTS</t>
  </si>
  <si>
    <t>13/03/2019 15:57:26 col DUR POD confirmed on NTS</t>
  </si>
  <si>
    <t>BAGTECH INTERNATIONA</t>
  </si>
  <si>
    <t xml:space="preserve">jasan               </t>
  </si>
  <si>
    <t>13/03/2019 21:50:19 col DUR POD confirmed on NTS</t>
  </si>
  <si>
    <t>13/03/2019 23:45:06 mmd JNX POD confirmed on NTS</t>
  </si>
  <si>
    <t>13/03/2019 20:23:09 BEM JNX POD confirmed on NTS</t>
  </si>
  <si>
    <t>13/03/2019 17:30:08 JAM CPT POD confirmed on NTS</t>
  </si>
  <si>
    <t xml:space="preserve">VINESH              </t>
  </si>
  <si>
    <t>13/03/2019 15:38:32 col DUR POD confirmed on NTS</t>
  </si>
  <si>
    <t>14/03/2019 22:07:16 amt JNX POD confirmed on NTS</t>
  </si>
  <si>
    <t>13/03/2019 16:55:32 NEV CPT POD confirmed on NTS</t>
  </si>
  <si>
    <t>13/03/2019 17:20:25 NGF CPT POD confirmed on NTS</t>
  </si>
  <si>
    <t>13/03/2019 17:35:11 NGF CPT POD confirmed on NTS</t>
  </si>
  <si>
    <t>13/03/2019 20:57:14 let JNX POD confirmed on NTS</t>
  </si>
  <si>
    <t>13/03/2019 18:35:59 NGF CPT POD confirmed on NTS</t>
  </si>
  <si>
    <t>13/03/2019 16:54:34 NEV CPT POD confirmed on NTS</t>
  </si>
  <si>
    <t>13/03/2019 20:41:53 TES JNX POD confirmed on NTS</t>
  </si>
  <si>
    <t>13/03/2019 18:15:56 JAM CPT POD confirmed on NTS</t>
  </si>
  <si>
    <t>13/03/2019 17:35:17 NGF CPT POD confirmed on NTS</t>
  </si>
  <si>
    <t>13/03/2019 18:15:29 NLG PLZ POD confirmed on NTS</t>
  </si>
  <si>
    <t>13/03/2019 16:32:09 NEV CPT POD confirmed on NTS</t>
  </si>
  <si>
    <t>13/03/2019 16:17:27 lin PLZ POD confirmed on NTS</t>
  </si>
  <si>
    <t>13/03/2019 11:05:15 sim ELS POD confirmed on NTS</t>
  </si>
  <si>
    <t>13/03/2019 17:30:11 SYSTEM  POD Upload Android</t>
  </si>
  <si>
    <t>13/03/2019 11:04:05 sim ELS POD confirmed on NTS</t>
  </si>
  <si>
    <t>13/03/2019 18:33:12 NLG PLZ POD confirmed on NTS</t>
  </si>
  <si>
    <t>13/03/2019 11:04:36 sim ELS POD confirmed on NTS</t>
  </si>
  <si>
    <t>13/03/2019 11:05:32 sim ELS POD confirmed on NTS</t>
  </si>
  <si>
    <t>13/03/2019 11:29:24 sim ELS POD confirmed on NTS</t>
  </si>
  <si>
    <t>13/03/2019 16:16:17 lin PLZ POD confirmed on NTS</t>
  </si>
  <si>
    <t>13/03/2019 18:00:18 blm PRY POD confirmed on NTS</t>
  </si>
  <si>
    <t>13/03/2019 22:34:32 mmd JNX POD confirmed on NTS</t>
  </si>
  <si>
    <t>13/03/2019 16:44:09 blm PRY POD confirmed on NTS</t>
  </si>
  <si>
    <t>13/03/2019 17:51:09 CMM PRY POD confirmed on NTS</t>
  </si>
  <si>
    <t>13/03/2019 17:14:05 CMM PRY POD confirmed on NTS</t>
  </si>
  <si>
    <t>13/03/2019 16:29:20 DAK NLP POD confirmed on NTS</t>
  </si>
  <si>
    <t>13/03/2019 15:37:32 cmm PRY POD confirmed on NTS</t>
  </si>
  <si>
    <t>13/03/2019 18:15:00 nks RBG POD confirmed on NTS</t>
  </si>
  <si>
    <t>13/03/2019 17:14:37 CMM PRY POD confirmed on NTS</t>
  </si>
  <si>
    <t>13/03/2019 22:34:15 mmd JNX POD confirmed on NTS</t>
  </si>
  <si>
    <t>16::2</t>
  </si>
  <si>
    <t>14/03/2019 19:11:24 TTS PLZ Delivered to client</t>
  </si>
  <si>
    <t>13/03/2019 16:15:07 lin PLZ POD confirmed on NTS</t>
  </si>
  <si>
    <t>13/03/2019 17:20:54 NGF CPT POD confirmed on NTS</t>
  </si>
  <si>
    <t>13/03/2019 22:34:49 mmd JNX POD confirmed on NTS</t>
  </si>
  <si>
    <t>13/03/2019 18:13:55 NLG PLZ POD confirmed on NTS</t>
  </si>
  <si>
    <t>13/03/2019 18:31:18 NLG PLZ POD confirmed on NTS</t>
  </si>
  <si>
    <t>13/03/2019 17:25:11 SYSTEM  POD Upload Android</t>
  </si>
  <si>
    <t>13/03/2019 17:14:55 CMM PRY POD confirmed on NTS</t>
  </si>
  <si>
    <t>13/03/2019 17:20:18 NGF CPT POD confirmed on NTS</t>
  </si>
  <si>
    <t xml:space="preserve">RONALDO             </t>
  </si>
  <si>
    <t>13/03/2019 14:02:38 col DUR POD confirmed on NTS</t>
  </si>
  <si>
    <t>13/03/2019 17:40:31 CMM PRY POD confirmed on NTS</t>
  </si>
  <si>
    <t>13/03/2019 16:37:48 teb PRY POD confirmed on NTS</t>
  </si>
  <si>
    <t>13/03/2019 16:55:22 NEV CPT POD confirmed on NTS</t>
  </si>
  <si>
    <t>13/03/2019 17:21:25 NGF CPT POD confirmed on NTS</t>
  </si>
  <si>
    <t>13/03/2019 18:00:30 JAM CPT POD confirmed on NTS</t>
  </si>
  <si>
    <t>13/03/2019 14:57:40 nis PZB POD confirmed on NTS</t>
  </si>
  <si>
    <t xml:space="preserve">vineshan            </t>
  </si>
  <si>
    <t>13/03/2019 16:16:09 col DUR POD confirmed on NTS</t>
  </si>
  <si>
    <t xml:space="preserve">Thokozani           </t>
  </si>
  <si>
    <t>13/03/2019 15:55:14 col DUR POD confirmed on NTS</t>
  </si>
  <si>
    <t>13/03/2019 14:47:56 col DUR POD confirmed on NTS</t>
  </si>
  <si>
    <t>13/03/2019 20:20:36 BEM JNX POD confirmed on NTS</t>
  </si>
  <si>
    <t>13/03/2019 22:24:59 amt JNX POD confirmed on NTS</t>
  </si>
  <si>
    <t>13/03/2019 22:22:40 let JNX POD confirmed on NTS</t>
  </si>
  <si>
    <t>13/03/2019 20:07:59 TES JNX POD confirmed on NTS</t>
  </si>
  <si>
    <t>13/03/2019 20:41:10 BEM JNX POD confirmed on NTS</t>
  </si>
  <si>
    <t>13/03/2019 17:57:55 NGF CPT POD confirmed on NTS</t>
  </si>
  <si>
    <t>13/03/2019 22:17:03 BEM JNX POD confirmed on NTS</t>
  </si>
  <si>
    <t>13/03/2019 23:44:00 mmd JNX POD confirmed on NTS</t>
  </si>
  <si>
    <t>13/03/2019 20:41:22 TES JNX POD confirmed on NTS</t>
  </si>
  <si>
    <t>13/03/2019 20:41:33 TES JNX POD confirmed on NTS</t>
  </si>
  <si>
    <t>13/03/2019 20:26:53 BEM JNX POD confirmed on NTS</t>
  </si>
  <si>
    <t>13/03/2019 22:55:20 mmd JNX POD confirmed on NTS</t>
  </si>
  <si>
    <t>13/03/2019 20:23:18 BEM JNX POD confirmed on NTS</t>
  </si>
  <si>
    <t>13/03/2019 20:06:30 amt JNX POD confirmed on NTS</t>
  </si>
  <si>
    <t>13/03/2019 21:14:26 JNK JNX POD confirmed on NTS</t>
  </si>
  <si>
    <t>14/03/2019 23:34:26 BEM JNX POD confirmed on NTS</t>
  </si>
  <si>
    <t>13/03/2019 22:45:05 BEM JNX POD confirmed on NTS</t>
  </si>
  <si>
    <t>13/03/2019 20:09:53 TES JNX POD confirmed on NTS</t>
  </si>
  <si>
    <t>13/03/2019 21:38:29 JNK JNX POD confirmed on NTS</t>
  </si>
  <si>
    <t>13/03/2019 21:19:38 JNK JNX POD confirmed on NTS</t>
  </si>
  <si>
    <t>13/03/2019 22:14:08 TES JNX POD confirmed on NTS</t>
  </si>
  <si>
    <t>13/03/2019 22:37:10 mmd JNX POD confirmed on NTS</t>
  </si>
  <si>
    <t>14/03/2019 19:18:07 NLG PLZ POD confirmed on NTS</t>
  </si>
  <si>
    <t>14/03/2019 22:54:39 BEM JNX POD confirmed on NTS</t>
  </si>
  <si>
    <t>13/03/2019 15:04:19 col DUR Delivered to client</t>
  </si>
  <si>
    <t>13/03/2019 19:00:06 col DUR POD confirmed on NTS</t>
  </si>
  <si>
    <t>13/03/2019 18:33:03 NLG PLZ POD confirmed on NTS</t>
  </si>
  <si>
    <t>13/03/2019 18:14:59 NLG PLZ POD confirmed on NTS</t>
  </si>
  <si>
    <t>13/03/2019 17:21:45 NIS PZB POD confirmed on NTS</t>
  </si>
  <si>
    <t>13/03/2019 16:34:32 col DUR POD confirmed on NTS</t>
  </si>
  <si>
    <t xml:space="preserve">errol               </t>
  </si>
  <si>
    <t>13/03/2019 16:39:16 col DUR POD confirmed on NTS</t>
  </si>
  <si>
    <t>13/03/2019 14:13:57 col DUR POD confirmed on NTS</t>
  </si>
  <si>
    <t>13/03/2019 16:20:29 nis PZB POD confirmed on NTS</t>
  </si>
  <si>
    <t>13/03/2019 16:08:03 col DUR POD confirmed on NTS</t>
  </si>
  <si>
    <t>13/03/2019 14:58:59 NEV CPT POD confirmed on NTS</t>
  </si>
  <si>
    <t>13/03/2019 11:28:34 sim ELS POD confirmed on NTS</t>
  </si>
  <si>
    <t>13/03/2019 17:58:00 TTS HST USSD POD</t>
  </si>
  <si>
    <t>13/03/2019 17:33:29 NGF CPT POD confirmed on NTS</t>
  </si>
  <si>
    <t>13/03/2019 11:33:10 sim ELS POD confirmed on NTS</t>
  </si>
  <si>
    <t>14/03/2019 17:59:53 lin PLZ POD confirmed on NTS</t>
  </si>
  <si>
    <t>13/03/2019 11:28:09 sim ELS POD confirmed on NTS</t>
  </si>
  <si>
    <t>13/03/2019 11:04:20 sim ELS POD confirmed on NTS</t>
  </si>
  <si>
    <t>13/03/2019 17:34:37 NGF CPT POD confirmed on NTS</t>
  </si>
  <si>
    <t xml:space="preserve">nicholas            </t>
  </si>
  <si>
    <t>13/03/2019 14:48:20 col DUR POD confirmed on NTS</t>
  </si>
  <si>
    <t>13/03/2019 15:50:37 NGF CPT POD confirmed on NTS</t>
  </si>
  <si>
    <t>13/03/2019 17:21:00 NGF CPT POD confirmed on NTS</t>
  </si>
  <si>
    <t>13/03/2019 16:54:13 NEV CPT POD confirmed on NTS</t>
  </si>
  <si>
    <t>13/03/2019 18:36:17 NLG PLZ POD confirmed on NTS</t>
  </si>
  <si>
    <t>13/03/2019 23:41:35 mmd JNX POD confirmed on NTS</t>
  </si>
  <si>
    <t>13/03/2019 18:21:33 NLG PLZ POD confirmed on NTS</t>
  </si>
  <si>
    <t xml:space="preserve">BUDA                </t>
  </si>
  <si>
    <t>18/03/2019 20:11:59 kfh JNX POD confirmed on NTS</t>
  </si>
  <si>
    <t>13/03/2019 23:54:00 mmd JNX POD confirmed on NTS</t>
  </si>
  <si>
    <t>13/03/2019 23:43:02 mmd JNX POD confirmed on NTS</t>
  </si>
  <si>
    <t>13/03/2019 20:19:44 BEM JNX POD confirmed on NTS</t>
  </si>
  <si>
    <t>13/03/2019 22:46:10 BEM JNX POD confirmed on NTS</t>
  </si>
  <si>
    <t>13/03/2019 22:17:15 BEM JNX POD confirmed on NTS</t>
  </si>
  <si>
    <t>13/03/2019 16:48:08 CMM PRY POD confirmed on NTS</t>
  </si>
  <si>
    <t>13/03/2019 18:14:07 NLG PLZ POD confirmed on NTS</t>
  </si>
  <si>
    <t>13/03/2019 18:17:42 NLG PLZ POD confirmed on NTS</t>
  </si>
  <si>
    <t>25/03/2019 11:53:23 kot JNX POD confirmed on NTS</t>
  </si>
  <si>
    <t>13/03/2019 20:21:14 BEM JNX POD confirmed on NTS</t>
  </si>
  <si>
    <t>13/03/2019 19:38:32 col DUR POD confirmed on NTS</t>
  </si>
  <si>
    <t>13/03/2019 17:21:47 NGF CPT POD confirmed on NTS</t>
  </si>
  <si>
    <t>13/03/2019 16:54:05 NEV CPT POD confirmed on NTS</t>
  </si>
  <si>
    <t>13/03/2019 16:37:04 teb PRY POD confirmed on NTS</t>
  </si>
  <si>
    <t>13/03/2019 14:58:11 nis PZB POD confirmed on NTS</t>
  </si>
  <si>
    <t>13/03/2019 16:15:30 col DUR POD confirmed on NTS</t>
  </si>
  <si>
    <t>13/03/2019 16:15:21 col DUR POD confirmed on NTS</t>
  </si>
  <si>
    <t>13/03/2019 15:39:16 col DUR POD confirmed on NTS</t>
  </si>
  <si>
    <t>13/03/2019 20:26:22 BEM JNX POD confirmed on NTS</t>
  </si>
  <si>
    <t>13/03/2019 23:59:21 mmd JNX POD confirmed on NTS</t>
  </si>
  <si>
    <t>13/03/2019 16:36:51 teb PRY POD confirmed on NTS</t>
  </si>
  <si>
    <t>13/03/2019 22:30:58 BEM JNX POD confirmed on NTS</t>
  </si>
  <si>
    <t>13/03/2019 22:16:52 BEM JNX POD confirmed on NTS</t>
  </si>
  <si>
    <t>13/03/2019 17:44:01 phr NEW POD confirmed on NTS</t>
  </si>
  <si>
    <t>PEAKERS OPERATION PT</t>
  </si>
  <si>
    <t>19/03/2019 13:42:59 TTS DUR Del data to USSD</t>
  </si>
  <si>
    <t>13/03/2019 19:21:11 NEV CPT POD confirmed on NTS</t>
  </si>
  <si>
    <t>13/03/2019 14:06:01 col DUR POD confirmed on NTS</t>
  </si>
  <si>
    <t>PACIFIC FLUID COMPON</t>
  </si>
  <si>
    <t xml:space="preserve">T Naidoo            </t>
  </si>
  <si>
    <t>13/03/2019 14:14:37 col DUR POD confirmed on NTS</t>
  </si>
  <si>
    <t>13/03/2019 20:26:32 BEM JNX POD confirmed on NTS</t>
  </si>
  <si>
    <t xml:space="preserve">MARY ANNE           </t>
  </si>
  <si>
    <t>13/03/2019 18:51:10 col DUR POD confirmed on NTS</t>
  </si>
  <si>
    <t>BBF SAFETY GROUP PTY</t>
  </si>
  <si>
    <t xml:space="preserve">R S SARDHA          </t>
  </si>
  <si>
    <t>13/03/2019 15:38:56 col DUR POD confirmed on NTS</t>
  </si>
  <si>
    <t>13/03/2019 16:06:44 col DUR POD confirmed on NTS</t>
  </si>
  <si>
    <t>13/03/2019 17:21:35 NGF CPT POD confirmed on NTS</t>
  </si>
  <si>
    <t>13/03/2019 15:38:42 col DUR POD confirmed on NTS</t>
  </si>
  <si>
    <t>13/03/2019 18:52:58 NGF CPT POD confirmed on NTS</t>
  </si>
  <si>
    <t>13/03/2019 18:37:04 NLG PLZ POD confirmed on NTS</t>
  </si>
  <si>
    <t>13/03/2019 22:17:26 BEM JNX POD confirmed on NTS</t>
  </si>
  <si>
    <t>13/03/2019 22:45:31 BEM JNX POD confirmed on NTS</t>
  </si>
  <si>
    <t>13/03/2019 22:44:35 BEM JNX POD confirmed on NTS</t>
  </si>
  <si>
    <t>13/03/2019 17:20:48 NGF CPT POD confirmed on NTS</t>
  </si>
  <si>
    <t>13/03/2019 20:41:43 TES JNX POD confirmed on NTS</t>
  </si>
  <si>
    <t>13/03/2019 22:45:54 BEM JNX POD confirmed on NTS</t>
  </si>
  <si>
    <t>13/03/2019 22:30:58 let JNX POD confirmed on NTS</t>
  </si>
  <si>
    <t>13/03/2019 20:42:02 TES JNX POD confirmed on NTS</t>
  </si>
  <si>
    <t>13/03/2019 16:39:08 col DUR POD confirmed on NTS</t>
  </si>
  <si>
    <t>13/03/2019 23:57:40 amt JNX POD confirmed on NTS</t>
  </si>
  <si>
    <t>13/03/2019 20:05:38 amt JNX POD confirmed on NTS</t>
  </si>
  <si>
    <t>13/03/2019 22:14:10 amt JNX POD confirmed on NTS</t>
  </si>
  <si>
    <t>13/03/2019 22:13:47 amt JNX POD confirmed on NTS</t>
  </si>
  <si>
    <t>No parcel record</t>
  </si>
  <si>
    <t xml:space="preserve">mimbonjma           </t>
  </si>
  <si>
    <t>14/03/2019 22:01:03 COL DUR POD confirmed on NTS</t>
  </si>
  <si>
    <t>14/03/2019 16:43:47 col DUR POD confirmed on NTS</t>
  </si>
  <si>
    <t>14/03/2019 15:24:45 NEV CPT POD confirmed on NTS</t>
  </si>
  <si>
    <t>14/03/2019 14:45:03 nis PZB POD confirmed on NTS</t>
  </si>
  <si>
    <t>14/03/2019 17:13:54 jap RCB POD confirmed on NTS</t>
  </si>
  <si>
    <t>14/03/2019 16:18:43 NGF CPT POD confirmed on NTS</t>
  </si>
  <si>
    <t>14/03/2019 18:47:54 jam CPT POD confirmed on NTS</t>
  </si>
  <si>
    <t>14/03/2019 18:47:51 jam CPT POD confirmed on NTS</t>
  </si>
  <si>
    <t>14/03/2019 19:00:10 NGF CPT POD confirmed on NTS</t>
  </si>
  <si>
    <t>14/03/2019 15:24:16 NEV CPT POD confirmed on NTS</t>
  </si>
  <si>
    <t xml:space="preserve">NIC                 </t>
  </si>
  <si>
    <t>15/03/2019 23:29:05 RMA JNX POD confirmed on NTS</t>
  </si>
  <si>
    <t>14/03/2019 20:20:22 amt JNX POD confirmed on NTS</t>
  </si>
  <si>
    <t>14/03/2019 22:15:31 TES JNX POD confirmed on NTS</t>
  </si>
  <si>
    <t>14/03/2019 17:35:06 lin PLZ POD confirmed on NTS</t>
  </si>
  <si>
    <t>14/03/2019 22:08:16 amt JNX POD confirmed on NTS</t>
  </si>
  <si>
    <t>14/03/2019 11:29:30 tnv ELS POD confirmed on NTS</t>
  </si>
  <si>
    <t>14/03/2019 22:16:00 JNK JNX POD confirmed on NTS</t>
  </si>
  <si>
    <t>14/03/2019 23:30:00 let JNX POD confirmed on NTS</t>
  </si>
  <si>
    <t>14/03/2019 23:30:43 let JNX POD confirmed on NTS</t>
  </si>
  <si>
    <t>14/03/2019 23:29:31 let JNX POD confirmed on NTS</t>
  </si>
  <si>
    <t>14/03/2019 23:48:00 amt JNX POD confirmed on NTS</t>
  </si>
  <si>
    <t>14/03/2019 20:51:28 JNK JNX POD confirmed on NTS</t>
  </si>
  <si>
    <t>14/03/2019 22:37:20 BEM JNX POD confirmed on NTS</t>
  </si>
  <si>
    <t>14/03/2019 17:34:46 lin PLZ POD confirmed on NTS</t>
  </si>
  <si>
    <t>14/03/2019 19:41:44 NLG PLZ POD confirmed on NTS</t>
  </si>
  <si>
    <t>14/03/2019 23:29:40 let JNX POD confirmed on NTS</t>
  </si>
  <si>
    <t>14/03/2019 22:34:57 TES JNX POD confirmed on NTS</t>
  </si>
  <si>
    <t>14/03/2019 22:50:28 JNK JNX POD confirmed on NTS</t>
  </si>
  <si>
    <t>14/03/2019 20:18:47 amt JNX POD confirmed on NTS</t>
  </si>
  <si>
    <t>14/03/2019 23:28:48 let JNX POD confirmed on NTS</t>
  </si>
  <si>
    <t>14/03/2019 22:07:42 amt JNX POD confirmed on NTS</t>
  </si>
  <si>
    <t>14/03/2019 12:00:23 lin PLZ POD confirmed on NTS</t>
  </si>
  <si>
    <t>14/03/2019 22:37:08 BEM JNX POD confirmed on NTS</t>
  </si>
  <si>
    <t>14/03/2019 22:08:04 amt JNX POD confirmed on NTS</t>
  </si>
  <si>
    <t>14/03/2019 18:01:33 nks RBG POD confirmed on NTS</t>
  </si>
  <si>
    <t>14/03/2019 23:28:56 let JNX POD confirmed on NTS</t>
  </si>
  <si>
    <t>14/03/2019 23:31:06 let JNX POD confirmed on NTS</t>
  </si>
  <si>
    <t>14/03/2019 18:04:37 jam CPT POD confirmed on NTS</t>
  </si>
  <si>
    <t>14/03/2019 23:35:05 BEM JNX POD confirmed on NTS</t>
  </si>
  <si>
    <t>14/03/2019 23:30:17 let JNX POD confirmed on NTS</t>
  </si>
  <si>
    <t>14/03/2019 19:00:41 NGF CPT Delivered to client</t>
  </si>
  <si>
    <t>14/03/2019 23:30:52 let JNX POD confirmed on NTS</t>
  </si>
  <si>
    <t xml:space="preserve">george              </t>
  </si>
  <si>
    <t>15/03/2019 07:55:44 PPH JNX POD confirmed on NTS</t>
  </si>
  <si>
    <t>15/03/2019 15:58:15 AVW ELS POD confirmed on NTS</t>
  </si>
  <si>
    <t>14/03/2019 23:34:57 BEM JNX POD confirmed on NTS</t>
  </si>
  <si>
    <t>15/03/2019 08:43:06 PPH JNX POD confirmed on NTS</t>
  </si>
  <si>
    <t>14/03/2019 20:27:12 NLG PLZ POD confirmed on NTS</t>
  </si>
  <si>
    <t>14/03/2019 17:33:50 lin PLZ POD confirmed on NTS</t>
  </si>
  <si>
    <t>14/03/2019 12:00:33 lin PLZ POD confirmed on NTS</t>
  </si>
  <si>
    <t>14/03/2019 17:34:56 lin PLZ POD confirmed on NTS</t>
  </si>
  <si>
    <t>14/03/2019 19:41:11 NLG PLZ POD confirmed on NTS</t>
  </si>
  <si>
    <t>14/03/2019 19:49:10 NLG PLZ POD confirmed on NTS</t>
  </si>
  <si>
    <t>14/03/2019 22:15:19 MMD JNX POD confirmed on NTS</t>
  </si>
  <si>
    <t>14/03/2019 19:30:57 NLG PLZ POD confirmed on NTS</t>
  </si>
  <si>
    <t>14/03/2019 17:34:06 lin PLZ POD confirmed on NTS</t>
  </si>
  <si>
    <t>14/03/2019 19:46:59 NLG PLZ POD confirmed on NTS</t>
  </si>
  <si>
    <t>14/03/2019 12:01:01 lin PLZ POD confirmed on NTS</t>
  </si>
  <si>
    <t>14/03/2019 17:34:15 lin PLZ POD confirmed on NTS</t>
  </si>
  <si>
    <t>14/03/2019 07:17:06 xan ELS Unpacked at branch</t>
  </si>
  <si>
    <t>14/03/2019 17:57:11 NGF CPT POD confirmed on NTS</t>
  </si>
  <si>
    <t xml:space="preserve">DANDRE              </t>
  </si>
  <si>
    <t>18/03/2019 09:54:25 NGF CPT POD confirmed on NTS</t>
  </si>
  <si>
    <t>14/03/2019 16:31:31 NGF CPT POD confirmed on NTS</t>
  </si>
  <si>
    <t>14/03/2019 23:30:33 let JNX POD confirmed on NTS</t>
  </si>
  <si>
    <t>14/03/2019 16:19:09 NGF CPT POD confirmed on NTS</t>
  </si>
  <si>
    <t>14/03/2019 16:48:35 NGF CPT POD confirmed on NTS</t>
  </si>
  <si>
    <t>14/03/2019 23:30:25 let JNX POD confirmed on NTS</t>
  </si>
  <si>
    <t xml:space="preserve">govender            </t>
  </si>
  <si>
    <t>14/03/2019 17:19:40 col DUR POD confirmed on NTS</t>
  </si>
  <si>
    <t>15/03/2019 07:56:22 PPH JNX POD confirmed on NTS</t>
  </si>
  <si>
    <t>14/03/2019 18:14:02 jam CPT POD confirmed on NTS</t>
  </si>
  <si>
    <t>14/03/2019 15:24:25 NEV CPT POD confirmed on NTS</t>
  </si>
  <si>
    <t>14/03/2019 19:41:51 NLG PLZ POD confirmed on NTS</t>
  </si>
  <si>
    <t>14/03/2019 17:34:26 lin PLZ POD confirmed on NTS</t>
  </si>
  <si>
    <t>14/03/2019 22:08:28 amt JNX POD confirmed on NTS</t>
  </si>
  <si>
    <t>14/03/2019 15:24:54 NEV CPT POD confirmed on NTS</t>
  </si>
  <si>
    <t>14/03/2019 16:55:48 NGF CPT POD confirmed on NTS</t>
  </si>
  <si>
    <t>14/03/2019 23:10:39 BEM JNX POD confirmed on NTS</t>
  </si>
  <si>
    <t xml:space="preserve">supho               </t>
  </si>
  <si>
    <t>14/03/2019 17:18:55 col DUR POD confirmed on NTS</t>
  </si>
  <si>
    <t>14/03/2019 16:43:11 col DUR POD confirmed on NTS</t>
  </si>
  <si>
    <t>14/03/2019 19:11:37 NGF CPT POD confirmed on NTS</t>
  </si>
  <si>
    <t>14/03/2019 16:19:00 NGF CPT POD confirmed on NTS</t>
  </si>
  <si>
    <t>EIS ENGINEERING   IN</t>
  </si>
  <si>
    <t xml:space="preserve">LWAZI               </t>
  </si>
  <si>
    <t>14/03/2019 18:29:28 col DUR POD confirmed on NTS</t>
  </si>
  <si>
    <t>14/03/2019 16:32:22 phr NEW POD confirmed on NTS</t>
  </si>
  <si>
    <t>14/03/2019 18:29:15 col DUR POD confirmed on NTS</t>
  </si>
  <si>
    <t xml:space="preserve">nenefer             </t>
  </si>
  <si>
    <t>14/03/2019 14:08:26 col DUR POD confirmed on NTS</t>
  </si>
  <si>
    <t>14/03/2019 17:48:48 phr NEW POD confirmed on NTS</t>
  </si>
  <si>
    <t>15/03/2019 20:14:12 col DUR POD confirmed on NTS</t>
  </si>
  <si>
    <t>14/03/2019 13:48:09 col DUR POD confirmed on NTS</t>
  </si>
  <si>
    <t>14/03/2019 22:54:33 MMD JNX POD confirmed on NTS</t>
  </si>
  <si>
    <t xml:space="preserve">Msa                 </t>
  </si>
  <si>
    <t>14/03/2019 16:00:20 col DUR POD confirmed on NTS</t>
  </si>
  <si>
    <t>14/03/2019 17:16:49 col DUR POD confirmed on NTS</t>
  </si>
  <si>
    <t>14/03/2019 16:23:35 nis PZB POD confirmed on NTS</t>
  </si>
  <si>
    <t>15/03/2019 08:43:38 PPH JNX POD confirmed on NTS</t>
  </si>
  <si>
    <t xml:space="preserve">SAMUKELO            </t>
  </si>
  <si>
    <t>18/03/2019 20:24:28 AMT JNX POD confirmed on NTS</t>
  </si>
  <si>
    <t>15/03/2019 08:43:51 PPH JNX POD confirmed on NTS</t>
  </si>
  <si>
    <t>14/03/2019 23:29:24 TES JNX POD confirmed on NTS</t>
  </si>
  <si>
    <t>15/03/2019 08:44:06 PPH JNX POD confirmed on NTS</t>
  </si>
  <si>
    <t>15/03/2019 08:42:06 PPH JNX POD confirmed on NTS</t>
  </si>
  <si>
    <t>14/03/2019 20:31:51 col DUR POD confirmed on NTS</t>
  </si>
  <si>
    <t>14/03/2019 18:47:43 jam CPT POD confirmed on NTS</t>
  </si>
  <si>
    <t>15::5</t>
  </si>
  <si>
    <t>19/03/2019 16:01:43 TTS PLZ Delivered to client</t>
  </si>
  <si>
    <t>14/03/2019 19:41:03 NLG PLZ POD confirmed on NTS</t>
  </si>
  <si>
    <t>14/03/2019 18:15:40 nks RBG POD confirmed on NTS</t>
  </si>
  <si>
    <t>14/03/2019 23:22:21 MMD JNX POD confirmed on NTS</t>
  </si>
  <si>
    <t>14/03/2019 13:33:28 AVW ELS POD confirmed on NTS</t>
  </si>
  <si>
    <t>14/03/2019 11:27:54 tnv ELS POD confirmed on NTS</t>
  </si>
  <si>
    <t>14/03/2019 11:40:48 tnv ELS POD confirmed on NTS</t>
  </si>
  <si>
    <t>14/03/2019 15:31:15 blm PRY POD confirmed on NTS</t>
  </si>
  <si>
    <t>14/03/2019 18:16:10 nks RBG POD confirmed on NTS</t>
  </si>
  <si>
    <t>14/03/2019 11:40:05 tnv ELS POD confirmed on NTS</t>
  </si>
  <si>
    <t>14/03/2019 17:55:29 cmm PRY POD confirmed on NTS</t>
  </si>
  <si>
    <t>14/03/2019 11:25:06 tnv ELS POD confirmed on NTS</t>
  </si>
  <si>
    <t>15/03/2019 09:22:43 aya JNX POD confirmed on NTS</t>
  </si>
  <si>
    <t>14/03/2019 17:18:56 nis PZB POD confirmed on NTS</t>
  </si>
  <si>
    <t>14/03/2019 22:38:00 BEM JNX POD confirmed on NTS</t>
  </si>
  <si>
    <t>14/03/2019 22:07:53 amt JNX POD confirmed on NTS</t>
  </si>
  <si>
    <t xml:space="preserve">MELISSA             </t>
  </si>
  <si>
    <t>20/03/2019 17:56:00 TTS HST USSD POD</t>
  </si>
  <si>
    <t>14/03/2019 16:42:51 col DUR POD confirmed on NTS</t>
  </si>
  <si>
    <t>14/03/2019 17:56:10 cmm PRY POD confirmed on NTS</t>
  </si>
  <si>
    <t>14/03/2019 17:56:43 cmm PRY POD confirmed on NTS</t>
  </si>
  <si>
    <t>15/03/2019 07:56:38 PPH JNX POD confirmed on NTS</t>
  </si>
  <si>
    <t>14/03/2019 22:14:09 JNK JNX POD confirmed on NTS</t>
  </si>
  <si>
    <t>14/03/2019 22:15:08 MMD JNX POD confirmed on NTS</t>
  </si>
  <si>
    <t>14/03/2019 16:43:57 col DUR POD confirmed on NTS</t>
  </si>
  <si>
    <t>14/03/2019 23:34:16 BEM JNX POD confirmed on NTS</t>
  </si>
  <si>
    <t>14/03/2019 23:49:43 let JNX POD confirmed on NTS</t>
  </si>
  <si>
    <t>14/03/2019 14:08:52 col DUR POD confirmed on NTS</t>
  </si>
  <si>
    <t>14/03/2019 20:34:35 BEM JNX POD confirmed on NTS</t>
  </si>
  <si>
    <t>14/03/2019 23:34:04 BEM JNX POD confirmed on NTS</t>
  </si>
  <si>
    <t>14/03/2019 18:29:44 amt JNX POD confirmed on NTS</t>
  </si>
  <si>
    <t xml:space="preserve">Ria                 </t>
  </si>
  <si>
    <t>14/03/2019 19:29:12 TTS ELS data sent to 3rd party</t>
  </si>
  <si>
    <t>14/03/2019 12:00:51 lin PLZ POD confirmed on NTS</t>
  </si>
  <si>
    <t>15/03/2019 08:49:39 aya JNX POD confirmed on NTS</t>
  </si>
  <si>
    <t xml:space="preserve">liesbeth            </t>
  </si>
  <si>
    <t>15/03/2019 13:19:35 chb WEL Delivered to client</t>
  </si>
  <si>
    <t>14/03/2019 16:43:01 col DUR POD confirmed on NTS</t>
  </si>
  <si>
    <t>14/03/2019 16:43:24 col DUR POD confirmed on NTS</t>
  </si>
  <si>
    <t>14/03/2019 17:58:27 cmm PRY POD confirmed on NTS</t>
  </si>
  <si>
    <t>14/03/2019 17:53:39 cmm PRY POD confirmed on NTS</t>
  </si>
  <si>
    <t>19/03/2019 09:33:13 NGF CPT POD confirmed on NTS</t>
  </si>
  <si>
    <t>18/03/2019 09:54:34 NGF CPT POD confirmed on NTS</t>
  </si>
  <si>
    <t>14/03/2019 23:32:06 let JNX POD confirmed on NTS</t>
  </si>
  <si>
    <t>14/03/2019 19:40:58 NLG PLZ POD confirmed on NTS</t>
  </si>
  <si>
    <t>14/03/2019 17:54:46 cmm PRY POD confirmed on NTS</t>
  </si>
  <si>
    <t>14/03/2019 11:27:03 tnv ELS POD confirmed on NTS</t>
  </si>
  <si>
    <t>14/03/2019 23:03:27 MMD JNX POD confirmed on NTS</t>
  </si>
  <si>
    <t>14/03/2019 22:13:50 MMD JNX POD confirmed on NTS</t>
  </si>
  <si>
    <t>14/03/2019 15:24:06 NEV CPT POD confirmed on NTS</t>
  </si>
  <si>
    <t>14/03/2019 12:52:42 AVW ELS POD confirmed on NTS</t>
  </si>
  <si>
    <t>14/03/2019 16:46:29 NGF CPT Delivered to client</t>
  </si>
  <si>
    <t>14/03/2019 19:42:19 NLG PLZ POD confirmed on NTS</t>
  </si>
  <si>
    <t>14/03/2019 19:31:18 NLG PLZ POD confirmed on NTS</t>
  </si>
  <si>
    <t>14/03/2019 22:14:24 TES JNX POD confirmed on NTS</t>
  </si>
  <si>
    <t>14/03/2019 18:29:03 col DUR POD confirmed on NTS</t>
  </si>
  <si>
    <t>14/03/2019 23:30:09 let JNX POD confirmed on NTS</t>
  </si>
  <si>
    <t>14/03/2019 23:03:55 MMD JNX POD confirmed on NTS</t>
  </si>
  <si>
    <t>14/03/2019 22:14:52 MMD JNX POD confirmed on NTS</t>
  </si>
  <si>
    <t>14/03/2019 20:35:28 BEM JNX POD confirmed on NTS</t>
  </si>
  <si>
    <t>14/03/2019 23:29:22 let JNX POD confirmed on NTS</t>
  </si>
  <si>
    <t>14/03/2019 20:20:37 amt JNX POD confirmed on NTS</t>
  </si>
  <si>
    <t xml:space="preserve">RFES1162678666      </t>
  </si>
  <si>
    <t>15/03/2019 14:59:38 baf PRY Return to sender</t>
  </si>
  <si>
    <t>14/03/2019 16:43:35 col DUR POD confirmed on NTS</t>
  </si>
  <si>
    <t>14/03/2019 16:23:24 nis PZB POD confirmed on NTS</t>
  </si>
  <si>
    <t>14/03/2019 19:32:43 NLG PLZ POD confirmed on NTS</t>
  </si>
  <si>
    <t>14/03/2019 19:32:48 NLG PLZ POD confirmed on NTS</t>
  </si>
  <si>
    <t xml:space="preserve">MARIA               </t>
  </si>
  <si>
    <t>18/03/2019 09:56:09 NGF CPT POD confirmed on NTS</t>
  </si>
  <si>
    <t>14/03/2019 19:40:20 NLG PLZ POD confirmed on NTS</t>
  </si>
  <si>
    <t>14/03/2019 18:27:16 jam CPT POD confirmed on NTS</t>
  </si>
  <si>
    <t>14/03/2019 18:29:40 col DUR POD confirmed on NTS</t>
  </si>
  <si>
    <t>14/03/2019 19:42:04 NLG PLZ POD confirmed on NTS</t>
  </si>
  <si>
    <t>14/03/2019 16:24:17 nis PZB POD confirmed on NTS</t>
  </si>
  <si>
    <t xml:space="preserve">hoeyl               </t>
  </si>
  <si>
    <t>14/03/2019 20:48:46 col DUR POD confirmed on NTS</t>
  </si>
  <si>
    <t xml:space="preserve">ZETHU               </t>
  </si>
  <si>
    <t>15/03/2019 20:18:05 amt JNX POD confirmed on NTS</t>
  </si>
  <si>
    <t>14/03/2019 19:00:31 NGF CPT POD confirmed on NTS</t>
  </si>
  <si>
    <t>14/03/2019 23:51:22 TTS ELS Delivered to client</t>
  </si>
  <si>
    <t>14/03/2019 15:25:14 NEV CPT POD confirmed on NTS</t>
  </si>
  <si>
    <t xml:space="preserve">KRESHN         </t>
  </si>
  <si>
    <t>14/03/2019 16:42:07 col DUR POD confirmed on NTS</t>
  </si>
  <si>
    <t>14/03/2019 15:21:16 nis PZB POD confirmed on NTS</t>
  </si>
  <si>
    <t>14/03/2019 15:24:36 NEV CPT POD confirmed on NTS</t>
  </si>
  <si>
    <t>14/03/2019 16:10:19 cmm PRY POD confirmed on NTS</t>
  </si>
  <si>
    <t>14/03/2019 14:08:41 col DUR POD confirmed on NTS</t>
  </si>
  <si>
    <t>14/03/2019 16:31:37 col DUR POD confirmed on NTS</t>
  </si>
  <si>
    <t>EVEREST EQUIPMENT AN</t>
  </si>
  <si>
    <t>14/03/2019 17:19:51 col DUR POD confirmed on NTS</t>
  </si>
  <si>
    <t>14/03/2019 15:50:11 SYSTEM  POD Upload Android</t>
  </si>
  <si>
    <t>14/03/2019 16:52:40 nis PZB POD confirmed on NTS</t>
  </si>
  <si>
    <t>14/03/2019 19:30:04 NLG PLZ POD confirmed on NTS</t>
  </si>
  <si>
    <t>18/03/2019 10:24:35 NGF CPT POD confirmed on NTS</t>
  </si>
  <si>
    <t>15/03/2019 08:44:21 PPH JNX POD confirmed on NTS</t>
  </si>
  <si>
    <t xml:space="preserve">urcila              </t>
  </si>
  <si>
    <t>15/03/2019 19:19:56 NLG PLZ POD confirmed on NTS</t>
  </si>
  <si>
    <t xml:space="preserve">NO REF         </t>
  </si>
  <si>
    <t>14/03/2019 18:49:02 jam CPT POD confirmed on NTS</t>
  </si>
  <si>
    <t>15/03/2019 18:32:58 NLG PLZ POD confirmed on NTS</t>
  </si>
  <si>
    <t>15/03/2019 19:22:48 NLG PLZ POD confirmed on NTS</t>
  </si>
  <si>
    <t>18/03/2019 20:19:54 JNK JNX POD confirmed on NTS</t>
  </si>
  <si>
    <t>15/03/2019 20:14:23 col DUR POD confirmed on NTS</t>
  </si>
  <si>
    <t>15/03/2019 16:49:53 AVW ELS POD confirmed on NTS</t>
  </si>
  <si>
    <t>15/03/2019 12:16:53 tnv ELS POD confirmed on NTS</t>
  </si>
  <si>
    <t>15/03/2019 18:20:07 NLG PLZ POD confirmed on NTS</t>
  </si>
  <si>
    <t>15/03/2019 20:54:55 col DUR POD confirmed on NTS</t>
  </si>
  <si>
    <t>15/03/2019 17:31:22 jam CPT POD confirmed on NTS</t>
  </si>
  <si>
    <t xml:space="preserve">Sicebile            </t>
  </si>
  <si>
    <t>15/03/2019 13:39:01 col DUR POD confirmed on NTS</t>
  </si>
  <si>
    <t>15/03/2019 17:07:22 COL DUR POD confirmed on NTS</t>
  </si>
  <si>
    <t>WINTERTIDE TRADING 6</t>
  </si>
  <si>
    <t xml:space="preserve">Jiveshni            </t>
  </si>
  <si>
    <t>15/03/2019 14:21:54 col DUR POD confirmed on NTS</t>
  </si>
  <si>
    <t>15/03/2019 14:27:42 NIS PZB POD confirmed on NTS</t>
  </si>
  <si>
    <t>15/03/2019 12:02:18 sim ELS POD confirmed on NTS</t>
  </si>
  <si>
    <t>15/03/2019 12:02:58 sim ELS POD confirmed on NTS</t>
  </si>
  <si>
    <t>15/03/2019 17:41:15 lin PLZ POD confirmed on NTS</t>
  </si>
  <si>
    <t>15/03/2019 16:49:41 AVW ELS POD confirmed on NTS</t>
  </si>
  <si>
    <t>19/03/2019 09:56:20 NGF CPT POD confirmed on NTS</t>
  </si>
  <si>
    <t>15/03/2019 17:24:19 jam CPT POD confirmed on NTS</t>
  </si>
  <si>
    <t>15/03/2019 15:52:46 jam CPT POD confirmed on NTS</t>
  </si>
  <si>
    <t>15/03/2019 12:18:03 tnv ELS POD confirmed on NTS</t>
  </si>
  <si>
    <t xml:space="preserve">DYLAN               </t>
  </si>
  <si>
    <t>18/03/2019 20:18:27 AMT JNX POD confirmed on NTS</t>
  </si>
  <si>
    <t>15/03/2019 16:05:29 NGF CPT POD confirmed on NTS</t>
  </si>
  <si>
    <t>19/03/2019 09:54:35 NGF CPT POD confirmed on NTS</t>
  </si>
  <si>
    <t>15/03/2019 17:29:35 jam CPT POD confirmed on NTS</t>
  </si>
  <si>
    <t>15/03/2019 15:13:38 NGF CPT POD confirmed on NTS</t>
  </si>
  <si>
    <t>15/03/2019 16:04:54 NGF CPT POD confirmed on NTS</t>
  </si>
  <si>
    <t>18/03/2019 20:18:58 AMT JNX POD confirmed on NTS</t>
  </si>
  <si>
    <t>19/03/2019 09:56:09 NGF CPT POD confirmed on NTS</t>
  </si>
  <si>
    <t>15/03/2019 18:19:03 ngf CPT POD confirmed on NTS</t>
  </si>
  <si>
    <t>15/03/2019 15:52:37 jam CPT POD confirmed on NTS</t>
  </si>
  <si>
    <t>15/03/2019 17:39:08 lin PLZ POD confirmed on NTS</t>
  </si>
  <si>
    <t>15/03/2019 13:25:02 tnv ELS POD confirmed on NTS</t>
  </si>
  <si>
    <t>15/03/2019 22:29:58 JNK JNX POD confirmed on NTS</t>
  </si>
  <si>
    <t>15/03/2019 17:36:01 NLG PLZ POD confirmed on NTS</t>
  </si>
  <si>
    <t>15/03/2019 12:18:50 tnv ELS POD confirmed on NTS</t>
  </si>
  <si>
    <t>15/03/2019 17:29:39 jam CPT POD confirmed on NTS</t>
  </si>
  <si>
    <t>15/03/2019 23:43:31 bem JNX POD confirmed on NTS</t>
  </si>
  <si>
    <t>15/03/2019 17:22:26 HAP WIT POD confirmed on NTS</t>
  </si>
  <si>
    <t>15/03/2019 18:37:40 jam CPT POD confirmed on NTS</t>
  </si>
  <si>
    <t>15/03/2019 15:56:18 jam CPT POD confirmed on NTS</t>
  </si>
  <si>
    <t>15/03/2019 16:06:11 NGF CPT POD confirmed on NTS</t>
  </si>
  <si>
    <t>16/03/2019 00:11:30 RMA JNX POD confirmed on NTS</t>
  </si>
  <si>
    <t>15/03/2019 18:31:26 NLG PLZ POD confirmed on NTS</t>
  </si>
  <si>
    <t>15/03/2019 22:37:43 tes JNX POD confirmed on NTS</t>
  </si>
  <si>
    <t>15/03/2019 23:50:51 bem JNX POD confirmed on NTS</t>
  </si>
  <si>
    <t>15/03/2019 16:06:03 NGF CPT POD confirmed on NTS</t>
  </si>
  <si>
    <t>15/03/2019 22:57:06 bem JNX POD confirmed on NTS</t>
  </si>
  <si>
    <t>15/03/2019 22:57:34 bem JNX POD confirmed on NTS</t>
  </si>
  <si>
    <t>15/03/2019 13:15:58 col DUR POD confirmed on NTS</t>
  </si>
  <si>
    <t>15/03/2019 16:37:18 NGF CPT POD confirmed on NTS</t>
  </si>
  <si>
    <t>15/03/2019 21:00:13 mmd JNX POD confirmed on NTS</t>
  </si>
  <si>
    <t>15/03/2019 18:19:30 NLG PLZ POD confirmed on NTS</t>
  </si>
  <si>
    <t>15/03/2019 18:37:37 ngf CPT POD confirmed on NTS</t>
  </si>
  <si>
    <t>18/03/2019 16:47:17 jam CPT POD confirmed on NTS</t>
  </si>
  <si>
    <t>15/03/2019 23:46:40 bem JNX POD confirmed on NTS</t>
  </si>
  <si>
    <t>15/03/2019 23:19:21 mmd JNX POD confirmed on NTS</t>
  </si>
  <si>
    <t>15/03/2019 23:41:08 amt JNX POD confirmed on NTS</t>
  </si>
  <si>
    <t>15/03/2019 22:37:53 tes JNX POD confirmed on NTS</t>
  </si>
  <si>
    <t>15/03/2019 15:10:32 blm PRY POD confirmed on NTS</t>
  </si>
  <si>
    <t>15/03/2019 23:48:45 bem JNX POD confirmed on NTS</t>
  </si>
  <si>
    <t xml:space="preserve">moipone             </t>
  </si>
  <si>
    <t>18/03/2019 20:22:34 AMT JNX POD confirmed on NTS</t>
  </si>
  <si>
    <t>15/03/2019 23:22:41 bem JNX POD confirmed on NTS</t>
  </si>
  <si>
    <t>15/03/2019 18:39:19 ngf CPT POD confirmed on NTS</t>
  </si>
  <si>
    <t>15/03/2019 15:30:44 NGF CPT POD confirmed on NTS</t>
  </si>
  <si>
    <t>15/03/2019 15:45:41 PPH JNX POD confirmed on NTS</t>
  </si>
  <si>
    <t>18/03/2019 20:18:44 AMT JNX POD confirmed on NTS</t>
  </si>
  <si>
    <t>15/03/2019 17:29:42 jam CPT POD confirmed on NTS</t>
  </si>
  <si>
    <t>18/03/2019 20:17:39 AMT JNX POD confirmed on NTS</t>
  </si>
  <si>
    <t>15/03/2019 23:42:57 bem JNX POD confirmed on NTS</t>
  </si>
  <si>
    <t>15/03/2019 16:21:01 NGF CPT POD confirmed on NTS</t>
  </si>
  <si>
    <t>15/03/2019 15:48:46 cmm PRY POD confirmed on NTS</t>
  </si>
  <si>
    <t>15/03/2019 16:59:06 teb PRY POD confirmed on NTS</t>
  </si>
  <si>
    <t>15/03/2019 16:58:40 teb PRY POD confirmed on NTS</t>
  </si>
  <si>
    <t>15/03/2019 16:11:51 blm PRY POD confirmed on NTS</t>
  </si>
  <si>
    <t xml:space="preserve">divesh              </t>
  </si>
  <si>
    <t>18/03/2019 13:59:56 ssh DUR POD confirmed on NTS</t>
  </si>
  <si>
    <t>15/03/2019 18:21:09 NLG PLZ POD confirmed on NTS</t>
  </si>
  <si>
    <t>15/03/2019 14:21:44 col DUR POD confirmed on NTS</t>
  </si>
  <si>
    <t>15/03/2019 13:15:48 col DUR POD confirmed on NTS</t>
  </si>
  <si>
    <t>15/03/2019 20:54:08 col DUR POD confirmed on NTS</t>
  </si>
  <si>
    <t>TIGER BRANDS CHOCOLA</t>
  </si>
  <si>
    <t>15/03/2019 16:37:35 COL DUR POD confirmed on NTS</t>
  </si>
  <si>
    <t>15/03/2019 13:39:11 col DUR POD confirmed on NTS</t>
  </si>
  <si>
    <t xml:space="preserve">anneline            </t>
  </si>
  <si>
    <t>15/03/2019 13:35:12 ssh DUR POD confirmed on NTS</t>
  </si>
  <si>
    <t>15/03/2019 17:07:31 COL DUR POD confirmed on NTS</t>
  </si>
  <si>
    <t xml:space="preserve">KATLEGO             </t>
  </si>
  <si>
    <t>18/03/2019 20:17:24 AMT JNX POD confirmed on NTS</t>
  </si>
  <si>
    <t>18/03/2019 20:19:12 AMT JNX POD confirmed on NTS</t>
  </si>
  <si>
    <t>15/03/2019 23:40:51 bem JNX POD confirmed on NTS</t>
  </si>
  <si>
    <t>15/03/2019 23:47:35 bem JNX POD confirmed on NTS</t>
  </si>
  <si>
    <t>15/03/2019 22:56:43 bem JNX POD confirmed on NTS</t>
  </si>
  <si>
    <t>15/03/2019 15:46:51 PPH JNX POD confirmed on NTS</t>
  </si>
  <si>
    <t>15/03/2019 22:56:27 bem JNX POD confirmed on NTS</t>
  </si>
  <si>
    <t>15/03/2019 15:08:59 blm PRY POD confirmed on NTS</t>
  </si>
  <si>
    <t>15/03/2019 20:22:46 amt JNX POD confirmed on NTS</t>
  </si>
  <si>
    <t>15/03/2019 17:23:50 jam CPT POD confirmed on NTS</t>
  </si>
  <si>
    <t>15/03/2019 13:39:55 col DUR POD confirmed on NTS</t>
  </si>
  <si>
    <t>15/03/2019 19:55:38 amt JNX POD confirmed on NTS</t>
  </si>
  <si>
    <t>18/03/2019 13:10:14 aya JNX POD confirmed on NTS</t>
  </si>
  <si>
    <t>15/03/2019 17:07:42 COL DUR POD confirmed on NTS</t>
  </si>
  <si>
    <t>16/03/2019 00:11:17 RMA JNX POD confirmed on NTS</t>
  </si>
  <si>
    <t>15/03/2019 23:50:39 bem JNX POD confirmed on NTS</t>
  </si>
  <si>
    <t>15/03/2019 23:50:14 bem JNX POD confirmed on NTS</t>
  </si>
  <si>
    <t>15/03/2019 17:36:20 NLG PLZ POD confirmed on NTS</t>
  </si>
  <si>
    <t>15/03/2019 20:05:54 bem JNX POD confirmed on NTS</t>
  </si>
  <si>
    <t>15/03/2019 16:57:53 COL DUR POD confirmed on NTS</t>
  </si>
  <si>
    <t>19/03/2019 12:40:06 ssh DUR POD confirmed on NTS</t>
  </si>
  <si>
    <t>15/03/2019 22:55:01 tes JNX POD confirmed on NTS</t>
  </si>
  <si>
    <t>15/03/2019 23:48:11 bem JNX POD confirmed on NTS</t>
  </si>
  <si>
    <t>15/03/2019 22:55:59 tes JNX POD confirmed on NTS</t>
  </si>
  <si>
    <t>15/03/2019 23:47:49 bem JNX POD confirmed on NTS</t>
  </si>
  <si>
    <t>15/03/2019 23:40:09 bem JNX POD confirmed on NTS</t>
  </si>
  <si>
    <t>15/03/2019 17:41:28 lin PLZ POD confirmed on NTS</t>
  </si>
  <si>
    <t xml:space="preserve">NOMBESA             </t>
  </si>
  <si>
    <t>25/03/2019 17:01:39 TTS PLZ Delivered to client</t>
  </si>
  <si>
    <t>15/03/2019 16:50:16 AVW ELS POD confirmed on NTS</t>
  </si>
  <si>
    <t>15/03/2019 18:31:36 NLG PLZ POD confirmed on NTS</t>
  </si>
  <si>
    <t>15/03/2019 12:21:59 tnv ELS POD confirmed on NTS</t>
  </si>
  <si>
    <t>15/03/2019 18:19:16 NLG PLZ POD confirmed on NTS</t>
  </si>
  <si>
    <t>15/03/2019 13:15:05 ssh DUR POD confirmed on NTS</t>
  </si>
  <si>
    <t>CONSIGNMENT ACC - NP</t>
  </si>
  <si>
    <t xml:space="preserve">RICHMAN             </t>
  </si>
  <si>
    <t>15/03/2019 13:16:10 col DUR POD confirmed on NTS</t>
  </si>
  <si>
    <t>15/03/2019 20:42:10 mmd JNX POD confirmed on NTS</t>
  </si>
  <si>
    <t>15/03/2019 16:21:06 NGF CPT POD confirmed on NTS</t>
  </si>
  <si>
    <t>TOPLINE TOOLING (PTY</t>
  </si>
  <si>
    <t xml:space="preserve">Sakhile             </t>
  </si>
  <si>
    <t>15/03/2019 14:21:34 col DUR POD confirmed on NTS</t>
  </si>
  <si>
    <t>15/03/2019 18:35:10 ngf CPT POD confirmed on NTS</t>
  </si>
  <si>
    <t>15/03/2019 18:39:33 ngf CPT POD confirmed on NTS</t>
  </si>
  <si>
    <t xml:space="preserve">diveshab            </t>
  </si>
  <si>
    <t>15/03/2019 13:14:00 ssh DUR POD confirmed on NTS</t>
  </si>
  <si>
    <t>18/03/2019 13:23:13 aya JNX POD confirmed on NTS</t>
  </si>
  <si>
    <t>15/03/2019 22:55:16 tes JNX POD confirmed on NTS</t>
  </si>
  <si>
    <t>18/03/2019 20:16:51 AMT JNX POD confirmed on NTS</t>
  </si>
  <si>
    <t xml:space="preserve">MITESH              </t>
  </si>
  <si>
    <t>18/03/2019 20:18:09 AMT JNX POD confirmed on NTS</t>
  </si>
  <si>
    <t>15/03/2019 20:43:12 mmd JNX POD confirmed on NTS</t>
  </si>
  <si>
    <t>15/03/2019 18:35:04 ngf CPT POD confirmed on NTS</t>
  </si>
  <si>
    <t>15/03/2019 15:13:15 NGF CPT POD confirmed on NTS</t>
  </si>
  <si>
    <t>15/03/2019 20:42:52 mmd JNX POD confirmed on NTS</t>
  </si>
  <si>
    <t>15/03/2019 13:13:46 ssh DUR POD confirmed on NTS</t>
  </si>
  <si>
    <t>15/03/2019 22:57:46 bem JNX POD confirmed on NTS</t>
  </si>
  <si>
    <t xml:space="preserve">MOKHETHI            </t>
  </si>
  <si>
    <t>18/03/2019 20:20:48 JNK JNX POD confirmed on NTS</t>
  </si>
  <si>
    <t>15/03/2019 23:03:53 amt JNX POD confirmed on NTS</t>
  </si>
  <si>
    <t>15/03/2019 16:46:43 lin PLZ POD confirmed on NTS</t>
  </si>
  <si>
    <t>15/03/2019 23:48:26 bem JNX POD confirmed on NTS</t>
  </si>
  <si>
    <t>15/03/2019 17:28:37 jam CPT POD confirmed on NTS</t>
  </si>
  <si>
    <t>15/03/2019 17:23:51 teb PRY POD confirmed on NTS</t>
  </si>
  <si>
    <t>15/03/2019 18:07:40 ngf CPT POD confirmed on NTS</t>
  </si>
  <si>
    <t>15/03/2019 19:56:18 amt JNX POD confirmed on NTS</t>
  </si>
  <si>
    <t>15/03/2019 16:58:51 teb PRY POD confirmed on NTS</t>
  </si>
  <si>
    <t>15/03/2019 15:13:07 NGF CPT POD confirmed on NTS</t>
  </si>
  <si>
    <t>15/03/2019 21:00:44 mmd JNX POD confirmed on NTS</t>
  </si>
  <si>
    <t>15/03/2019 22:56:36 tes JNX POD confirmed on NTS</t>
  </si>
  <si>
    <t xml:space="preserve">CHRISTO             </t>
  </si>
  <si>
    <t>20/03/2019 09:24:33 NGF CPT POD confirmed on NTS</t>
  </si>
  <si>
    <t>15/03/2019 23:46:17 mmd JNX POD confirmed on NTS</t>
  </si>
  <si>
    <t>18/03/2019 20:17:09 AMT JNX POD confirmed on NTS</t>
  </si>
  <si>
    <t>15/03/2019 17:36:24 NLG PLZ POD confirmed on NTS</t>
  </si>
  <si>
    <t>15/03/2019 23:39:33 bem JNX POD confirmed on NTS</t>
  </si>
  <si>
    <t>15/03/2019 19:56:32 amt JNX POD confirmed on NTS</t>
  </si>
  <si>
    <t>18/03/2019 14:53:53 www JNX POD confirmed on NTS</t>
  </si>
  <si>
    <t>15/03/2019 16:50:07 AVW ELS POD confirmed on NTS</t>
  </si>
  <si>
    <t>15/03/2019 17:02:03 PEM PTG POD confirmed on NTS</t>
  </si>
  <si>
    <t>15/03/2019 15:10:58 blm PRY POD confirmed on NTS</t>
  </si>
  <si>
    <t>15/03/2019 14:29:05 NIS PZB POD confirmed on NTS</t>
  </si>
  <si>
    <t>15/03/2019 18:16:36 teb PRY POD confirmed on NTS</t>
  </si>
  <si>
    <t>15/03/2019 16:58:10 teb PRY POD confirmed on NTS</t>
  </si>
  <si>
    <t>15/03/2019 16:57:59 teb PRY POD confirmed on NTS</t>
  </si>
  <si>
    <t>15/03/2019 15:09:13 blm PRY POD confirmed on NTS</t>
  </si>
  <si>
    <t>16/03/2019 00:11:41 RMA JNX POD confirmed on NTS</t>
  </si>
  <si>
    <t>15/03/2019 15:49:51 cmm PRY POD confirmed on NTS</t>
  </si>
  <si>
    <t>15/03/2019 17:15:13 cmm PRY POD confirmed on NTS</t>
  </si>
  <si>
    <t>15/03/2019 17:25:18 nks RBG Delivered to client</t>
  </si>
  <si>
    <t>15/03/2019 15:50:10 cmm PRY POD confirmed on NTS</t>
  </si>
  <si>
    <t>15/03/2019 17:25:10 nks RBG POD confirmed on NTS</t>
  </si>
  <si>
    <t>15/03/2019 14:28:45 NIS PZB POD confirmed on NTS</t>
  </si>
  <si>
    <t xml:space="preserve">SASOL INFRACHEM     </t>
  </si>
  <si>
    <t xml:space="preserve">KRISHNI             </t>
  </si>
  <si>
    <t>15/03/2019 20:21:42 col DUR POD confirmed on NTS</t>
  </si>
  <si>
    <t>15/03/2019 15:09:42 blm PRY POD confirmed on NTS</t>
  </si>
  <si>
    <t>15/03/2019 14:28:54 NIS PZB POD confirmed on NTS</t>
  </si>
  <si>
    <t xml:space="preserve">MOKHOTHI            </t>
  </si>
  <si>
    <t>18/03/2019 20:20:26 JNK JNX POD confirmed on NTS</t>
  </si>
  <si>
    <t>15/03/2019 15:46:34 PPH JNX POD confirmed on NTS</t>
  </si>
  <si>
    <t>15/03/2019 20:06:03 bem JNX POD confirmed on NTS</t>
  </si>
  <si>
    <t>15/03/2019 22:01:04 seb GRJ POD confirmed on NTS</t>
  </si>
  <si>
    <t>19/03/2019 09:57:21 NGF CPT POD confirmed on NTS</t>
  </si>
  <si>
    <t>15/03/2019 15:55:18 NIS PZB POD confirmed on NTS</t>
  </si>
  <si>
    <t>15/03/2019 18:19:00 NLG PLZ POD confirmed on NTS</t>
  </si>
  <si>
    <t xml:space="preserve">usinla              </t>
  </si>
  <si>
    <t>15/03/2019 20:21:25 col DUR POD confirmed on NTS</t>
  </si>
  <si>
    <t>15/03/2019 23:47:02 bem JNX POD confirmed on NTS</t>
  </si>
  <si>
    <t>15/03/2019 23:08:43 tes JNX POD confirmed on NTS</t>
  </si>
  <si>
    <t>15/03/2019 23:39:48 bem JNX POD confirmed on NTS</t>
  </si>
  <si>
    <t xml:space="preserve">TOYOTA SA MOTORS    </t>
  </si>
  <si>
    <t>19/03/2019 15:51:57 luy DUR Return to sender</t>
  </si>
  <si>
    <t>15/03/2019 16:58:23 COL DUR POD confirmed on NTS</t>
  </si>
  <si>
    <t>15/03/2019 18:35:36 NLG PLZ POD confirmed on NTS</t>
  </si>
  <si>
    <t>15/03/2019 12:02:04 sim ELS POD confirmed on NTS</t>
  </si>
  <si>
    <t>15/03/2019 18:32:30 ngf CPT POD confirmed on NTS</t>
  </si>
  <si>
    <t xml:space="preserve">Neli                </t>
  </si>
  <si>
    <t>15/03/2019 14:21:23 col DUR POD confirmed on NTS</t>
  </si>
  <si>
    <t>15/03/2019 15:22:23 cmm PRY POD confirmed on NTS</t>
  </si>
  <si>
    <t>15/03/2019 11:59:40 sim ELS POD confirmed on NTS</t>
  </si>
  <si>
    <t>15/03/2019 22:57:19 bem JNX POD confirmed on NTS</t>
  </si>
  <si>
    <t xml:space="preserve">CHANDAN             </t>
  </si>
  <si>
    <t>18/03/2019 20:23:27 JNK JNX POD confirmed on NTS</t>
  </si>
  <si>
    <t>15/03/2019 18:35:31 NLG PLZ POD confirmed on NTS</t>
  </si>
  <si>
    <t>15/03/2019 16:57:26 COL DUR POD confirmed on NTS</t>
  </si>
  <si>
    <t xml:space="preserve">VINECENT            </t>
  </si>
  <si>
    <t>15/03/2019 17:19:03 COL DUR POD confirmed on NTS</t>
  </si>
  <si>
    <t>15/03/2019 15:46:32 cmm PRY POD confirmed on NTS</t>
  </si>
  <si>
    <t>15/03/2019 16:58:29 teb PRY POD confirmed on NTS</t>
  </si>
  <si>
    <t>15/03/2019 23:47:21 bem JNX POD confirmed on NTS</t>
  </si>
  <si>
    <t>15/03/2019 22:50:14 mmd JNX POD confirmed on NTS</t>
  </si>
  <si>
    <t>15/03/2019 22:55:37 tes JNX POD confirmed on NTS</t>
  </si>
  <si>
    <t>15/03/2019 22:55:28 tes JNX POD confirmed on NTS</t>
  </si>
  <si>
    <t>15/03/2019 22:55:50 tes JNX POD confirmed on NTS</t>
  </si>
  <si>
    <t>18/03/2019 14:15:13 aya JNX POD confirmed on NTS</t>
  </si>
  <si>
    <t>15/03/2019 17:10:28 COL DUR POD confirmed on NTS</t>
  </si>
  <si>
    <t>15/03/2019 22:56:54 bem JNX POD confirmed on NTS</t>
  </si>
  <si>
    <t>15/03/2019 18:16:26 teb PRY POD confirmed on NTS</t>
  </si>
  <si>
    <t>15/03/2019 18:33:58 COL DUR POD confirmed on NTS</t>
  </si>
  <si>
    <t>15/03/2019 16:44:31 COL DUR POD confirmed on NTS</t>
  </si>
  <si>
    <t>15/03/2019 16:57:48 teb PRY POD confirmed on NTS</t>
  </si>
  <si>
    <t>15/03/2019 22:34:06 mmd JNX POD confirmed on NTS</t>
  </si>
  <si>
    <t>15/03/2019 22:41:53 JNK JNX POD confirmed on NTS</t>
  </si>
  <si>
    <t>15/03/2019 15:47:50 PPH JNX POD confirmed on NTS</t>
  </si>
  <si>
    <t>15/03/2019 14:27:57 NIS PZB POD confirmed on NTS</t>
  </si>
  <si>
    <t>15/03/2019 18:26:38 teb PRY POD confirmed on NTS</t>
  </si>
  <si>
    <t xml:space="preserve">jestine             </t>
  </si>
  <si>
    <t>18/03/2019 17:53:42 NLG PLZ POD confirmed on NTS</t>
  </si>
  <si>
    <t>15/03/2019 16:05:55 NGF CPT POD confirmed on NTS</t>
  </si>
  <si>
    <t>15/03/2019 17:07:12 COL DUR POD confirmed on NTS</t>
  </si>
  <si>
    <t>15/03/2019 13:14:19 ssh DUR POD confirmed on NTS</t>
  </si>
  <si>
    <t>15/03/2019 17:28:34 jam CPT POD confirmed on NTS</t>
  </si>
  <si>
    <t>18/03/2019 14:53:23 www JNX POD confirmed on NTS</t>
  </si>
  <si>
    <t xml:space="preserve">FRANZAANE           </t>
  </si>
  <si>
    <t>20/03/2019 18:02:55 NLG PLZ POD confirmed on NTS</t>
  </si>
  <si>
    <t>15/03/2019 18:36:34 NLG PLZ POD confirmed on NTS</t>
  </si>
  <si>
    <t>15/03/2019 12:18:24 tnv ELS POD confirmed on NTS</t>
  </si>
  <si>
    <t>15/03/2019 16:50:26 AVW ELS POD confirmed on NTS</t>
  </si>
  <si>
    <t>15/03/2019 18:41:33 TTS PLZ data sent to 3rd party</t>
  </si>
  <si>
    <t>15/03/2019 17:04:53 NIS PZB POD confirmed on NTS</t>
  </si>
  <si>
    <t xml:space="preserve">doen                </t>
  </si>
  <si>
    <t>18/03/2019 12:42:38 ssh DUR POD confirmed on NTS</t>
  </si>
  <si>
    <t>15/03/2019 16:44:22 COL DUR POD confirmed on NTS</t>
  </si>
  <si>
    <t>15/03/2019 13:39:23 col DUR POD confirmed on NTS</t>
  </si>
  <si>
    <t>15/03/2019 15:47:08 PPH JNX POD confirmed on NTS</t>
  </si>
  <si>
    <t>18/03/2019 14:52:29 www JNX POD confirmed on NTS</t>
  </si>
  <si>
    <t xml:space="preserve">ERIC                </t>
  </si>
  <si>
    <t>18/03/2019 16:08:44 aya JNX POD confirmed on NTS</t>
  </si>
  <si>
    <t>15/03/2019 16:11:38 blm PRY POD confirmed on NTS</t>
  </si>
  <si>
    <t>15/03/2019 17:24:05 jam CPT POD confirmed on NTS</t>
  </si>
  <si>
    <t>15/03/2019 22:56:12 tes JNX POD confirmed on NTS</t>
  </si>
  <si>
    <t>15/03/2019 22:56:24 tes JNX POD confirmed on NTS</t>
  </si>
  <si>
    <t>15/03/2019 22:42:47 mmd JNX POD confirmed on NTS</t>
  </si>
  <si>
    <t>18/03/2019 14:52:52 www JNX POD confirmed on NTS</t>
  </si>
  <si>
    <t xml:space="preserve">siyabonga           </t>
  </si>
  <si>
    <t>15/03/2019 16:36:38 COL DUR POD confirmed on NTS</t>
  </si>
  <si>
    <t>18/03/2019 13:05:11 ssh DUR POD confirmed on NTS</t>
  </si>
  <si>
    <t>20/03/2019 09:42:28 NGF CPT POD confirmed on NTS</t>
  </si>
  <si>
    <t>18/03/2019 11:07:37 cur CPT POD confirmed on NTS</t>
  </si>
  <si>
    <t>18/03/2019 20:39:01 AMT JNX POD confirmed on NTS</t>
  </si>
  <si>
    <t xml:space="preserve">NAMPAK CLOSURES     </t>
  </si>
  <si>
    <t>15/03/2019 18:03:51 tvn JNX Dest label printed</t>
  </si>
  <si>
    <t>18/03/2019 17:09:01 ADR BEH POD confirmed on NTS</t>
  </si>
  <si>
    <t>18/03/2019 18:42:42 jam CPT POD confirmed on NTS</t>
  </si>
  <si>
    <t>18/03/2019 12:48:13 ssh DUR Delivered to client</t>
  </si>
  <si>
    <t>15/03/2019 18:06:39 tvn JNX Dest label printed</t>
  </si>
  <si>
    <t>18/03/2019 12:48:37 ssh DUR POD confirmed on NTS</t>
  </si>
  <si>
    <t>18/03/2019 12:48:54 ssh DUR Delivered to client</t>
  </si>
  <si>
    <t>18/03/2019 12:49:11 ssh DUR POD confirmed on NTS</t>
  </si>
  <si>
    <t>18/03/2019 12:48:47 ssh DUR Delivered to client</t>
  </si>
  <si>
    <t>20/03/2019 09:44:19 NGF CPT POD confirmed on NTS</t>
  </si>
  <si>
    <t>18/03/2019 15:40:49 NGF CPT POD confirmed on NTS</t>
  </si>
  <si>
    <t>18/03/2019 17:05:47 NGF CPT POD confirmed on NTS</t>
  </si>
  <si>
    <t>18/03/2019 15:46:40 jam CPT Delivered to client</t>
  </si>
  <si>
    <t>18/03/2019 17:58:48 NGF CPT POD confirmed on NTS</t>
  </si>
  <si>
    <t>18/03/2019 18:11:52 jam CPT POD confirmed on NTS</t>
  </si>
  <si>
    <t>18/03/2019 18:29:16 NGF CPT POD confirmed on NTS</t>
  </si>
  <si>
    <t>18/03/2019 16:32:05 NGF CPT POD confirmed on NTS</t>
  </si>
  <si>
    <t>18/03/2019 16:14:26 jam CPT POD confirmed on NTS</t>
  </si>
  <si>
    <t>20/03/2019 09:43:49 NGF CPT POD confirmed on NTS</t>
  </si>
  <si>
    <t>18/03/2019 15:37:54 jam CPT POD confirmed on NTS</t>
  </si>
  <si>
    <t>18/03/2019 06:08:56 alm CPT Scanned out of cage/bay</t>
  </si>
  <si>
    <t>18/03/2019 17:33:59 HAP WIT POD confirmed on NTS</t>
  </si>
  <si>
    <t>18/03/2019 16:36:37 BLM PRY POD confirmed on NTS</t>
  </si>
  <si>
    <t>18/03/2019 17:50:13 NLG PLZ POD confirmed on NTS</t>
  </si>
  <si>
    <t>18/03/2019 17:47:50 NLG PLZ POD confirmed on NTS</t>
  </si>
  <si>
    <t>18/03/2019 16:37:50 BLM PRY POD confirmed on NTS</t>
  </si>
  <si>
    <t>18/03/2019 12:42:34 AVW ELS POD confirmed on NTS</t>
  </si>
  <si>
    <t>22/03/2019 09:53:52 Sab CPT Return to sender</t>
  </si>
  <si>
    <t>18/03/2019 17:39:48 NLG PLZ POD confirmed on NTS</t>
  </si>
  <si>
    <t>18/03/2019 17:40:17 NLG PLZ POD confirmed on NTS</t>
  </si>
  <si>
    <t>18/03/2019 13:22:49 sim ELS POD confirmed on NTS</t>
  </si>
  <si>
    <t>18/03/2019 13:23:04 sim ELS POD confirmed on NTS</t>
  </si>
  <si>
    <t>15/03/2019 18:02:47 tvn JNX Dest label printed</t>
  </si>
  <si>
    <t>18/03/2019 22:50:29 TES JNX POD confirmed on NTS</t>
  </si>
  <si>
    <t>23/03/2019 04:00:01 TTS CPT Parcel lost</t>
  </si>
  <si>
    <t>18/03/2019 17:54:10 blm PRY POD confirmed on NTS</t>
  </si>
  <si>
    <t>18/03/2019 20:14:38 JNK JNX POD confirmed on NTS</t>
  </si>
  <si>
    <t>20/03/2019 14:11:16 baf PRY Return to sender</t>
  </si>
  <si>
    <t>18/03/2019 22:35:55 mmd JNX POD confirmed on NTS</t>
  </si>
  <si>
    <t>18/03/2019 16:06:42 NGF CPT POD confirmed on NTS</t>
  </si>
  <si>
    <t>18/03/2019 17:09:10 NGF CPT POD confirmed on NTS</t>
  </si>
  <si>
    <t>18/03/2019 17:09:25 NGF CPT POD confirmed on NTS</t>
  </si>
  <si>
    <t>18/03/2019 18:05:57 NGF CPT POD confirmed on NTS</t>
  </si>
  <si>
    <t>18/03/2019 19:10:31 kfh JNX POD confirmed on NTS</t>
  </si>
  <si>
    <t>18/03/2019 06:11:45 lam CPT Scanned out of cage/bay</t>
  </si>
  <si>
    <t>18/03/2019 16:28:36 NGF CPT POD confirmed on NTS</t>
  </si>
  <si>
    <t>18/03/2019 16:19:07 NGF CPT Delivered to client</t>
  </si>
  <si>
    <t>18/03/2019 18:06:35 NGF CPT POD confirmed on NTS</t>
  </si>
  <si>
    <t>18/03/2019 16:28:41 BLM PRY POD confirmed on NTS</t>
  </si>
  <si>
    <t>18/03/2019 20:39:16 AMT JNX POD confirmed on NTS</t>
  </si>
  <si>
    <t>18/03/2019 20:38:59 kfh JNX POD confirmed on NTS</t>
  </si>
  <si>
    <t xml:space="preserve">thanie              </t>
  </si>
  <si>
    <t>19/03/2019 23:11:15 mmd JNX POD confirmed on NTS</t>
  </si>
  <si>
    <t>18/03/2019 20:14:27 JNK JNX POD confirmed on NTS</t>
  </si>
  <si>
    <t>18/03/2019 17:40:12 NLG PLZ POD confirmed on NTS</t>
  </si>
  <si>
    <t>18/03/2019 16:36:52 BLM PRY POD confirmed on NTS</t>
  </si>
  <si>
    <t>18/03/2019 17:21:14 NIS PZB POD confirmed on NTS</t>
  </si>
  <si>
    <t>18/03/2019 21:25:13 seb GRJ POD confirmed on NTS</t>
  </si>
  <si>
    <t>26/03/2019 16:14:35 NGF CPT POD confirmed on NTS</t>
  </si>
  <si>
    <t>18/03/2019 12:25:20 ssh DUR POD confirmed on NTS</t>
  </si>
  <si>
    <t>18/03/2019 16:24:20 NIS PZB POD confirmed on NTS</t>
  </si>
  <si>
    <t>18/03/2019 15:15:06 NIS PZB POD confirmed on NTS</t>
  </si>
  <si>
    <t xml:space="preserve">Hanne               </t>
  </si>
  <si>
    <t>18/03/2019 16:58:55 tyr DUR Reprint of delivery sheet</t>
  </si>
  <si>
    <t>18/03/2019 12:25:10 ssh DUR POD confirmed on NTS</t>
  </si>
  <si>
    <t>18/03/2019 17:51:36 TTS ELS Delivered to client</t>
  </si>
  <si>
    <t xml:space="preserve">vlngent             </t>
  </si>
  <si>
    <t>18/03/2019 13:59:24 ssh DUR POD confirmed on NTS</t>
  </si>
  <si>
    <t>18/03/2019 13:05:03 ssh DUR POD confirmed on NTS</t>
  </si>
  <si>
    <t>18/03/2019 20:36:32 AMT JNX POD confirmed on NTS</t>
  </si>
  <si>
    <t>18/03/2019 22:51:02 TES JNX POD confirmed on NTS</t>
  </si>
  <si>
    <t>18/03/2019 20:03:21 RMA JNX POD confirmed on NTS</t>
  </si>
  <si>
    <t>18/03/2019 15:46:00 cmm PRY POD confirmed on NTS</t>
  </si>
  <si>
    <t>18/03/2019 17:49:32 lin PLZ POD confirmed on NTS</t>
  </si>
  <si>
    <t>18/03/2019 17:34:15 lin PLZ POD confirmed on NTS</t>
  </si>
  <si>
    <t>18/03/2019 17:48:37 NLG PLZ POD confirmed on NTS</t>
  </si>
  <si>
    <t>18/03/2019 17:09:16 NGF CPT POD confirmed on NTS</t>
  </si>
  <si>
    <t>18/03/2019 21:24:23 seb GRJ POD confirmed on NTS</t>
  </si>
  <si>
    <t>18/03/2019 16:06:33 NGF CPT Delivered to client</t>
  </si>
  <si>
    <t>18/03/2019 15:37:46 jam CPT POD confirmed on NTS</t>
  </si>
  <si>
    <t>18/03/2019 17:45:39 NLG PLZ POD confirmed on NTS</t>
  </si>
  <si>
    <t>18/03/2019 12:49:18 ssh DUR POD confirmed on NTS</t>
  </si>
  <si>
    <t>18/03/2019 14:18:43 NIS PZB POD confirmed on NTS</t>
  </si>
  <si>
    <t xml:space="preserve">myeza               </t>
  </si>
  <si>
    <t>18/03/2019 12:43:19 ssh DUR POD confirmed on NTS</t>
  </si>
  <si>
    <t>18/03/2019 18:04:13 phr NEW POD confirmed on NTS</t>
  </si>
  <si>
    <t>RAPID AIRTOOL REPAIR</t>
  </si>
  <si>
    <t>18/03/2019 14:08:21 ssh DUR POD confirmed on NTS</t>
  </si>
  <si>
    <t>18/03/2019 16:28:44 NGF CPT POD confirmed on NTS</t>
  </si>
  <si>
    <t>18/03/2019 15:32:19 NGF CPT POD confirmed on NTS</t>
  </si>
  <si>
    <t>19/03/2019 08:50:10 chb WEL Delivered to client</t>
  </si>
  <si>
    <t>19/03/2019 08:50:25 chb WEL Delivered to client</t>
  </si>
  <si>
    <t>18/03/2019 18:59:05 RMA JNX POD confirmed on NTS</t>
  </si>
  <si>
    <t>18/03/2019 16:42:28 PAM JNX POD confirmed on NTS</t>
  </si>
  <si>
    <t>18/03/2019 22:47:23 mmd JNX POD confirmed on NTS</t>
  </si>
  <si>
    <t>18/03/2019 22:18:35 AMT JNX POD confirmed on NTS</t>
  </si>
  <si>
    <t>18/03/2019 19:26:22 NLG PLZ POD confirmed on NTS</t>
  </si>
  <si>
    <t>18/03/2019 17:46:57 NLG PLZ POD confirmed on NTS</t>
  </si>
  <si>
    <t xml:space="preserve">shelandy            </t>
  </si>
  <si>
    <t>18/03/2019 20:48:35 ssh DUR POD confirmed on NTS</t>
  </si>
  <si>
    <t xml:space="preserve">karam               </t>
  </si>
  <si>
    <t>18/03/2019 13:04:40 ssh DUR POD confirmed on NTS</t>
  </si>
  <si>
    <t xml:space="preserve">Jason               </t>
  </si>
  <si>
    <t>18/03/2019 20:48:17 ssh DUR POD confirmed on NTS</t>
  </si>
  <si>
    <t>15/03/2019 18:11:38 tvn JNX Dest label printed</t>
  </si>
  <si>
    <t>18/03/2019 20:01:27 AMT JNX POD confirmed on NTS</t>
  </si>
  <si>
    <t>18/03/2019 16:54:18 NGF CPT POD confirmed on NTS</t>
  </si>
  <si>
    <t>18/03/2019 17:37:08 NGF CPT POD confirmed on NTS</t>
  </si>
  <si>
    <t>18/03/2019 19:11:05 kfh JNX POD confirmed on NTS</t>
  </si>
  <si>
    <t>18/03/2019 13:09:49 sim ELS POD confirmed on NTS</t>
  </si>
  <si>
    <t>18/03/2019 20:19:23 JNK JNX POD confirmed on NTS</t>
  </si>
  <si>
    <t>18/03/2019 20:18:45 JNK JNX POD confirmed on NTS</t>
  </si>
  <si>
    <t>18/03/2019 20:19:35 JNK JNX POD confirmed on NTS</t>
  </si>
  <si>
    <t>18/03/2019 07:57:30 TTS JNX Del data to AND</t>
  </si>
  <si>
    <t>18/03/2019 20:19:00 JNK JNX POD confirmed on NTS</t>
  </si>
  <si>
    <t xml:space="preserve">ETTIENNE            </t>
  </si>
  <si>
    <t>29/03/2019 16:01:39 TTS PLZ Delivered to client</t>
  </si>
  <si>
    <t>24/03/2019 04:00:08 TTS HUB Parcel lost</t>
  </si>
  <si>
    <t>19/03/2019 22:15:54 mmd JNX POD confirmed on NTS</t>
  </si>
  <si>
    <t>19/03/2019 19:14:26 kfh JNX POD confirmed on NTS</t>
  </si>
  <si>
    <t>19/03/2019 16:25:50 cmm PRY POD confirmed on NTS</t>
  </si>
  <si>
    <t>19/03/2019 17:33:35 kfh JNX POD confirmed on NTS</t>
  </si>
  <si>
    <t>19/03/2019 17:36:00 kfh JNX POD confirmed on NTS</t>
  </si>
  <si>
    <t>19/03/2019 16:17:57 NIS PZB POD confirmed on NTS</t>
  </si>
  <si>
    <t>19/03/2019 18:08:11 lin PLZ POD confirmed on NTS</t>
  </si>
  <si>
    <t>19/03/2019 14:45:08 ssh DUR POD confirmed on NTS</t>
  </si>
  <si>
    <t>19/03/2019 14:01:59 ssh DUR POD confirmed on NTS</t>
  </si>
  <si>
    <t>19/03/2019 11:09:17 ssh DUR POD confirmed on NTS</t>
  </si>
  <si>
    <t>19/03/2019 16:02:35 NGF CPT POD confirmed on NTS</t>
  </si>
  <si>
    <t>19/03/2019 22:36:03 mmd JNX POD confirmed on NTS</t>
  </si>
  <si>
    <t>19/03/2019 18:08:29 lin PLZ POD confirmed on NTS</t>
  </si>
  <si>
    <t>19/03/2019 14:40:17 ssh DUR POD confirmed on NTS</t>
  </si>
  <si>
    <t>19/03/2019 19:10:42 NLG PLZ POD confirmed on NTS</t>
  </si>
  <si>
    <t>19/03/2019 14:45:27 ssh DUR POD confirmed on NTS</t>
  </si>
  <si>
    <t>19/03/2019 17:19:42 cmm PRY POD confirmed on NTS</t>
  </si>
  <si>
    <t>19/03/2019 18:58:42 NLG PLZ POD confirmed on NTS</t>
  </si>
  <si>
    <t>19/03/2019 16:34:36 NGF CPT POD confirmed on NTS</t>
  </si>
  <si>
    <t>19/03/2019 11:10:02 ssh DUR POD confirmed on NTS</t>
  </si>
  <si>
    <t>19/03/2019 18:58:51 NLG PLZ POD confirmed on NTS</t>
  </si>
  <si>
    <t>19/03/2019 19:03:23 kfh JNX POD confirmed on NTS</t>
  </si>
  <si>
    <t>19/03/2019 11:42:53 ssh DUR POD confirmed on NTS</t>
  </si>
  <si>
    <t>19/03/2019 15:07:01 ssh DUR POD confirmed on NTS</t>
  </si>
  <si>
    <t>ETVAAL MEUBELVERVAAR</t>
  </si>
  <si>
    <t xml:space="preserve">Sunette             </t>
  </si>
  <si>
    <t>19/03/2019 17:13:03 cmm PRY POD confirmed on NTS</t>
  </si>
  <si>
    <t>19/03/2019 13:53:29 ssh DUR POD confirmed on NTS</t>
  </si>
  <si>
    <t>19/03/2019 13:56:42 ssh DUR POD confirmed on NTS</t>
  </si>
  <si>
    <t>19/03/2019 16:55:37 kfh JNX POD confirmed on NTS</t>
  </si>
  <si>
    <t>19/03/2019 12:28:14 ssh DUR POD confirmed on NTS</t>
  </si>
  <si>
    <t>19/03/2019 18:39:20 lin PLZ POD confirmed on NTS</t>
  </si>
  <si>
    <t>18/03/2019 19:02:05 MAM JNX Dest label printed</t>
  </si>
  <si>
    <t>19/03/2019 17:29:19 lin PLZ POD confirmed on NTS</t>
  </si>
  <si>
    <t>19/03/2019 17:56:13 kfh JNX POD confirmed on NTS</t>
  </si>
  <si>
    <t>19/03/2019 18:23:53 ssh DUR POD confirmed on NTS</t>
  </si>
  <si>
    <t>19/03/2019 17:38:06 kfh JNX POD confirmed on NTS</t>
  </si>
  <si>
    <t>19/03/2019 17:35:49 kfh JNX POD confirmed on NTS</t>
  </si>
  <si>
    <t>19/03/2019 14:28:00 IRE BEH POD confirmed on NTS</t>
  </si>
  <si>
    <t>19/03/2019 13:53:38 ssh DUR POD confirmed on NTS</t>
  </si>
  <si>
    <t>19/03/2019 20:31:13 JNK JNX POD confirmed on NTS</t>
  </si>
  <si>
    <t>19/03/2019 17:57:04 kfh JNX POD confirmed on NTS</t>
  </si>
  <si>
    <t>19/03/2019 22:22:59 mmd JNX POD confirmed on NTS</t>
  </si>
  <si>
    <t>19/03/2019 20:38:03 JNK JNX POD confirmed on NTS</t>
  </si>
  <si>
    <t>19/03/2019 20:31:47 JNK JNX POD confirmed on NTS</t>
  </si>
  <si>
    <t>19/03/2019 20:30:01 JNK JNX POD confirmed on NTS</t>
  </si>
  <si>
    <t>19/03/2019 22:07:37 amt JNX POD confirmed on NTS</t>
  </si>
  <si>
    <t>MATO PRODUCTS PTY LT</t>
  </si>
  <si>
    <t xml:space="preserve">SIMON               </t>
  </si>
  <si>
    <t>19/03/2019 18:21:24 JNK JNX POD confirmed on NTS</t>
  </si>
  <si>
    <t>19/03/2019 22:35:03 mmd JNX POD confirmed on NTS</t>
  </si>
  <si>
    <t>19/03/2019 16:42:31 blm PRY POD confirmed on NTS</t>
  </si>
  <si>
    <t>19/03/2019 17:19:15 blm PRY POD confirmed on NTS</t>
  </si>
  <si>
    <t>19/03/2019 17:31:10 phr NEW POD confirmed on NTS</t>
  </si>
  <si>
    <t>19/03/2019 19:10:28 NLG PLZ POD confirmed on NTS</t>
  </si>
  <si>
    <t>19/03/2019 12:41:30 ssh DUR POD confirmed on NTS</t>
  </si>
  <si>
    <t>19/03/2019 18:51:25 NLG PLZ POD confirmed on NTS</t>
  </si>
  <si>
    <t>19/03/2019 19:07:49 NLG PLZ POD confirmed on NTS</t>
  </si>
  <si>
    <t>19/03/2019 14:07:22 aln PTG POD confirmed on NTS</t>
  </si>
  <si>
    <t>19/03/2019 19:26:31 ssh DUR POD confirmed on NTS</t>
  </si>
  <si>
    <t>19/03/2019 11:10:13 ssh DUR POD confirmed on NTS</t>
  </si>
  <si>
    <t>19/03/2019 13:52:51 ssh DUR POD confirmed on NTS</t>
  </si>
  <si>
    <t>19/03/2019 16:53:31 ADR BEH POD confirmed on NTS</t>
  </si>
  <si>
    <t>19/03/2019 17:30:45 phr NEW POD confirmed on NTS</t>
  </si>
  <si>
    <t>19/03/2019 15:20:23 NIS PZB POD confirmed on NTS</t>
  </si>
  <si>
    <t>19/03/2019 12:40:46 ssh DUR Delivered to client</t>
  </si>
  <si>
    <t>19/03/2019 14:05:16 SYSTEM  POD Upload Android</t>
  </si>
  <si>
    <t>19/03/2019 15:12:07 NIS PZB POD confirmed on NTS</t>
  </si>
  <si>
    <t>19/03/2019 18:08:54 nks RBG POD confirmed on NTS</t>
  </si>
  <si>
    <t>19/03/2019 18:10:09 jam CPT POD confirmed on NTS</t>
  </si>
  <si>
    <t>19/03/2019 22:29:50 let JNX POD confirmed on NTS</t>
  </si>
  <si>
    <t>19/03/2019 17:18:16 jam CPT POD confirmed on NTS</t>
  </si>
  <si>
    <t>19/03/2019 18:09:45 jam CPT POD confirmed on NTS</t>
  </si>
  <si>
    <t>19/03/2019 20:52:36 let JNX POD confirmed on NTS</t>
  </si>
  <si>
    <t>19/03/2019 22:30:24 let JNX POD confirmed on NTS</t>
  </si>
  <si>
    <t>19/03/2019 18:59:15 JNK JNX POD confirmed on NTS</t>
  </si>
  <si>
    <t>19/03/2019 15:25:09 cmm PRY POD confirmed on NTS</t>
  </si>
  <si>
    <t>19/03/2019 20:46:45 JNK JNX POD confirmed on NTS</t>
  </si>
  <si>
    <t>19/03/2019 16:30:45 NGF CPT POD confirmed on NTS</t>
  </si>
  <si>
    <t>19/03/2019 18:02:33 JNK JNX POD confirmed on NTS</t>
  </si>
  <si>
    <t>19/03/2019 17:19:44 blm PRY POD confirmed on NTS</t>
  </si>
  <si>
    <t>19/03/2019 18:08:53 lin PLZ POD confirmed on NTS</t>
  </si>
  <si>
    <t>19/03/2019 16:54:59 kfh JNX POD confirmed on NTS</t>
  </si>
  <si>
    <t>19/03/2019 22:35:20 mmd JNX POD confirmed on NTS</t>
  </si>
  <si>
    <t>19/03/2019 17:35:14 kfh JNX POD confirmed on NTS</t>
  </si>
  <si>
    <t>19/03/2019 17:36:30 kfh JNX POD confirmed on NTS</t>
  </si>
  <si>
    <t>19/03/2019 16:55:56 kfh JNX POD confirmed on NTS</t>
  </si>
  <si>
    <t>19/03/2019 18:08:05 kfh JNX POD confirmed on NTS</t>
  </si>
  <si>
    <t>19/03/2019 17:36:42 kfh JNX POD confirmed on NTS</t>
  </si>
  <si>
    <t>19/03/2019 18:19:58 JNK JNX POD confirmed on NTS</t>
  </si>
  <si>
    <t>19/03/2019 23:12:11 mmd JNX POD confirmed on NTS</t>
  </si>
  <si>
    <t>19/03/2019 22:24:41 mmd JNX POD confirmed on NTS</t>
  </si>
  <si>
    <t>19/03/2019 17:29:29 kfh JNX POD confirmed on NTS</t>
  </si>
  <si>
    <t>19/03/2019 20:38:22 JNK JNX POD confirmed on NTS</t>
  </si>
  <si>
    <t>19/03/2019 17:37:04 kfh JNX POD confirmed on NTS</t>
  </si>
  <si>
    <t>19/03/2019 17:09:49 jam CPT POD confirmed on NTS</t>
  </si>
  <si>
    <t>19/03/2019 18:59:34 JNK JNX POD confirmed on NTS</t>
  </si>
  <si>
    <t>19/03/2019 16:56:42 kfh JNX POD confirmed on NTS</t>
  </si>
  <si>
    <t>19/03/2019 16:06:23 NGF CPT POD confirmed on NTS</t>
  </si>
  <si>
    <t>19/03/2019 16:49:34 NGF CPT POD confirmed on NTS</t>
  </si>
  <si>
    <t>19/03/2019 16:19:43 jam CPT POD confirmed on NTS</t>
  </si>
  <si>
    <t>19/03/2019 17:17:49 jam CPT POD confirmed on NTS</t>
  </si>
  <si>
    <t>19/03/2019 22:30:38 let JNX POD confirmed on NTS</t>
  </si>
  <si>
    <t>19/03/2019 18:06:39 NGF CPT POD confirmed on NTS</t>
  </si>
  <si>
    <t>19/03/2019 17:17:33 jam CPT POD confirmed on NTS</t>
  </si>
  <si>
    <t>22/03/2019 09:25:20 NGF CPT POD confirmed on NTS</t>
  </si>
  <si>
    <t>19/03/2019 16:48:22 avw ELS POD confirmed on NTS</t>
  </si>
  <si>
    <t>19/03/2019 17:57:54 kfh JNX POD confirmed on NTS</t>
  </si>
  <si>
    <t xml:space="preserve">Victor              </t>
  </si>
  <si>
    <t>19/03/2019 18:57:07 NLG PLZ POD confirmed on NTS</t>
  </si>
  <si>
    <t>19/03/2019 17:32:22 lin PLZ POD confirmed on NTS</t>
  </si>
  <si>
    <t>19/03/2019 18:21:46 JNK JNX POD confirmed on NTS</t>
  </si>
  <si>
    <t>19/03/2019 17:37:33 kfh JNX POD confirmed on NTS</t>
  </si>
  <si>
    <t>19/03/2019 20:38:39 JNK JNX POD confirmed on NTS</t>
  </si>
  <si>
    <t>19/03/2019 19:14:41 kfh JNX POD confirmed on NTS</t>
  </si>
  <si>
    <t>19/03/2019 23:13:13 mmd JNX POD confirmed on NTS</t>
  </si>
  <si>
    <t>19/03/2019 19:18:29 JNK JNX POD confirmed on NTS</t>
  </si>
  <si>
    <t>19/03/2019 17:37:43 kfh JNX POD confirmed on NTS</t>
  </si>
  <si>
    <t>19/03/2019 22:15:38 mmd JNX POD confirmed on NTS</t>
  </si>
  <si>
    <t>19/03/2019 17:24:29 blm PRY POD confirmed on NTS</t>
  </si>
  <si>
    <t>19/03/2019 13:45:08 NIS PZB POD confirmed on NTS</t>
  </si>
  <si>
    <t>19/03/2019 14:40:25 ssh DUR POD confirmed on NTS</t>
  </si>
  <si>
    <t>19/03/2019 17:42:14 NGF CPT POD confirmed on NTS</t>
  </si>
  <si>
    <t>19/03/2019 16:06:45 NGF CPT POD confirmed on NTS</t>
  </si>
  <si>
    <t>19/03/2019 18:20:13 JNK JNX POD confirmed on NTS</t>
  </si>
  <si>
    <t>19/03/2019 15:08:49 blm PRY POD confirmed on NTS</t>
  </si>
  <si>
    <t>20/03/2019 17:21:23 cmm PRY POD confirmed on NTS</t>
  </si>
  <si>
    <t>25/03/2019 09:53:36 NGF CPT POD confirmed on NTS</t>
  </si>
  <si>
    <t>22/03/2019 09:26:35 NGF CPT POD confirmed on NTS</t>
  </si>
  <si>
    <t>19/03/2019 17:42:03 NGF CPT POD confirmed on NTS</t>
  </si>
  <si>
    <t>19/03/2019 17:22:57 jam CPT POD confirmed on NTS</t>
  </si>
  <si>
    <t>25/03/2019 09:53:21 NGF CPT POD confirmed on NTS</t>
  </si>
  <si>
    <t>19/03/2019 16:49:23 NGF CPT POD confirmed on NTS</t>
  </si>
  <si>
    <t>19/03/2019 18:01:31 jam CPT POD confirmed on NTS</t>
  </si>
  <si>
    <t>19/03/2019 16:30:25 NGF CPT POD confirmed on NTS</t>
  </si>
  <si>
    <t>19/03/2019 11:24:45 sim ELS POD confirmed on NTS</t>
  </si>
  <si>
    <t>19/03/2019 16:27:57 jam CPT POD confirmed on NTS</t>
  </si>
  <si>
    <t>19/03/2019 14:55:18 SYSTEM  POD Upload Android</t>
  </si>
  <si>
    <t>19/03/2019 21:15:42 KFH JNX POD confirmed on NTS</t>
  </si>
  <si>
    <t>19/03/2019 22:56:16 let JNX POD confirmed on NTS</t>
  </si>
  <si>
    <t>19/03/2019 22:56:00 let JNX POD confirmed on NTS</t>
  </si>
  <si>
    <t>19/03/2019 22:30:56 let JNX POD confirmed on NTS</t>
  </si>
  <si>
    <t>19/03/2019 18:59:42 JNK JNX POD confirmed on NTS</t>
  </si>
  <si>
    <t>19/03/2019 19:05:57 ssh DUR POD confirmed on NTS</t>
  </si>
  <si>
    <t>DUNLOP INDUSTRIAL PR</t>
  </si>
  <si>
    <t xml:space="preserve">an n                </t>
  </si>
  <si>
    <t>19/03/2019 16:31:15 NIS PZB POD confirmed on NTS</t>
  </si>
  <si>
    <t>19/03/2019 12:40:13 ssh DUR POD confirmed on NTS</t>
  </si>
  <si>
    <t xml:space="preserve">f roux              </t>
  </si>
  <si>
    <t>19/03/2019 19:01:45 NLG PLZ POD confirmed on NTS</t>
  </si>
  <si>
    <t>19/03/2019 19:10:06 NLG PLZ POD confirmed on NTS</t>
  </si>
  <si>
    <t>19/03/2019 17:31:31 lin PLZ POD confirmed on NTS</t>
  </si>
  <si>
    <t>19/03/2019 11:25:00 sim ELS POD confirmed on NTS</t>
  </si>
  <si>
    <t>19/03/2019 19:08:04 NLG PLZ POD confirmed on NTS</t>
  </si>
  <si>
    <t>19/03/2019 17:31:46 lin PLZ POD confirmed on NTS</t>
  </si>
  <si>
    <t>19/03/2019 14:40:04 ssh DUR POD confirmed on NTS</t>
  </si>
  <si>
    <t>19/03/2019 18:59:15 NLG PLZ POD confirmed on NTS</t>
  </si>
  <si>
    <t>19/03/2019 12:40:31 ssh DUR POD confirmed on NTS</t>
  </si>
  <si>
    <t>19/03/2019 12:40:23 ssh DUR POD confirmed on NTS</t>
  </si>
  <si>
    <t>19/03/2019 12:47:29 ssh DUR POD confirmed on NTS</t>
  </si>
  <si>
    <t>22/03/2019 12:32:00 NLG PLZ POD confirmed on NTS</t>
  </si>
  <si>
    <t>19/03/2019 12:41:36 ssh DUR POD confirmed on NTS</t>
  </si>
  <si>
    <t>19/03/2019 17:37:14 kfh JNX POD confirmed on NTS</t>
  </si>
  <si>
    <t>19/03/2019 17:36:52 kfh JNX POD confirmed on NTS</t>
  </si>
  <si>
    <t>19/03/2019 17:35:04 kfh JNX POD confirmed on NTS</t>
  </si>
  <si>
    <t>19/03/2019 22:30:09 let JNX POD confirmed on NTS</t>
  </si>
  <si>
    <t>19/03/2019 18:59:53 JNK JNX POD confirmed on NTS</t>
  </si>
  <si>
    <t>19/03/2019 19:14:09 kfh JNX POD confirmed on NTS</t>
  </si>
  <si>
    <t>19/03/2019 17:41:38 NGF CPT POD confirmed on NTS</t>
  </si>
  <si>
    <t>19/03/2019 18:43:34 JNK JNX POD confirmed on NTS</t>
  </si>
  <si>
    <t xml:space="preserve">bridget             </t>
  </si>
  <si>
    <t>19/03/2019 23:12:55 mmd JNX POD confirmed on NTS</t>
  </si>
  <si>
    <t>19/03/2019 16:45:11 kfh JNX POD confirmed on NTS</t>
  </si>
  <si>
    <t>19/03/2019 11:17:31 sim ELS POD confirmed on NTS</t>
  </si>
  <si>
    <t>19/03/2019 17:18:24 jam CPT POD confirmed on NTS</t>
  </si>
  <si>
    <t>19/03/2019 23:12:33 mmd JNX POD confirmed on NTS</t>
  </si>
  <si>
    <t>19/03/2019 18:56:24 NLG PLZ POD confirmed on NTS</t>
  </si>
  <si>
    <t>19/03/2019 18:10:26 jam CPT POD confirmed on NTS</t>
  </si>
  <si>
    <t>19/03/2019 13:52:01 ssh DUR POD confirmed on NTS</t>
  </si>
  <si>
    <t>19/03/2019 16:46:49 avw ELS POD confirmed on NTS</t>
  </si>
  <si>
    <t>19/03/2019 18:50:29 NLG PLZ POD confirmed on NTS</t>
  </si>
  <si>
    <t>19/03/2019 18:09:03 jam CPT POD confirmed on NTS</t>
  </si>
  <si>
    <t>N   Z INSTRUMENTATIO</t>
  </si>
  <si>
    <t xml:space="preserve">annetjie            </t>
  </si>
  <si>
    <t>19/03/2019 14:02:09 ssh DUR POD confirmed on NTS</t>
  </si>
  <si>
    <t>19/03/2019 16:30:04 NGF CPT POD confirmed on NTS</t>
  </si>
  <si>
    <t>19/03/2019 18:24:03 ssh DUR POD confirmed on NTS</t>
  </si>
  <si>
    <t>19/03/2019 17:19:29 blm PRY POD confirmed on NTS</t>
  </si>
  <si>
    <t>19/03/2019 14:05:11 ssh DUR POD confirmed on NTS</t>
  </si>
  <si>
    <t>19/03/2019 15:09:04 blm PRY POD confirmed on NTS</t>
  </si>
  <si>
    <t>19/03/2019 15:11:55 NIS PZB POD confirmed on NTS</t>
  </si>
  <si>
    <t>19/03/2019 15:46:42 NIS PZB POD confirmed on NTS</t>
  </si>
  <si>
    <t>19/03/2019 17:54:38 cmm PRY POD confirmed on NTS</t>
  </si>
  <si>
    <t>20/03/2019 16:17:30 nks RBG POD confirmed on NTS</t>
  </si>
  <si>
    <t>20/03/2019 16:38:44 AVW ELS POD confirmed on NTS</t>
  </si>
  <si>
    <t>19/03/2019 16:55:03 jam CPT POD confirmed on NTS</t>
  </si>
  <si>
    <t>19/03/2019 11:10:23 ssh DUR POD confirmed on NTS</t>
  </si>
  <si>
    <t>19/03/2019 17:38:27 ssh DUR POD confirmed on NTS</t>
  </si>
  <si>
    <t>19/03/2019 21:16:59 KFH JNX POD confirmed on NTS</t>
  </si>
  <si>
    <t>19/03/2019 19:42:37 kfh JNX POD confirmed on NTS</t>
  </si>
  <si>
    <t>19/03/2019 18:52:24 NLG PLZ POD confirmed on NTS</t>
  </si>
  <si>
    <t>19/03/2019 18:51:05 NLG PLZ POD confirmed on NTS</t>
  </si>
  <si>
    <t>19/03/2019 18:51:30 NLG PLZ POD confirmed on NTS</t>
  </si>
  <si>
    <t>19/03/2019 18:59:21 NLG PLZ POD confirmed on NTS</t>
  </si>
  <si>
    <t>19/03/2019 17:29:39 lin PLZ POD confirmed on NTS</t>
  </si>
  <si>
    <t>19/03/2019 21:17:21 KFH JNX POD confirmed on NTS</t>
  </si>
  <si>
    <t>19/03/2019 11:23:18 sim ELS POD confirmed on NTS</t>
  </si>
  <si>
    <t>19/03/2019 17:33:44 kfh JNX POD confirmed on NTS</t>
  </si>
  <si>
    <t>19/03/2019 18:59:10 NLG PLZ POD confirmed on NTS</t>
  </si>
  <si>
    <t>19/03/2019 19:10:32 NLG PLZ POD confirmed on NTS</t>
  </si>
  <si>
    <t>19/03/2019 18:06:39 lin PLZ POD confirmed on NTS</t>
  </si>
  <si>
    <t>19/03/2019 16:06:17 NGF CPT POD confirmed on NTS</t>
  </si>
  <si>
    <t>19/03/2019 17:32:00 lin PLZ POD confirmed on NTS</t>
  </si>
  <si>
    <t>19/03/2019 18:06:11 lin PLZ POD confirmed on NTS</t>
  </si>
  <si>
    <t>19/03/2019 19:09:40 NLG PLZ POD confirmed on NTS</t>
  </si>
  <si>
    <t>19/03/2019 21:26:43 seb GRJ POD confirmed on NTS</t>
  </si>
  <si>
    <t>19/03/2019 18:06:59 lin PLZ POD confirmed on NTS</t>
  </si>
  <si>
    <t>19/03/2019 20:47:17 JNK JNX POD confirmed on NTS</t>
  </si>
  <si>
    <t>19/03/2019 16:06:10 NGF CPT POD confirmed on NTS</t>
  </si>
  <si>
    <t>19/03/2019 17:37:23 kfh JNX POD confirmed on NTS</t>
  </si>
  <si>
    <t>19/03/2019 18:07:46 lin PLZ POD confirmed on NTS</t>
  </si>
  <si>
    <t>19/03/2019 20:52:13 let JNX POD confirmed on NTS</t>
  </si>
  <si>
    <t>19/03/2019 11:23:37 sim ELS POD confirmed on NTS</t>
  </si>
  <si>
    <t>19/03/2019 19:05:38 NLG PLZ POD confirmed on NTS</t>
  </si>
  <si>
    <t>19/03/2019 11:24:27 sim ELS POD confirmed on NTS</t>
  </si>
  <si>
    <t>19/03/2019 20:25:32 JNK JNX POD confirmed on NTS</t>
  </si>
  <si>
    <t>19/03/2019 18:59:27 NLG PLZ POD confirmed on NTS</t>
  </si>
  <si>
    <t xml:space="preserve">SHERENO PRINTER CC  </t>
  </si>
  <si>
    <t xml:space="preserve">spanner             </t>
  </si>
  <si>
    <t>19/03/2019 20:52:24 let JNX POD confirmed on NTS</t>
  </si>
  <si>
    <t>19/03/2019 16:50:09 NGF CPT POD confirmed on NTS</t>
  </si>
  <si>
    <t>19/03/2019 13:53:19 ssh DUR POD confirmed on NTS</t>
  </si>
  <si>
    <t>19/03/2019 15:06:22 ssh DUR POD confirmed on NTS</t>
  </si>
  <si>
    <t>19/03/2019 11:42:21 ssh DUR POD confirmed on NTS</t>
  </si>
  <si>
    <t>19/03/2019 12:47:14 ssh DUR POD confirmed on NTS</t>
  </si>
  <si>
    <t>19/03/2019 17:30:03 phr NEW POD confirmed on NTS</t>
  </si>
  <si>
    <t>19/03/2019 12:47:07 ssh DUR POD confirmed on NTS</t>
  </si>
  <si>
    <t>19/03/2019 14:41:42 ssh DUR POD confirmed on NTS</t>
  </si>
  <si>
    <t>19/03/2019 18:21:51 kfh JNX POD confirmed on NTS</t>
  </si>
  <si>
    <t>19/03/2019 17:34:01 kfh JNX POD confirmed on NTS</t>
  </si>
  <si>
    <t>RICE   PASTA A DIV O</t>
  </si>
  <si>
    <t>19/03/2019 20:45:11 JNK JNX POD confirmed on NTS</t>
  </si>
  <si>
    <t>19/03/2019 15:20:14 SYSTEM  POD Upload Android</t>
  </si>
  <si>
    <t>19/03/2019 17:38:17 kfh JNX POD confirmed on NTS</t>
  </si>
  <si>
    <t>19/03/2019 17:17:40 jam CPT POD confirmed on NTS</t>
  </si>
  <si>
    <t>19/03/2019 22:32:33 let JNX POD confirmed on NTS</t>
  </si>
  <si>
    <t>UNIVERSAL PAPER   PL</t>
  </si>
  <si>
    <t xml:space="preserve">wilfred             </t>
  </si>
  <si>
    <t>19/03/2019 19:15:55 cmm PRY POD confirmed on NTS</t>
  </si>
  <si>
    <t>19/03/2019 16:30:31 NGF CPT POD confirmed on NTS</t>
  </si>
  <si>
    <t>19/03/2019 22:48:29 let JNX POD confirmed on NTS</t>
  </si>
  <si>
    <t>19/03/2019 12:28:19 ssh DUR POD confirmed on NTS</t>
  </si>
  <si>
    <t>19/03/2019 19:08:32 NLG PLZ POD confirmed on NTS</t>
  </si>
  <si>
    <t xml:space="preserve">Dikhoba             </t>
  </si>
  <si>
    <t>19/03/2019 20:45:34 mmd JNX POD confirmed on NTS</t>
  </si>
  <si>
    <t>19/03/2019 18:50:30 NGF CPT POD confirmed on NTS</t>
  </si>
  <si>
    <t xml:space="preserve">PREMIER BAKERY      </t>
  </si>
  <si>
    <t xml:space="preserve">kurn                </t>
  </si>
  <si>
    <t>19/03/2019 11:08:50 ssh DUR POD confirmed on NTS</t>
  </si>
  <si>
    <t>19/03/2019 17:17:59 jam CPT POD confirmed on NTS</t>
  </si>
  <si>
    <t>20/03/2019 16:07:20 seb GRJ POD confirmed on NTS</t>
  </si>
  <si>
    <t>SEECOR BLOW MOULDERS</t>
  </si>
  <si>
    <t>19/03/2019 16:49:55 NGF CPT POD confirmed on NTS</t>
  </si>
  <si>
    <t xml:space="preserve">NICKY               </t>
  </si>
  <si>
    <t>19/03/2019 18:08:45 jam CPT POD confirmed on NTS</t>
  </si>
  <si>
    <t xml:space="preserve">n didishe           </t>
  </si>
  <si>
    <t>19/03/2019 18:07:10 NGF CPT POD confirmed on NTS</t>
  </si>
  <si>
    <t xml:space="preserve">A LUZELLER          </t>
  </si>
  <si>
    <t>20/03/2019 16:33:26 NGF CPT POD confirmed on NTS</t>
  </si>
  <si>
    <t>22/03/2019 12:56:01 NLG PLZ POD confirmed on NTS</t>
  </si>
  <si>
    <t>22/03/2019 12:29:29 NLG PLZ POD confirmed on NTS</t>
  </si>
  <si>
    <t xml:space="preserve">C   J BAGS   TWINES </t>
  </si>
  <si>
    <t xml:space="preserve">tanya               </t>
  </si>
  <si>
    <t>20/03/2019 20:28:05 mmd JNX POD confirmed on NTS</t>
  </si>
  <si>
    <t xml:space="preserve">ENOS           </t>
  </si>
  <si>
    <t>20/03/2019 11:47:58 ssh DUR POD confirmed on NTS</t>
  </si>
  <si>
    <t>20/03/2019 17:25:35 NGF CPT POD confirmed on NTS</t>
  </si>
  <si>
    <t xml:space="preserve">BME PACKAGING CC    </t>
  </si>
  <si>
    <t xml:space="preserve">danelle             </t>
  </si>
  <si>
    <t>20/03/2019 20:58:01 bem JNX POD confirmed on NTS</t>
  </si>
  <si>
    <t>20/03/2019 22:53:59 let JNX POD confirmed on NTS</t>
  </si>
  <si>
    <t>25/03/2019 20:19:00 let JNX POD confirmed on NTS</t>
  </si>
  <si>
    <t>20/03/2019 18:39:46 kfh JNX POD confirmed on NTS</t>
  </si>
  <si>
    <t>22/03/2019 22:52:16 mmd JNX POD confirmed on NTS</t>
  </si>
  <si>
    <t>20/03/2019 17:14:22 kfh JNX POD confirmed on NTS</t>
  </si>
  <si>
    <t xml:space="preserve">MINELOG SUPPLIES CC </t>
  </si>
  <si>
    <t>20/03/2019 16:39:31 kfh JNX POD confirmed on NTS</t>
  </si>
  <si>
    <t xml:space="preserve">Mitchell            </t>
  </si>
  <si>
    <t>20/03/2019 20:43:11 AMT JNX POD confirmed on NTS</t>
  </si>
  <si>
    <t xml:space="preserve">Tladi               </t>
  </si>
  <si>
    <t>25/03/2019 22:55:18 mmd JNX POD confirmed on NTS</t>
  </si>
  <si>
    <t>20/03/2019 18:43:30 kfh JNX POD confirmed on NTS</t>
  </si>
  <si>
    <t>22/03/2019 23:01:19 mmd JNX POD confirmed on NTS</t>
  </si>
  <si>
    <t>22/03/2019 23:47:33 mmd JNX POD confirmed on NTS</t>
  </si>
  <si>
    <t>20/03/2019 22:33:29 let JNX POD confirmed on NTS</t>
  </si>
  <si>
    <t>20/03/2019 16:44:47 NGF CPT POD confirmed on NTS</t>
  </si>
  <si>
    <t>25/03/2019 11:03:31 NGF CPT POD confirmed on NTS</t>
  </si>
  <si>
    <t>CERES FRUIT PROCESSO</t>
  </si>
  <si>
    <t xml:space="preserve">lucky joseph siwa   </t>
  </si>
  <si>
    <t>25/03/2019 10:08:58 NGF CPT POD confirmed on NTS</t>
  </si>
  <si>
    <t>20/03/2019 17:10:05 NGF CPT POD confirmed on NTS</t>
  </si>
  <si>
    <t xml:space="preserve">alan                </t>
  </si>
  <si>
    <t>20/03/2019 19:25:41 jam CPT POD confirmed on NTS</t>
  </si>
  <si>
    <t>20/03/2019 16:33:48 NGF CPT Delivered to client</t>
  </si>
  <si>
    <t>20/03/2019 17:44:21 NGF CPT POD confirmed on NTS</t>
  </si>
  <si>
    <t xml:space="preserve">TIYAGA PTY LTD      </t>
  </si>
  <si>
    <t xml:space="preserve">laurika             </t>
  </si>
  <si>
    <t>20/03/2019 17:37:32 cmm PRY POD confirmed on NTS</t>
  </si>
  <si>
    <t xml:space="preserve">JAYCEE              </t>
  </si>
  <si>
    <t>20/03/2019 16:43:44 teb PRY POD confirmed on NTS</t>
  </si>
  <si>
    <t xml:space="preserve">CROWN CHICKENS      </t>
  </si>
  <si>
    <t>22/03/2019 17:28:41 CMM PRY POD confirmed on NTS</t>
  </si>
  <si>
    <t xml:space="preserve">MEGA-PAK            </t>
  </si>
  <si>
    <t xml:space="preserve">hamilton            </t>
  </si>
  <si>
    <t>20/03/2019 20:26:43 bem JNX POD confirmed on NTS</t>
  </si>
  <si>
    <t>20/03/2019 12:26:28 ssh DUR POD confirmed on NTS</t>
  </si>
  <si>
    <t xml:space="preserve">UMKOMAAS LIGNIN     </t>
  </si>
  <si>
    <t xml:space="preserve">muly                </t>
  </si>
  <si>
    <t>21/03/2019 09:18:57 ssh DUR POD confirmed on NTS</t>
  </si>
  <si>
    <t xml:space="preserve">T PILLAY            </t>
  </si>
  <si>
    <t>20/03/2019 14:28:06 NIS PZB POD confirmed on NTS</t>
  </si>
  <si>
    <t xml:space="preserve">TMD FRICTION SA PTY </t>
  </si>
  <si>
    <t>20/03/2019 17:15:13 SYSTEM  POD Upload Android</t>
  </si>
  <si>
    <t xml:space="preserve">karl                </t>
  </si>
  <si>
    <t>20/03/2019 18:06:43 lin PLZ POD confirmed on NTS</t>
  </si>
  <si>
    <t xml:space="preserve">Collin              </t>
  </si>
  <si>
    <t>20/03/2019 17:22:06 nis PZB POD confirmed on NTS</t>
  </si>
  <si>
    <t>FEDERAL MOGUL FRICTI</t>
  </si>
  <si>
    <t xml:space="preserve">lnnocent            </t>
  </si>
  <si>
    <t>21/03/2019 09:59:14 ssh DUR POD confirmed on NTS</t>
  </si>
  <si>
    <t>20/03/2019 13:14:11 ssh DUR POD confirmed on NTS</t>
  </si>
  <si>
    <t xml:space="preserve">asemahle            </t>
  </si>
  <si>
    <t>20/03/2019 18:07:00 lin PLZ POD confirmed on NTS</t>
  </si>
  <si>
    <t xml:space="preserve">msizi               </t>
  </si>
  <si>
    <t>21/03/2019 10:58:44 ssh DUR POD confirmed on NTS</t>
  </si>
  <si>
    <t>20/03/2019 17:07:10 nis PZB POD confirmed on NTS</t>
  </si>
  <si>
    <t>22/03/2019 14:17:12 NLG PLZ POD confirmed on NTS</t>
  </si>
  <si>
    <t>22/03/2019 14:16:34 NLG PLZ POD confirmed on NTS</t>
  </si>
  <si>
    <t>20/03/2019 14:38:31 blm PRY POD confirmed on NTS</t>
  </si>
  <si>
    <t>20/03/2019 15:25:35 cmm PRY Delivered to client</t>
  </si>
  <si>
    <t>MICROMATH TRADING 16</t>
  </si>
  <si>
    <t xml:space="preserve">leo                 </t>
  </si>
  <si>
    <t>20/03/2019 15:25:15 cmm PRY POD confirmed on NTS</t>
  </si>
  <si>
    <t>20/03/2019 14:53:29 blm PRY POD confirmed on NTS</t>
  </si>
  <si>
    <t>20/03/2019 15:37:58 cmm PRY POD confirmed on NTS</t>
  </si>
  <si>
    <t xml:space="preserve">VUS                 </t>
  </si>
  <si>
    <t>20/03/2019 16:43:54 teb PRY POD confirmed on NTS</t>
  </si>
  <si>
    <t>20/03/2019 20:54:34 mmd JNX POD confirmed on NTS</t>
  </si>
  <si>
    <t xml:space="preserve">p gallant           </t>
  </si>
  <si>
    <t>20/03/2019 17:45:36 lin PLZ POD confirmed on NTS</t>
  </si>
  <si>
    <t xml:space="preserve">R CUMP              </t>
  </si>
  <si>
    <t>20/03/2019 17:54:38 NGF CPT POD confirmed on NTS</t>
  </si>
  <si>
    <t>22/03/2019 14:16:38 NLG PLZ POD confirmed on NTS</t>
  </si>
  <si>
    <t xml:space="preserve">steynberg           </t>
  </si>
  <si>
    <t>22/03/2019 12:31:42 NLG PLZ POD confirmed on NTS</t>
  </si>
  <si>
    <t>20/03/2019 16:32:23 NGF CPT POD confirmed on NTS</t>
  </si>
  <si>
    <t xml:space="preserve">alex                </t>
  </si>
  <si>
    <t>22/03/2019 14:16:03 NLG PLZ POD confirmed on NTS</t>
  </si>
  <si>
    <t xml:space="preserve">rensia              </t>
  </si>
  <si>
    <t>20/03/2019 10:43:16 tnv ELS POD confirmed on NTS</t>
  </si>
  <si>
    <t>CROWN CHICKENS (PTY)</t>
  </si>
  <si>
    <t xml:space="preserve">nasim               </t>
  </si>
  <si>
    <t>20/03/2019 17:41:18 lin PLZ POD confirmed on NTS</t>
  </si>
  <si>
    <t xml:space="preserve">delua               </t>
  </si>
  <si>
    <t>20/03/2019 15:06:57 jam CPT POD confirmed on NTS</t>
  </si>
  <si>
    <t>22/03/2019 14:16:44 NLG PLZ POD confirmed on NTS</t>
  </si>
  <si>
    <t xml:space="preserve">GUBB   INGGS        </t>
  </si>
  <si>
    <t xml:space="preserve">a bensin            </t>
  </si>
  <si>
    <t>20/03/2019 17:41:28 lin PLZ POD confirmed on NTS</t>
  </si>
  <si>
    <t>22/03/2019 13:55:26 NLG PLZ POD confirmed on NTS</t>
  </si>
  <si>
    <t>20/03/2019 10:53:25 tnv ELS POD confirmed on NTS</t>
  </si>
  <si>
    <t xml:space="preserve">chris               </t>
  </si>
  <si>
    <t>20/03/2019 12:42:31 sim ELS POD confirmed on NTS</t>
  </si>
  <si>
    <t>20/03/2019 10:44:03 tnv ELS POD confirmed on NTS</t>
  </si>
  <si>
    <t>26/03/2019 16:01:58 TTS PLZ Delivered to client</t>
  </si>
  <si>
    <t>20/03/2019 18:15:15 jam CPT POD confirmed on NTS</t>
  </si>
  <si>
    <t>22/03/2019 13:53:42 NLG PLZ POD confirmed on NTS</t>
  </si>
  <si>
    <t xml:space="preserve">NCWANO              </t>
  </si>
  <si>
    <t>20/03/2019 17:17:21 NGF CPT POD confirmed on NTS</t>
  </si>
  <si>
    <t xml:space="preserve">MARINA              </t>
  </si>
  <si>
    <t>20/03/2019 21:28:37 seb GRJ POD confirmed on NTS</t>
  </si>
  <si>
    <t>20/03/2019 18:55:13 kfh JNX POD confirmed on NTS</t>
  </si>
  <si>
    <t xml:space="preserve">katleho             </t>
  </si>
  <si>
    <t>20/03/2019 21:53:53 kfh JNX POD confirmed on NTS</t>
  </si>
  <si>
    <t xml:space="preserve">beanca              </t>
  </si>
  <si>
    <t>20/03/2019 20:57:02 bem JNX POD confirmed on NTS</t>
  </si>
  <si>
    <t>20/03/2019 16:49:16 kfh JNX POD confirmed on NTS</t>
  </si>
  <si>
    <t>20/03/2019 21:53:37 kfh JNX POD confirmed on NTS</t>
  </si>
  <si>
    <t xml:space="preserve">IDAH                </t>
  </si>
  <si>
    <t>20/03/2019 23:34:29 AMT JNX Delivered to client</t>
  </si>
  <si>
    <t>20/03/2019 20:54:00 mmd JNX POD confirmed on NTS</t>
  </si>
  <si>
    <t xml:space="preserve">Carl                </t>
  </si>
  <si>
    <t>22/03/2019 23:00:57 mmd JNX POD confirmed on NTS</t>
  </si>
  <si>
    <t>MITTAL STEEL SOUTH A</t>
  </si>
  <si>
    <t xml:space="preserve">boipato             </t>
  </si>
  <si>
    <t>26/03/2019 23:19:35 mmd JNX POD confirmed on NTS</t>
  </si>
  <si>
    <t xml:space="preserve">Zola                </t>
  </si>
  <si>
    <t>20/03/2019 22:25:29 mmd JNX POD confirmed on NTS</t>
  </si>
  <si>
    <t xml:space="preserve">TRADE SUPPLY        </t>
  </si>
  <si>
    <t>20/03/2019 20:27:44 mmd JNX POD confirmed on NTS</t>
  </si>
  <si>
    <t>19/03/2019 18:32:57 cmm JNX Dest label printed</t>
  </si>
  <si>
    <t xml:space="preserve">BUCKLE PACKAGING    </t>
  </si>
  <si>
    <t xml:space="preserve">a mason             </t>
  </si>
  <si>
    <t>20/03/2019 18:40:59 kfh JNX POD confirmed on NTS</t>
  </si>
  <si>
    <t>CYCLONE INDUSTRIES P</t>
  </si>
  <si>
    <t>20/03/2019 22:28:51 let JNX POD confirmed on NTS</t>
  </si>
  <si>
    <t xml:space="preserve">MYKAS PLASTICS CC   </t>
  </si>
  <si>
    <t xml:space="preserve">ZAINAB              </t>
  </si>
  <si>
    <t>20/03/2019 22:51:31 AMT JNX POD confirmed on NTS</t>
  </si>
  <si>
    <t>20/03/2019 18:41:21 kfh JNX POD confirmed on NTS</t>
  </si>
  <si>
    <t>20/03/2019 18:43:10 kfh JNX POD confirmed on NTS</t>
  </si>
  <si>
    <t>20/03/2019 18:42:11 kfh JNX POD confirmed on NTS</t>
  </si>
  <si>
    <t>22/03/2019 12:31:51 NLG PLZ POD confirmed on NTS</t>
  </si>
  <si>
    <t>20/03/2019 10:45:08 tnv ELS POD confirmed on NTS</t>
  </si>
  <si>
    <t xml:space="preserve">chrispon            </t>
  </si>
  <si>
    <t>20/03/2019 18:42:38 kfh JNX POD confirmed on NTS</t>
  </si>
  <si>
    <t xml:space="preserve">SOLIDORG SYSTEMS CC </t>
  </si>
  <si>
    <t>22/03/2019 10:01:13 mlk JNX Return to sender</t>
  </si>
  <si>
    <t>20/03/2019 22:54:44 let JNX POD confirmed on NTS</t>
  </si>
  <si>
    <t xml:space="preserve">goen                </t>
  </si>
  <si>
    <t>20/03/2019 18:05:33 lin PLZ POD confirmed on NTS</t>
  </si>
  <si>
    <t>20/03/2019 21:28:48 seb GRJ POD confirmed on NTS</t>
  </si>
  <si>
    <t xml:space="preserve">thandi              </t>
  </si>
  <si>
    <t>20/03/2019 22:33:21 mmd JNX POD confirmed on NTS</t>
  </si>
  <si>
    <t>20/03/2019 18:39:36 kfh JNX POD confirmed on NTS</t>
  </si>
  <si>
    <t>20/03/2019 19:20:49 kfh JNX POD confirmed on NTS</t>
  </si>
  <si>
    <t>20/03/2019 18:40:39 kfh JNX POD confirmed on NTS</t>
  </si>
  <si>
    <t>ERMELO</t>
  </si>
  <si>
    <t xml:space="preserve">TEBOTECH (PTY)LTD   </t>
  </si>
  <si>
    <t>20/03/2019 17:28:00 HAP WIT POD confirmed on NTS</t>
  </si>
  <si>
    <t xml:space="preserve">KEAGAN              </t>
  </si>
  <si>
    <t>20/03/2019 23:35:09 AMT JNX POD confirmed on NTS</t>
  </si>
  <si>
    <t>20/03/2019 21:37:25 bem JNX POD confirmed on NTS</t>
  </si>
  <si>
    <t>20/03/2019 22:54:13 let JNX POD confirmed on NTS</t>
  </si>
  <si>
    <t>20/03/2019 17:18:25 blm PRY POD confirmed on NTS</t>
  </si>
  <si>
    <t>20/03/2019 16:15:58 jam CPT POD confirmed on NTS</t>
  </si>
  <si>
    <t>22/03/2019 14:17:23 NLG PLZ POD confirmed on NTS</t>
  </si>
  <si>
    <t>20/03/2019 15:06:43 jam CPT POD confirmed on NTS</t>
  </si>
  <si>
    <t>20/03/2019 15:06:10 jam CPT POD confirmed on NTS</t>
  </si>
  <si>
    <t>20/03/2019 14:29:12 NIS PZB POD confirmed on NTS</t>
  </si>
  <si>
    <t>EVEREST FLEXIBLES (P</t>
  </si>
  <si>
    <t xml:space="preserve">nirasha             </t>
  </si>
  <si>
    <t>21/03/2019 10:19:36 ssh DUR POD confirmed on NTS</t>
  </si>
  <si>
    <t>20/03/2019 18:15:28 jam CPT POD confirmed on NTS</t>
  </si>
  <si>
    <t>20/03/2019 17:44:23 ssh DUR POD confirmed on NTS</t>
  </si>
  <si>
    <t>20/03/2019 12:18:15 ssh DUR POD confirmed on NTS</t>
  </si>
  <si>
    <t>20/03/2019 12:26:06 ssh DUR POD confirmed on NTS</t>
  </si>
  <si>
    <t>20/03/2019 16:33:31 NGF CPT POD confirmed on NTS</t>
  </si>
  <si>
    <t>20/03/2019 15:13:18 NIS PZB POD confirmed on NTS</t>
  </si>
  <si>
    <t>20/03/2019 12:26:19 ssh DUR POD confirmed on NTS</t>
  </si>
  <si>
    <t>20/03/2019 14:29:01 NIS PZB POD confirmed on NTS</t>
  </si>
  <si>
    <t xml:space="preserve">Vijay               </t>
  </si>
  <si>
    <t>20/03/2019 14:07:38 ssh DUR Delivered to client</t>
  </si>
  <si>
    <t>20/03/2019 18:16:29 phr NEW POD confirmed on NTS</t>
  </si>
  <si>
    <t>MANDINI</t>
  </si>
  <si>
    <t xml:space="preserve">WHIRLPOOL S.A       </t>
  </si>
  <si>
    <t xml:space="preserve">sandile             </t>
  </si>
  <si>
    <t>20/03/2019 17:44:14 ssh DUR POD confirmed on NTS</t>
  </si>
  <si>
    <t>20/03/2019 14:58:33 ssh DUR POD confirmed on NTS</t>
  </si>
  <si>
    <t xml:space="preserve">Hubert              </t>
  </si>
  <si>
    <t>20/03/2019 16:32:53 NGF CPT POD confirmed on NTS</t>
  </si>
  <si>
    <t>20/03/2019 11:36:58 ssh DUR POD confirmed on NTS</t>
  </si>
  <si>
    <t>20/03/2019 14:27:55 NIS PZB POD confirmed on NTS</t>
  </si>
  <si>
    <t>20/03/2019 15:06:00 jam CPT POD confirmed on NTS</t>
  </si>
  <si>
    <t>20/03/2019 21:28:27 seb GRJ POD confirmed on NTS</t>
  </si>
  <si>
    <t>20/03/2019 15:05:51 jam CPT POD confirmed on NTS</t>
  </si>
  <si>
    <t>20/03/2019 17:18:39 blm PRY POD confirmed on NTS</t>
  </si>
  <si>
    <t xml:space="preserve">tuyawle             </t>
  </si>
  <si>
    <t>20/03/2019 20:19:34 mmd JNX POD confirmed on NTS</t>
  </si>
  <si>
    <t>20/03/2019 16:32:47 NGF CPT POD confirmed on NTS</t>
  </si>
  <si>
    <t xml:space="preserve">LEANI               </t>
  </si>
  <si>
    <t>20/03/2019 20:32:02 AMT JNX POD confirmed on NTS</t>
  </si>
  <si>
    <t>20/03/2019 18:41:31 kfh JNX POD confirmed on NTS</t>
  </si>
  <si>
    <t>22/03/2019 13:55:22 NLG PLZ POD confirmed on NTS</t>
  </si>
  <si>
    <t>22/03/2019 13:52:45 NLG PLZ POD confirmed on NTS</t>
  </si>
  <si>
    <t>25/03/2019 09:14:41 kot JNX POD confirmed on NTS</t>
  </si>
  <si>
    <t>25/03/2019 11:13:37 kot JNX POD confirmed on NTS</t>
  </si>
  <si>
    <t>20/03/2019 23:34:55 AMT JNX POD confirmed on NTS</t>
  </si>
  <si>
    <t>PATERSON HUGHES ENGI</t>
  </si>
  <si>
    <t xml:space="preserve">nkosi               </t>
  </si>
  <si>
    <t>20/03/2019 22:33:10 mmd JNX POD confirmed on NTS</t>
  </si>
  <si>
    <t>20/03/2019 18:41:55 kfh JNX POD confirmed on NTS</t>
  </si>
  <si>
    <t>20/03/2019 18:41:40 kfh JNX POD confirmed on NTS</t>
  </si>
  <si>
    <t>20/03/2019 18:17:57 NGF CPT POD confirmed on NTS</t>
  </si>
  <si>
    <t>20/03/2019 15:06:32 jam CPT Delivered to client</t>
  </si>
  <si>
    <t>20/03/2019 16:33:38 NGF CPT POD confirmed on NTS</t>
  </si>
  <si>
    <t>20/03/2019 17:44:09 NGF CPT Delivered to client</t>
  </si>
  <si>
    <t>20/03/2019 16:33:04 NGF CPT POD confirmed on NTS</t>
  </si>
  <si>
    <t>DRESSER INTERNATIONA</t>
  </si>
  <si>
    <t xml:space="preserve">stephina            </t>
  </si>
  <si>
    <t>20/03/2019 20:25:26 bem JNX Delivered to client</t>
  </si>
  <si>
    <t>20/03/2019 18:42:27 kfh JNX POD confirmed on NTS</t>
  </si>
  <si>
    <t>LABTECH AFRICA PTY L</t>
  </si>
  <si>
    <t xml:space="preserve">jean marie          </t>
  </si>
  <si>
    <t>20/03/2019 18:54:58 kfh JNX POD confirmed on NTS</t>
  </si>
  <si>
    <t>20/03/2019 21:06:06 bem JNX POD confirmed on NTS</t>
  </si>
  <si>
    <t xml:space="preserve">PREMIER FOODS (PTY) </t>
  </si>
  <si>
    <t xml:space="preserve">Teboho              </t>
  </si>
  <si>
    <t>22/03/2019 22:05:02 mmd JNX POD confirmed on NTS</t>
  </si>
  <si>
    <t>20/03/2019 21:29:18 seb GRJ POD confirmed on NTS</t>
  </si>
  <si>
    <t>22/03/2019 23:15:16 mmd JNX POD confirmed on NTS</t>
  </si>
  <si>
    <t>22/03/2019 22:52:35 mmd JNX POD confirmed on NTS</t>
  </si>
  <si>
    <t xml:space="preserve">ACTOM MV SWITCHGEAR </t>
  </si>
  <si>
    <t xml:space="preserve">TANIA               </t>
  </si>
  <si>
    <t>20/03/2019 22:35:36 let JNX POD confirmed on NTS</t>
  </si>
  <si>
    <t>22/03/2019 22:05:16 mmd JNX POD confirmed on NTS</t>
  </si>
  <si>
    <t xml:space="preserve">SHAMONIER           </t>
  </si>
  <si>
    <t>20/03/2019 17:24:58 NGF CPT POD confirmed on NTS</t>
  </si>
  <si>
    <t>SPECIALIZED NDT SERV</t>
  </si>
  <si>
    <t xml:space="preserve">Jomo                </t>
  </si>
  <si>
    <t>20/03/2019 21:05:37 bem JNX POD confirmed on NTS</t>
  </si>
  <si>
    <t>20/03/2019 16:32:33 NGF CPT POD confirmed on NTS</t>
  </si>
  <si>
    <t>20/03/2019 18:15:11 jam CPT POD confirmed on NTS</t>
  </si>
  <si>
    <t>20/03/2019 18:15:24 jam CPT POD confirmed on NTS</t>
  </si>
  <si>
    <t>20/03/2019 18:40:19 kfh JNX POD confirmed on NTS</t>
  </si>
  <si>
    <t>RUSTENBURG</t>
  </si>
  <si>
    <t xml:space="preserve">RUSTENBURG READYMIX </t>
  </si>
  <si>
    <t xml:space="preserve">enka                </t>
  </si>
  <si>
    <t>20/03/2019 14:47:29 nks RBG POD confirmed on NTS</t>
  </si>
  <si>
    <t>21/03/2019 09:59:43 ssh DUR POD confirmed on NTS</t>
  </si>
  <si>
    <t>21/03/2019 09:53:54 ssh DUR POD confirmed on NTS</t>
  </si>
  <si>
    <t>20/03/2019 12:21:35 ssh DUR POD confirmed on NTS</t>
  </si>
  <si>
    <t>20/03/2019 11:47:40 ssh DUR POD confirmed on NTS</t>
  </si>
  <si>
    <t>20/03/2019 14:51:20 blm PRY POD confirmed on NTS</t>
  </si>
  <si>
    <t>20/03/2019 19:13:23 nks RBG POD confirmed on NTS</t>
  </si>
  <si>
    <t xml:space="preserve">Cecilia             </t>
  </si>
  <si>
    <t>20/03/2019 22:34:21 mmd JNX POD confirmed on NTS</t>
  </si>
  <si>
    <t>20/03/2019 20:27:25 bem JNX POD confirmed on NTS</t>
  </si>
  <si>
    <t>22/03/2019 23:17:59 mmd JNX POD confirmed on NTS</t>
  </si>
  <si>
    <t xml:space="preserve">stephsn             </t>
  </si>
  <si>
    <t>20/03/2019 15:40:40 SYSTEM  POD Upload Android</t>
  </si>
  <si>
    <t>20/03/2019 17:09:56 NGF CPT POD confirmed on NTS</t>
  </si>
  <si>
    <t>C   M HYDRAULIC SERV</t>
  </si>
  <si>
    <t xml:space="preserve">Quitin              </t>
  </si>
  <si>
    <t>22/03/2019 17:25:28 NLG PLZ POD confirmed on NTS</t>
  </si>
  <si>
    <t>20/03/2019 16:55:13 NGF CPT POD confirmed on NTS</t>
  </si>
  <si>
    <t>20/03/2019 11:47:47 ssh DUR POD confirmed on NTS</t>
  </si>
  <si>
    <t>21/03/2019 09:59:33 ssh DUR POD confirmed on NTS</t>
  </si>
  <si>
    <t xml:space="preserve">vinesh              </t>
  </si>
  <si>
    <t>21/03/2019 09:54:50 ssh DUR POD confirmed on NTS</t>
  </si>
  <si>
    <t>20/03/2019 11:37:11 ssh DUR POD confirmed on NTS</t>
  </si>
  <si>
    <t>20/03/2019 14:28:46 NIS PZB POD confirmed on NTS</t>
  </si>
  <si>
    <t>20/03/2019 15:06:19 jam CPT POD confirmed on NTS</t>
  </si>
  <si>
    <t xml:space="preserve">APPLE CONTROLS CC T </t>
  </si>
  <si>
    <t xml:space="preserve">HENNING             </t>
  </si>
  <si>
    <t>25/03/2019 14:57:39 nks RBG POD confirmed on NTS</t>
  </si>
  <si>
    <t>VITAL AUTOMATED SREV</t>
  </si>
  <si>
    <t xml:space="preserve">Jessica             </t>
  </si>
  <si>
    <t>20/03/2019 16:00:29 nks RBG POD confirmed on NTS</t>
  </si>
  <si>
    <t>20/03/2019 16:33:09 NGF CPT POD confirmed on NTS</t>
  </si>
  <si>
    <t>22/03/2019 23:00:46 mmd JNX POD confirmed on NTS</t>
  </si>
  <si>
    <t xml:space="preserve">LIQUID MIST TRADING </t>
  </si>
  <si>
    <t xml:space="preserve">CHRIS               </t>
  </si>
  <si>
    <t>20/03/2019 22:24:05 AMT JNX POD confirmed on NTS</t>
  </si>
  <si>
    <t>20/03/2019 18:42:49 kfh JNX POD confirmed on NTS</t>
  </si>
  <si>
    <t>22/03/2019 12:31:56 NLG PLZ POD confirmed on NTS</t>
  </si>
  <si>
    <t>20/03/2019 13:57:32 ssh DUR POD confirmed on NTS</t>
  </si>
  <si>
    <t xml:space="preserve">L JAMES             </t>
  </si>
  <si>
    <t>22/03/2019 14:16:24 NLG PLZ POD confirmed on NTS</t>
  </si>
  <si>
    <t>20/03/2019 13:58:02 ssh DUR POD confirmed on NTS</t>
  </si>
  <si>
    <t xml:space="preserve">shanice             </t>
  </si>
  <si>
    <t>20/03/2019 16:37:51 kfh JNX POD confirmed on NTS</t>
  </si>
  <si>
    <t>20/03/2019 20:44:23 bem JNX POD confirmed on NTS</t>
  </si>
  <si>
    <t xml:space="preserve">betty               </t>
  </si>
  <si>
    <t>20/03/2019 22:34:05 mmd JNX POD confirmed on NTS</t>
  </si>
  <si>
    <t>20/03/2019 12:21:52 ssh DUR POD confirmed on NTS</t>
  </si>
  <si>
    <t>20/03/2019 16:49:38 kfh JNX POD confirmed on NTS</t>
  </si>
  <si>
    <t>AFROPULSE 46 (PTY) L</t>
  </si>
  <si>
    <t xml:space="preserve">shamendhra          </t>
  </si>
  <si>
    <t>21/03/2019 10:19:44 ssh DUR POD confirmed on NTS</t>
  </si>
  <si>
    <t xml:space="preserve">aqueelah            </t>
  </si>
  <si>
    <t>20/03/2019 12:42:56 sim ELS POD confirmed on NTS</t>
  </si>
  <si>
    <t>20/03/2019 12:34:37 ssh DUR POD confirmed on NTS</t>
  </si>
  <si>
    <t>21/03/2019 09:18:34 ssh DUR POD confirmed on NTS</t>
  </si>
  <si>
    <t>20/03/2019 17:38:07 cmm PRY POD confirmed on NTS</t>
  </si>
  <si>
    <t>22/03/2019 14:16:50 NLG PLZ POD confirmed on NTS</t>
  </si>
  <si>
    <t>20/03/2019 16:33:54 NGF CPT POD confirmed on NTS</t>
  </si>
  <si>
    <t>20/03/2019 22:00:16 RMA JNX POD confirmed on NTS</t>
  </si>
  <si>
    <t xml:space="preserve">kyle                </t>
  </si>
  <si>
    <t>20/03/2019 21:47:20 bem JNX POD confirmed on NTS</t>
  </si>
  <si>
    <t>GEO</t>
  </si>
  <si>
    <t>25/03/2019 11:14:26 kot JNX POD confirmed on NTS</t>
  </si>
  <si>
    <t>22/03/2019 22:20:54 mmd JNX POD confirmed on NTS</t>
  </si>
  <si>
    <t>25/03/2019 11:24:45 kot JNX POD confirmed on NTS</t>
  </si>
  <si>
    <t>25/03/2019 20:44:28 amt JNX POD confirmed on NTS</t>
  </si>
  <si>
    <t>20/03/2019 15:50:10 SYSTEM  DESCRIPTION</t>
  </si>
  <si>
    <t xml:space="preserve">LIOUIT BOX          </t>
  </si>
  <si>
    <t xml:space="preserve">ANDY                </t>
  </si>
  <si>
    <t>22/03/2019 16:23:44 jam CPT POD confirmed on NTS</t>
  </si>
  <si>
    <t xml:space="preserve">SIDEL PACAGING      </t>
  </si>
  <si>
    <t>27/03/2019 16:13:27 sab CPT Delivery exception</t>
  </si>
  <si>
    <t>22/03/2019 14:28:05 jam CPT POD confirmed on NTS</t>
  </si>
  <si>
    <t>22/03/2019 17:40:15 jam CPT POD confirmed on NTS</t>
  </si>
  <si>
    <t>22/03/2019 14:27:27 jam CPT POD confirmed on NTS</t>
  </si>
  <si>
    <t>22/03/2019 17:40:43 jam CPT POD confirmed on NTS</t>
  </si>
  <si>
    <t>22/03/2019 15:22:04 NGF CPT POD confirmed on NTS</t>
  </si>
  <si>
    <t>22/03/2019 17:41:16 jam CPT POD confirmed on NTS</t>
  </si>
  <si>
    <t>22/03/2019 17:58:28 NGF CPT POD confirmed on NTS</t>
  </si>
  <si>
    <t>22/03/2019 17:40:03 jam CPT POD confirmed on NTS</t>
  </si>
  <si>
    <t>22/03/2019 15:21:55 NGF CPT POD confirmed on NTS</t>
  </si>
  <si>
    <t>22/03/2019 17:40:56 jam CPT POD confirmed on NTS</t>
  </si>
  <si>
    <t>22/03/2019 17:54:06 jam CPT POD confirmed on NTS</t>
  </si>
  <si>
    <t xml:space="preserve">THOBECK             </t>
  </si>
  <si>
    <t>20/03/2019 18:42:29 cmm JNX Dest label printed</t>
  </si>
  <si>
    <t>25/03/2019 11:40:20 kot JNX POD confirmed on NTS</t>
  </si>
  <si>
    <t xml:space="preserve">ROUX MACHINES       </t>
  </si>
  <si>
    <t xml:space="preserve">LEAN                </t>
  </si>
  <si>
    <t>25/03/2019 18:28:05 let JNX POD confirmed on NTS</t>
  </si>
  <si>
    <t xml:space="preserve">TRITEC ENGINEERING  </t>
  </si>
  <si>
    <t>23/03/2019 00:17:57 JNK JNX POD confirmed on NTS</t>
  </si>
  <si>
    <t xml:space="preserve">ADVANCED COMPRESSOR </t>
  </si>
  <si>
    <t>25/03/2019 18:34:57 kfh JNX POD confirmed on NTS</t>
  </si>
  <si>
    <t>25/03/2019 22:55:54 amt JNX POD confirmed on NTS</t>
  </si>
  <si>
    <t xml:space="preserve">jadesh              </t>
  </si>
  <si>
    <t>22/03/2019 21:47:56 RMA JNX POD confirmed on NTS</t>
  </si>
  <si>
    <t>22/03/2019 14:16:36 jam CPT POD confirmed on NTS</t>
  </si>
  <si>
    <t xml:space="preserve">E ROSSOUW           </t>
  </si>
  <si>
    <t>26/03/2019 09:16:18 NGF CPT POD confirmed on NTS</t>
  </si>
  <si>
    <t>22/03/2019 17:42:19 jam CPT POD confirmed on NTS</t>
  </si>
  <si>
    <t>22/03/2019 17:42:07 jam CPT POD confirmed on NTS</t>
  </si>
  <si>
    <t>22/03/2019 16:39:59 NGF CPT POD confirmed on NTS</t>
  </si>
  <si>
    <t>22/03/2019 17:40:29 jam CPT POD confirmed on NTS</t>
  </si>
  <si>
    <t>NCN CORE MANUFACTURI</t>
  </si>
  <si>
    <t xml:space="preserve">RTS RFES1162680008  </t>
  </si>
  <si>
    <t>25/03/2019 09:41:24 vel JNX Return to sender</t>
  </si>
  <si>
    <t xml:space="preserve">pauw                </t>
  </si>
  <si>
    <t>22/03/2019 19:18:26 kfh JNX POD confirmed on NTS</t>
  </si>
  <si>
    <t xml:space="preserve">JAFTA               </t>
  </si>
  <si>
    <t>22/03/2019 22:36:19 amt JNX POD confirmed on NTS</t>
  </si>
  <si>
    <t>22/03/2019 23:54:05 mmd JNX POD confirmed on NTS</t>
  </si>
  <si>
    <t>22/03/2019 11:41:59 ssh DUR POD confirmed on NTS</t>
  </si>
  <si>
    <t xml:space="preserve">zandile             </t>
  </si>
  <si>
    <t>22/03/2019 14:27:03 ssh DUR POD confirmed on NTS</t>
  </si>
  <si>
    <t xml:space="preserve">carika              </t>
  </si>
  <si>
    <t>22/03/2019 18:45:15 lin PLZ POD confirmed on NTS</t>
  </si>
  <si>
    <t xml:space="preserve">Sharp               </t>
  </si>
  <si>
    <t>22/03/2019 15:27:08 NLG PLZ POD confirmed on NTS</t>
  </si>
  <si>
    <t>22/03/2019 17:54:00 jam CPT POD confirmed on NTS</t>
  </si>
  <si>
    <t>22/03/2019 17:20:34 NLG PLZ POD confirmed on NTS</t>
  </si>
  <si>
    <t xml:space="preserve">christien           </t>
  </si>
  <si>
    <t>22/03/2019 15:48:25 NLG PLZ POD confirmed on NTS</t>
  </si>
  <si>
    <t>16::1</t>
  </si>
  <si>
    <t xml:space="preserve">WILLIAM             </t>
  </si>
  <si>
    <t xml:space="preserve">CEREBOS LTD         </t>
  </si>
  <si>
    <t>10::3</t>
  </si>
  <si>
    <t xml:space="preserve">SIBONGILE           </t>
  </si>
  <si>
    <t>28/03/2019 16:31:45 TTS PLZ Delivered to client</t>
  </si>
  <si>
    <t xml:space="preserve">RTS RFES1162670578  </t>
  </si>
  <si>
    <t>25/03/2019 13:37:56 mlk JNX Return to sender</t>
  </si>
  <si>
    <t>22/03/2019 18:18:51 NGF CPT POD confirmed on NTS</t>
  </si>
  <si>
    <t xml:space="preserve">Sanet               </t>
  </si>
  <si>
    <t>22/03/2019 18:08:16 jam CPT POD confirmed on NTS</t>
  </si>
  <si>
    <t xml:space="preserve">MINA                </t>
  </si>
  <si>
    <t>22/03/2019 23:09:52 let JNX POD confirmed on NTS</t>
  </si>
  <si>
    <t xml:space="preserve">POWER TEAM SA (PTY) </t>
  </si>
  <si>
    <t>23/03/2019 00:32:49 JNK JNX POD confirmed on NTS</t>
  </si>
  <si>
    <t xml:space="preserve">M VAN STADEN        </t>
  </si>
  <si>
    <t>22/03/2019 22:36:50 amt JNX POD confirmed on NTS</t>
  </si>
  <si>
    <t xml:space="preserve">MICRODENT TECHOLOGY </t>
  </si>
  <si>
    <t xml:space="preserve">Emilly              </t>
  </si>
  <si>
    <t>22/03/2019 18:36:42 blm PRY POD confirmed on NTS</t>
  </si>
  <si>
    <t>ULTRAFOOD INNOVATION</t>
  </si>
  <si>
    <t xml:space="preserve">Melisa              </t>
  </si>
  <si>
    <t>22/03/2019 20:52:07 kfh JNX Delivered to client</t>
  </si>
  <si>
    <t>22/03/2019 15:17:33 NLG PLZ POD confirmed on NTS</t>
  </si>
  <si>
    <t xml:space="preserve">COLLIES             </t>
  </si>
  <si>
    <t>23/03/2019 00:17:40 JNK JNX POD confirmed on NTS</t>
  </si>
  <si>
    <t xml:space="preserve">BADER SA PTY LTD    </t>
  </si>
  <si>
    <t>22/03/2019 18:46:49 cmm PRY POD confirmed on NTS</t>
  </si>
  <si>
    <t xml:space="preserve">philile             </t>
  </si>
  <si>
    <t>22/03/2019 13:11:10 ssh DUR POD confirmed on NTS</t>
  </si>
  <si>
    <t>22/03/2019 14:28:16 ssh DUR POD confirmed on NTS</t>
  </si>
  <si>
    <t>25/03/2019 18:24:02 teb PRY POD confirmed on NTS</t>
  </si>
  <si>
    <t>22/03/2019 17:20:08 NLG PLZ POD confirmed on NTS</t>
  </si>
  <si>
    <t>FELTEX AUTOMOTIVE TR</t>
  </si>
  <si>
    <t xml:space="preserve">zanae               </t>
  </si>
  <si>
    <t>22/03/2019 13:18:18 tnv ELS POD confirmed on NTS</t>
  </si>
  <si>
    <t>22/03/2019 17:19:28 NLG PLZ POD confirmed on NTS</t>
  </si>
  <si>
    <t>22/03/2019 17:54:36 jam CPT POD confirmed on NTS</t>
  </si>
  <si>
    <t>22/03/2019 18:07:18 NGF CPT POD confirmed on NTS</t>
  </si>
  <si>
    <t xml:space="preserve">RTS RFES1162669893  </t>
  </si>
  <si>
    <t>25/03/2019 13:34:19 mlk JNX Return to sender</t>
  </si>
  <si>
    <t>22/03/2019 19:03:50 ssh DUR POD confirmed on NTS</t>
  </si>
  <si>
    <t xml:space="preserve">SILAS               </t>
  </si>
  <si>
    <t>25/03/2019 11:27:02 kot JNX POD confirmed on NTS</t>
  </si>
  <si>
    <t>22/03/2019 12:48:35 ssh DUR POD confirmed on NTS</t>
  </si>
  <si>
    <t>25/03/2019 12:59:28 ssh DUR POD confirmed on NTS</t>
  </si>
  <si>
    <t>22/03/2019 15:54:28 NIS PZB POD confirmed on NTS</t>
  </si>
  <si>
    <t>22/03/2019 13:11:31 ssh DUR POD confirmed on NTS</t>
  </si>
  <si>
    <t xml:space="preserve">TS ENGINEERING      </t>
  </si>
  <si>
    <t xml:space="preserve">DERRICK             </t>
  </si>
  <si>
    <t>22/03/2019 23:14:53 amt JNX POD confirmed on NTS</t>
  </si>
  <si>
    <t>22/03/2019 12:48:45 ssh DUR POD confirmed on NTS</t>
  </si>
  <si>
    <t>22/03/2019 15:54:17 NIS PZB POD confirmed on NTS</t>
  </si>
  <si>
    <t>22/03/2019 12:44:44 ssh DUR POD confirmed on NTS</t>
  </si>
  <si>
    <t>25/03/2019 14:35:45 NLG PLZ POD confirmed on NTS</t>
  </si>
  <si>
    <t xml:space="preserve">rossouw             </t>
  </si>
  <si>
    <t>22/03/2019 15:50:37 NLG PLZ POD confirmed on NTS</t>
  </si>
  <si>
    <t>22/03/2019 17:19:50 NLG PLZ POD confirmed on NTS</t>
  </si>
  <si>
    <t>22/03/2019 17:22:25 NLG PLZ POD confirmed on NTS</t>
  </si>
  <si>
    <t xml:space="preserve">alii                </t>
  </si>
  <si>
    <t>22/03/2019 17:28:29 CMM PRY POD confirmed on NTS</t>
  </si>
  <si>
    <t>22/03/2019 17:37:34 lin PLZ POD confirmed on NTS</t>
  </si>
  <si>
    <t xml:space="preserve">DEW CRISP PTY LTD   </t>
  </si>
  <si>
    <t>22/03/2019 23:13:55 amt JNX POD confirmed on NTS</t>
  </si>
  <si>
    <t>22/03/2019 12:44:55 ssh DUR POD confirmed on NTS</t>
  </si>
  <si>
    <t>22/03/2019 17:16:54 COL DUR Delivered to client</t>
  </si>
  <si>
    <t>22/03/2019 16:30:10 SYSTEM  POD Upload Android</t>
  </si>
  <si>
    <t>22/03/2019 14:45:01 NIS PZB POD confirmed on NTS</t>
  </si>
  <si>
    <t>22/03/2019 14:29:32 ssh DUR POD confirmed on NTS</t>
  </si>
  <si>
    <t xml:space="preserve">BRADLEY             </t>
  </si>
  <si>
    <t>22/03/2019 14:28:44 NIS PZB POD confirmed on NTS</t>
  </si>
  <si>
    <t>22/03/2019 12:45:05 ssh DUR POD confirmed on NTS</t>
  </si>
  <si>
    <t xml:space="preserve">LUCY                </t>
  </si>
  <si>
    <t>22/03/2019 21:27:55 RMA JNX POD confirmed on NTS</t>
  </si>
  <si>
    <t xml:space="preserve">roland              </t>
  </si>
  <si>
    <t>22/03/2019 18:31:37 kfh JNX POD confirmed on NTS</t>
  </si>
  <si>
    <t xml:space="preserve">ANDRE               </t>
  </si>
  <si>
    <t>22/03/2019 23:15:16 amt JNX POD confirmed on NTS</t>
  </si>
  <si>
    <t>22/03/2019 21:48:30 RMA JNX Delivered to client</t>
  </si>
  <si>
    <t>22/03/2019 17:41:27 jam CPT POD confirmed on NTS</t>
  </si>
  <si>
    <t>22/03/2019 14:28:05 ssh DUR POD confirmed on NTS</t>
  </si>
  <si>
    <t>25/03/2019 09:42:27 kot JNX POD confirmed on NTS</t>
  </si>
  <si>
    <t>25/03/2019 11:27:24 kot JNX POD confirmed on NTS</t>
  </si>
  <si>
    <t xml:space="preserve">CLARON ENGENEERING  </t>
  </si>
  <si>
    <t>25/03/2019 17:34:22 kfh JNX POD confirmed on NTS</t>
  </si>
  <si>
    <t xml:space="preserve">Anita               </t>
  </si>
  <si>
    <t>22/03/2019 17:41:58 jam CPT POD confirmed on NTS</t>
  </si>
  <si>
    <t>22/03/2019 18:30:39 kfh JNX POD confirmed on NTS</t>
  </si>
  <si>
    <t>22/03/2019 16:00:00 NGF CPT POD confirmed on NTS</t>
  </si>
  <si>
    <t>25/03/2019 18:25:30 ssh DUR POD confirmed on NTS</t>
  </si>
  <si>
    <t>22/03/2019 22:01:27 amt JNX POD confirmed on NTS</t>
  </si>
  <si>
    <t>22/03/2019 16:00:10 cmm PRY POD confirmed on NTS</t>
  </si>
  <si>
    <t xml:space="preserve">thbelani            </t>
  </si>
  <si>
    <t>22/03/2019 13:17:20 tnv ELS POD confirmed on NTS</t>
  </si>
  <si>
    <t>22/03/2019 17:30:33 lin PLZ POD confirmed on NTS</t>
  </si>
  <si>
    <t>22/03/2019 15:17:22 NLG PLZ POD confirmed on NTS</t>
  </si>
  <si>
    <t xml:space="preserve">Gibson              </t>
  </si>
  <si>
    <t>25/03/2019 20:50:04 amt JNX POD confirmed on NTS</t>
  </si>
  <si>
    <t xml:space="preserve">oratile             </t>
  </si>
  <si>
    <t>22/03/2019 17:09:53 CMM PRY POD confirmed on NTS</t>
  </si>
  <si>
    <t>22/03/2019 14:55:34 ssh DUR POD confirmed on NTS</t>
  </si>
  <si>
    <t xml:space="preserve">TANSEN              </t>
  </si>
  <si>
    <t>22/03/2019 17:41:47 jam CPT POD confirmed on NTS</t>
  </si>
  <si>
    <t>22/03/2019 23:03:13 let JNX POD confirmed on NTS</t>
  </si>
  <si>
    <t>22/03/2019 17:20:44 NLG PLZ POD confirmed on NTS</t>
  </si>
  <si>
    <t>22/03/2019 17:36:51 lin PLZ POD confirmed on NTS</t>
  </si>
  <si>
    <t>22/03/2019 21:48:22 RMA JNX POD confirmed on NTS</t>
  </si>
  <si>
    <t>22/03/2019 22:01:54 amt JNX POD confirmed on NTS</t>
  </si>
  <si>
    <t>22/03/2019 21:48:12 RMA JNX POD confirmed on NTS</t>
  </si>
  <si>
    <t xml:space="preserve">HUBCO FORGINGS      </t>
  </si>
  <si>
    <t xml:space="preserve">Freddy              </t>
  </si>
  <si>
    <t>22/03/2019 21:48:49 RMA JNX POD confirmed on NTS</t>
  </si>
  <si>
    <t>22/03/2019 22:47:44 RMA JNX POD confirmed on NTS</t>
  </si>
  <si>
    <t>26/03/2019 09:21:17 NGF CPT POD confirmed on NTS</t>
  </si>
  <si>
    <t>22/03/2019 17:41:06 jam CPT POD confirmed on NTS</t>
  </si>
  <si>
    <t>22/03/2019 16:33:12 NGF CPT POD confirmed on NTS</t>
  </si>
  <si>
    <t>22/03/2019 18:04:15 teb PRY POD confirmed on NTS</t>
  </si>
  <si>
    <t>22/03/2019 14:34:28 ssh DUR POD confirmed on NTS</t>
  </si>
  <si>
    <t>22/03/2019 18:04:04 teb PRY POD confirmed on NTS</t>
  </si>
  <si>
    <t>22/03/2019 18:03:39 teb PRY POD confirmed on NTS</t>
  </si>
  <si>
    <t>22/03/2019 18:31:24 kfh JNX POD confirmed on NTS</t>
  </si>
  <si>
    <t xml:space="preserve">gade                </t>
  </si>
  <si>
    <t>22/03/2019 17:30:09 lin PLZ POD confirmed on NTS</t>
  </si>
  <si>
    <t>22/03/2019 17:19:24 NLG PLZ POD confirmed on NTS</t>
  </si>
  <si>
    <t xml:space="preserve">luyolo              </t>
  </si>
  <si>
    <t>22/03/2019 15:48:14 NLG PLZ POD confirmed on NTS</t>
  </si>
  <si>
    <t>22/03/2019 17:30:53 lin PLZ POD confirmed on NTS</t>
  </si>
  <si>
    <t xml:space="preserve">T VAN BLELK         </t>
  </si>
  <si>
    <t>22/03/2019 17:20:41 jam CPT POD confirmed on NTS</t>
  </si>
  <si>
    <t xml:space="preserve">Keagan              </t>
  </si>
  <si>
    <t>22/03/2019 14:17:00 jam CPT POD confirmed on NTS</t>
  </si>
  <si>
    <t>22/03/2019 17:53:54 jam CPT POD confirmed on NTS</t>
  </si>
  <si>
    <t xml:space="preserve">goven               </t>
  </si>
  <si>
    <t>22/03/2019 17:37:16 lin PLZ POD confirmed on NTS</t>
  </si>
  <si>
    <t>22/03/2019 23:53:43 mmd JNX POD confirmed on NTS</t>
  </si>
  <si>
    <t xml:space="preserve">NTSAKO              </t>
  </si>
  <si>
    <t>25/03/2019 09:41:56 kot JNX POD confirmed on NTS</t>
  </si>
  <si>
    <t xml:space="preserve">ALLMARK FOOD        </t>
  </si>
  <si>
    <t xml:space="preserve">Jean                </t>
  </si>
  <si>
    <t>22/03/2019 18:08:52 jam CPT POD confirmed on NTS</t>
  </si>
  <si>
    <t xml:space="preserve">SIGNATUE            </t>
  </si>
  <si>
    <t>22/03/2019 21:16:02 RMA JNX POD confirmed on NTS</t>
  </si>
  <si>
    <t xml:space="preserve">BLANES INSTRUMENTS  </t>
  </si>
  <si>
    <t xml:space="preserve">TOM                 </t>
  </si>
  <si>
    <t>22/03/2019 16:03:07 ltt RBG POD confirmed on NTS</t>
  </si>
  <si>
    <t xml:space="preserve">PERMATOOL PTY LTD   </t>
  </si>
  <si>
    <t xml:space="preserve">NELLY               </t>
  </si>
  <si>
    <t>23/03/2019 00:33:00 JNK JNX POD confirmed on NTS</t>
  </si>
  <si>
    <t>22/03/2019 18:03:23 teb PRY POD confirmed on NTS</t>
  </si>
  <si>
    <t xml:space="preserve">AFRI - HUB PTY LTD  </t>
  </si>
  <si>
    <t xml:space="preserve">dale                </t>
  </si>
  <si>
    <t>25/03/2019 17:34:39 kfh JNX POD confirmed on NTS</t>
  </si>
  <si>
    <t>22/03/2019 16:00:35 cmm PRY POD confirmed on NTS</t>
  </si>
  <si>
    <t>25/03/2019 14:31:02 blm PRY POD confirmed on NTS</t>
  </si>
  <si>
    <t>22/03/2019 21:27:42 RMA JNX POD confirmed on NTS</t>
  </si>
  <si>
    <t>22/03/2019 14:26:59 NIS PZB POD confirmed on NTS</t>
  </si>
  <si>
    <t>23/03/2019 08:47:43 phr NEW POD confirmed on NTS</t>
  </si>
  <si>
    <t>22/03/2019 15:30:58 NIS PZB POD confirmed on NTS</t>
  </si>
  <si>
    <t>22/03/2019 11:42:07 ssh DUR POD confirmed on NTS</t>
  </si>
  <si>
    <t>22/03/2019 18:44:28 lin PLZ POD confirmed on NTS</t>
  </si>
  <si>
    <t>22/03/2019 17:34:43 lin PLZ POD confirmed on NTS</t>
  </si>
  <si>
    <t>25/03/2019 11:41:32 kot JNX POD confirmed on NTS</t>
  </si>
  <si>
    <t>22/03/2019 17:20:04 NLG PLZ POD confirmed on NTS</t>
  </si>
  <si>
    <t xml:space="preserve">THE SAB PROSPECTION </t>
  </si>
  <si>
    <t>25/03/2019 16:48:42 luy DUR Return to sender</t>
  </si>
  <si>
    <t xml:space="preserve">mike                </t>
  </si>
  <si>
    <t>27/03/2019 17:44:28 ssh DUR POD confirmed on NTS</t>
  </si>
  <si>
    <t>22/03/2019 13:11:44 ssh DUR POD confirmed on NTS</t>
  </si>
  <si>
    <t>UNIQUE DAIRY PRODUCT</t>
  </si>
  <si>
    <t xml:space="preserve">E Bezuidenhout      </t>
  </si>
  <si>
    <t>22/03/2019 15:12:19 NLG PLZ POD confirmed on NTS</t>
  </si>
  <si>
    <t>27/03/2019 17:44:40 ssh DUR POD confirmed on NTS</t>
  </si>
  <si>
    <t xml:space="preserve">Emmanual            </t>
  </si>
  <si>
    <t>22/03/2019 18:31:00 kfh JNX Delivered to client</t>
  </si>
  <si>
    <t>22/03/2019 23:54:17 mmd JNX POD confirmed on NTS</t>
  </si>
  <si>
    <t xml:space="preserve">LAURETTA            </t>
  </si>
  <si>
    <t>23/03/2019 00:17:12 JNK JNX POD confirmed on NTS</t>
  </si>
  <si>
    <t>SPERO SENSORS   INST</t>
  </si>
  <si>
    <t xml:space="preserve">musa                </t>
  </si>
  <si>
    <t>22/03/2019 15:58:58 cmm PRY POD confirmed on NTS</t>
  </si>
  <si>
    <t>23/03/2019 00:16:54 JNK JNX POD confirmed on NTS</t>
  </si>
  <si>
    <t>22/03/2019 16:13:06 NIS PZB POD confirmed on NTS</t>
  </si>
  <si>
    <t>25/03/2019 09:41:26 kot JNX POD confirmed on NTS</t>
  </si>
  <si>
    <t>22/03/2019 17:04:34 kfh JNX POD confirmed on NTS</t>
  </si>
  <si>
    <t xml:space="preserve">eshmond             </t>
  </si>
  <si>
    <t>25/03/2019 08:48:50 chb WEL Delivered to client</t>
  </si>
  <si>
    <t>25/03/2019 20:19:17 let JNX POD confirmed on NTS</t>
  </si>
  <si>
    <t xml:space="preserve">TIM                 </t>
  </si>
  <si>
    <t>22/03/2019 15:54:20 ltt RBG POD confirmed on NTS</t>
  </si>
  <si>
    <t>22/03/2019 17:11:43 CMM PRY POD confirmed on NTS</t>
  </si>
  <si>
    <t>BOTHAVILLE</t>
  </si>
  <si>
    <t xml:space="preserve">THUSO MILLS         </t>
  </si>
  <si>
    <t xml:space="preserve">Johleen             </t>
  </si>
  <si>
    <t>22/03/2019 17:45:54 asm KLD POD confirmed on NTS</t>
  </si>
  <si>
    <t xml:space="preserve">ZOOMARATI           </t>
  </si>
  <si>
    <t>22/03/2019 22:56:38 let JNX POD confirmed on NTS</t>
  </si>
  <si>
    <t xml:space="preserve">THE SIMBA GROUP PTY </t>
  </si>
  <si>
    <t xml:space="preserve">MOOKGO              </t>
  </si>
  <si>
    <t>25/03/2019 11:23:22 kot JNX POD confirmed on NTS</t>
  </si>
  <si>
    <t>22/03/2019 17:53:48 jam CPT POD confirmed on NTS</t>
  </si>
  <si>
    <t>25/03/2019 14:31:25 blm PRY POD confirmed on NTS</t>
  </si>
  <si>
    <t>25/03/2019 11:13:53 kot JNX POD confirmed on NTS</t>
  </si>
  <si>
    <t xml:space="preserve">JNB1903200079  </t>
  </si>
  <si>
    <t>25/03/2019 20:44:15 amt JNX POD confirmed on NTS</t>
  </si>
  <si>
    <t xml:space="preserve">...            </t>
  </si>
  <si>
    <t>25/03/2019 11:14:07 kot JNX POD confirmed on NTS</t>
  </si>
  <si>
    <t>25/03/2019 11:25:17 kot JNX POD confirmed on NTS</t>
  </si>
  <si>
    <t>25/03/2019 20:47:31 amt JNX POD confirmed on NTS</t>
  </si>
  <si>
    <t>25/03/2019 20:47:55 amt JNX POD confirmed on NTS</t>
  </si>
  <si>
    <t>26/03/2019 09:25:37 TTS JNX IH/NAB data captured</t>
  </si>
  <si>
    <t xml:space="preserve">REVLON SA           </t>
  </si>
  <si>
    <t xml:space="preserve">TITUS               </t>
  </si>
  <si>
    <t xml:space="preserve">danville            </t>
  </si>
  <si>
    <t xml:space="preserve">THEMBI              </t>
  </si>
  <si>
    <t xml:space="preserve">Botha               </t>
  </si>
  <si>
    <t xml:space="preserve">Rstrydom            </t>
  </si>
  <si>
    <t>26/03/2019 09:25:38 TTS JNX IH/NAB data captured</t>
  </si>
  <si>
    <t xml:space="preserve">lindo               </t>
  </si>
  <si>
    <t xml:space="preserve">pretty              </t>
  </si>
  <si>
    <t>27/03/2019 09:25:27 NGF CPT POD confirmed on NTS</t>
  </si>
  <si>
    <t xml:space="preserve">dany                </t>
  </si>
  <si>
    <t xml:space="preserve">CHW DESIGN CC       </t>
  </si>
  <si>
    <t xml:space="preserve">Clinton             </t>
  </si>
  <si>
    <t xml:space="preserve">cidney              </t>
  </si>
  <si>
    <t>27/03/2019 09:25:50 NGF CPT POD confirmed on NTS</t>
  </si>
  <si>
    <t xml:space="preserve">AYANDA              </t>
  </si>
  <si>
    <t xml:space="preserve">0rae                </t>
  </si>
  <si>
    <t xml:space="preserve">terrm               </t>
  </si>
  <si>
    <t xml:space="preserve">MARRION             </t>
  </si>
  <si>
    <t>29/03/2019 19:04:28 NLG PLZ POD confirmed on NTS</t>
  </si>
  <si>
    <t xml:space="preserve">AJ WITBOOI          </t>
  </si>
  <si>
    <t>29/03/2019 18:16:00 NLG PLZ POD confirmed on NTS</t>
  </si>
  <si>
    <t xml:space="preserve">orae                </t>
  </si>
  <si>
    <t xml:space="preserve">Kariema             </t>
  </si>
  <si>
    <t xml:space="preserve">ernest              </t>
  </si>
  <si>
    <t xml:space="preserve">STEPHEN             </t>
  </si>
  <si>
    <t xml:space="preserve">NQOBA               </t>
  </si>
  <si>
    <t xml:space="preserve">sandra              </t>
  </si>
  <si>
    <t xml:space="preserve">SUNBAKE BENONI      </t>
  </si>
  <si>
    <t xml:space="preserve">January             </t>
  </si>
  <si>
    <t>DRYTECH INTERNATIONA</t>
  </si>
  <si>
    <t xml:space="preserve">collesn             </t>
  </si>
  <si>
    <t>SHUKELA TRAINING CEN</t>
  </si>
  <si>
    <t xml:space="preserve">berney              </t>
  </si>
  <si>
    <t xml:space="preserve">GOODMAN             </t>
  </si>
  <si>
    <t xml:space="preserve">BIRD MACHINES CC    </t>
  </si>
  <si>
    <t xml:space="preserve">charity             </t>
  </si>
  <si>
    <t>DIXON BATTERY SUPPLI</t>
  </si>
  <si>
    <t xml:space="preserve">Banda               </t>
  </si>
  <si>
    <t>01/04/2019 08:20:08 SYSTEM  POD Upload Android</t>
  </si>
  <si>
    <t>PRIONTEX MICRONCLEAN</t>
  </si>
  <si>
    <t xml:space="preserve">sylvia              </t>
  </si>
  <si>
    <t xml:space="preserve">neo                 </t>
  </si>
  <si>
    <t xml:space="preserve">johanna             </t>
  </si>
  <si>
    <t>DUNLOP BELTING PRODU</t>
  </si>
  <si>
    <t xml:space="preserve">a nn                </t>
  </si>
  <si>
    <t>SPRINGS BEE GEE ELEC</t>
  </si>
  <si>
    <t xml:space="preserve">fred                </t>
  </si>
  <si>
    <t>UNIQUE HYDRA (PTY)LT</t>
  </si>
  <si>
    <t xml:space="preserve">NQOBO               </t>
  </si>
  <si>
    <t xml:space="preserve">JAN                 </t>
  </si>
  <si>
    <t xml:space="preserve">lucky khumbelo      </t>
  </si>
  <si>
    <t xml:space="preserve">illage              </t>
  </si>
  <si>
    <t xml:space="preserve">UV + IR ENGINEERING </t>
  </si>
  <si>
    <t xml:space="preserve">UV   IR ENGINEERING </t>
  </si>
  <si>
    <t xml:space="preserve">jeff                </t>
  </si>
  <si>
    <t xml:space="preserve">joe zikaklala       </t>
  </si>
  <si>
    <t xml:space="preserve">ELIJAH              </t>
  </si>
  <si>
    <t xml:space="preserve">ilage               </t>
  </si>
  <si>
    <t xml:space="preserve">craig               </t>
  </si>
  <si>
    <t>26/03/2019 09:25:39 TTS JNX IH/NAB data captured</t>
  </si>
  <si>
    <t xml:space="preserve">MARRIAM             </t>
  </si>
  <si>
    <t xml:space="preserve">P Walles            </t>
  </si>
  <si>
    <t>SATURDAY DELIVE</t>
  </si>
  <si>
    <t xml:space="preserve">partie              </t>
  </si>
  <si>
    <t xml:space="preserve">NUKOR (PTY) LTD     </t>
  </si>
  <si>
    <t xml:space="preserve">Tatenda             </t>
  </si>
  <si>
    <t xml:space="preserve">C JACOB             </t>
  </si>
  <si>
    <t xml:space="preserve">v sajini            </t>
  </si>
  <si>
    <t xml:space="preserve">pretie              </t>
  </si>
  <si>
    <t xml:space="preserve">PAILA               </t>
  </si>
  <si>
    <t xml:space="preserve">CAROLINE            </t>
  </si>
  <si>
    <t xml:space="preserve">MEGA - PAK          </t>
  </si>
  <si>
    <t xml:space="preserve">reshma              </t>
  </si>
  <si>
    <t>26/03/2019 09:35:10 SYSTEM  DESCRIPTION</t>
  </si>
  <si>
    <t>VAKTIN HYDRAULICS (P</t>
  </si>
  <si>
    <t xml:space="preserve">PARMALAT (PTY) LTD  </t>
  </si>
  <si>
    <t xml:space="preserve">SCHALK              </t>
  </si>
  <si>
    <t xml:space="preserve">SPRINGWELL (PTY)LTD </t>
  </si>
  <si>
    <t xml:space="preserve">collen              </t>
  </si>
  <si>
    <t xml:space="preserve">thato               </t>
  </si>
  <si>
    <t>BIG OR SMALL PROJECT</t>
  </si>
  <si>
    <t xml:space="preserve">Jappie              </t>
  </si>
  <si>
    <t>25/03/2019 17:12:23 lin PLZ POD confirmed on NTS</t>
  </si>
  <si>
    <t>25/03/2019 20:44:03 amt JNX POD confirmed on NTS</t>
  </si>
  <si>
    <t>PIET RETIEF</t>
  </si>
  <si>
    <t>PUMPS   TRANSMISSION</t>
  </si>
  <si>
    <t>26/03/2019 18:01:46 phr NEW POD confirmed on NTS</t>
  </si>
  <si>
    <t>26/03/2019 15:33:10 nis PZB POD confirmed on NTS</t>
  </si>
  <si>
    <t>26/03/2019 16:48:33 nis PZB POD confirmed on NTS</t>
  </si>
  <si>
    <t xml:space="preserve">amry                </t>
  </si>
  <si>
    <t>26/03/2019 16:55:09 nis PZB POD confirmed on NTS</t>
  </si>
  <si>
    <t>26/03/2019 14:13:37 NIS PZB POD confirmed on NTS</t>
  </si>
  <si>
    <t>26/03/2019 14:13:03 NIS PZB POD confirmed on NTS</t>
  </si>
  <si>
    <t>26/03/2019 18:47:46 NGF CPT POD confirmed on NTS</t>
  </si>
  <si>
    <t>26/03/2019 18:13:27 JAM CPT POD confirmed on NTS</t>
  </si>
  <si>
    <t>26/03/2019 17:28:28 jam CPT POD confirmed on NTS</t>
  </si>
  <si>
    <t>26/03/2019 18:39:17 NGF CPT POD confirmed on NTS</t>
  </si>
  <si>
    <t xml:space="preserve">R WHITE             </t>
  </si>
  <si>
    <t>26/03/2019 16:40:57 NGF CPT POD confirmed on NTS</t>
  </si>
  <si>
    <t>26/03/2019 19:52:21 TES JNX POD confirmed on NTS</t>
  </si>
  <si>
    <t>26/03/2019 23:19:06 let JNX POD confirmed on NTS</t>
  </si>
  <si>
    <t>26/03/2019 23:12:45 let JNX POD confirmed on NTS</t>
  </si>
  <si>
    <t>26/03/2019 23:11:55 let JNX POD confirmed on NTS</t>
  </si>
  <si>
    <t>26/03/2019 23:12:17 let JNX POD confirmed on NTS</t>
  </si>
  <si>
    <t>26/03/2019 23:14:13 mmd JNX POD confirmed on NTS</t>
  </si>
  <si>
    <t>KHP HYDRAULICS   PNE</t>
  </si>
  <si>
    <t xml:space="preserve">josephine           </t>
  </si>
  <si>
    <t>26/03/2019 22:50:45 mmd JNX POD confirmed on NTS</t>
  </si>
  <si>
    <t>26/03/2019 23:11:31 let JNX POD confirmed on NTS</t>
  </si>
  <si>
    <t>COBRA WATERTECH (PTY</t>
  </si>
  <si>
    <t>26/03/2019 19:27:06 kfh JNX POD confirmed on NTS</t>
  </si>
  <si>
    <t>26/03/2019 23:20:43 mmd JNX POD confirmed on NTS</t>
  </si>
  <si>
    <t>26/03/2019 23:10:28 mmd JNX POD confirmed on NTS</t>
  </si>
  <si>
    <t>26/03/2019 23:09:26 mmd JNX POD confirmed on NTS</t>
  </si>
  <si>
    <t xml:space="preserve">joseph              </t>
  </si>
  <si>
    <t>26/03/2019 22:51:15 mmd JNX POD confirmed on NTS</t>
  </si>
  <si>
    <t xml:space="preserve">TILE MAGIC CC       </t>
  </si>
  <si>
    <t>26/03/2019 21:55:36 mmd JNX POD confirmed on NTS</t>
  </si>
  <si>
    <t xml:space="preserve">holz                </t>
  </si>
  <si>
    <t>26/03/2019 21:57:15 mmd JNX POD confirmed on NTS</t>
  </si>
  <si>
    <t>26/03/2019 17:01:21 jam CPT POD confirmed on NTS</t>
  </si>
  <si>
    <t>26/03/2019 12:32:56 ssh DUR POD confirmed on NTS</t>
  </si>
  <si>
    <t xml:space="preserve">nicholss            </t>
  </si>
  <si>
    <t>26/03/2019 15:09:04 ssh DUR POD confirmed on NTS</t>
  </si>
  <si>
    <t>26/03/2019 15:09:23 ssh DUR POD confirmed on NTS</t>
  </si>
  <si>
    <t>26/03/2019 14:59:29 ssh DUR POD confirmed on NTS</t>
  </si>
  <si>
    <t xml:space="preserve">clive               </t>
  </si>
  <si>
    <t>26/03/2019 15:05:27 ssh DUR POD confirmed on NTS</t>
  </si>
  <si>
    <t xml:space="preserve">THE SIMBA GROUP     </t>
  </si>
  <si>
    <t xml:space="preserve">randi               </t>
  </si>
  <si>
    <t>26/03/2019 14:51:32 ssh DUR POD confirmed on NTS</t>
  </si>
  <si>
    <t>26/03/2019 15:05:36 ssh DUR POD confirmed on NTS</t>
  </si>
  <si>
    <t>26/03/2019 12:24:12 ssh DUR POD confirmed on NTS</t>
  </si>
  <si>
    <t>26/03/2019 13:00:46 ssh DUR POD confirmed on NTS</t>
  </si>
  <si>
    <t xml:space="preserve">rajeshnee           </t>
  </si>
  <si>
    <t>26/03/2019 19:55:25 ssh DUR POD confirmed on NTS</t>
  </si>
  <si>
    <t>26/03/2019 14:59:01 ssh DUR POD confirmed on NTS</t>
  </si>
  <si>
    <t>K R INDUSTRIAL   AUT</t>
  </si>
  <si>
    <t xml:space="preserve">asingen             </t>
  </si>
  <si>
    <t>26/03/2019 15:08:54 ssh DUR POD confirmed on NTS</t>
  </si>
  <si>
    <t>26/03/2019 14:59:10 ssh DUR POD confirmed on NTS</t>
  </si>
  <si>
    <t>26/03/2019 13:16:50 tnv ELS POD confirmed on NTS</t>
  </si>
  <si>
    <t>26/03/2019 13:15:36 tnv ELS POD confirmed on NTS</t>
  </si>
  <si>
    <t>26/03/2019 13:07:16 tnv ELS POD confirmed on NTS</t>
  </si>
  <si>
    <t xml:space="preserve">Chris               </t>
  </si>
  <si>
    <t>26/03/2019 12:56:16 NLG PLZ POD confirmed on NTS</t>
  </si>
  <si>
    <t>26/03/2019 12:55:24 NLG PLZ POD confirmed on NTS</t>
  </si>
  <si>
    <t xml:space="preserve">Luthando            </t>
  </si>
  <si>
    <t>26/03/2019 12:50:32 NLG PLZ POD confirmed on NTS</t>
  </si>
  <si>
    <t>26/03/2019 12:57:40 NLG PLZ POD confirmed on NTS</t>
  </si>
  <si>
    <t>26/03/2019 12:59:19 NLG PLZ POD confirmed on NTS</t>
  </si>
  <si>
    <t>26/03/2019 17:13:07 lin PLZ POD confirmed on NTS</t>
  </si>
  <si>
    <t>27/03/2019 19:02:28 jam CPT POD confirmed on NTS</t>
  </si>
  <si>
    <t>26/03/2019 16:04:09 teb PRY POD confirmed on NTS</t>
  </si>
  <si>
    <t>26/03/2019 17:56:05 blm PRY POD confirmed on NTS</t>
  </si>
  <si>
    <t>26/03/2019 16:49:40 blm PRY POD confirmed on NTS</t>
  </si>
  <si>
    <t>26/03/2019 14:53:14 blm PRY POD confirmed on NTS</t>
  </si>
  <si>
    <t>CLOVER WATERS PTY LT</t>
  </si>
  <si>
    <t xml:space="preserve">MARRIS              </t>
  </si>
  <si>
    <t>26/03/2019 17:51:50 blm PRY POD confirmed on NTS</t>
  </si>
  <si>
    <t>26/03/2019 15:53:33 phd PRY Delivery exception</t>
  </si>
  <si>
    <t xml:space="preserve">VIPRO STORE         </t>
  </si>
  <si>
    <t xml:space="preserve">JOE                 </t>
  </si>
  <si>
    <t>26/03/2019 16:02:48 teb PRY POD confirmed on NTS</t>
  </si>
  <si>
    <t>26/03/2019 15:21:13 cmm PRY POD confirmed on NTS</t>
  </si>
  <si>
    <t>26/03/2019 14:54:57 blm PRY POD confirmed on NTS</t>
  </si>
  <si>
    <t>26/03/2019 16:50:46 cmm PRY POD confirmed on NTS</t>
  </si>
  <si>
    <t>26/03/2019 15:20:56 cmm PRY POD confirmed on NTS</t>
  </si>
  <si>
    <t>SAR ELECTRONIC SA PT</t>
  </si>
  <si>
    <t xml:space="preserve">fridfah             </t>
  </si>
  <si>
    <t>26/03/2019 17:06:51 cmm PRY POD confirmed on NTS</t>
  </si>
  <si>
    <t>4 BYTES AUTOMATION C</t>
  </si>
  <si>
    <t xml:space="preserve">itumeleng           </t>
  </si>
  <si>
    <t>26/03/2019 15:22:55 cmm PRY POD confirmed on NTS</t>
  </si>
  <si>
    <t xml:space="preserve">windy               </t>
  </si>
  <si>
    <t>27/03/2019 09:05:49 chb WEL Delivered to client</t>
  </si>
  <si>
    <t>26/03/2019 19:18:35 nks RBG POD confirmed on NTS</t>
  </si>
  <si>
    <t>26/03/2019 19:52:00 TES JNX POD confirmed on NTS</t>
  </si>
  <si>
    <t>26/03/2019 19:52:33 TES JNX POD confirmed on NTS</t>
  </si>
  <si>
    <t xml:space="preserve">LINDIE              </t>
  </si>
  <si>
    <t>26/03/2019 20:26:58 TES JNX POD confirmed on NTS</t>
  </si>
  <si>
    <t xml:space="preserve">JACO                </t>
  </si>
  <si>
    <t>26/03/2019 20:27:08 TES JNX POD confirmed on NTS</t>
  </si>
  <si>
    <t>26/03/2019 16:59:54 kfh JNX POD confirmed on NTS</t>
  </si>
  <si>
    <t>26/03/2019 20:46:52 mmd JNX POD confirmed on NTS</t>
  </si>
  <si>
    <t xml:space="preserve">P du toit           </t>
  </si>
  <si>
    <t>26/03/2019 20:46:43 mmd JNX POD confirmed on NTS</t>
  </si>
  <si>
    <t>26/03/2019 20:47:14 mmd JNX POD confirmed on NTS</t>
  </si>
  <si>
    <t>26/03/2019 20:47:49 mmd JNX POD confirmed on NTS</t>
  </si>
  <si>
    <t>26/03/2019 20:47:24 mmd JNX POD confirmed on NTS</t>
  </si>
  <si>
    <t>ARTISAN TRAINING INS</t>
  </si>
  <si>
    <t xml:space="preserve">thembeka            </t>
  </si>
  <si>
    <t>26/03/2019 17:25:35 kfh JNX POD confirmed on NTS</t>
  </si>
  <si>
    <t xml:space="preserve">shireen             </t>
  </si>
  <si>
    <t>26/03/2019 17:27:00 kfh JNX POD confirmed on NTS</t>
  </si>
  <si>
    <t>26/03/2019 17:26:14 kfh JNX POD confirmed on NTS</t>
  </si>
  <si>
    <t>26/03/2019 19:13:36 kfh JNX POD confirmed on NTS</t>
  </si>
  <si>
    <t>26/03/2019 19:13:19 kfh JNX POD confirmed on NTS</t>
  </si>
  <si>
    <t>26/03/2019 19:13:49 kfh JNX POD confirmed on NTS</t>
  </si>
  <si>
    <t>PIONEER FOOD PTY LTD</t>
  </si>
  <si>
    <t xml:space="preserve">chantell            </t>
  </si>
  <si>
    <t>26/03/2019 18:20:23 kfh JNX POD confirmed on NTS</t>
  </si>
  <si>
    <t xml:space="preserve">chetta              </t>
  </si>
  <si>
    <t>26/03/2019 18:20:57 kfh JNX POD confirmed on NTS</t>
  </si>
  <si>
    <t>26/03/2019 22:29:07 TES JNX POD confirmed on NTS</t>
  </si>
  <si>
    <t>26/03/2019 22:28:49 TES JNX POD confirmed on NTS</t>
  </si>
  <si>
    <t xml:space="preserve">Maria               </t>
  </si>
  <si>
    <t>26/03/2019 20:53:10 mmd JNX POD confirmed on NTS</t>
  </si>
  <si>
    <t xml:space="preserve">Coliane             </t>
  </si>
  <si>
    <t>26/03/2019 20:53:00 mmd JNX POD confirmed on NTS</t>
  </si>
  <si>
    <t>26/03/2019 22:37:14 let JNX POD confirmed on NTS</t>
  </si>
  <si>
    <t>26/03/2019 22:37:27 let JNX POD confirmed on NTS</t>
  </si>
  <si>
    <t xml:space="preserve">CINE                </t>
  </si>
  <si>
    <t>27/03/2019 08:46:09 WWB JNX POD confirmed on NTS</t>
  </si>
  <si>
    <t xml:space="preserve">puleng              </t>
  </si>
  <si>
    <t>26/03/2019 22:14:43 mmd JNX POD confirmed on NTS</t>
  </si>
  <si>
    <t>26/03/2019 22:14:05 mmd JNX POD confirmed on NTS</t>
  </si>
  <si>
    <t>26/03/2019 22:14:22 mmd JNX POD confirmed on NTS</t>
  </si>
  <si>
    <t>27/03/2019 23:20:02 TES JNX POD confirmed on NTS</t>
  </si>
  <si>
    <t>26/03/2019 19:15:17 AMT JNX POD confirmed on NTS</t>
  </si>
  <si>
    <t>26/03/2019 23:23:35 let JNX POD confirmed on NTS</t>
  </si>
  <si>
    <t>26/03/2019 23:23:58 let JNX POD confirmed on NTS</t>
  </si>
  <si>
    <t>26/03/2019 19:48:40 TES JNX POD confirmed on NTS</t>
  </si>
  <si>
    <t>26/03/2019 19:48:54 TES JNX POD confirmed on NTS</t>
  </si>
  <si>
    <t>26/03/2019 20:13:35 AMT JNX POD confirmed on NTS</t>
  </si>
  <si>
    <t>26/03/2019 18:57:37 AMT JNX POD confirmed on NTS</t>
  </si>
  <si>
    <t xml:space="preserve">eleaner             </t>
  </si>
  <si>
    <t>26/03/2019 19:45:33 AMT JNX POD confirmed on NTS</t>
  </si>
  <si>
    <t xml:space="preserve">nkululeko           </t>
  </si>
  <si>
    <t>26/03/2019 19:47:19 AMT JNX POD confirmed on NTS</t>
  </si>
  <si>
    <t>26/03/2019 19:47:43 AMT JNX POD confirmed on NTS</t>
  </si>
  <si>
    <t>26/03/2019 19:46:01 AMT JNX POD confirmed on NTS</t>
  </si>
  <si>
    <t xml:space="preserve">ILELG               </t>
  </si>
  <si>
    <t>26/03/2019 20:24:53 let JNX POD confirmed on NTS</t>
  </si>
  <si>
    <t>RE SEND SWAPPED</t>
  </si>
  <si>
    <t>26/03/2019 20:38:39 mmd JNX POD confirmed on NTS</t>
  </si>
  <si>
    <t xml:space="preserve">MPHO                </t>
  </si>
  <si>
    <t>26/03/2019 20:51:28 AMT JNX POD confirmed on NTS</t>
  </si>
  <si>
    <t xml:space="preserve">leud                </t>
  </si>
  <si>
    <t>26/03/2019 19:25:40 kfh JNX POD confirmed on NTS</t>
  </si>
  <si>
    <t xml:space="preserve">leda                </t>
  </si>
  <si>
    <t>26/03/2019 19:26:01 kfh JNX POD confirmed on NTS</t>
  </si>
  <si>
    <t>26/03/2019 19:26:19 kfh JNX POD confirmed on NTS</t>
  </si>
  <si>
    <t>26/03/2019 19:26:36 kfh JNX POD confirmed on NTS</t>
  </si>
  <si>
    <t>28/03/2019 22:25:48 TES JNX POD confirmed on NTS</t>
  </si>
  <si>
    <t>27/03/2019 18:23:15 NGF CPT POD confirmed on NTS</t>
  </si>
  <si>
    <t>27/03/2019 18:12:41 jam CPT POD confirmed on NTS</t>
  </si>
  <si>
    <t>27/03/2019 23:27:59 mmd JNX POD confirmed on NTS</t>
  </si>
  <si>
    <t xml:space="preserve">ronnie              </t>
  </si>
  <si>
    <t>27/03/2019 12:26:49 ssh DUR POD confirmed on NTS</t>
  </si>
  <si>
    <t>27/03/2019 23:27:35 mmd JNX POD confirmed on NTS</t>
  </si>
  <si>
    <t xml:space="preserve">annitha             </t>
  </si>
  <si>
    <t>27/03/2019 16:37:20 nis PZB POD confirmed on NTS</t>
  </si>
  <si>
    <t xml:space="preserve">Blessing            </t>
  </si>
  <si>
    <t>27/03/2019 17:11:51 nis PZB POD confirmed on NTS</t>
  </si>
  <si>
    <t>27/03/2019 13:30:42 ssh DUR POD confirmed on NTS</t>
  </si>
  <si>
    <t>27/03/2019 17:36:44 NGF CPT Delivered to client</t>
  </si>
  <si>
    <t>27/03/2019 12:31:13 ssh DUR POD confirmed on NTS</t>
  </si>
  <si>
    <t>27/03/2019 13:59:37 NIS PZB POD confirmed on NTS</t>
  </si>
  <si>
    <t>27/03/2019 17:44:18 ssh DUR POD confirmed on NTS</t>
  </si>
  <si>
    <t>27/03/2019 17:16:22 ADR BEH POD confirmed on NTS</t>
  </si>
  <si>
    <t>27/03/2019 14:48:44 jam CPT POD confirmed on NTS</t>
  </si>
  <si>
    <t>27/03/2019 12:31:06 ssh DUR POD confirmed on NTS</t>
  </si>
  <si>
    <t xml:space="preserve">Bernard             </t>
  </si>
  <si>
    <t>27/03/2019 16:31:31 jam CPT POD confirmed on NTS</t>
  </si>
  <si>
    <t>27/03/2019 15:24:24 jam CPT POD confirmed on NTS</t>
  </si>
  <si>
    <t>27/03/2019 19:02:48 jam CPT POD confirmed on NTS</t>
  </si>
  <si>
    <t>27/03/2019 18:12:32 jam CPT POD confirmed on NTS</t>
  </si>
  <si>
    <t>27/03/2019 16:12:26 jam CPT POD confirmed on NTS</t>
  </si>
  <si>
    <t>RUSBRO ENGINEERING W</t>
  </si>
  <si>
    <t xml:space="preserve">GIVEN               </t>
  </si>
  <si>
    <t>27/03/2019 22:40:47 let JNX POD confirmed on NTS</t>
  </si>
  <si>
    <t xml:space="preserve">gareth              </t>
  </si>
  <si>
    <t>27/03/2019 18:07:50 jam CPT POD confirmed on NTS</t>
  </si>
  <si>
    <t xml:space="preserve">NATARO              </t>
  </si>
  <si>
    <t>27/03/2019 18:23:26 NGF CPT POD confirmed on NTS</t>
  </si>
  <si>
    <t>27/03/2019 18:06:08 jam CPT POD confirmed on NTS</t>
  </si>
  <si>
    <t>29/03/2019 09:45:27 NGF CPT POD confirmed on NTS</t>
  </si>
  <si>
    <t>27/03/2019 20:32:15 TES JNX POD confirmed on NTS</t>
  </si>
  <si>
    <t xml:space="preserve">MBONENI             </t>
  </si>
  <si>
    <t>27/03/2019 19:37:31 kfh JNX POD confirmed on NTS</t>
  </si>
  <si>
    <t xml:space="preserve">ephaphus            </t>
  </si>
  <si>
    <t>27/03/2019 23:06:56 bem JNX POD confirmed on NTS</t>
  </si>
  <si>
    <t>27/03/2019 15:22:59 jam CPT POD confirmed on NTS</t>
  </si>
  <si>
    <t>27/03/2019 16:40:54 jam CPT POD confirmed on NTS</t>
  </si>
  <si>
    <t>28/03/2019 11:16:00 TTS HST USSD POD</t>
  </si>
  <si>
    <t xml:space="preserve">nagel               </t>
  </si>
  <si>
    <t>27/03/2019 18:30:36 cmm PRY POD confirmed on NTS</t>
  </si>
  <si>
    <t xml:space="preserve">nic vd walt         </t>
  </si>
  <si>
    <t>27/03/2019 22:46:23 bem JNX POD confirmed on NTS</t>
  </si>
  <si>
    <t>27/03/2019 20:33:57 RMA JNX POD confirmed on NTS</t>
  </si>
  <si>
    <t>27/03/2019 18:05:33 jam CPT POD confirmed on NTS</t>
  </si>
  <si>
    <t>27/03/2019 18:12:37 jam CPT POD confirmed on NTS</t>
  </si>
  <si>
    <t>01/04/2019 05:12:02 TTS JNX Del data to AND</t>
  </si>
  <si>
    <t xml:space="preserve">MAHLANGU            </t>
  </si>
  <si>
    <t>27/03/2019 22:37:08 AMT JNX POD confirmed on NTS</t>
  </si>
  <si>
    <t>27/03/2019 22:20:08 mmd JNX POD confirmed on NTS</t>
  </si>
  <si>
    <t>27/03/2019 22:17:22 mmd JNX POD confirmed on NTS</t>
  </si>
  <si>
    <t>27/03/2019 22:40:33 let JNX POD confirmed on NTS</t>
  </si>
  <si>
    <t>27/03/2019 22:41:04 let JNX POD confirmed on NTS</t>
  </si>
  <si>
    <t>27/03/2019 22:41:19 let JNX POD confirmed on NTS</t>
  </si>
  <si>
    <t>27/03/2019 18:05:44 jam CPT POD confirmed on NTS</t>
  </si>
  <si>
    <t>27/03/2019 13:24:59 ssh DUR POD confirmed on NTS</t>
  </si>
  <si>
    <t xml:space="preserve">NATIONAL BRAND      </t>
  </si>
  <si>
    <t xml:space="preserve">Sifiso N            </t>
  </si>
  <si>
    <t>27/03/2019 17:52:57 ssh DUR POD confirmed on NTS</t>
  </si>
  <si>
    <t xml:space="preserve">thulie              </t>
  </si>
  <si>
    <t>27/03/2019 17:39:35 ssh DUR POD confirmed on NTS</t>
  </si>
  <si>
    <t>27/03/2019 17:11:37 nis PZB POD confirmed on NTS</t>
  </si>
  <si>
    <t>27/03/2019 19:57:40 ssh DUR Delivered to client</t>
  </si>
  <si>
    <t xml:space="preserve">LWELLYN             </t>
  </si>
  <si>
    <t>27/03/2019 16:38:05 nis PZB POD confirmed on NTS</t>
  </si>
  <si>
    <t xml:space="preserve">BRONWAN             </t>
  </si>
  <si>
    <t>27/03/2019 17:37:01 NGF CPT POD confirmed on NTS</t>
  </si>
  <si>
    <t>27/03/2019 13:14:10 ssh DUR POD confirmed on NTS</t>
  </si>
  <si>
    <t>MIDRAND</t>
  </si>
  <si>
    <t xml:space="preserve">PARMALAT SA         </t>
  </si>
  <si>
    <t xml:space="preserve">limpho              </t>
  </si>
  <si>
    <t>28/03/2019 22:22:36 bem JNX POD confirmed on NTS</t>
  </si>
  <si>
    <t>27/03/2019 22:09:42 mmd JNX POD confirmed on NTS</t>
  </si>
  <si>
    <t>27/03/2019 23:04:26 bem JNX POD confirmed on NTS</t>
  </si>
  <si>
    <t>27/03/2019 23:03:52 bem JNX POD confirmed on NTS</t>
  </si>
  <si>
    <t>27/03/2019 23:04:36 bem JNX POD confirmed on NTS</t>
  </si>
  <si>
    <t xml:space="preserve">augustine           </t>
  </si>
  <si>
    <t>27/03/2019 23:05:06 bem JNX POD confirmed on NTS</t>
  </si>
  <si>
    <t xml:space="preserve">CINMARK ONE         </t>
  </si>
  <si>
    <t xml:space="preserve">obakeng             </t>
  </si>
  <si>
    <t>27/03/2019 15:34:45 cmm PRY POD confirmed on NTS</t>
  </si>
  <si>
    <t xml:space="preserve">Innocent            </t>
  </si>
  <si>
    <t>27/03/2019 17:06:12 cmm PRY POD confirmed on NTS</t>
  </si>
  <si>
    <t xml:space="preserve">NTP RADIOSOTOP      </t>
  </si>
  <si>
    <t xml:space="preserve">Abel                </t>
  </si>
  <si>
    <t>29/03/2019 19:28:45 ltt RBG POD confirmed on NTS</t>
  </si>
  <si>
    <t xml:space="preserve">samukelo            </t>
  </si>
  <si>
    <t>27/03/2019 20:11:09 AMT JNX POD confirmed on NTS</t>
  </si>
  <si>
    <t>27/03/2019 17:18:45 blm PRY POD confirmed on NTS</t>
  </si>
  <si>
    <t>01/04/2019 06:26:59 vel JNX Scanned into cage/bay</t>
  </si>
  <si>
    <t xml:space="preserve">STEGEL              </t>
  </si>
  <si>
    <t xml:space="preserve">Gugu                </t>
  </si>
  <si>
    <t>27/03/2019 20:46:44 let JNX POD confirmed on NTS</t>
  </si>
  <si>
    <t>27/03/2019 13:31:11 ssh DUR POD confirmed on NTS</t>
  </si>
  <si>
    <t>27/03/2019 17:12:10 nis PZB POD confirmed on NTS</t>
  </si>
  <si>
    <t xml:space="preserve">vishnu              </t>
  </si>
  <si>
    <t>27/03/2019 17:23:19 ssh DUR POD confirmed on NTS</t>
  </si>
  <si>
    <t>27/03/2019 13:15:21 ssh DUR POD confirmed on NTS</t>
  </si>
  <si>
    <t>27/03/2019 17:23:28 ssh DUR POD confirmed on NTS</t>
  </si>
  <si>
    <t xml:space="preserve">Micheal             </t>
  </si>
  <si>
    <t>27/03/2019 16:31:42 jam CPT POD confirmed on NTS</t>
  </si>
  <si>
    <t>COCA-COALA PENINSULA</t>
  </si>
  <si>
    <t xml:space="preserve">roxy                </t>
  </si>
  <si>
    <t>27/03/2019 16:20:54 jam CPT POD confirmed on NTS</t>
  </si>
  <si>
    <t>FRONERI SOUTH AFRICA</t>
  </si>
  <si>
    <t>27/03/2019 22:25:01 bem JNX POD confirmed on NTS</t>
  </si>
  <si>
    <t>27/03/2019 17:22:33 blm PRY POD confirmed on NTS</t>
  </si>
  <si>
    <t>27/03/2019 16:45:57 teb PRY POD confirmed on NTS</t>
  </si>
  <si>
    <t>27/03/2019 04:58:27 Eli PRY Unpacked at branch</t>
  </si>
  <si>
    <t>AFRICAN RAIL   TRACT</t>
  </si>
  <si>
    <t xml:space="preserve">bokaba              </t>
  </si>
  <si>
    <t>27/03/2019 18:30:15 cmm PRY POD confirmed on NTS</t>
  </si>
  <si>
    <t>27/03/2019 22:46:31 mmd JNX POD confirmed on NTS</t>
  </si>
  <si>
    <t xml:space="preserve">sumaath             </t>
  </si>
  <si>
    <t>27/03/2019 23:34:49 mmd JNX POD confirmed on NTS</t>
  </si>
  <si>
    <t>27/03/2019 23:04:15 bem JNX POD confirmed on NTS</t>
  </si>
  <si>
    <t>VREDEFORT</t>
  </si>
  <si>
    <t xml:space="preserve">KUPEL WATTER        </t>
  </si>
  <si>
    <t xml:space="preserve">Pieter              </t>
  </si>
  <si>
    <t>27/03/2019 18:33:59 asm KLD POD confirmed on NTS</t>
  </si>
  <si>
    <t xml:space="preserve">precious            </t>
  </si>
  <si>
    <t>27/03/2019 23:28:13 mmd JNX POD confirmed on NTS</t>
  </si>
  <si>
    <t>27/03/2019 23:06:30 bem JNX POD confirmed on NTS</t>
  </si>
  <si>
    <t xml:space="preserve">ephaprus            </t>
  </si>
  <si>
    <t>27/03/2019 23:06:46 bem JNX POD confirmed on NTS</t>
  </si>
  <si>
    <t>27/03/2019 23:06:04 bem JNX POD confirmed on NTS</t>
  </si>
  <si>
    <t xml:space="preserve">MCEDISI             </t>
  </si>
  <si>
    <t>27/03/2019 22:58:13 TES JNX POD confirmed on NTS</t>
  </si>
  <si>
    <t>28/03/2019 11:14:00 TTS HST USSD POD</t>
  </si>
  <si>
    <t>27/03/2019 15:22:23 jam CPT POD confirmed on NTS</t>
  </si>
  <si>
    <t>27/03/2019 19:10:24 NLG PLZ POD confirmed on NTS</t>
  </si>
  <si>
    <t>COLGATE PALMOLIVE LT</t>
  </si>
  <si>
    <t>27/03/2019 22:19:31 mmd JNX POD confirmed on NTS</t>
  </si>
  <si>
    <t>27/03/2019 17:28:13 ssh DUR POD confirmed on NTS</t>
  </si>
  <si>
    <t xml:space="preserve">CAPE BAG (PTY)LTD   </t>
  </si>
  <si>
    <t xml:space="preserve">Sybrand             </t>
  </si>
  <si>
    <t>27/03/2019 17:15:37 jam CPT POD confirmed on NTS</t>
  </si>
  <si>
    <t>27/03/2019 19:09:22 NLG PLZ POD confirmed on NTS</t>
  </si>
  <si>
    <t>27/03/2019 23:13:34 let JNX POD confirmed on NTS</t>
  </si>
  <si>
    <t xml:space="preserve">BREWBEV             </t>
  </si>
  <si>
    <t>27/03/2019 22:59:33 TES JNX POD confirmed on NTS</t>
  </si>
  <si>
    <t>27/03/2019 19:49:57 RMA JNX POD confirmed on NTS</t>
  </si>
  <si>
    <t>27/03/2019 14:28:34 lin PLZ POD confirmed on NTS</t>
  </si>
  <si>
    <t>27/03/2019 12:27:39 lin PLZ POD confirmed on NTS</t>
  </si>
  <si>
    <t>27/03/2019 23:04:49 bem JNX POD confirmed on NTS</t>
  </si>
  <si>
    <t xml:space="preserve">remano              </t>
  </si>
  <si>
    <t>27/03/2019 19:10:05 NLG PLZ POD confirmed on NTS</t>
  </si>
  <si>
    <t>27/03/2019 23:03:41 bem JNX POD confirmed on NTS</t>
  </si>
  <si>
    <t>27/03/2019 23:19:27 TES JNX POD confirmed on NTS</t>
  </si>
  <si>
    <t>27/03/2019 19:53:25 RMA JNX POD confirmed on NTS</t>
  </si>
  <si>
    <t>27/03/2019 15:34:40 blm PRY POD confirmed on NTS</t>
  </si>
  <si>
    <t xml:space="preserve">m  fourie           </t>
  </si>
  <si>
    <t>27/03/2019 17:26:49 ltt RBG POD confirmed on NTS</t>
  </si>
  <si>
    <t>27/03/2019 17:13:22 jam CPT POD confirmed on NTS</t>
  </si>
  <si>
    <t>27/03/2019 22:19:41 mmd JNX POD confirmed on NTS</t>
  </si>
  <si>
    <t>27/03/2019 22:17:34 mmd JNX POD confirmed on NTS</t>
  </si>
  <si>
    <t>27/03/2019 20:08:49 AMT JNX POD confirmed on NTS</t>
  </si>
  <si>
    <t>27/03/2019 22:52:36 bem JNX POD confirmed on NTS</t>
  </si>
  <si>
    <t xml:space="preserve">MCCAIN FOODS SA PTY </t>
  </si>
  <si>
    <t>27/03/2019 23:28:33 bem JNX POD confirmed on NTS</t>
  </si>
  <si>
    <t xml:space="preserve">XOLISA              </t>
  </si>
  <si>
    <t>27/03/2019 15:00:25 sim ELS POD confirmed on NTS</t>
  </si>
  <si>
    <t>27/03/2019 19:10:28 NLG PLZ POD confirmed on NTS</t>
  </si>
  <si>
    <t xml:space="preserve">Ashley              </t>
  </si>
  <si>
    <t>27/03/2019 19:00:33 NLG PLZ Delivered to client</t>
  </si>
  <si>
    <t xml:space="preserve">andiswa             </t>
  </si>
  <si>
    <t>27/03/2019 16:14:15 SIM ELS POD confirmed on NTS</t>
  </si>
  <si>
    <t xml:space="preserve">a benson            </t>
  </si>
  <si>
    <t>27/03/2019 12:34:29 lin PLZ POD confirmed on NTS</t>
  </si>
  <si>
    <t>27/03/2019 12:31:27 ssh DUR POD confirmed on NTS</t>
  </si>
  <si>
    <t>27/03/2019 12:44:05 mec PZB Unpacked at branch</t>
  </si>
  <si>
    <t xml:space="preserve">joshua              </t>
  </si>
  <si>
    <t>27/03/2019 18:00:31 ssh DUR POD confirmed on NTS</t>
  </si>
  <si>
    <t>27/03/2019 17:24:51 ssh DUR POD confirmed on NTS</t>
  </si>
  <si>
    <t xml:space="preserve">qurisha             </t>
  </si>
  <si>
    <t>27/03/2019 18:52:32 ssh DUR POD confirmed on NTS</t>
  </si>
  <si>
    <t>27/03/2019 13:15:04 ssh DUR POD confirmed on NTS</t>
  </si>
  <si>
    <t>27/03/2019 17:23:56 ssh DUR POD confirmed on NTS</t>
  </si>
  <si>
    <t>27/03/2019 18:00:14 ssh DUR POD confirmed on NTS</t>
  </si>
  <si>
    <t>27/03/2019 18:06:00 jam CPT POD confirmed on NTS</t>
  </si>
  <si>
    <t>27/03/2019 17:08:04 cmm PRY POD confirmed on NTS</t>
  </si>
  <si>
    <t>28/03/2019 18:10:39 cmm PRY POD confirmed on NTS</t>
  </si>
  <si>
    <t xml:space="preserve">mg mdwara           </t>
  </si>
  <si>
    <t>27/03/2019 12:34:45 lin PLZ POD confirmed on NTS</t>
  </si>
  <si>
    <t>27/03/2019 12:27:59 lin PLZ POD confirmed on NTS</t>
  </si>
  <si>
    <t xml:space="preserve">zeenat              </t>
  </si>
  <si>
    <t>27/03/2019 19:01:52 NLG PLZ POD confirmed on NTS</t>
  </si>
  <si>
    <t xml:space="preserve">justin              </t>
  </si>
  <si>
    <t>27/03/2019 14:28:11 lin PLZ POD confirmed on NTS</t>
  </si>
  <si>
    <t xml:space="preserve">phiwe               </t>
  </si>
  <si>
    <t>27/03/2019 19:05:10 NLG PLZ POD confirmed on NTS</t>
  </si>
  <si>
    <t>27/03/2019 19:00:37 NLG PLZ POD confirmed on NTS</t>
  </si>
  <si>
    <t>27/03/2019 16:50:03 AVW ELS POD confirmed on NTS</t>
  </si>
  <si>
    <t xml:space="preserve">Prince              </t>
  </si>
  <si>
    <t>27/03/2019 20:55:06 mmd JNX POD confirmed on NTS</t>
  </si>
  <si>
    <t>27/03/2019 14:28:56 lin PLZ POD confirmed on NTS</t>
  </si>
  <si>
    <t>27/03/2019 14:28:47 lin PLZ POD confirmed on NTS</t>
  </si>
  <si>
    <t xml:space="preserve">ALPHA HYDRAULICS    </t>
  </si>
  <si>
    <t xml:space="preserve">amyy                </t>
  </si>
  <si>
    <t>27/03/2019 16:37:37 nis PZB POD confirmed on NTS</t>
  </si>
  <si>
    <t>27/03/2019 20:45:41 kfh JNX POD confirmed on NTS</t>
  </si>
  <si>
    <t>27/03/2019 19:09:46 NLG PLZ POD confirmed on NTS</t>
  </si>
  <si>
    <t xml:space="preserve">AMALGAMOTION        </t>
  </si>
  <si>
    <t xml:space="preserve">fourie              </t>
  </si>
  <si>
    <t>27/03/2019 14:27:37 lin PLZ POD confirmed on NTS</t>
  </si>
  <si>
    <t xml:space="preserve">Gareth              </t>
  </si>
  <si>
    <t>28/03/2019 18:05:45 jam CPT POD confirmed on NTS</t>
  </si>
  <si>
    <t xml:space="preserve">SCHULLPAK (PTY)LTD  </t>
  </si>
  <si>
    <t>28/03/2019 11:04:39 pdz JNX Return to sender</t>
  </si>
  <si>
    <t>27/03/2019 17:19:03 blm PRY POD confirmed on NTS</t>
  </si>
  <si>
    <t>27/03/2019 17:07:37 cmm PRY POD confirmed on NTS</t>
  </si>
  <si>
    <t>27/03/2019 23:20:35 TES JNX POD confirmed on NTS</t>
  </si>
  <si>
    <t>27/03/2019 15:35:54 cmm PRY POD confirmed on NTS</t>
  </si>
  <si>
    <t>27/03/2019 15:36:13 cmm PRY POD confirmed on NTS</t>
  </si>
  <si>
    <t xml:space="preserve">Hanno               </t>
  </si>
  <si>
    <t>27/03/2019 13:31:35 ssh DUR POD confirmed on NTS</t>
  </si>
  <si>
    <t>PLAISANCE FARMING CC</t>
  </si>
  <si>
    <t xml:space="preserve">nonhlanhla          </t>
  </si>
  <si>
    <t>27/03/2019 15:33:44 NIS PZB POD confirmed on NTS</t>
  </si>
  <si>
    <t>NAMPAK BLOW MOULDERS</t>
  </si>
  <si>
    <t>01/04/2019 07:02:16 vel JNX Scanned into cage/bay</t>
  </si>
  <si>
    <t>27/03/2019 23:20:46 TES JNX POD confirmed on NTS</t>
  </si>
  <si>
    <t xml:space="preserve">Sharla              </t>
  </si>
  <si>
    <t>27/03/2019 17:53:36 ssh DUR POD confirmed on NTS</t>
  </si>
  <si>
    <t xml:space="preserve">sheryl              </t>
  </si>
  <si>
    <t>27/03/2019 19:30:06 ssh DUR POD confirmed on NTS</t>
  </si>
  <si>
    <t>27/03/2019 17:42:25 kfh JNX POD confirmed on NTS</t>
  </si>
  <si>
    <t>27/03/2019 23:19:49 TES JNX POD confirmed on NTS</t>
  </si>
  <si>
    <t xml:space="preserve">sherman             </t>
  </si>
  <si>
    <t>27/03/2019 16:21:05 jam CPT POD confirmed on NTS</t>
  </si>
  <si>
    <t xml:space="preserve">boikie              </t>
  </si>
  <si>
    <t>27/03/2019 23:35:26 mmd JNX POD confirmed on NTS</t>
  </si>
  <si>
    <t xml:space="preserve">boikei              </t>
  </si>
  <si>
    <t>27/03/2019 23:35:48 mmd JNX POD confirmed on NTS</t>
  </si>
  <si>
    <t>27/03/2019 23:13:20 let JNX POD confirmed on NTS</t>
  </si>
  <si>
    <t xml:space="preserve">DEON                </t>
  </si>
  <si>
    <t>28/03/2019 20:43:11 TES JNX POD confirmed on NTS</t>
  </si>
  <si>
    <t>FERRERO SOUTH AFRICA</t>
  </si>
  <si>
    <t xml:space="preserve">Vangile             </t>
  </si>
  <si>
    <t>27/03/2019 20:54:50 mmd JNX POD confirmed on NTS</t>
  </si>
  <si>
    <t xml:space="preserve">kimona              </t>
  </si>
  <si>
    <t>27/03/2019 19:29:55 ssh DUR POD confirmed on NTS</t>
  </si>
  <si>
    <t xml:space="preserve">jamson              </t>
  </si>
  <si>
    <t>27/03/2019 17:25:00 ssh DUR POD confirmed on NTS</t>
  </si>
  <si>
    <t>MARTIN   MARTIN  PTY</t>
  </si>
  <si>
    <t>28/03/2019 17:01:08 jam CPT POD confirmed on NTS</t>
  </si>
  <si>
    <t xml:space="preserve">samuel              </t>
  </si>
  <si>
    <t>27/03/2019 22:24:56 bem JNX POD confirmed on NTS</t>
  </si>
  <si>
    <t>PLS SIGN BOTH C</t>
  </si>
  <si>
    <t xml:space="preserve">tony                </t>
  </si>
  <si>
    <t>27/03/2019 15:43:37 NLG PLZ POD confirmed on NTS</t>
  </si>
  <si>
    <t xml:space="preserve">SANIDISILE          </t>
  </si>
  <si>
    <t>27/03/2019 16:31:57 AVW ELS POD confirmed on NTS</t>
  </si>
  <si>
    <t>28/03/2019 20:10:19 TES JNX POD confirmed on NTS</t>
  </si>
  <si>
    <t xml:space="preserve">girly               </t>
  </si>
  <si>
    <t>28/03/2019 18:54:54 kfh JNX POD confirmed on NTS</t>
  </si>
  <si>
    <t>28/03/2019 20:32:48 TES JNX POD confirmed on NTS</t>
  </si>
  <si>
    <t xml:space="preserve">stohz               </t>
  </si>
  <si>
    <t>28/03/2019 22:28:05 mmd JNX POD confirmed on NTS</t>
  </si>
  <si>
    <t xml:space="preserve">xego                </t>
  </si>
  <si>
    <t>28/03/2019 13:46:54 UAT PLZ POD confirmed on NTS</t>
  </si>
  <si>
    <t>28/03/2019 18:54:59 kfh JNX POD confirmed on NTS</t>
  </si>
  <si>
    <t xml:space="preserve">WILLEM              </t>
  </si>
  <si>
    <t>28/03/2019 22:54:27 let JNX POD confirmed on NTS</t>
  </si>
  <si>
    <t>28/03/2019 13:46:43 UAT PLZ POD confirmed on NTS</t>
  </si>
  <si>
    <t>28/03/2019 13:45:51 UAT PLZ POD confirmed on NTS</t>
  </si>
  <si>
    <t>28/03/2019 13:46:37 UAT PLZ POD confirmed on NTS</t>
  </si>
  <si>
    <t xml:space="preserve">labeblong           </t>
  </si>
  <si>
    <t>28/03/2019 15:15:22 lin PLZ POD confirmed on NTS</t>
  </si>
  <si>
    <t>28/03/2019 12:15:50 sim ELS POD confirmed on NTS</t>
  </si>
  <si>
    <t>28/03/2019 14:02:30 lin PLZ POD confirmed on NTS</t>
  </si>
  <si>
    <t>CFW INDUSTRIES (PTY)</t>
  </si>
  <si>
    <t xml:space="preserve">taryn               </t>
  </si>
  <si>
    <t>28/03/2019 16:07:00 NGF CPT POD confirmed on NTS</t>
  </si>
  <si>
    <t>28/03/2019 18:55:19 kfh JNX POD confirmed on NTS</t>
  </si>
  <si>
    <t>28/03/2019 18:55:37 kfh JNX POD confirmed on NTS</t>
  </si>
  <si>
    <t>28/03/2019 17:07:35 kfh JNX POD confirmed on NTS</t>
  </si>
  <si>
    <t xml:space="preserve">FUCHS ELECTRONICS   </t>
  </si>
  <si>
    <t xml:space="preserve">calvin              </t>
  </si>
  <si>
    <t>28/03/2019 23:16:44 bem JNX POD confirmed on NTS</t>
  </si>
  <si>
    <t>28/03/2019 22:34:07 bem JNX POD confirmed on NTS</t>
  </si>
  <si>
    <t>28/03/2019 21:16:02 kfh JNX POD confirmed on NTS</t>
  </si>
  <si>
    <t>28/03/2019 18:55:07 kfh JNX POD confirmed on NTS</t>
  </si>
  <si>
    <t>28/03/2019 21:05:29 kfh JNX POD confirmed on NTS</t>
  </si>
  <si>
    <t>28/03/2019 23:17:26 TES JNX POD confirmed on NTS</t>
  </si>
  <si>
    <t>KIM</t>
  </si>
  <si>
    <t>DANIELSKUIL</t>
  </si>
  <si>
    <t>IDWALA INDUSTRIAL HO</t>
  </si>
  <si>
    <t>28/03/2019 16:47:14 mib KIM POD confirmed on NTS</t>
  </si>
  <si>
    <t>28/03/2019 17:08:09 kfh JNX POD confirmed on NTS</t>
  </si>
  <si>
    <t xml:space="preserve">SOLLY               </t>
  </si>
  <si>
    <t>28/03/2019 19:06:20 kfh JNX POD confirmed on NTS</t>
  </si>
  <si>
    <t xml:space="preserve">PANDROL SA PTY LTD  </t>
  </si>
  <si>
    <t xml:space="preserve">ALTHEA              </t>
  </si>
  <si>
    <t>28/03/2019 22:40:48 TES JNX POD confirmed on NTS</t>
  </si>
  <si>
    <t xml:space="preserve">irene               </t>
  </si>
  <si>
    <t>28/03/2019 23:16:59 bem JNX POD confirmed on NTS</t>
  </si>
  <si>
    <t xml:space="preserve">NEIL                </t>
  </si>
  <si>
    <t>28/03/2019 18:34:13 NGF CPT POD confirmed on NTS</t>
  </si>
  <si>
    <t xml:space="preserve">ROWAN               </t>
  </si>
  <si>
    <t>28/03/2019 17:16:20 jam CPT POD confirmed on NTS</t>
  </si>
  <si>
    <t xml:space="preserve">c hitge             </t>
  </si>
  <si>
    <t>29/03/2019 08:32:38 chb WEL Delivered to client</t>
  </si>
  <si>
    <t>JOHN THOMSON A DIV O</t>
  </si>
  <si>
    <t xml:space="preserve">Randall             </t>
  </si>
  <si>
    <t>28/03/2019 16:02:11 jam CPT POD confirmed on NTS</t>
  </si>
  <si>
    <t xml:space="preserve">DISTELL LIMITED     </t>
  </si>
  <si>
    <t xml:space="preserve">SHIONA              </t>
  </si>
  <si>
    <t>28/03/2019 17:59:53 jam CPT POD confirmed on NTS</t>
  </si>
  <si>
    <t xml:space="preserve">R BRUGERS           </t>
  </si>
  <si>
    <t>28/03/2019 16:52:57 jam CPT POD confirmed on NTS</t>
  </si>
  <si>
    <t>28/03/2019 14:58:23 jam CPT POD confirmed on NTS</t>
  </si>
  <si>
    <t>28/03/2019 14:58:37 jam CPT POD confirmed on NTS</t>
  </si>
  <si>
    <t>28/03/2019 17:34:55 jam CPT POD confirmed on NTS</t>
  </si>
  <si>
    <t>LITTLE GREEN BEVERAG</t>
  </si>
  <si>
    <t xml:space="preserve">ZULFAH              </t>
  </si>
  <si>
    <t>28/03/2019 17:59:37 jam CPT POD confirmed on NTS</t>
  </si>
  <si>
    <t>28/03/2019 17:41:00 NGF CPT POD confirmed on NTS</t>
  </si>
  <si>
    <t>28/03/2019 13:33:52 UAT PLZ POD confirmed on NTS</t>
  </si>
  <si>
    <t>TTR  STAINLESS STEEL</t>
  </si>
  <si>
    <t xml:space="preserve">Jermaine            </t>
  </si>
  <si>
    <t>28/03/2019 22:18:57 mmd JNX POD confirmed on NTS</t>
  </si>
  <si>
    <t>28/03/2019 18:55:12 kfh JNX POD confirmed on NTS</t>
  </si>
  <si>
    <t>28/03/2019 20:17:02 kfh JNX POD confirmed on NTS</t>
  </si>
  <si>
    <t>28/03/2019 23:03:50 let JNX POD confirmed on NTS</t>
  </si>
  <si>
    <t>28/03/2019 15:57:49 cmm PRY POD confirmed on NTS</t>
  </si>
  <si>
    <t>SASOL DYNO NOBEL PTY</t>
  </si>
  <si>
    <t>28/03/2019 18:30:29 cmm PRY POD confirmed on NTS</t>
  </si>
  <si>
    <t>28/03/2019 16:37:14 teb PRY POD confirmed on NTS</t>
  </si>
  <si>
    <t>28/03/2019 18:32:57 cmm PRY POD confirmed on NTS</t>
  </si>
  <si>
    <t>28/03/2019 13:25:01 ssh DUR POD confirmed on NTS</t>
  </si>
  <si>
    <t>28/03/2019 16:30:25 teb PRY POD confirmed on NTS</t>
  </si>
  <si>
    <t>28/03/2019 15:56:55 cmm PRY POD confirmed on NTS</t>
  </si>
  <si>
    <t>28/03/2019 15:56:42 cmm PRY POD confirmed on NTS</t>
  </si>
  <si>
    <t xml:space="preserve">neilde              </t>
  </si>
  <si>
    <t>28/03/2019 15:52:12 ssh DUR POD confirmed on NTS</t>
  </si>
  <si>
    <t xml:space="preserve">lindan              </t>
  </si>
  <si>
    <t>28/03/2019 15:51:35 ssh DUR POD confirmed on NTS</t>
  </si>
  <si>
    <t>28/03/2019 15:58:08 cmm PRY POD confirmed on NTS</t>
  </si>
  <si>
    <t xml:space="preserve">MAGNACORP 397 CC TA </t>
  </si>
  <si>
    <t xml:space="preserve">Craig               </t>
  </si>
  <si>
    <t>28/03/2019 16:31:50 NIS PZB POD confirmed on NTS</t>
  </si>
  <si>
    <t>28/03/2019 15:59:27 ssh DUR POD confirmed on NTS</t>
  </si>
  <si>
    <t>28/03/2019 12:42:36 ssh DUR POD confirmed on NTS</t>
  </si>
  <si>
    <t>28/03/2019 18:31:21 cmm PRY POD confirmed on NTS</t>
  </si>
  <si>
    <t>28/03/2019 15:57:09 cmm PRY POD confirmed on NTS</t>
  </si>
  <si>
    <t>28/03/2019 18:30:07 cmm PRY POD confirmed on NTS</t>
  </si>
  <si>
    <t xml:space="preserve">R STRYDOM           </t>
  </si>
  <si>
    <t>29/03/2019 16:46:40 AVW ELS POD confirmed on NTS</t>
  </si>
  <si>
    <t>28/03/2019 21:05:16 kfh JNX POD confirmed on NTS</t>
  </si>
  <si>
    <t>28/03/2019 18:32:34 cmm PRY POD confirmed on NTS</t>
  </si>
  <si>
    <t xml:space="preserve">boniswa             </t>
  </si>
  <si>
    <t>28/03/2019 16:42:17 NIS PZB POD confirmed on NTS</t>
  </si>
  <si>
    <t>28/03/2019 15:52:26 ssh DUR POD confirmed on NTS</t>
  </si>
  <si>
    <t>28/03/2019 16:21:02 ssh DUR POD confirmed on NTS</t>
  </si>
  <si>
    <t xml:space="preserve">dalter              </t>
  </si>
  <si>
    <t>28/03/2019 13:33:35 UAT PLZ POD confirmed on NTS</t>
  </si>
  <si>
    <t xml:space="preserve">ANGELIQUE           </t>
  </si>
  <si>
    <t>28/03/2019 16:08:05 HAP WIT POD confirmed on NTS</t>
  </si>
  <si>
    <t xml:space="preserve">kreolen             </t>
  </si>
  <si>
    <t>28/03/2019 15:45:35 ssh DUR POD confirmed on NTS</t>
  </si>
  <si>
    <t xml:space="preserve">LEAR SEWING PTY LTD </t>
  </si>
  <si>
    <t>28/03/2019 12:15:14 tnv ELS POD confirmed on NTS</t>
  </si>
  <si>
    <t xml:space="preserve">GRAVMAX             </t>
  </si>
  <si>
    <t xml:space="preserve">herman              </t>
  </si>
  <si>
    <t>28/03/2019 19:03:11 ltt RBG POD confirmed on NTS</t>
  </si>
  <si>
    <t xml:space="preserve">LT Naiker           </t>
  </si>
  <si>
    <t>29/03/2019 18:21:50 NIS PZB POD confirmed on NTS</t>
  </si>
  <si>
    <t>28/03/2019 12:32:07 ssh DUR POD confirmed on NTS</t>
  </si>
  <si>
    <t>28/03/2019 22:42:53 mmd JNX POD confirmed on NTS</t>
  </si>
  <si>
    <t>28/03/2019 13:35:45 UAT PLZ POD confirmed on NTS</t>
  </si>
  <si>
    <t>28/03/2019 15:16:56 NIS PZB POD confirmed on NTS</t>
  </si>
  <si>
    <t>28/03/2019 20:42:54 AMT JNX POD confirmed on NTS</t>
  </si>
  <si>
    <t>29/03/2019 08:33:06 chb WEL Delivered to client</t>
  </si>
  <si>
    <t>28/03/2019 20:43:28 TES JNX POD confirmed on NTS</t>
  </si>
  <si>
    <t>28/03/2019 21:16:14 kfh JNX POD confirmed on NTS</t>
  </si>
  <si>
    <t>28/03/2019 20:42:51 TES JNX Delivered to client</t>
  </si>
  <si>
    <t>28/03/2019 22:42:34 mmd JNX POD confirmed on NTS</t>
  </si>
  <si>
    <t xml:space="preserve">kieaam              </t>
  </si>
  <si>
    <t>28/03/2019 17:33:54 NGF CPT POD confirmed on NTS</t>
  </si>
  <si>
    <t>28/03/2019 21:44:27 seb GRJ POD confirmed on NTS</t>
  </si>
  <si>
    <t>28/03/2019 17:35:16 jam CPT POD confirmed on NTS</t>
  </si>
  <si>
    <t xml:space="preserve">DIVFOOD   NAMPAK    </t>
  </si>
  <si>
    <t xml:space="preserve">Bernie              </t>
  </si>
  <si>
    <t>28/03/2019 16:57:47 NGF CPT POD confirmed on NTS</t>
  </si>
  <si>
    <t xml:space="preserve">zainab              </t>
  </si>
  <si>
    <t>28/03/2019 22:52:16 bem JNX POD confirmed on NTS</t>
  </si>
  <si>
    <t xml:space="preserve">HELLERMANN TYTON    </t>
  </si>
  <si>
    <t>28/03/2019 20:59:10 kfh JNX POD confirmed on NTS</t>
  </si>
  <si>
    <t>28/03/2019 18:53:23 kfh JNX POD confirmed on NTS</t>
  </si>
  <si>
    <t>28/03/2019 23:31:16 TES JNX POD confirmed on NTS</t>
  </si>
  <si>
    <t>28/03/2019 22:09:56 AMT JNX POD confirmed on NTS</t>
  </si>
  <si>
    <t>28/03/2019 20:43:53 TES JNX POD confirmed on NTS</t>
  </si>
  <si>
    <t>28/03/2019 17:05:21 kfh JNX POD confirmed on NTS</t>
  </si>
  <si>
    <t>28/03/2019 20:46:28 mmd JNX Delivered to client</t>
  </si>
  <si>
    <t>28/03/2019 18:53:02 kfh JNX POD confirmed on NTS</t>
  </si>
  <si>
    <t>28/03/2019 20:42:43 TES JNX Delivered to client</t>
  </si>
  <si>
    <t xml:space="preserve">PROSEP CHEMICALS    </t>
  </si>
  <si>
    <t xml:space="preserve">ilze                </t>
  </si>
  <si>
    <t>28/03/2019 20:14:20 TES JNX POD confirmed on NTS</t>
  </si>
  <si>
    <t xml:space="preserve">RUTH                </t>
  </si>
  <si>
    <t>28/03/2019 19:52:53 AMT JNX POD confirmed on NTS</t>
  </si>
  <si>
    <t>28/03/2019 22:26:06 TES JNX POD confirmed on NTS</t>
  </si>
  <si>
    <t>28/03/2019 20:33:02 TES JNX POD confirmed on NTS</t>
  </si>
  <si>
    <t xml:space="preserve">Cha ron             </t>
  </si>
  <si>
    <t>28/03/2019 20:39:29 mmd JNX POD confirmed on NTS</t>
  </si>
  <si>
    <t xml:space="preserve">Charon              </t>
  </si>
  <si>
    <t>28/03/2019 20:39:14 mmd JNX POD confirmed on NTS</t>
  </si>
  <si>
    <t>28/03/2019 18:54:29 kfh JNX POD confirmed on NTS</t>
  </si>
  <si>
    <t xml:space="preserve">CFW INDUSTRIES  PTY </t>
  </si>
  <si>
    <t>29/03/2019 17:30:45 jam CPT POD confirmed on NTS</t>
  </si>
  <si>
    <t>28/03/2019 13:34:58 UAT PLZ POD confirmed on NTS</t>
  </si>
  <si>
    <t>28/03/2019 12:16:23 sim ELS POD confirmed on NTS</t>
  </si>
  <si>
    <t>28/03/2019 13:45:15 UAT PLZ POD confirmed on NTS</t>
  </si>
  <si>
    <t>28/03/2019 12:13:52 sim ELS POD confirmed on NTS</t>
  </si>
  <si>
    <t>28/03/2019 11:40:14 SYSTEM  POD Upload Android</t>
  </si>
  <si>
    <t xml:space="preserve">kumalo              </t>
  </si>
  <si>
    <t>28/03/2019 22:27:05 mmd JNX POD confirmed on NTS</t>
  </si>
  <si>
    <t xml:space="preserve">K SNACKS            </t>
  </si>
  <si>
    <t>28/03/2019 21:05:46 kfh JNX POD confirmed on NTS</t>
  </si>
  <si>
    <t xml:space="preserve">CODY                </t>
  </si>
  <si>
    <t>28/03/2019 16:29:57 teb PRY POD confirmed on NTS</t>
  </si>
  <si>
    <t>28/03/2019 14:03:55 lin PLZ POD confirmed on NTS</t>
  </si>
  <si>
    <t>29/03/2019 06:18:59 AVW ELS Delivered to client</t>
  </si>
  <si>
    <t>ADCOCK INGRAM HEALTH</t>
  </si>
  <si>
    <t>28/03/2019 20:21:49 AMT JNX POD confirmed on NTS</t>
  </si>
  <si>
    <t>28/03/2019 18:54:35 kfh JNX POD confirmed on NTS</t>
  </si>
  <si>
    <t>28/03/2019 20:13:17 ssh DUR POD confirmed on NTS</t>
  </si>
  <si>
    <t xml:space="preserve">pov4n               </t>
  </si>
  <si>
    <t>28/03/2019 18:02:29 SSH DUR POD confirmed on NTS</t>
  </si>
  <si>
    <t>28/03/2019 15:56:43 ssh DUR POD confirmed on NTS</t>
  </si>
  <si>
    <t>TOYOTA BOSHOKU SA PT</t>
  </si>
  <si>
    <t>28/03/2019 15:41:02 ssh DUR POD confirmed on NTS</t>
  </si>
  <si>
    <t>28/03/2019 13:25:49 ssh DUR POD confirmed on NTS</t>
  </si>
  <si>
    <t>28/03/2019 13:04:56 UAT PLZ POD confirmed on NTS</t>
  </si>
  <si>
    <t>28/03/2019 23:01:11 let JNX POD confirmed on NTS</t>
  </si>
  <si>
    <t xml:space="preserve">Michelle            </t>
  </si>
  <si>
    <t>28/03/2019 16:31:33 NIS PZB POD confirmed on NTS</t>
  </si>
  <si>
    <t xml:space="preserve">MODERN PREOCESSSING </t>
  </si>
  <si>
    <t xml:space="preserve">Lionel              </t>
  </si>
  <si>
    <t>28/03/2019 17:33:57 NGF CPT POD confirmed on NTS</t>
  </si>
  <si>
    <t>BLUE OCEAN DIVE RESO</t>
  </si>
  <si>
    <t>28/03/2019 20:13:40 ssh DUR POD confirmed on NTS</t>
  </si>
  <si>
    <t>EAST COAST INSTRUMEN</t>
  </si>
  <si>
    <t xml:space="preserve">pauline             </t>
  </si>
  <si>
    <t>28/03/2019 13:25:27 ssh DUR POD confirmed on NTS</t>
  </si>
  <si>
    <t xml:space="preserve">preven              </t>
  </si>
  <si>
    <t>28/03/2019 18:03:02 SSH DUR POD confirmed on NTS</t>
  </si>
  <si>
    <t>28/03/2019 20:10:33 TES JNX POD confirmed on NTS</t>
  </si>
  <si>
    <t>28/03/2019 16:57:58 NGF CPT POD confirmed on NTS</t>
  </si>
  <si>
    <t>28/03/2019 12:14:08 sim ELS POD confirmed on NTS</t>
  </si>
  <si>
    <t>28/03/2019 16:31:15 AVW ELS POD confirmed on NTS</t>
  </si>
  <si>
    <t>28/03/2019 14:58:59 jam CPT POD confirmed on NTS</t>
  </si>
  <si>
    <t xml:space="preserve">Smanga              </t>
  </si>
  <si>
    <t>28/03/2019 13:40:56 ssh DUR POD confirmed on NTS</t>
  </si>
  <si>
    <t>28/03/2019 18:10:23 cmm PRY POD confirmed on NTS</t>
  </si>
  <si>
    <t xml:space="preserve">BANTEX SOUTH AFRICA </t>
  </si>
  <si>
    <t>28/03/2019 20:16:27 kfh JNX POD confirmed on NTS</t>
  </si>
  <si>
    <t xml:space="preserve">BUNZ                </t>
  </si>
  <si>
    <t>28/03/2019 17:59:09 jam CPT POD confirmed on NTS</t>
  </si>
  <si>
    <t>28/03/2019 14:04:02 lin PLZ POD confirmed on NTS</t>
  </si>
  <si>
    <t>28/03/2019 18:53:32 kfh JNX POD confirmed on NTS</t>
  </si>
  <si>
    <t>28/03/2019 13:33:15 UAT PLZ POD confirmed on NTS</t>
  </si>
  <si>
    <t>28/03/2019 14:58:50 jam CPT POD confirmed on NTS</t>
  </si>
  <si>
    <t>29/03/2019 18:13:32 lin PLZ POD confirmed on NTS</t>
  </si>
  <si>
    <t xml:space="preserve">louisah             </t>
  </si>
  <si>
    <t>28/03/2019 15:54:04 cmm PRY POD confirmed on NTS</t>
  </si>
  <si>
    <t>28/03/2019 18:54:47 kfh JNX POD confirmed on NTS</t>
  </si>
  <si>
    <t>28/03/2019 16:31:24 AVW ELS POD confirmed on NTS</t>
  </si>
  <si>
    <t xml:space="preserve">DOVHANI             </t>
  </si>
  <si>
    <t>28/03/2019 23:03:33 let JNX POD confirmed on NTS</t>
  </si>
  <si>
    <t>ABT ELECTRICAL AND I</t>
  </si>
  <si>
    <t xml:space="preserve">BEN                 </t>
  </si>
  <si>
    <t>28/03/2019 19:45:16 AMT JNX POD confirmed on NTS</t>
  </si>
  <si>
    <t>28/03/2019 18:55:25 kfh JNX POD confirmed on NTS</t>
  </si>
  <si>
    <t>28/03/2019 12:16:09 sim ELS POD confirmed on NTS</t>
  </si>
  <si>
    <t>28/03/2019 20:47:39 kfh JNX POD confirmed on NTS</t>
  </si>
  <si>
    <t>28/03/2019 16:56:17 ltt RBG POD confirmed on NTS</t>
  </si>
  <si>
    <t>28/03/2019 16:55:38 blm PRY POD confirmed on NTS</t>
  </si>
  <si>
    <t xml:space="preserve">zamile              </t>
  </si>
  <si>
    <t>28/03/2019 15:14:58 lin PLZ POD confirmed on NTS</t>
  </si>
  <si>
    <t xml:space="preserve">romano              </t>
  </si>
  <si>
    <t>28/03/2019 17:33:43 NGF CPT POD confirmed on NTS</t>
  </si>
  <si>
    <t>28/03/2019 14:03:44 lin PLZ POD confirmed on NTS</t>
  </si>
  <si>
    <t>28/03/2019 22:57:19 let JNX POD confirmed on NTS</t>
  </si>
  <si>
    <t>28/03/2019 18:54:41 kfh JNX POD confirmed on NTS</t>
  </si>
  <si>
    <t>28/03/2019 13:44:16 UAT PLZ POD confirmed on NTS</t>
  </si>
  <si>
    <t>28/03/2019 17:02:19 cmm PRY POD confirmed on NTS</t>
  </si>
  <si>
    <t>28/03/2019 16:48:53 dak NLP POD confirmed on NTS</t>
  </si>
  <si>
    <t>28/03/2019 15:56:25 cmm PRY POD confirmed on NTS</t>
  </si>
  <si>
    <t>SPEC TOOL   DIE   GE</t>
  </si>
  <si>
    <t>29/03/2019 14:59:21 ssh DUR POD confirmed on NTS</t>
  </si>
  <si>
    <t>28/03/2019 18:32:21 cmm PRY POD confirmed on NTS</t>
  </si>
  <si>
    <t>28/03/2019 20:46:33 kfh JNX POD confirmed on NTS</t>
  </si>
  <si>
    <t>28/03/2019 14:04:14 lin PLZ POD confirmed on NTS</t>
  </si>
  <si>
    <t xml:space="preserve">JNB1903460445  </t>
  </si>
  <si>
    <t>28/03/2019 22:29:12 TES JNX POD confirmed on NTS</t>
  </si>
  <si>
    <t>28/03/2019 22:29:20 TES JNX Delivered to client</t>
  </si>
  <si>
    <t>29/03/2019 23:33:10 let JNX POD confirmed on NTS</t>
  </si>
  <si>
    <t>29/03/2019 19:29:17 mmd JNX POD confirmed on NTS</t>
  </si>
  <si>
    <t>29/03/2019 23:38:39 let JNX POD confirmed on NTS</t>
  </si>
  <si>
    <t>01/04/2019 06:37:11 TTS JNX Del data to AND</t>
  </si>
  <si>
    <t>29/03/2019 20:48:13 JNK JNX POD confirmed on NTS</t>
  </si>
  <si>
    <t>29/03/2019 19:51:39 TTS CPT Del data to AND</t>
  </si>
  <si>
    <t>29/03/2019 17:20:55 teb PRY POD confirmed on NTS</t>
  </si>
  <si>
    <t xml:space="preserve">GLENCAROL           </t>
  </si>
  <si>
    <t xml:space="preserve">LOVIA               </t>
  </si>
  <si>
    <t>29/03/2019 17:49:22 teb PRY POD confirmed on NTS</t>
  </si>
  <si>
    <t xml:space="preserve">Chriss              </t>
  </si>
  <si>
    <t>29/03/2019 20:19:46 JNK JNX POD confirmed on NTS</t>
  </si>
  <si>
    <t>28/03/2019 17:39:20 tvn JNX Dest label printed</t>
  </si>
  <si>
    <t>01/04/2019 08:01:30 TTS PLZ Del data to AND</t>
  </si>
  <si>
    <t xml:space="preserve">AC PNEUMATICS       </t>
  </si>
  <si>
    <t xml:space="preserve">Dominic             </t>
  </si>
  <si>
    <t>29/03/2019 18:12:12 jam CPT POD confirmed on NTS</t>
  </si>
  <si>
    <t xml:space="preserve">tyron               </t>
  </si>
  <si>
    <t>28/03/2019 17:29:20 tvn JNX Dest label printed</t>
  </si>
  <si>
    <t xml:space="preserve">J Lutzeller         </t>
  </si>
  <si>
    <t>29/03/2019 16:43:38 NGF CPT POD confirmed on NTS</t>
  </si>
  <si>
    <t>29/03/2019 15:16:08 NGF CPT POD confirmed on NTS</t>
  </si>
  <si>
    <t>29/03/2019 18:07:03 jam CPT POD confirmed on NTS</t>
  </si>
  <si>
    <t>29/03/2019 15:15:49 NGF CPT POD confirmed on NTS</t>
  </si>
  <si>
    <t xml:space="preserve">Luzane              </t>
  </si>
  <si>
    <t>29/03/2019 16:43:30 NGF CPT POD confirmed on NTS</t>
  </si>
  <si>
    <t xml:space="preserve">BIOCAP TECHNOLOGIES </t>
  </si>
  <si>
    <t>29/03/2019 16:05:17 NGF CPT POD confirmed on NTS</t>
  </si>
  <si>
    <t xml:space="preserve">rashri              </t>
  </si>
  <si>
    <t>29/03/2019 15:39:00 NGF CPT POD confirmed on NTS</t>
  </si>
  <si>
    <t>29/03/2019 15:16:20 NGF CPT POD confirmed on NTS</t>
  </si>
  <si>
    <t>28/03/2019 17:46:41 xsi HUB Packed into veh</t>
  </si>
  <si>
    <t>29/03/2019 17:15:36 jam CPT POD confirmed on NTS</t>
  </si>
  <si>
    <t>29/03/2019 19:30:57 mmd JNX POD confirmed on NTS</t>
  </si>
  <si>
    <t xml:space="preserve">carlien             </t>
  </si>
  <si>
    <t>29/03/2019 19:30:45 mmd JNX POD confirmed on NTS</t>
  </si>
  <si>
    <t>29/03/2019 17:09:10 TTS PLZ Del data to AND</t>
  </si>
  <si>
    <t xml:space="preserve">quinton             </t>
  </si>
  <si>
    <t>29/03/2019 17:34:21 lin PLZ POD confirmed on NTS</t>
  </si>
  <si>
    <t xml:space="preserve">sheriff             </t>
  </si>
  <si>
    <t>29/03/2019 14:33:11 NIS PZB POD confirmed on NTS</t>
  </si>
  <si>
    <t>29/03/2019 12:18:39 ssh DUR POD confirmed on NTS</t>
  </si>
  <si>
    <t>29/03/2019 20:07:52 TES JNX POD confirmed on NTS</t>
  </si>
  <si>
    <t>29/03/2019 23:21:26 let JNX POD confirmed on NTS</t>
  </si>
  <si>
    <t>29/03/2019 23:21:32 let JNX POD confirmed on NTS</t>
  </si>
  <si>
    <t>29/03/2019 20:16:42 BEM JNX POD confirmed on NTS</t>
  </si>
  <si>
    <t>29/03/2019 17:10:25 UAT PLZ POD confirmed on NTS</t>
  </si>
  <si>
    <t xml:space="preserve">NOEL                </t>
  </si>
  <si>
    <t>28/03/2019 17:32:12 tvn JNX Dest label printed</t>
  </si>
  <si>
    <t xml:space="preserve">rejoicerejoice      </t>
  </si>
  <si>
    <t>29/03/2019 16:59:03 NIS PZB POD confirmed on NTS</t>
  </si>
  <si>
    <t xml:space="preserve">Sanam               </t>
  </si>
  <si>
    <t>29/03/2019 12:34:24 ssh DUR POD confirmed on NTS</t>
  </si>
  <si>
    <t xml:space="preserve">derek               </t>
  </si>
  <si>
    <t>29/03/2019 14:36:21 SIM ELS POD confirmed on NTS</t>
  </si>
  <si>
    <t>28/03/2019 17:31:14 tvn JNX Dest label printed</t>
  </si>
  <si>
    <t>29/03/2019 12:34:39 ssh DUR POD confirmed on NTS</t>
  </si>
  <si>
    <t xml:space="preserve">SAM                 </t>
  </si>
  <si>
    <t>29/03/2019 13:15:45 NGF CPT POD confirmed on NTS</t>
  </si>
  <si>
    <t>29/03/2019 12:01:06 ssh DUR POD confirmed on NTS</t>
  </si>
  <si>
    <t>29/03/2019 13:32:09 ssh DUR POD confirmed on NTS</t>
  </si>
  <si>
    <t>29/03/2019 17:15:20 lin PLZ POD confirmed on NTS</t>
  </si>
  <si>
    <t>29/03/2019 14:35:11 SIM ELS POD confirmed on NTS</t>
  </si>
  <si>
    <t>29/03/2019 23:44:18 let JNX POD confirmed on NTS</t>
  </si>
  <si>
    <t xml:space="preserve">nathi               </t>
  </si>
  <si>
    <t>29/03/2019 17:34:49 lin PLZ POD confirmed on NTS</t>
  </si>
  <si>
    <t>29/03/2019 16:05:10 NGF CPT POD confirmed on NTS</t>
  </si>
  <si>
    <t>29/03/2019 16:46:29 AVW ELS POD confirmed on NTS</t>
  </si>
  <si>
    <t>29/03/2019 18:05:47 jam CPT POD confirmed on NTS</t>
  </si>
  <si>
    <t>29/03/2019 13:32:00 ssh DUR POD confirmed on NTS</t>
  </si>
  <si>
    <t>29/03/2019 14:41:12 SIM ELS POD confirmed on NTS</t>
  </si>
  <si>
    <t xml:space="preserve">MSIZI               </t>
  </si>
  <si>
    <t>29/03/2019 12:06:53 ssh DUR POD confirmed on NTS</t>
  </si>
  <si>
    <t>29/03/2019 12:06:19 ssh DUR POD confirmed on NTS</t>
  </si>
  <si>
    <t>29/03/2019 12:07:04 ssh DUR POD confirmed on NTS</t>
  </si>
  <si>
    <t>29/03/2019 12:06:42 ssh DUR POD confirmed on NTS</t>
  </si>
  <si>
    <t>29/03/2019 12:06:30 ssh DUR POD confirmed on NTS</t>
  </si>
  <si>
    <t>29/03/2019 12:18:55 ssh DUR POD confirmed on NTS</t>
  </si>
  <si>
    <t>29/03/2019 19:39:38 TTS CPT Del data to AND</t>
  </si>
  <si>
    <t>29/03/2019 17:13:33 jam CPT POD confirmed on NTS</t>
  </si>
  <si>
    <t>29/03/2019 18:03:28 NGF CPT POD confirmed on NTS</t>
  </si>
  <si>
    <t>29/03/2019 17:20:07 NGF CPT POD confirmed on NTS</t>
  </si>
  <si>
    <t>29/03/2019 23:21:17 let JNX POD confirmed on NTS</t>
  </si>
  <si>
    <t>29/03/2019 20:11:13 TES JNX POD confirmed on NTS</t>
  </si>
  <si>
    <t>01/04/2019 07:13:16 TTS JNX Del data to AND</t>
  </si>
  <si>
    <t>29/03/2019 23:20:57 let JNX POD confirmed on NTS</t>
  </si>
  <si>
    <t>GARAGE EGUIPMENT SER</t>
  </si>
  <si>
    <t>29/03/2019 18:18:40 NGF CPT POD confirmed on NTS</t>
  </si>
  <si>
    <t>B   W INSTRUMENTATIO</t>
  </si>
  <si>
    <t xml:space="preserve">SIYA                </t>
  </si>
  <si>
    <t>29/03/2019 23:22:09 TES JNX POD confirmed on NTS</t>
  </si>
  <si>
    <t>29/03/2019 23:43:49 mmd JNX POD confirmed on NTS</t>
  </si>
  <si>
    <t>29/03/2019 17:20:26 teb PRY POD confirmed on NTS</t>
  </si>
  <si>
    <t>29/03/2019 17:00:22 mmd JNX Waybill POD scanned(POD scanned into branch)</t>
  </si>
  <si>
    <t>29/03/2019 14:40:01 NEV CPT Waybill POD scanned(POD scanned into branch)</t>
  </si>
  <si>
    <t>29/03/2019 17:17:35 lin PLZ POD confirmed on NTS</t>
  </si>
  <si>
    <t>29/03/2019 04:33:03 TTS JNX Del data to AND</t>
  </si>
  <si>
    <t>29/03/2019 23:32:29 mmd JNX POD confirmed on NTS</t>
  </si>
  <si>
    <t>29/03/2019 16:45:05 teb PRY POD confirmed on NTS</t>
  </si>
  <si>
    <t xml:space="preserve">GUSTIN              </t>
  </si>
  <si>
    <t>29/03/2019 20:17:20 BEM JNX POD confirmed on NTS</t>
  </si>
  <si>
    <t>29/03/2019 20:00:57 JNK JNX Delivered to client</t>
  </si>
  <si>
    <t xml:space="preserve">engelbrect          </t>
  </si>
  <si>
    <t>29/03/2019 18:29:53 ltt RBG POD confirmed on NTS</t>
  </si>
  <si>
    <t>29/03/2019 16:26:53 UAT PLZ POD confirmed on NTS</t>
  </si>
  <si>
    <t>29/03/2019 14:37:31 SIM ELS POD confirmed on NTS</t>
  </si>
  <si>
    <t xml:space="preserve">elliot              </t>
  </si>
  <si>
    <t>29/03/2019 17:36:25 lin PLZ POD confirmed on NTS</t>
  </si>
  <si>
    <t>29/03/2019 14:36:50 SIM ELS POD confirmed on NTS</t>
  </si>
  <si>
    <t>29/03/2019 17:14:43 lin PLZ POD confirmed on NTS</t>
  </si>
  <si>
    <t xml:space="preserve">IDA                 </t>
  </si>
  <si>
    <t>28/03/2019 17:34:59 tvn JNX Dest label printed</t>
  </si>
  <si>
    <t xml:space="preserve">carina              </t>
  </si>
  <si>
    <t>29/03/2019 15:56:27 cmm PRY POD confirmed on NTS</t>
  </si>
  <si>
    <t>29/03/2019 17:09:21 mec PZB Allocated for del</t>
  </si>
  <si>
    <t>29/03/2019 12:18:48 ssh DUR POD confirmed on NTS</t>
  </si>
  <si>
    <t>29/03/2019 08:05:05 SYSTEM  POD Upload Android</t>
  </si>
  <si>
    <t>29/03/2019 23:44:04 mmd JNX POD confirmed on NTS</t>
  </si>
  <si>
    <t>29/03/2019 20:11:23 mmd JNX POD confirmed on NTS</t>
  </si>
  <si>
    <t>29/03/2019 20:27:32 BEM JNX POD confirmed on NTS</t>
  </si>
  <si>
    <t xml:space="preserve">Prospek             </t>
  </si>
  <si>
    <t>29/03/2019 13:50:56 ssh DUR POD confirmed on NTS</t>
  </si>
  <si>
    <t>29/03/2019 12:19:04 ssh DUR POD confirmed on NTS</t>
  </si>
  <si>
    <t>29/03/2019 14:41:31 NIS PZB POD confirmed on NTS</t>
  </si>
  <si>
    <t>29/03/2019 13:39:05 ssh DUR POD confirmed on NTS</t>
  </si>
  <si>
    <t>29/03/2019 14:48:03 ssh DUR POD confirmed on NTS</t>
  </si>
  <si>
    <t>29/03/2019 14:51:50 jon WEL POD confirmed on NTS</t>
  </si>
  <si>
    <t>29/03/2019 19:30:25 mmd JNX POD confirmed on NTS</t>
  </si>
  <si>
    <t xml:space="preserve">OYAMA               </t>
  </si>
  <si>
    <t>29/03/2019 12:48:21 SIM ELS POD confirmed on NTS</t>
  </si>
  <si>
    <t xml:space="preserve">CHAVDA   ASSOCIATES </t>
  </si>
  <si>
    <t>29/03/2019 23:51:32 let JNX POD confirmed on NTS</t>
  </si>
  <si>
    <t xml:space="preserve">ENVISION AFRICA     </t>
  </si>
  <si>
    <t>01/04/2019 07:03:15 TTS JNX Del data to AND</t>
  </si>
  <si>
    <t>29/03/2019 19:31:12 mmd JNX POD confirmed on NTS</t>
  </si>
  <si>
    <t xml:space="preserve">kevan               </t>
  </si>
  <si>
    <t>29/03/2019 14:59:47 ssh DUR POD confirmed on NTS</t>
  </si>
  <si>
    <t>29/03/2019 23:21:07 let JNX POD confirmed on NTS</t>
  </si>
  <si>
    <t>29/03/2019 17:20:12 NGF CPT POD confirmed on NTS</t>
  </si>
  <si>
    <t>29/03/2019 16:05:01 NGF CPT POD confirmed on NTS</t>
  </si>
  <si>
    <t>CAPE OIL AND MARGRAI</t>
  </si>
  <si>
    <t xml:space="preserve">alie                </t>
  </si>
  <si>
    <t>29/03/2019 07:01:25 ris CPT Scanned into cage/bay</t>
  </si>
  <si>
    <t>29/03/2019 20:49:24 JNK JNX POD confirmed on NTS</t>
  </si>
  <si>
    <t xml:space="preserve">judith              </t>
  </si>
  <si>
    <t>29/03/2019 17:32:18 lin PLZ POD confirmed on NTS</t>
  </si>
  <si>
    <t>29/03/2019 13:31:30 ssh DUR POD confirmed on NTS</t>
  </si>
  <si>
    <t>29/03/2019 13:31:22 ssh DUR POD confirmed on NTS</t>
  </si>
  <si>
    <t>29/03/2019 13:39:12 ssh DUR POD confirmed on NTS</t>
  </si>
  <si>
    <t xml:space="preserve">CARTEIDGE DEPOT CC  </t>
  </si>
  <si>
    <t xml:space="preserve">Sarel               </t>
  </si>
  <si>
    <t>29/03/2019 18:36:17 cmm PRY POD confirmed on NTS</t>
  </si>
  <si>
    <t>29/03/2019 19:28:59 mmd JNX POD confirmed on NTS</t>
  </si>
  <si>
    <t>HALL LONGMORE HOLDIN</t>
  </si>
  <si>
    <t xml:space="preserve">Matilda             </t>
  </si>
  <si>
    <t>29/03/2019 20:01:35 JNK JNX Delivered to client</t>
  </si>
  <si>
    <t>01/04/2019 07:36:20 TTS JNX Del data to AND</t>
  </si>
  <si>
    <t xml:space="preserve">ATL BLOW MOULDERS   </t>
  </si>
  <si>
    <t>29/03/2019 23:17:12 bem JNX POD confirmed on NTS</t>
  </si>
  <si>
    <t>29/03/2019 20:28:28 BEM JNX POD confirmed on NTS</t>
  </si>
  <si>
    <t>29/03/2019 20:27:16 BEM JNX POD confirmed on NTS</t>
  </si>
  <si>
    <t xml:space="preserve">rucheals            </t>
  </si>
  <si>
    <t>29/03/2019 17:38:20 lin PLZ POD confirmed on NTS</t>
  </si>
  <si>
    <t>01/04/2019 07:39:08 TTS PLZ Del data to AND</t>
  </si>
  <si>
    <t>28/03/2019 18:19:35 xsi HUB Packed into veh</t>
  </si>
  <si>
    <t>29/03/2019 14:53:14 jam CPT POD confirmed on NTS</t>
  </si>
  <si>
    <t xml:space="preserve">DALTON              </t>
  </si>
  <si>
    <t>29/03/2019 14:39:01 SIM ELS POD confirmed on NTS</t>
  </si>
  <si>
    <t xml:space="preserve">ellion              </t>
  </si>
  <si>
    <t>29/03/2019 16:14:07 kam PLZ Unpacked at branch</t>
  </si>
  <si>
    <t>29/03/2019 16:46:20 AVW ELS POD confirmed on NTS</t>
  </si>
  <si>
    <t>29/03/2019 12:34:11 ssh DUR POD confirmed on NTS</t>
  </si>
  <si>
    <t>29/03/2019 13:50:49 ssh DUR POD confirmed on NTS</t>
  </si>
  <si>
    <t>PRIME INSTRUMENTATIO</t>
  </si>
  <si>
    <t xml:space="preserve">RENE                </t>
  </si>
  <si>
    <t>29/03/2019 18:52:24 ltt RBG POD confirmed on NTS</t>
  </si>
  <si>
    <t>Ernest Lowe A Divisi</t>
  </si>
  <si>
    <t>29/03/2019 20:11:54 mmd JNX POD confirmed on NTS</t>
  </si>
  <si>
    <t xml:space="preserve">WELCOME             </t>
  </si>
  <si>
    <t>29/03/2019 20:11:23 TES JNX POD confirmed on NTS</t>
  </si>
  <si>
    <t>29/03/2019 23:23:22 let JNX POD confirmed on NTS</t>
  </si>
  <si>
    <t>29/03/2019 23:22:22 let JNX POD confirmed on NTS</t>
  </si>
  <si>
    <t>29/03/2019 14:59:01 ssh DUR POD confirmed on NTS</t>
  </si>
  <si>
    <t>DNH MANUFACTURING (P</t>
  </si>
  <si>
    <t xml:space="preserve">R BRINGLE           </t>
  </si>
  <si>
    <t xml:space="preserve">elise               </t>
  </si>
  <si>
    <t>29/03/2019 16:24:51 TTS PLZ Del data to AND</t>
  </si>
  <si>
    <t>29/03/2019 23:20:03 TES JNX POD confirmed on NTS</t>
  </si>
  <si>
    <t>29/03/2019 20:53:50 mmd JNX Delivered to client</t>
  </si>
  <si>
    <t>29/03/2019 20:01:27 JNK JNX POD confirmed on NTS</t>
  </si>
  <si>
    <t>29/03/2019 14:58:18 ssh DUR POD confirmed on NTS</t>
  </si>
  <si>
    <t xml:space="preserve">neil                </t>
  </si>
  <si>
    <t>29/03/2019 14:42:15 ssh DUR POD confirmed on NTS</t>
  </si>
  <si>
    <t>29/03/2019 20:27:45 BEM JNX POD confirmed on NTS</t>
  </si>
  <si>
    <t>29/03/2019 14:48:21 ssh DUR POD confirmed on NTS</t>
  </si>
  <si>
    <t xml:space="preserve">Elton               </t>
  </si>
  <si>
    <t>29/03/2019 17:14:13 jam CPT POD confirmed on NTS</t>
  </si>
  <si>
    <t xml:space="preserve">slan                </t>
  </si>
  <si>
    <t>29/03/2019 14:27:17 ssh DUR POD confirmed on NTS</t>
  </si>
  <si>
    <t>29/03/2019 17:17:58 lin PLZ POD confirmed on NTS</t>
  </si>
  <si>
    <t>29/03/2019 17:14:01 jam CPT POD confirmed on NTS</t>
  </si>
  <si>
    <t>28/03/2019 17:24:55 tvn JNX Dest label printed</t>
  </si>
  <si>
    <t>29/03/2019 20:27:01 BEM JNX POD confirmed on NTS</t>
  </si>
  <si>
    <t>29/03/2019 14:34:04 SIM ELS POD confirmed on NTS</t>
  </si>
  <si>
    <t>29/03/2019 16:26:45 UAT PLZ POD confirmed on NTS</t>
  </si>
  <si>
    <t xml:space="preserve">beytel              </t>
  </si>
  <si>
    <t>30/03/2019 00:01:00 bem JNX POD confirmed on NTS</t>
  </si>
  <si>
    <t>29/03/2019 16:45:25 teb PRY POD confirmed on NTS</t>
  </si>
  <si>
    <t>29/03/2019 23:45:12 mmd JNX POD confirmed on NTS</t>
  </si>
  <si>
    <t xml:space="preserve">khathi              </t>
  </si>
  <si>
    <t>29/03/2019 14:59:32 ssh DUR POD confirmed on NTS</t>
  </si>
  <si>
    <t>29/03/2019 19:27:50 JNK JNX POD confirmed on NTS</t>
  </si>
  <si>
    <t>29/03/2019 23:44:56 mmd JNX POD confirmed on NTS</t>
  </si>
  <si>
    <t>29/03/2019 17:10:14 teb PRY POD confirmed on NTS</t>
  </si>
  <si>
    <t xml:space="preserve">MANDLA              </t>
  </si>
  <si>
    <t>29/03/2019 13:51:37 mec PZB Unpacked at branch</t>
  </si>
  <si>
    <t xml:space="preserve">LETTA               </t>
  </si>
  <si>
    <t>29/03/2019 20:49:09 JNK JNX POD confirmed on NTS</t>
  </si>
  <si>
    <t>29/03/2019 20:11:36 mmd JNX POD confirmed on NTS</t>
  </si>
  <si>
    <t>29/03/2019 14:37:09 SIM ELS POD confirmed on NTS</t>
  </si>
  <si>
    <t>29/03/2019 20:28:15 BEM JNX POD confirmed on NTS</t>
  </si>
  <si>
    <t>29/03/2019 13:51:05 ssh DUR POD confirmed on NTS</t>
  </si>
  <si>
    <t>29/03/2019 17:36:41 lin PLZ POD confirmed on NTS</t>
  </si>
  <si>
    <t>29/03/2019 20:00:37 JNK JNX POD confirmed on NTS</t>
  </si>
  <si>
    <t>29/03/2019 23:44:38 mmd JNX POD confirmed on NTS</t>
  </si>
  <si>
    <t xml:space="preserve">Greedy              </t>
  </si>
  <si>
    <t>29/03/2019 17:30:31 cmm PRY POD confirmed on NTS</t>
  </si>
  <si>
    <t>29/03/2019 17:30:06 cmm PRY POD confirmed on NTS</t>
  </si>
  <si>
    <t xml:space="preserve">shirnalee           </t>
  </si>
  <si>
    <t>29/03/2019 17:13:37 jam CPT POD confirmed on NTS</t>
  </si>
  <si>
    <t xml:space="preserve">festo               </t>
  </si>
  <si>
    <t>29/03/2019 23:33:16 let JNX POD confirmed on NTS</t>
  </si>
  <si>
    <t xml:space="preserve">NIEL           </t>
  </si>
  <si>
    <t>29/03/2019 23:33:03 let JNX POD confirmed on NTS</t>
  </si>
  <si>
    <t>28/03/2019 17:39:10 tvn JNX Dest label printed</t>
  </si>
  <si>
    <t>29/03/2019 17:14:08 jam CPT POD confirmed on NTS</t>
  </si>
  <si>
    <t>29/03/2019 16:18:05 cmm PRY POD confirmed on NTS</t>
  </si>
  <si>
    <t xml:space="preserve">vitesh              </t>
  </si>
  <si>
    <t>29/03/2019 14:27:26 ssh DUR POD confirmed on NTS</t>
  </si>
  <si>
    <t>29/03/2019 12:34:47 ssh DUR POD confirmed on NTS</t>
  </si>
  <si>
    <t xml:space="preserve">BERNICE             </t>
  </si>
  <si>
    <t>29/03/2019 23:37:40 let JNX POD confirmed on NTS</t>
  </si>
  <si>
    <t>29/03/2019 15:55:40 cmm PRY POD confirmed on NTS</t>
  </si>
  <si>
    <t>29/03/2019 15:56:39 cmm PRY POD confirmed on NTS</t>
  </si>
  <si>
    <t xml:space="preserve">Mary                </t>
  </si>
  <si>
    <t>29/03/2019 18:30:59 cmm PRY POD confirmed on NTS</t>
  </si>
  <si>
    <t xml:space="preserve">AUBREY              </t>
  </si>
  <si>
    <t>29/03/2019 17:11:15 teb PRY POD confirmed on NTS</t>
  </si>
  <si>
    <t>29/03/2019 17:20:39 teb PRY POD confirmed on NTS</t>
  </si>
  <si>
    <t xml:space="preserve">richa               </t>
  </si>
  <si>
    <t xml:space="preserve">nikes               </t>
  </si>
  <si>
    <t xml:space="preserve">HERUT               </t>
  </si>
  <si>
    <t xml:space="preserve">SMITHS PLASTICS PTY </t>
  </si>
  <si>
    <t xml:space="preserve">Sbahle              </t>
  </si>
  <si>
    <t>GLEDHOW SUGAR CO. PT</t>
  </si>
  <si>
    <t xml:space="preserve">kari                </t>
  </si>
  <si>
    <t xml:space="preserve">JENNIFER            </t>
  </si>
  <si>
    <t xml:space="preserve">robyn               </t>
  </si>
  <si>
    <t xml:space="preserve">nali                </t>
  </si>
  <si>
    <t xml:space="preserve">J BOOYSENS          </t>
  </si>
  <si>
    <t xml:space="preserve">SYLKO PTY LTD       </t>
  </si>
  <si>
    <t xml:space="preserve">maureen             </t>
  </si>
  <si>
    <t xml:space="preserve">MaryAnne            </t>
  </si>
  <si>
    <t xml:space="preserve">Zama                </t>
  </si>
  <si>
    <t xml:space="preserve">RFES1162678043      </t>
  </si>
  <si>
    <t xml:space="preserve">CLOVER SA (PTY)LTD  </t>
  </si>
  <si>
    <t xml:space="preserve">v posthumous        </t>
  </si>
  <si>
    <t xml:space="preserve">mali                </t>
  </si>
  <si>
    <t xml:space="preserve">CHRISTEL            </t>
  </si>
  <si>
    <t xml:space="preserve">thaban              </t>
  </si>
  <si>
    <t xml:space="preserve">Chantel             </t>
  </si>
  <si>
    <t xml:space="preserve">naridha             </t>
  </si>
  <si>
    <t xml:space="preserve">sthemlsile          </t>
  </si>
  <si>
    <t xml:space="preserve">jenerfer            </t>
  </si>
  <si>
    <t xml:space="preserve">Prospeck            </t>
  </si>
  <si>
    <t xml:space="preserve">ngitheni            </t>
  </si>
  <si>
    <t xml:space="preserve">nombasa             </t>
  </si>
  <si>
    <t xml:space="preserve">ANASTACIA           </t>
  </si>
  <si>
    <t xml:space="preserve">zandie              </t>
  </si>
  <si>
    <t xml:space="preserve">ARNOLD              </t>
  </si>
  <si>
    <t xml:space="preserve">rabi                </t>
  </si>
  <si>
    <t xml:space="preserve">mhla                </t>
  </si>
  <si>
    <t xml:space="preserve">DICKIE   STOCKLER   </t>
  </si>
  <si>
    <t xml:space="preserve">kerny               </t>
  </si>
  <si>
    <t xml:space="preserve">fezeka              </t>
  </si>
  <si>
    <t xml:space="preserve">JJ MATTHEE          </t>
  </si>
  <si>
    <t xml:space="preserve">RUSTLY              </t>
  </si>
  <si>
    <t>SENIOR FLEXONICS (SA</t>
  </si>
  <si>
    <t xml:space="preserve">S MBUQE             </t>
  </si>
  <si>
    <t>MALESELA TAIHAN ELEC</t>
  </si>
  <si>
    <t xml:space="preserve">mazibuko            </t>
  </si>
  <si>
    <t>SELONA INTERNATIONAL</t>
  </si>
  <si>
    <t xml:space="preserve">christi             </t>
  </si>
  <si>
    <t xml:space="preserve">anesh               </t>
  </si>
  <si>
    <t xml:space="preserve">Margaret            </t>
  </si>
  <si>
    <t xml:space="preserve">rebecca             </t>
  </si>
  <si>
    <t xml:space="preserve">JADEC STEEL PROJECT </t>
  </si>
  <si>
    <t>SEALED AIR AFRICA (P</t>
  </si>
  <si>
    <t xml:space="preserve">chusweu             </t>
  </si>
  <si>
    <t xml:space="preserve">PRIDE               </t>
  </si>
  <si>
    <t xml:space="preserve">JONATHAN            </t>
  </si>
  <si>
    <t>FUEL INDUSTRY SERVIC</t>
  </si>
  <si>
    <t xml:space="preserve">Ziyanda             </t>
  </si>
  <si>
    <t xml:space="preserve">garsvhager          </t>
  </si>
  <si>
    <t xml:space="preserve">Suanne              </t>
  </si>
  <si>
    <t xml:space="preserve">hanne               </t>
  </si>
  <si>
    <t xml:space="preserve">quitum              </t>
  </si>
  <si>
    <t xml:space="preserve">NEUMATICS KZN       </t>
  </si>
  <si>
    <t xml:space="preserve">CIRCLEPAK           </t>
  </si>
  <si>
    <t xml:space="preserve">SIGNITURE           </t>
  </si>
  <si>
    <t xml:space="preserve">NKULULEKO           </t>
  </si>
  <si>
    <t xml:space="preserve">AUTOMOULD PTY LTD   </t>
  </si>
  <si>
    <t xml:space="preserve">max                 </t>
  </si>
  <si>
    <t xml:space="preserve">aldrett             </t>
  </si>
  <si>
    <t xml:space="preserve">elandre             </t>
  </si>
  <si>
    <t>RANBAXY PHARMACEUTIC</t>
  </si>
  <si>
    <t xml:space="preserve">ATS 2000 PTY LTD    </t>
  </si>
  <si>
    <t xml:space="preserve">HANS                </t>
  </si>
  <si>
    <t xml:space="preserve">A LUTZELLER         </t>
  </si>
  <si>
    <t xml:space="preserve">Marlon              </t>
  </si>
  <si>
    <t xml:space="preserve">B M S C ENGINEERING </t>
  </si>
  <si>
    <t>NON FERROUS METAL WO</t>
  </si>
  <si>
    <t xml:space="preserve">mbali               </t>
  </si>
  <si>
    <t xml:space="preserve">josan               </t>
  </si>
  <si>
    <t xml:space="preserve">ricky               </t>
  </si>
  <si>
    <t xml:space="preserve">BESTECH TRADING     </t>
  </si>
  <si>
    <t xml:space="preserve">ZAIN                </t>
  </si>
  <si>
    <t xml:space="preserve">joe zikalala        </t>
  </si>
  <si>
    <t xml:space="preserve">Joan                </t>
  </si>
  <si>
    <t xml:space="preserve">TOTAL MINING CC     </t>
  </si>
  <si>
    <t xml:space="preserve">Panson              </t>
  </si>
  <si>
    <t xml:space="preserve">GRACE               </t>
  </si>
  <si>
    <t xml:space="preserve">Janet               </t>
  </si>
  <si>
    <t xml:space="preserve">kreloe              </t>
  </si>
  <si>
    <t xml:space="preserve">BUYILE              </t>
  </si>
  <si>
    <t xml:space="preserve">bodus               </t>
  </si>
  <si>
    <t xml:space="preserve">2170680888 1   </t>
  </si>
  <si>
    <t xml:space="preserve">Nonthandy           </t>
  </si>
  <si>
    <t xml:space="preserve">rajesh              </t>
  </si>
  <si>
    <t xml:space="preserve">NOLUVUYO            </t>
  </si>
  <si>
    <t xml:space="preserve">ABSOLUTE AFRICA     </t>
  </si>
  <si>
    <t xml:space="preserve">stepher             </t>
  </si>
  <si>
    <t xml:space="preserve">sajini              </t>
  </si>
  <si>
    <t xml:space="preserve">ELOFF               </t>
  </si>
  <si>
    <t xml:space="preserve">BEARINGS ON CC      </t>
  </si>
  <si>
    <t xml:space="preserve">nkesh               </t>
  </si>
  <si>
    <t xml:space="preserve">EMAVELE        </t>
  </si>
  <si>
    <t xml:space="preserve">danie               </t>
  </si>
  <si>
    <t>COOKHOUSE</t>
  </si>
  <si>
    <t>COOKHOUSE CREAMY (PT</t>
  </si>
  <si>
    <t xml:space="preserve">lindani             </t>
  </si>
  <si>
    <t xml:space="preserve">POLIMATRIX S.A      </t>
  </si>
  <si>
    <t xml:space="preserve">ELAINE              </t>
  </si>
  <si>
    <t xml:space="preserve">lucas               </t>
  </si>
  <si>
    <t xml:space="preserve">SPHELELE            </t>
  </si>
  <si>
    <t xml:space="preserve">shaun               </t>
  </si>
  <si>
    <t xml:space="preserve">ALLAIN              </t>
  </si>
  <si>
    <t xml:space="preserve">doyle               </t>
  </si>
  <si>
    <t xml:space="preserve">rulichaels          </t>
  </si>
  <si>
    <t xml:space="preserve">nivish              </t>
  </si>
  <si>
    <t xml:space="preserve">Lourens             </t>
  </si>
  <si>
    <t xml:space="preserve">FESTO CAPE          </t>
  </si>
  <si>
    <t>hardus</t>
  </si>
  <si>
    <t xml:space="preserve">OUTSTANDING </t>
  </si>
  <si>
    <t xml:space="preserve">rezaan              </t>
  </si>
  <si>
    <t xml:space="preserve">Zanele              </t>
  </si>
  <si>
    <t xml:space="preserve">lubabalo            </t>
  </si>
  <si>
    <t xml:space="preserve">ADISAAN             </t>
  </si>
  <si>
    <t>DR OETKER SOUTH AFRI</t>
  </si>
  <si>
    <t xml:space="preserve">bobo                </t>
  </si>
  <si>
    <t>DYNAMIC AUTOMATION T</t>
  </si>
  <si>
    <t xml:space="preserve">SAPREF              </t>
  </si>
  <si>
    <t>Company closed</t>
  </si>
  <si>
    <t xml:space="preserve">THOBILE             </t>
  </si>
  <si>
    <t xml:space="preserve">AARON               </t>
  </si>
  <si>
    <t>THE BIOVAC INSTITUTE</t>
  </si>
  <si>
    <t xml:space="preserve">nontobekp           </t>
  </si>
  <si>
    <t xml:space="preserve">NONTOBEKO           </t>
  </si>
  <si>
    <t>VACUFORM 2000 (PTY)L</t>
  </si>
  <si>
    <t xml:space="preserve">MEME                </t>
  </si>
  <si>
    <t>HYDRASERVE HYDRAULIC</t>
  </si>
  <si>
    <t xml:space="preserve">percy               </t>
  </si>
  <si>
    <t xml:space="preserve">walker              </t>
  </si>
  <si>
    <t xml:space="preserve">a witbooi           </t>
  </si>
  <si>
    <t xml:space="preserve">nandiphe            </t>
  </si>
  <si>
    <t xml:space="preserve">ADIRAAN             </t>
  </si>
  <si>
    <t xml:space="preserve">thabang             </t>
  </si>
  <si>
    <t xml:space="preserve">respect             </t>
  </si>
  <si>
    <t xml:space="preserve">POOVEN              </t>
  </si>
  <si>
    <t>SUPERIOR PACKAGING I</t>
  </si>
  <si>
    <t xml:space="preserve">LAWER               </t>
  </si>
  <si>
    <t xml:space="preserve">jamie               </t>
  </si>
  <si>
    <t xml:space="preserve">Neil                </t>
  </si>
  <si>
    <t xml:space="preserve">ielhaam             </t>
  </si>
  <si>
    <t xml:space="preserve">A LUTZELER          </t>
  </si>
  <si>
    <t xml:space="preserve">CLINTON             </t>
  </si>
  <si>
    <t xml:space="preserve">L NEL               </t>
  </si>
  <si>
    <t xml:space="preserve">pooven              </t>
  </si>
  <si>
    <t>OUT ON DELIVERY TO DAY 02/ 04/ 2019</t>
  </si>
  <si>
    <t xml:space="preserve">garth               </t>
  </si>
  <si>
    <t xml:space="preserve">gorgozola           </t>
  </si>
  <si>
    <t xml:space="preserve">COLLEN         </t>
  </si>
  <si>
    <t xml:space="preserve">AIRTEC PNEUMATI Cc  </t>
  </si>
  <si>
    <t xml:space="preserve">MPTEQ               </t>
  </si>
  <si>
    <t xml:space="preserve">SIEMENS CC          </t>
  </si>
  <si>
    <t xml:space="preserve">jastin              </t>
  </si>
  <si>
    <t xml:space="preserve">slindile            </t>
  </si>
  <si>
    <t xml:space="preserve">Nicolas             </t>
  </si>
  <si>
    <t>PROCESS VALVE CORPOR</t>
  </si>
  <si>
    <t xml:space="preserve">MAPONSO             </t>
  </si>
  <si>
    <t xml:space="preserve">cele                </t>
  </si>
  <si>
    <t xml:space="preserve">Carelle             </t>
  </si>
  <si>
    <t xml:space="preserve">greame              </t>
  </si>
  <si>
    <t xml:space="preserve">hardus              </t>
  </si>
  <si>
    <t xml:space="preserve">ANNA                </t>
  </si>
  <si>
    <t>SOUTHERN SERVICES CC</t>
  </si>
  <si>
    <t xml:space="preserve">Henno               </t>
  </si>
  <si>
    <t xml:space="preserve">KAIZER              </t>
  </si>
  <si>
    <t xml:space="preserve">ronmg               </t>
  </si>
  <si>
    <t xml:space="preserve">constance           </t>
  </si>
  <si>
    <t xml:space="preserve">GEMM                </t>
  </si>
  <si>
    <t xml:space="preserve">BRITTECH            </t>
  </si>
  <si>
    <t xml:space="preserve">ralie               </t>
  </si>
  <si>
    <t xml:space="preserve">LOUI J              </t>
  </si>
  <si>
    <t xml:space="preserve">Williams            </t>
  </si>
  <si>
    <t>ATLANTIS MANUFACTURI</t>
  </si>
  <si>
    <t xml:space="preserve">LANE                </t>
  </si>
  <si>
    <t>VARELEC DISTRIBUTORS</t>
  </si>
  <si>
    <t xml:space="preserve">logan               </t>
  </si>
  <si>
    <t>GUD HOLDINGS (PTY) L</t>
  </si>
  <si>
    <t xml:space="preserve">salom               </t>
  </si>
  <si>
    <t xml:space="preserve">BRAD                </t>
  </si>
</sst>
</file>

<file path=xl/styles.xml><?xml version="1.0" encoding="utf-8"?>
<styleSheet xmlns="http://schemas.openxmlformats.org/spreadsheetml/2006/main">
  <numFmts count="1">
    <numFmt numFmtId="6" formatCode="&quot;R&quot;\ #,##0;[Red]&quot;R&quot;\ \-#,##0"/>
  </numFmts>
  <fonts count="3">
    <font>
      <sz val="11"/>
      <color theme="1"/>
      <name val="Calibri"/>
      <family val="2"/>
      <scheme val="minor"/>
    </font>
    <font>
      <b/>
      <u/>
      <sz val="11"/>
      <color theme="1"/>
      <name val="Calibri"/>
      <family val="2"/>
      <scheme val="minor"/>
    </font>
    <font>
      <sz val="8"/>
      <color theme="1"/>
      <name val="Calibri"/>
      <family val="2"/>
      <scheme val="minor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FF0000"/>
        <bgColor indexed="64"/>
      </patternFill>
    </fill>
  </fills>
  <borders count="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</borders>
  <cellStyleXfs count="1">
    <xf numFmtId="0" fontId="0" fillId="0" borderId="0"/>
  </cellStyleXfs>
  <cellXfs count="27">
    <xf numFmtId="0" fontId="0" fillId="0" borderId="0" xfId="0"/>
    <xf numFmtId="0" fontId="1" fillId="0" borderId="0" xfId="0" applyFont="1" applyBorder="1" applyAlignment="1">
      <alignment horizontal="center"/>
    </xf>
    <xf numFmtId="0" fontId="2" fillId="0" borderId="1" xfId="0" applyFont="1" applyBorder="1" applyAlignment="1">
      <alignment horizontal="center"/>
    </xf>
    <xf numFmtId="14" fontId="2" fillId="0" borderId="1" xfId="0" applyNumberFormat="1" applyFont="1" applyBorder="1" applyAlignment="1">
      <alignment horizontal="center"/>
    </xf>
    <xf numFmtId="20" fontId="2" fillId="0" borderId="1" xfId="0" applyNumberFormat="1" applyFont="1" applyBorder="1" applyAlignment="1">
      <alignment horizontal="center"/>
    </xf>
    <xf numFmtId="0" fontId="2" fillId="2" borderId="1" xfId="0" applyFont="1" applyFill="1" applyBorder="1" applyAlignment="1">
      <alignment horizontal="center"/>
    </xf>
    <xf numFmtId="14" fontId="2" fillId="2" borderId="1" xfId="0" applyNumberFormat="1" applyFont="1" applyFill="1" applyBorder="1" applyAlignment="1">
      <alignment horizontal="center"/>
    </xf>
    <xf numFmtId="20" fontId="2" fillId="2" borderId="1" xfId="0" applyNumberFormat="1" applyFont="1" applyFill="1" applyBorder="1" applyAlignment="1">
      <alignment horizontal="center"/>
    </xf>
    <xf numFmtId="0" fontId="2" fillId="0" borderId="2" xfId="0" applyFont="1" applyBorder="1" applyAlignment="1">
      <alignment horizontal="center"/>
    </xf>
    <xf numFmtId="14" fontId="2" fillId="0" borderId="2" xfId="0" applyNumberFormat="1" applyFont="1" applyBorder="1" applyAlignment="1">
      <alignment horizontal="center"/>
    </xf>
    <xf numFmtId="20" fontId="2" fillId="0" borderId="2" xfId="0" applyNumberFormat="1" applyFont="1" applyBorder="1" applyAlignment="1">
      <alignment horizontal="center"/>
    </xf>
    <xf numFmtId="0" fontId="2" fillId="0" borderId="3" xfId="0" applyFont="1" applyBorder="1" applyAlignment="1">
      <alignment horizontal="center"/>
    </xf>
    <xf numFmtId="14" fontId="2" fillId="0" borderId="3" xfId="0" applyNumberFormat="1" applyFont="1" applyBorder="1" applyAlignment="1">
      <alignment horizontal="center"/>
    </xf>
    <xf numFmtId="20" fontId="2" fillId="0" borderId="3" xfId="0" applyNumberFormat="1" applyFont="1" applyBorder="1" applyAlignment="1">
      <alignment horizontal="center"/>
    </xf>
    <xf numFmtId="0" fontId="2" fillId="3" borderId="1" xfId="0" applyFont="1" applyFill="1" applyBorder="1" applyAlignment="1">
      <alignment horizontal="center"/>
    </xf>
    <xf numFmtId="14" fontId="2" fillId="3" borderId="1" xfId="0" applyNumberFormat="1" applyFont="1" applyFill="1" applyBorder="1" applyAlignment="1">
      <alignment horizontal="center"/>
    </xf>
    <xf numFmtId="0" fontId="2" fillId="0" borderId="4" xfId="0" applyFont="1" applyBorder="1" applyAlignment="1">
      <alignment horizontal="center"/>
    </xf>
    <xf numFmtId="0" fontId="2" fillId="0" borderId="5" xfId="0" applyFont="1" applyBorder="1" applyAlignment="1">
      <alignment horizontal="center"/>
    </xf>
    <xf numFmtId="0" fontId="2" fillId="2" borderId="5" xfId="0" applyFont="1" applyFill="1" applyBorder="1" applyAlignment="1">
      <alignment horizontal="center"/>
    </xf>
    <xf numFmtId="14" fontId="2" fillId="0" borderId="5" xfId="0" applyNumberFormat="1" applyFont="1" applyBorder="1" applyAlignment="1">
      <alignment horizontal="center"/>
    </xf>
    <xf numFmtId="20" fontId="2" fillId="0" borderId="5" xfId="0" applyNumberFormat="1" applyFont="1" applyBorder="1" applyAlignment="1">
      <alignment horizontal="center"/>
    </xf>
    <xf numFmtId="14" fontId="0" fillId="0" borderId="0" xfId="0" applyNumberFormat="1"/>
    <xf numFmtId="20" fontId="0" fillId="0" borderId="0" xfId="0" applyNumberFormat="1"/>
    <xf numFmtId="6" fontId="0" fillId="0" borderId="0" xfId="0" applyNumberFormat="1"/>
    <xf numFmtId="6" fontId="2" fillId="0" borderId="1" xfId="0" applyNumberFormat="1" applyFont="1" applyBorder="1" applyAlignment="1">
      <alignment horizontal="center"/>
    </xf>
    <xf numFmtId="0" fontId="2" fillId="4" borderId="1" xfId="0" applyFont="1" applyFill="1" applyBorder="1" applyAlignment="1">
      <alignment horizontal="center"/>
    </xf>
    <xf numFmtId="14" fontId="2" fillId="4" borderId="1" xfId="0" applyNumberFormat="1" applyFont="1" applyFill="1" applyBorder="1" applyAlignment="1">
      <alignment horizontal="center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sheetPr filterMode="1"/>
  <dimension ref="A1:O9997"/>
  <sheetViews>
    <sheetView tabSelected="1" topLeftCell="E9788" workbookViewId="0">
      <selection activeCell="B10003" sqref="B10003"/>
    </sheetView>
  </sheetViews>
  <sheetFormatPr defaultRowHeight="15"/>
  <cols>
    <col min="2" max="2" width="15.5703125" bestFit="1" customWidth="1"/>
    <col min="3" max="3" width="12.28515625" bestFit="1" customWidth="1"/>
    <col min="5" max="5" width="18.5703125" bestFit="1" customWidth="1"/>
    <col min="9" max="9" width="16.7109375" bestFit="1" customWidth="1"/>
    <col min="10" max="10" width="18.42578125" bestFit="1" customWidth="1"/>
    <col min="11" max="11" width="14" bestFit="1" customWidth="1"/>
    <col min="13" max="13" width="23.42578125" bestFit="1" customWidth="1"/>
    <col min="14" max="14" width="55.5703125" bestFit="1" customWidth="1"/>
    <col min="15" max="15" width="33.85546875" bestFit="1" customWidth="1"/>
  </cols>
  <sheetData>
    <row r="1" spans="1:1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</row>
    <row r="2" spans="1:15" hidden="1">
      <c r="A2" s="2" t="s">
        <v>15</v>
      </c>
      <c r="B2" s="2" t="str">
        <f>"FES1162676161"</f>
        <v>FES1162676161</v>
      </c>
      <c r="C2" s="3">
        <v>43525</v>
      </c>
      <c r="D2" s="2">
        <v>1</v>
      </c>
      <c r="E2" s="2">
        <v>2170676797</v>
      </c>
      <c r="F2" s="2" t="s">
        <v>16</v>
      </c>
      <c r="G2" s="2" t="s">
        <v>17</v>
      </c>
      <c r="H2" s="2" t="s">
        <v>18</v>
      </c>
      <c r="I2" s="2" t="s">
        <v>19</v>
      </c>
      <c r="J2" s="2" t="s">
        <v>20</v>
      </c>
      <c r="K2" s="3">
        <v>43528</v>
      </c>
      <c r="L2" s="4">
        <v>0.41666666666666669</v>
      </c>
      <c r="M2" s="2" t="s">
        <v>21</v>
      </c>
      <c r="N2" s="2" t="s">
        <v>22</v>
      </c>
      <c r="O2" s="2" t="s">
        <v>23</v>
      </c>
    </row>
    <row r="3" spans="1:15" hidden="1">
      <c r="A3" s="2" t="s">
        <v>15</v>
      </c>
      <c r="B3" s="2" t="str">
        <f>"RFES1162676039"</f>
        <v>RFES1162676039</v>
      </c>
      <c r="C3" s="3">
        <v>43525</v>
      </c>
      <c r="D3" s="2">
        <v>1</v>
      </c>
      <c r="E3" s="2">
        <v>2170676830</v>
      </c>
      <c r="F3" s="2" t="s">
        <v>16</v>
      </c>
      <c r="G3" s="2" t="s">
        <v>24</v>
      </c>
      <c r="H3" s="2" t="s">
        <v>17</v>
      </c>
      <c r="I3" s="2" t="s">
        <v>25</v>
      </c>
      <c r="J3" s="2" t="s">
        <v>26</v>
      </c>
      <c r="K3" s="3">
        <v>43528</v>
      </c>
      <c r="L3" s="4">
        <v>0.33333333333333331</v>
      </c>
      <c r="M3" s="2" t="s">
        <v>27</v>
      </c>
      <c r="N3" s="2" t="s">
        <v>22</v>
      </c>
      <c r="O3" s="2" t="s">
        <v>23</v>
      </c>
    </row>
    <row r="4" spans="1:15" hidden="1">
      <c r="A4" s="2" t="s">
        <v>15</v>
      </c>
      <c r="B4" s="2" t="str">
        <f>"FES1162676103"</f>
        <v>FES1162676103</v>
      </c>
      <c r="C4" s="3">
        <v>43525</v>
      </c>
      <c r="D4" s="2">
        <v>1</v>
      </c>
      <c r="E4" s="2">
        <v>2170676907</v>
      </c>
      <c r="F4" s="2" t="s">
        <v>16</v>
      </c>
      <c r="G4" s="2" t="s">
        <v>17</v>
      </c>
      <c r="H4" s="2" t="s">
        <v>28</v>
      </c>
      <c r="I4" s="2" t="s">
        <v>29</v>
      </c>
      <c r="J4" s="2" t="s">
        <v>30</v>
      </c>
      <c r="K4" s="3">
        <v>43528</v>
      </c>
      <c r="L4" s="4">
        <v>0.39513888888888887</v>
      </c>
      <c r="M4" s="2" t="s">
        <v>31</v>
      </c>
      <c r="N4" s="2" t="s">
        <v>22</v>
      </c>
      <c r="O4" s="2" t="s">
        <v>23</v>
      </c>
    </row>
    <row r="5" spans="1:15" hidden="1">
      <c r="A5" s="2" t="s">
        <v>15</v>
      </c>
      <c r="B5" s="2" t="str">
        <f>"FES1162676076"</f>
        <v>FES1162676076</v>
      </c>
      <c r="C5" s="3">
        <v>43525</v>
      </c>
      <c r="D5" s="2">
        <v>1</v>
      </c>
      <c r="E5" s="2">
        <v>2170676873</v>
      </c>
      <c r="F5" s="2" t="s">
        <v>16</v>
      </c>
      <c r="G5" s="2" t="s">
        <v>17</v>
      </c>
      <c r="H5" s="2" t="s">
        <v>28</v>
      </c>
      <c r="I5" s="2" t="s">
        <v>32</v>
      </c>
      <c r="J5" s="2" t="s">
        <v>33</v>
      </c>
      <c r="K5" s="3">
        <v>43528</v>
      </c>
      <c r="L5" s="4">
        <v>0.47430555555555554</v>
      </c>
      <c r="M5" s="2" t="s">
        <v>34</v>
      </c>
      <c r="N5" s="2" t="s">
        <v>22</v>
      </c>
      <c r="O5" s="2" t="s">
        <v>23</v>
      </c>
    </row>
    <row r="6" spans="1:15" hidden="1">
      <c r="A6" s="2" t="s">
        <v>15</v>
      </c>
      <c r="B6" s="2" t="str">
        <f>"FES1162676084"</f>
        <v>FES1162676084</v>
      </c>
      <c r="C6" s="3">
        <v>43525</v>
      </c>
      <c r="D6" s="2">
        <v>1</v>
      </c>
      <c r="E6" s="2">
        <v>2170671644</v>
      </c>
      <c r="F6" s="2" t="s">
        <v>16</v>
      </c>
      <c r="G6" s="2" t="s">
        <v>17</v>
      </c>
      <c r="H6" s="2" t="s">
        <v>17</v>
      </c>
      <c r="I6" s="2" t="s">
        <v>25</v>
      </c>
      <c r="J6" s="2" t="s">
        <v>35</v>
      </c>
      <c r="K6" s="3">
        <v>43528</v>
      </c>
      <c r="L6" s="4">
        <v>0.33333333333333331</v>
      </c>
      <c r="M6" s="2" t="s">
        <v>36</v>
      </c>
      <c r="N6" s="2" t="s">
        <v>22</v>
      </c>
      <c r="O6" s="2" t="s">
        <v>23</v>
      </c>
    </row>
    <row r="7" spans="1:15" hidden="1">
      <c r="A7" s="2" t="s">
        <v>15</v>
      </c>
      <c r="B7" s="2" t="str">
        <f>"FES1162676094"</f>
        <v>FES1162676094</v>
      </c>
      <c r="C7" s="3">
        <v>43525</v>
      </c>
      <c r="D7" s="2">
        <v>1</v>
      </c>
      <c r="E7" s="2">
        <v>2170676882</v>
      </c>
      <c r="F7" s="2" t="s">
        <v>16</v>
      </c>
      <c r="G7" s="2" t="s">
        <v>17</v>
      </c>
      <c r="H7" s="2" t="s">
        <v>17</v>
      </c>
      <c r="I7" s="2" t="s">
        <v>37</v>
      </c>
      <c r="J7" s="2" t="s">
        <v>38</v>
      </c>
      <c r="K7" s="3">
        <v>43528</v>
      </c>
      <c r="L7" s="4">
        <v>0.33333333333333331</v>
      </c>
      <c r="M7" s="2" t="s">
        <v>39</v>
      </c>
      <c r="N7" s="2" t="s">
        <v>22</v>
      </c>
      <c r="O7" s="2" t="s">
        <v>23</v>
      </c>
    </row>
    <row r="8" spans="1:15" hidden="1">
      <c r="A8" s="2" t="s">
        <v>15</v>
      </c>
      <c r="B8" s="2" t="str">
        <f>"FES1162676083"</f>
        <v>FES1162676083</v>
      </c>
      <c r="C8" s="3">
        <v>43525</v>
      </c>
      <c r="D8" s="2">
        <v>1</v>
      </c>
      <c r="E8" s="2">
        <v>2170670728</v>
      </c>
      <c r="F8" s="2" t="s">
        <v>16</v>
      </c>
      <c r="G8" s="2" t="s">
        <v>17</v>
      </c>
      <c r="H8" s="2" t="s">
        <v>17</v>
      </c>
      <c r="I8" s="2" t="s">
        <v>37</v>
      </c>
      <c r="J8" s="2" t="s">
        <v>40</v>
      </c>
      <c r="K8" s="3">
        <v>43528</v>
      </c>
      <c r="L8" s="4">
        <v>0.42638888888888887</v>
      </c>
      <c r="M8" s="2" t="s">
        <v>41</v>
      </c>
      <c r="N8" s="2" t="s">
        <v>22</v>
      </c>
      <c r="O8" s="2" t="s">
        <v>23</v>
      </c>
    </row>
    <row r="9" spans="1:15" hidden="1">
      <c r="A9" s="2" t="s">
        <v>15</v>
      </c>
      <c r="B9" s="2" t="str">
        <f>"FES1162626"</f>
        <v>FES1162626</v>
      </c>
      <c r="C9" s="3">
        <v>43525</v>
      </c>
      <c r="D9" s="2">
        <v>1</v>
      </c>
      <c r="E9" s="2">
        <v>2170670541</v>
      </c>
      <c r="F9" s="2" t="s">
        <v>16</v>
      </c>
      <c r="G9" s="2" t="s">
        <v>17</v>
      </c>
      <c r="H9" s="2" t="s">
        <v>42</v>
      </c>
      <c r="I9" s="2" t="s">
        <v>43</v>
      </c>
      <c r="J9" s="2" t="s">
        <v>44</v>
      </c>
      <c r="K9" s="3">
        <v>43528</v>
      </c>
      <c r="L9" s="4">
        <v>0.34722222222222227</v>
      </c>
      <c r="M9" s="2" t="s">
        <v>45</v>
      </c>
      <c r="N9" s="2" t="s">
        <v>22</v>
      </c>
      <c r="O9" s="2" t="s">
        <v>23</v>
      </c>
    </row>
    <row r="10" spans="1:15" hidden="1">
      <c r="A10" s="2" t="s">
        <v>15</v>
      </c>
      <c r="B10" s="2" t="str">
        <f>"FES1162676102"</f>
        <v>FES1162676102</v>
      </c>
      <c r="C10" s="3">
        <v>43525</v>
      </c>
      <c r="D10" s="2">
        <v>1</v>
      </c>
      <c r="E10" s="2">
        <v>2170676906</v>
      </c>
      <c r="F10" s="2" t="s">
        <v>16</v>
      </c>
      <c r="G10" s="2" t="s">
        <v>17</v>
      </c>
      <c r="H10" s="2" t="s">
        <v>46</v>
      </c>
      <c r="I10" s="2" t="s">
        <v>47</v>
      </c>
      <c r="J10" s="2" t="s">
        <v>48</v>
      </c>
      <c r="K10" s="3">
        <v>43528</v>
      </c>
      <c r="L10" s="4">
        <v>0.37916666666666665</v>
      </c>
      <c r="M10" s="2" t="s">
        <v>49</v>
      </c>
      <c r="N10" s="2" t="s">
        <v>22</v>
      </c>
      <c r="O10" s="2" t="s">
        <v>23</v>
      </c>
    </row>
    <row r="11" spans="1:15" hidden="1">
      <c r="A11" s="2" t="s">
        <v>15</v>
      </c>
      <c r="B11" s="2" t="str">
        <f>"FES1162676079"</f>
        <v>FES1162676079</v>
      </c>
      <c r="C11" s="3">
        <v>43525</v>
      </c>
      <c r="D11" s="2">
        <v>1</v>
      </c>
      <c r="E11" s="2">
        <v>2170676669</v>
      </c>
      <c r="F11" s="2" t="s">
        <v>16</v>
      </c>
      <c r="G11" s="2" t="s">
        <v>17</v>
      </c>
      <c r="H11" s="2" t="s">
        <v>46</v>
      </c>
      <c r="I11" s="2" t="s">
        <v>50</v>
      </c>
      <c r="J11" s="2" t="s">
        <v>51</v>
      </c>
      <c r="K11" s="3">
        <v>43528</v>
      </c>
      <c r="L11" s="4">
        <v>0.40208333333333335</v>
      </c>
      <c r="M11" s="2" t="s">
        <v>52</v>
      </c>
      <c r="N11" s="2" t="s">
        <v>22</v>
      </c>
      <c r="O11" s="2" t="s">
        <v>23</v>
      </c>
    </row>
    <row r="12" spans="1:15" hidden="1">
      <c r="A12" s="2" t="s">
        <v>15</v>
      </c>
      <c r="B12" s="2" t="str">
        <f>"FES1162676136"</f>
        <v>FES1162676136</v>
      </c>
      <c r="C12" s="3">
        <v>43525</v>
      </c>
      <c r="D12" s="2">
        <v>1</v>
      </c>
      <c r="E12" s="2">
        <v>2170676952</v>
      </c>
      <c r="F12" s="2" t="s">
        <v>16</v>
      </c>
      <c r="G12" s="2" t="s">
        <v>17</v>
      </c>
      <c r="H12" s="2" t="s">
        <v>42</v>
      </c>
      <c r="I12" s="2" t="s">
        <v>43</v>
      </c>
      <c r="J12" s="2" t="s">
        <v>53</v>
      </c>
      <c r="K12" s="3">
        <v>43528</v>
      </c>
      <c r="L12" s="4">
        <v>0.44027777777777777</v>
      </c>
      <c r="M12" s="2" t="s">
        <v>54</v>
      </c>
      <c r="N12" s="2" t="s">
        <v>22</v>
      </c>
      <c r="O12" s="2" t="s">
        <v>23</v>
      </c>
    </row>
    <row r="13" spans="1:15" hidden="1">
      <c r="A13" s="2" t="s">
        <v>15</v>
      </c>
      <c r="B13" s="2" t="str">
        <f>"FES1162676088"</f>
        <v>FES1162676088</v>
      </c>
      <c r="C13" s="3">
        <v>43525</v>
      </c>
      <c r="D13" s="2">
        <v>1</v>
      </c>
      <c r="E13" s="2">
        <v>2170675478</v>
      </c>
      <c r="F13" s="2" t="s">
        <v>16</v>
      </c>
      <c r="G13" s="2" t="s">
        <v>17</v>
      </c>
      <c r="H13" s="2" t="s">
        <v>55</v>
      </c>
      <c r="I13" s="2" t="s">
        <v>56</v>
      </c>
      <c r="J13" s="2" t="s">
        <v>57</v>
      </c>
      <c r="K13" s="3">
        <v>43528</v>
      </c>
      <c r="L13" s="4">
        <v>0.42708333333333331</v>
      </c>
      <c r="M13" s="2" t="s">
        <v>58</v>
      </c>
      <c r="N13" s="2" t="s">
        <v>22</v>
      </c>
      <c r="O13" s="2" t="s">
        <v>23</v>
      </c>
    </row>
    <row r="14" spans="1:15" hidden="1">
      <c r="A14" s="2" t="s">
        <v>15</v>
      </c>
      <c r="B14" s="2" t="str">
        <f>"FES1162676085"</f>
        <v>FES1162676085</v>
      </c>
      <c r="C14" s="3">
        <v>43525</v>
      </c>
      <c r="D14" s="2">
        <v>1</v>
      </c>
      <c r="E14" s="2">
        <v>2170672257</v>
      </c>
      <c r="F14" s="2" t="s">
        <v>16</v>
      </c>
      <c r="G14" s="2" t="s">
        <v>17</v>
      </c>
      <c r="H14" s="2" t="s">
        <v>55</v>
      </c>
      <c r="I14" s="2" t="s">
        <v>56</v>
      </c>
      <c r="J14" s="2" t="s">
        <v>59</v>
      </c>
      <c r="K14" s="3">
        <v>43528</v>
      </c>
      <c r="L14" s="4">
        <v>0.36319444444444443</v>
      </c>
      <c r="M14" s="2" t="s">
        <v>60</v>
      </c>
      <c r="N14" s="2" t="s">
        <v>22</v>
      </c>
      <c r="O14" s="2" t="s">
        <v>23</v>
      </c>
    </row>
    <row r="15" spans="1:15" hidden="1">
      <c r="A15" s="2" t="s">
        <v>15</v>
      </c>
      <c r="B15" s="2" t="str">
        <f>"FES1162676121"</f>
        <v>FES1162676121</v>
      </c>
      <c r="C15" s="3">
        <v>43525</v>
      </c>
      <c r="D15" s="2">
        <v>1</v>
      </c>
      <c r="E15" s="2">
        <v>2170676931</v>
      </c>
      <c r="F15" s="2" t="s">
        <v>16</v>
      </c>
      <c r="G15" s="2" t="s">
        <v>17</v>
      </c>
      <c r="H15" s="2" t="s">
        <v>55</v>
      </c>
      <c r="I15" s="2" t="s">
        <v>56</v>
      </c>
      <c r="J15" s="2" t="s">
        <v>61</v>
      </c>
      <c r="K15" s="3">
        <v>43528</v>
      </c>
      <c r="L15" s="4">
        <v>0.72361111111111109</v>
      </c>
      <c r="M15" s="2" t="s">
        <v>62</v>
      </c>
      <c r="N15" s="2" t="s">
        <v>22</v>
      </c>
      <c r="O15" s="2" t="s">
        <v>23</v>
      </c>
    </row>
    <row r="16" spans="1:15" hidden="1">
      <c r="A16" s="2" t="s">
        <v>15</v>
      </c>
      <c r="B16" s="2" t="str">
        <f>"FES1162676113"</f>
        <v>FES1162676113</v>
      </c>
      <c r="C16" s="3">
        <v>43525</v>
      </c>
      <c r="D16" s="2">
        <v>1</v>
      </c>
      <c r="E16" s="2">
        <v>2170676918</v>
      </c>
      <c r="F16" s="2" t="s">
        <v>16</v>
      </c>
      <c r="G16" s="2" t="s">
        <v>17</v>
      </c>
      <c r="H16" s="2" t="s">
        <v>28</v>
      </c>
      <c r="I16" s="2" t="s">
        <v>29</v>
      </c>
      <c r="J16" s="2" t="s">
        <v>63</v>
      </c>
      <c r="K16" s="3">
        <v>43528</v>
      </c>
      <c r="L16" s="4">
        <v>0.33680555555555558</v>
      </c>
      <c r="M16" s="2" t="s">
        <v>64</v>
      </c>
      <c r="N16" s="2" t="s">
        <v>22</v>
      </c>
      <c r="O16" s="2" t="s">
        <v>23</v>
      </c>
    </row>
    <row r="17" spans="1:15" hidden="1">
      <c r="A17" s="2" t="s">
        <v>15</v>
      </c>
      <c r="B17" s="2" t="str">
        <f>"FES1162676080"</f>
        <v>FES1162676080</v>
      </c>
      <c r="C17" s="3">
        <v>43525</v>
      </c>
      <c r="D17" s="2">
        <v>1</v>
      </c>
      <c r="E17" s="2">
        <v>2170675558</v>
      </c>
      <c r="F17" s="2" t="s">
        <v>16</v>
      </c>
      <c r="G17" s="2" t="s">
        <v>17</v>
      </c>
      <c r="H17" s="2" t="s">
        <v>55</v>
      </c>
      <c r="I17" s="2" t="s">
        <v>56</v>
      </c>
      <c r="J17" s="2" t="s">
        <v>65</v>
      </c>
      <c r="K17" s="3">
        <v>43528</v>
      </c>
      <c r="L17" s="4">
        <v>0.36249999999999999</v>
      </c>
      <c r="M17" s="2" t="s">
        <v>66</v>
      </c>
      <c r="N17" s="2" t="s">
        <v>22</v>
      </c>
      <c r="O17" s="2" t="s">
        <v>23</v>
      </c>
    </row>
    <row r="18" spans="1:15" hidden="1">
      <c r="A18" s="2" t="s">
        <v>15</v>
      </c>
      <c r="B18" s="2" t="str">
        <f>"FES1162676097"</f>
        <v>FES1162676097</v>
      </c>
      <c r="C18" s="3">
        <v>43525</v>
      </c>
      <c r="D18" s="2">
        <v>1</v>
      </c>
      <c r="E18" s="2">
        <v>2170676887</v>
      </c>
      <c r="F18" s="2" t="s">
        <v>16</v>
      </c>
      <c r="G18" s="2" t="s">
        <v>17</v>
      </c>
      <c r="H18" s="2" t="s">
        <v>28</v>
      </c>
      <c r="I18" s="2" t="s">
        <v>29</v>
      </c>
      <c r="J18" s="2" t="s">
        <v>67</v>
      </c>
      <c r="K18" s="3">
        <v>43528</v>
      </c>
      <c r="L18" s="4">
        <v>0.31527777777777777</v>
      </c>
      <c r="M18" s="2" t="s">
        <v>68</v>
      </c>
      <c r="N18" s="2" t="s">
        <v>22</v>
      </c>
      <c r="O18" s="2" t="s">
        <v>23</v>
      </c>
    </row>
    <row r="19" spans="1:15" hidden="1">
      <c r="A19" s="2" t="s">
        <v>15</v>
      </c>
      <c r="B19" s="2" t="str">
        <f>"FES1162676114"</f>
        <v>FES1162676114</v>
      </c>
      <c r="C19" s="3">
        <v>43525</v>
      </c>
      <c r="D19" s="2">
        <v>1</v>
      </c>
      <c r="E19" s="2">
        <v>2170676919</v>
      </c>
      <c r="F19" s="2" t="s">
        <v>16</v>
      </c>
      <c r="G19" s="2" t="s">
        <v>17</v>
      </c>
      <c r="H19" s="2" t="s">
        <v>28</v>
      </c>
      <c r="I19" s="2" t="s">
        <v>29</v>
      </c>
      <c r="J19" s="2" t="s">
        <v>69</v>
      </c>
      <c r="K19" s="3">
        <v>43528</v>
      </c>
      <c r="L19" s="4">
        <v>0.3666666666666667</v>
      </c>
      <c r="M19" s="2" t="s">
        <v>70</v>
      </c>
      <c r="N19" s="2" t="s">
        <v>22</v>
      </c>
      <c r="O19" s="2" t="s">
        <v>23</v>
      </c>
    </row>
    <row r="20" spans="1:15" hidden="1">
      <c r="A20" s="2" t="s">
        <v>15</v>
      </c>
      <c r="B20" s="2" t="str">
        <f>"FES1162676104"</f>
        <v>FES1162676104</v>
      </c>
      <c r="C20" s="3">
        <v>43525</v>
      </c>
      <c r="D20" s="2">
        <v>1</v>
      </c>
      <c r="E20" s="2">
        <v>2170676909</v>
      </c>
      <c r="F20" s="2" t="s">
        <v>16</v>
      </c>
      <c r="G20" s="2" t="s">
        <v>17</v>
      </c>
      <c r="H20" s="2" t="s">
        <v>28</v>
      </c>
      <c r="I20" s="2" t="s">
        <v>71</v>
      </c>
      <c r="J20" s="2" t="s">
        <v>72</v>
      </c>
      <c r="K20" s="3">
        <v>43528</v>
      </c>
      <c r="L20" s="4">
        <v>0.3666666666666667</v>
      </c>
      <c r="M20" s="2" t="s">
        <v>73</v>
      </c>
      <c r="N20" s="2" t="s">
        <v>22</v>
      </c>
      <c r="O20" s="2" t="s">
        <v>23</v>
      </c>
    </row>
    <row r="21" spans="1:15" hidden="1">
      <c r="A21" s="2" t="s">
        <v>15</v>
      </c>
      <c r="B21" s="2" t="str">
        <f>"FES1162676090"</f>
        <v>FES1162676090</v>
      </c>
      <c r="C21" s="3">
        <v>43525</v>
      </c>
      <c r="D21" s="2">
        <v>1</v>
      </c>
      <c r="E21" s="2">
        <v>2170676876</v>
      </c>
      <c r="F21" s="2" t="s">
        <v>16</v>
      </c>
      <c r="G21" s="2" t="s">
        <v>17</v>
      </c>
      <c r="H21" s="2" t="s">
        <v>28</v>
      </c>
      <c r="I21" s="2" t="s">
        <v>29</v>
      </c>
      <c r="J21" s="2" t="s">
        <v>74</v>
      </c>
      <c r="K21" s="3">
        <v>43528</v>
      </c>
      <c r="L21" s="4">
        <v>0.36805555555555558</v>
      </c>
      <c r="M21" s="2" t="s">
        <v>75</v>
      </c>
      <c r="N21" s="2" t="s">
        <v>22</v>
      </c>
      <c r="O21" s="2" t="s">
        <v>23</v>
      </c>
    </row>
    <row r="22" spans="1:15" hidden="1">
      <c r="A22" s="2" t="s">
        <v>15</v>
      </c>
      <c r="B22" s="2" t="str">
        <f>"FES1162676098"</f>
        <v>FES1162676098</v>
      </c>
      <c r="C22" s="3">
        <v>43525</v>
      </c>
      <c r="D22" s="2">
        <v>1</v>
      </c>
      <c r="E22" s="2">
        <v>2170676888</v>
      </c>
      <c r="F22" s="2" t="s">
        <v>16</v>
      </c>
      <c r="G22" s="2" t="s">
        <v>17</v>
      </c>
      <c r="H22" s="2" t="s">
        <v>28</v>
      </c>
      <c r="I22" s="2" t="s">
        <v>29</v>
      </c>
      <c r="J22" s="2" t="s">
        <v>76</v>
      </c>
      <c r="K22" s="3">
        <v>43528</v>
      </c>
      <c r="L22" s="4">
        <v>0.3972222222222222</v>
      </c>
      <c r="M22" s="2" t="s">
        <v>77</v>
      </c>
      <c r="N22" s="2" t="s">
        <v>22</v>
      </c>
      <c r="O22" s="2" t="s">
        <v>23</v>
      </c>
    </row>
    <row r="23" spans="1:15" hidden="1">
      <c r="A23" s="2" t="s">
        <v>15</v>
      </c>
      <c r="B23" s="2" t="str">
        <f>"FES1162676124"</f>
        <v>FES1162676124</v>
      </c>
      <c r="C23" s="3">
        <v>43525</v>
      </c>
      <c r="D23" s="2">
        <v>1</v>
      </c>
      <c r="E23" s="2">
        <v>2170676937</v>
      </c>
      <c r="F23" s="2" t="s">
        <v>16</v>
      </c>
      <c r="G23" s="2" t="s">
        <v>17</v>
      </c>
      <c r="H23" s="2" t="s">
        <v>28</v>
      </c>
      <c r="I23" s="2" t="s">
        <v>29</v>
      </c>
      <c r="J23" s="2" t="s">
        <v>78</v>
      </c>
      <c r="K23" s="3">
        <v>43528</v>
      </c>
      <c r="L23" s="4">
        <v>0.41666666666666669</v>
      </c>
      <c r="M23" s="2" t="s">
        <v>79</v>
      </c>
      <c r="N23" s="2" t="s">
        <v>22</v>
      </c>
      <c r="O23" s="2" t="s">
        <v>23</v>
      </c>
    </row>
    <row r="24" spans="1:15" hidden="1">
      <c r="A24" s="2" t="s">
        <v>15</v>
      </c>
      <c r="B24" s="2" t="str">
        <f>"FES1162676112"</f>
        <v>FES1162676112</v>
      </c>
      <c r="C24" s="3">
        <v>43525</v>
      </c>
      <c r="D24" s="2">
        <v>1</v>
      </c>
      <c r="E24" s="2">
        <v>2170676916</v>
      </c>
      <c r="F24" s="2" t="s">
        <v>16</v>
      </c>
      <c r="G24" s="2" t="s">
        <v>17</v>
      </c>
      <c r="H24" s="2" t="s">
        <v>28</v>
      </c>
      <c r="I24" s="2" t="s">
        <v>29</v>
      </c>
      <c r="J24" s="2" t="s">
        <v>63</v>
      </c>
      <c r="K24" s="3">
        <v>43528</v>
      </c>
      <c r="L24" s="4">
        <v>0.33749999999999997</v>
      </c>
      <c r="M24" s="2" t="s">
        <v>64</v>
      </c>
      <c r="N24" s="2" t="s">
        <v>22</v>
      </c>
      <c r="O24" s="2" t="s">
        <v>23</v>
      </c>
    </row>
    <row r="25" spans="1:15" hidden="1">
      <c r="A25" s="2" t="s">
        <v>15</v>
      </c>
      <c r="B25" s="2" t="str">
        <f>"FES1162676117"</f>
        <v>FES1162676117</v>
      </c>
      <c r="C25" s="3">
        <v>43525</v>
      </c>
      <c r="D25" s="2">
        <v>1</v>
      </c>
      <c r="E25" s="2">
        <v>2170679629</v>
      </c>
      <c r="F25" s="2" t="s">
        <v>16</v>
      </c>
      <c r="G25" s="2" t="s">
        <v>17</v>
      </c>
      <c r="H25" s="2" t="s">
        <v>28</v>
      </c>
      <c r="I25" s="2" t="s">
        <v>29</v>
      </c>
      <c r="J25" s="2" t="s">
        <v>80</v>
      </c>
      <c r="K25" s="3">
        <v>43528</v>
      </c>
      <c r="L25" s="4">
        <v>0.40277777777777773</v>
      </c>
      <c r="M25" s="2" t="s">
        <v>81</v>
      </c>
      <c r="N25" s="2" t="s">
        <v>22</v>
      </c>
      <c r="O25" s="2" t="s">
        <v>23</v>
      </c>
    </row>
    <row r="26" spans="1:15" hidden="1">
      <c r="A26" s="2" t="s">
        <v>15</v>
      </c>
      <c r="B26" s="2" t="str">
        <f>"FES1162676153"</f>
        <v>FES1162676153</v>
      </c>
      <c r="C26" s="3">
        <v>43525</v>
      </c>
      <c r="D26" s="2">
        <v>1</v>
      </c>
      <c r="E26" s="2">
        <v>2170676971</v>
      </c>
      <c r="F26" s="2" t="s">
        <v>16</v>
      </c>
      <c r="G26" s="2" t="s">
        <v>17</v>
      </c>
      <c r="H26" s="2" t="s">
        <v>42</v>
      </c>
      <c r="I26" s="2" t="s">
        <v>82</v>
      </c>
      <c r="J26" s="2" t="s">
        <v>83</v>
      </c>
      <c r="K26" s="3">
        <v>43528</v>
      </c>
      <c r="L26" s="2" t="s">
        <v>84</v>
      </c>
      <c r="M26" s="2" t="s">
        <v>85</v>
      </c>
      <c r="N26" s="2" t="s">
        <v>22</v>
      </c>
      <c r="O26" s="2" t="s">
        <v>23</v>
      </c>
    </row>
    <row r="27" spans="1:15" hidden="1">
      <c r="A27" s="2" t="s">
        <v>15</v>
      </c>
      <c r="B27" s="2" t="str">
        <f>"FES1162676141"</f>
        <v>FES1162676141</v>
      </c>
      <c r="C27" s="3">
        <v>43525</v>
      </c>
      <c r="D27" s="2">
        <v>1</v>
      </c>
      <c r="E27" s="2">
        <v>2170676954</v>
      </c>
      <c r="F27" s="2" t="s">
        <v>16</v>
      </c>
      <c r="G27" s="2" t="s">
        <v>17</v>
      </c>
      <c r="H27" s="2" t="s">
        <v>42</v>
      </c>
      <c r="I27" s="2" t="s">
        <v>86</v>
      </c>
      <c r="J27" s="2" t="s">
        <v>87</v>
      </c>
      <c r="K27" s="3">
        <v>43528</v>
      </c>
      <c r="L27" s="4">
        <v>0.60069444444444442</v>
      </c>
      <c r="M27" s="2" t="s">
        <v>88</v>
      </c>
      <c r="N27" s="2" t="s">
        <v>22</v>
      </c>
      <c r="O27" s="2" t="s">
        <v>23</v>
      </c>
    </row>
    <row r="28" spans="1:15" hidden="1">
      <c r="A28" s="2" t="s">
        <v>15</v>
      </c>
      <c r="B28" s="2" t="str">
        <f>"FES1162676154"</f>
        <v>FES1162676154</v>
      </c>
      <c r="C28" s="3">
        <v>43525</v>
      </c>
      <c r="D28" s="2">
        <v>1</v>
      </c>
      <c r="E28" s="2">
        <v>2170676756</v>
      </c>
      <c r="F28" s="2" t="s">
        <v>16</v>
      </c>
      <c r="G28" s="2" t="s">
        <v>17</v>
      </c>
      <c r="H28" s="2" t="s">
        <v>42</v>
      </c>
      <c r="I28" s="2" t="s">
        <v>43</v>
      </c>
      <c r="J28" s="2" t="s">
        <v>89</v>
      </c>
      <c r="K28" s="3">
        <v>43528</v>
      </c>
      <c r="L28" s="4">
        <v>0.39583333333333331</v>
      </c>
      <c r="M28" s="2" t="s">
        <v>90</v>
      </c>
      <c r="N28" s="2" t="s">
        <v>22</v>
      </c>
      <c r="O28" s="2" t="s">
        <v>23</v>
      </c>
    </row>
    <row r="29" spans="1:15" hidden="1">
      <c r="A29" s="2" t="s">
        <v>15</v>
      </c>
      <c r="B29" s="2" t="str">
        <f>"FES1162676089"</f>
        <v>FES1162676089</v>
      </c>
      <c r="C29" s="3">
        <v>43525</v>
      </c>
      <c r="D29" s="2">
        <v>1</v>
      </c>
      <c r="E29" s="2">
        <v>2170676875</v>
      </c>
      <c r="F29" s="2" t="s">
        <v>16</v>
      </c>
      <c r="G29" s="2" t="s">
        <v>17</v>
      </c>
      <c r="H29" s="2" t="s">
        <v>42</v>
      </c>
      <c r="I29" s="2" t="s">
        <v>91</v>
      </c>
      <c r="J29" s="2" t="s">
        <v>92</v>
      </c>
      <c r="K29" s="3">
        <v>43528</v>
      </c>
      <c r="L29" s="4">
        <v>0.67222222222222217</v>
      </c>
      <c r="M29" s="2" t="s">
        <v>93</v>
      </c>
      <c r="N29" s="2" t="s">
        <v>22</v>
      </c>
      <c r="O29" s="2" t="s">
        <v>23</v>
      </c>
    </row>
    <row r="30" spans="1:15" hidden="1">
      <c r="A30" s="5" t="s">
        <v>15</v>
      </c>
      <c r="B30" s="5" t="str">
        <f>"FES1162676101"</f>
        <v>FES1162676101</v>
      </c>
      <c r="C30" s="6">
        <v>43525</v>
      </c>
      <c r="D30" s="5">
        <v>1</v>
      </c>
      <c r="E30" s="5">
        <v>2170676900</v>
      </c>
      <c r="F30" s="5" t="s">
        <v>16</v>
      </c>
      <c r="G30" s="5" t="s">
        <v>17</v>
      </c>
      <c r="H30" s="5" t="s">
        <v>42</v>
      </c>
      <c r="I30" s="5" t="s">
        <v>94</v>
      </c>
      <c r="J30" s="5" t="s">
        <v>95</v>
      </c>
      <c r="K30" s="3">
        <v>43528</v>
      </c>
      <c r="L30" s="7">
        <v>0.67222222222222217</v>
      </c>
      <c r="M30" s="5" t="s">
        <v>96</v>
      </c>
      <c r="N30" s="5" t="s">
        <v>22</v>
      </c>
      <c r="O30" s="5" t="s">
        <v>97</v>
      </c>
    </row>
    <row r="31" spans="1:15" hidden="1">
      <c r="A31" s="2" t="s">
        <v>15</v>
      </c>
      <c r="B31" s="2" t="str">
        <f>"009935791998"</f>
        <v>009935791998</v>
      </c>
      <c r="C31" s="3">
        <v>43525</v>
      </c>
      <c r="D31" s="2">
        <v>1</v>
      </c>
      <c r="E31" s="2">
        <v>1162674798</v>
      </c>
      <c r="F31" s="2" t="s">
        <v>16</v>
      </c>
      <c r="G31" s="2" t="s">
        <v>17</v>
      </c>
      <c r="H31" s="2" t="s">
        <v>42</v>
      </c>
      <c r="I31" s="2" t="s">
        <v>43</v>
      </c>
      <c r="J31" s="2" t="s">
        <v>44</v>
      </c>
      <c r="K31" s="3">
        <v>43528</v>
      </c>
      <c r="L31" s="4">
        <v>0.34722222222222227</v>
      </c>
      <c r="M31" s="2" t="s">
        <v>98</v>
      </c>
      <c r="N31" s="2" t="s">
        <v>22</v>
      </c>
      <c r="O31" s="2" t="s">
        <v>23</v>
      </c>
    </row>
    <row r="32" spans="1:15" hidden="1">
      <c r="A32" s="2" t="s">
        <v>15</v>
      </c>
      <c r="B32" s="2" t="str">
        <f>"FES1162676081"</f>
        <v>FES1162676081</v>
      </c>
      <c r="C32" s="3">
        <v>43525</v>
      </c>
      <c r="D32" s="2">
        <v>1</v>
      </c>
      <c r="E32" s="2">
        <v>2170675974</v>
      </c>
      <c r="F32" s="2" t="s">
        <v>16</v>
      </c>
      <c r="G32" s="2" t="s">
        <v>17</v>
      </c>
      <c r="H32" s="2" t="s">
        <v>28</v>
      </c>
      <c r="I32" s="2" t="s">
        <v>99</v>
      </c>
      <c r="J32" s="2" t="s">
        <v>100</v>
      </c>
      <c r="K32" s="3">
        <v>43528</v>
      </c>
      <c r="L32" s="4">
        <v>0.34722222222222227</v>
      </c>
      <c r="M32" s="2" t="s">
        <v>101</v>
      </c>
      <c r="N32" s="2" t="s">
        <v>22</v>
      </c>
      <c r="O32" s="2" t="s">
        <v>23</v>
      </c>
    </row>
    <row r="33" spans="1:15" hidden="1">
      <c r="A33" s="2" t="s">
        <v>15</v>
      </c>
      <c r="B33" s="2" t="str">
        <f>"FES1162676116"</f>
        <v>FES1162676116</v>
      </c>
      <c r="C33" s="3">
        <v>43525</v>
      </c>
      <c r="D33" s="2">
        <v>2</v>
      </c>
      <c r="E33" s="2">
        <v>2170676928</v>
      </c>
      <c r="F33" s="2" t="s">
        <v>16</v>
      </c>
      <c r="G33" s="2" t="s">
        <v>17</v>
      </c>
      <c r="H33" s="2" t="s">
        <v>28</v>
      </c>
      <c r="I33" s="2" t="s">
        <v>29</v>
      </c>
      <c r="J33" s="2" t="s">
        <v>63</v>
      </c>
      <c r="K33" s="3">
        <v>43528</v>
      </c>
      <c r="L33" s="4">
        <v>0.33749999999999997</v>
      </c>
      <c r="M33" s="2" t="s">
        <v>64</v>
      </c>
      <c r="N33" s="2" t="s">
        <v>22</v>
      </c>
      <c r="O33" s="2" t="s">
        <v>23</v>
      </c>
    </row>
    <row r="34" spans="1:15" hidden="1">
      <c r="A34" s="2" t="s">
        <v>15</v>
      </c>
      <c r="B34" s="2" t="str">
        <f>"FES1162676201"</f>
        <v>FES1162676201</v>
      </c>
      <c r="C34" s="3">
        <v>43525</v>
      </c>
      <c r="D34" s="2">
        <v>1</v>
      </c>
      <c r="E34" s="2">
        <v>2170677030</v>
      </c>
      <c r="F34" s="2" t="s">
        <v>16</v>
      </c>
      <c r="G34" s="2" t="s">
        <v>17</v>
      </c>
      <c r="H34" s="2" t="s">
        <v>42</v>
      </c>
      <c r="I34" s="2" t="s">
        <v>43</v>
      </c>
      <c r="J34" s="2" t="s">
        <v>102</v>
      </c>
      <c r="K34" s="3">
        <v>43528</v>
      </c>
      <c r="L34" s="4">
        <v>0.46180555555555558</v>
      </c>
      <c r="M34" s="2" t="s">
        <v>103</v>
      </c>
      <c r="N34" s="2" t="s">
        <v>22</v>
      </c>
      <c r="O34" s="2" t="s">
        <v>23</v>
      </c>
    </row>
    <row r="35" spans="1:15" hidden="1">
      <c r="A35" s="2" t="s">
        <v>15</v>
      </c>
      <c r="B35" s="2" t="str">
        <f>"FES1162676172"</f>
        <v>FES1162676172</v>
      </c>
      <c r="C35" s="3">
        <v>43525</v>
      </c>
      <c r="D35" s="2">
        <v>1</v>
      </c>
      <c r="E35" s="2">
        <v>2170676995</v>
      </c>
      <c r="F35" s="2" t="s">
        <v>16</v>
      </c>
      <c r="G35" s="2" t="s">
        <v>17</v>
      </c>
      <c r="H35" s="2" t="s">
        <v>17</v>
      </c>
      <c r="I35" s="2" t="s">
        <v>25</v>
      </c>
      <c r="J35" s="2" t="s">
        <v>104</v>
      </c>
      <c r="K35" s="3">
        <v>43528</v>
      </c>
      <c r="L35" s="4">
        <v>0.46180555555555558</v>
      </c>
      <c r="M35" s="2" t="s">
        <v>105</v>
      </c>
      <c r="N35" s="2" t="s">
        <v>22</v>
      </c>
      <c r="O35" s="2" t="s">
        <v>23</v>
      </c>
    </row>
    <row r="36" spans="1:15" hidden="1">
      <c r="A36" s="2" t="s">
        <v>15</v>
      </c>
      <c r="B36" s="2" t="str">
        <f>"FES1162676184"</f>
        <v>FES1162676184</v>
      </c>
      <c r="C36" s="3">
        <v>43525</v>
      </c>
      <c r="D36" s="2">
        <v>1</v>
      </c>
      <c r="E36" s="2">
        <v>2170677004</v>
      </c>
      <c r="F36" s="2" t="s">
        <v>16</v>
      </c>
      <c r="G36" s="2" t="s">
        <v>17</v>
      </c>
      <c r="H36" s="2" t="s">
        <v>17</v>
      </c>
      <c r="I36" s="2" t="s">
        <v>37</v>
      </c>
      <c r="J36" s="2" t="s">
        <v>40</v>
      </c>
      <c r="K36" s="3">
        <v>43528</v>
      </c>
      <c r="L36" s="4">
        <v>0.42777777777777781</v>
      </c>
      <c r="M36" s="2" t="s">
        <v>106</v>
      </c>
      <c r="N36" s="2" t="s">
        <v>22</v>
      </c>
      <c r="O36" s="2" t="s">
        <v>23</v>
      </c>
    </row>
    <row r="37" spans="1:15" hidden="1">
      <c r="A37" s="2" t="s">
        <v>15</v>
      </c>
      <c r="B37" s="2" t="str">
        <f>"FES1162676171"</f>
        <v>FES1162676171</v>
      </c>
      <c r="C37" s="3">
        <v>43525</v>
      </c>
      <c r="D37" s="2">
        <v>1</v>
      </c>
      <c r="E37" s="2">
        <v>2170676993</v>
      </c>
      <c r="F37" s="2" t="s">
        <v>16</v>
      </c>
      <c r="G37" s="2" t="s">
        <v>17</v>
      </c>
      <c r="H37" s="2" t="s">
        <v>17</v>
      </c>
      <c r="I37" s="2" t="s">
        <v>37</v>
      </c>
      <c r="J37" s="2" t="s">
        <v>40</v>
      </c>
      <c r="K37" s="3">
        <v>43528</v>
      </c>
      <c r="L37" s="4">
        <v>0.42430555555555555</v>
      </c>
      <c r="M37" s="2" t="s">
        <v>107</v>
      </c>
      <c r="N37" s="2" t="s">
        <v>22</v>
      </c>
      <c r="O37" s="2" t="s">
        <v>23</v>
      </c>
    </row>
    <row r="38" spans="1:15" hidden="1">
      <c r="A38" s="2" t="s">
        <v>15</v>
      </c>
      <c r="B38" s="2" t="str">
        <f>"FES1162676100"</f>
        <v>FES1162676100</v>
      </c>
      <c r="C38" s="3">
        <v>43525</v>
      </c>
      <c r="D38" s="2">
        <v>1</v>
      </c>
      <c r="E38" s="2">
        <v>2170676899</v>
      </c>
      <c r="F38" s="2" t="s">
        <v>16</v>
      </c>
      <c r="G38" s="2" t="s">
        <v>17</v>
      </c>
      <c r="H38" s="2" t="s">
        <v>17</v>
      </c>
      <c r="I38" s="2" t="s">
        <v>108</v>
      </c>
      <c r="J38" s="2" t="s">
        <v>109</v>
      </c>
      <c r="K38" s="3">
        <v>43528</v>
      </c>
      <c r="L38" s="4">
        <v>0.42430555555555555</v>
      </c>
      <c r="M38" s="2" t="s">
        <v>110</v>
      </c>
      <c r="N38" s="2" t="s">
        <v>22</v>
      </c>
      <c r="O38" s="2" t="s">
        <v>23</v>
      </c>
    </row>
    <row r="39" spans="1:15" hidden="1">
      <c r="A39" s="2" t="s">
        <v>15</v>
      </c>
      <c r="B39" s="2" t="str">
        <f>"FES1162676199"</f>
        <v>FES1162676199</v>
      </c>
      <c r="C39" s="3">
        <v>43525</v>
      </c>
      <c r="D39" s="2">
        <v>1</v>
      </c>
      <c r="E39" s="2">
        <v>2170677027</v>
      </c>
      <c r="F39" s="2" t="s">
        <v>16</v>
      </c>
      <c r="G39" s="2" t="s">
        <v>17</v>
      </c>
      <c r="H39" s="2" t="s">
        <v>42</v>
      </c>
      <c r="I39" s="2" t="s">
        <v>86</v>
      </c>
      <c r="J39" s="2" t="s">
        <v>87</v>
      </c>
      <c r="K39" s="3">
        <v>43528</v>
      </c>
      <c r="L39" s="4">
        <v>0.60069444444444442</v>
      </c>
      <c r="M39" s="2" t="s">
        <v>88</v>
      </c>
      <c r="N39" s="2" t="s">
        <v>22</v>
      </c>
      <c r="O39" s="2" t="s">
        <v>23</v>
      </c>
    </row>
    <row r="40" spans="1:15" hidden="1">
      <c r="A40" s="2" t="s">
        <v>15</v>
      </c>
      <c r="B40" s="2" t="str">
        <f>"FES1162676099"</f>
        <v>FES1162676099</v>
      </c>
      <c r="C40" s="3">
        <v>43525</v>
      </c>
      <c r="D40" s="2">
        <v>1</v>
      </c>
      <c r="E40" s="2">
        <v>2170676889</v>
      </c>
      <c r="F40" s="2" t="s">
        <v>16</v>
      </c>
      <c r="G40" s="2" t="s">
        <v>17</v>
      </c>
      <c r="H40" s="2" t="s">
        <v>17</v>
      </c>
      <c r="I40" s="2" t="s">
        <v>111</v>
      </c>
      <c r="J40" s="2" t="s">
        <v>112</v>
      </c>
      <c r="K40" s="3">
        <v>43528</v>
      </c>
      <c r="L40" s="4">
        <v>0.4291666666666667</v>
      </c>
      <c r="M40" s="2" t="s">
        <v>113</v>
      </c>
      <c r="N40" s="2" t="s">
        <v>22</v>
      </c>
      <c r="O40" s="2" t="s">
        <v>23</v>
      </c>
    </row>
    <row r="41" spans="1:15" hidden="1">
      <c r="A41" s="2" t="s">
        <v>15</v>
      </c>
      <c r="B41" s="2" t="str">
        <f>"FES1162676115"</f>
        <v>FES1162676115</v>
      </c>
      <c r="C41" s="3">
        <v>43525</v>
      </c>
      <c r="D41" s="2">
        <v>1</v>
      </c>
      <c r="E41" s="2">
        <v>2170676920</v>
      </c>
      <c r="F41" s="2" t="s">
        <v>16</v>
      </c>
      <c r="G41" s="2" t="s">
        <v>17</v>
      </c>
      <c r="H41" s="2" t="s">
        <v>17</v>
      </c>
      <c r="I41" s="2" t="s">
        <v>114</v>
      </c>
      <c r="J41" s="2" t="s">
        <v>115</v>
      </c>
      <c r="K41" s="3">
        <v>43528</v>
      </c>
      <c r="L41" s="4">
        <v>0.33333333333333331</v>
      </c>
      <c r="M41" s="2" t="s">
        <v>116</v>
      </c>
      <c r="N41" s="2" t="s">
        <v>22</v>
      </c>
      <c r="O41" s="2" t="s">
        <v>23</v>
      </c>
    </row>
    <row r="42" spans="1:15" hidden="1">
      <c r="A42" s="2" t="s">
        <v>15</v>
      </c>
      <c r="B42" s="2" t="str">
        <f>"FES1162676109"</f>
        <v>FES1162676109</v>
      </c>
      <c r="C42" s="3">
        <v>43525</v>
      </c>
      <c r="D42" s="2">
        <v>1</v>
      </c>
      <c r="E42" s="2">
        <v>2170676914</v>
      </c>
      <c r="F42" s="2" t="s">
        <v>16</v>
      </c>
      <c r="G42" s="2" t="s">
        <v>17</v>
      </c>
      <c r="H42" s="2" t="s">
        <v>17</v>
      </c>
      <c r="I42" s="2" t="s">
        <v>25</v>
      </c>
      <c r="J42" s="2" t="s">
        <v>117</v>
      </c>
      <c r="K42" s="3">
        <v>43528</v>
      </c>
      <c r="L42" s="4">
        <v>0.43402777777777773</v>
      </c>
      <c r="M42" s="2" t="s">
        <v>118</v>
      </c>
      <c r="N42" s="2" t="s">
        <v>22</v>
      </c>
      <c r="O42" s="2" t="s">
        <v>23</v>
      </c>
    </row>
    <row r="43" spans="1:15" hidden="1">
      <c r="A43" s="2" t="s">
        <v>15</v>
      </c>
      <c r="B43" s="2" t="str">
        <f>"FES1162676128"</f>
        <v>FES1162676128</v>
      </c>
      <c r="C43" s="3">
        <v>43525</v>
      </c>
      <c r="D43" s="2">
        <v>1</v>
      </c>
      <c r="E43" s="2">
        <v>2170676943</v>
      </c>
      <c r="F43" s="2" t="s">
        <v>16</v>
      </c>
      <c r="G43" s="2" t="s">
        <v>17</v>
      </c>
      <c r="H43" s="2" t="s">
        <v>17</v>
      </c>
      <c r="I43" s="2" t="s">
        <v>111</v>
      </c>
      <c r="J43" s="2" t="s">
        <v>119</v>
      </c>
      <c r="K43" s="3">
        <v>43528</v>
      </c>
      <c r="L43" s="4">
        <v>0.61597222222222225</v>
      </c>
      <c r="M43" s="2" t="s">
        <v>120</v>
      </c>
      <c r="N43" s="2" t="s">
        <v>22</v>
      </c>
      <c r="O43" s="2" t="s">
        <v>23</v>
      </c>
    </row>
    <row r="44" spans="1:15" hidden="1">
      <c r="A44" s="2" t="s">
        <v>15</v>
      </c>
      <c r="B44" s="2" t="str">
        <f>"FES1162676131"</f>
        <v>FES1162676131</v>
      </c>
      <c r="C44" s="3">
        <v>43525</v>
      </c>
      <c r="D44" s="2">
        <v>1</v>
      </c>
      <c r="E44" s="2">
        <v>217067498</v>
      </c>
      <c r="F44" s="2" t="s">
        <v>16</v>
      </c>
      <c r="G44" s="2" t="s">
        <v>17</v>
      </c>
      <c r="H44" s="2" t="s">
        <v>17</v>
      </c>
      <c r="I44" s="2" t="s">
        <v>121</v>
      </c>
      <c r="J44" s="2" t="s">
        <v>122</v>
      </c>
      <c r="K44" s="3">
        <v>43528</v>
      </c>
      <c r="L44" s="4">
        <v>0.35069444444444442</v>
      </c>
      <c r="M44" s="2" t="s">
        <v>123</v>
      </c>
      <c r="N44" s="2" t="s">
        <v>22</v>
      </c>
      <c r="O44" s="2" t="s">
        <v>23</v>
      </c>
    </row>
    <row r="45" spans="1:15" hidden="1">
      <c r="A45" s="2" t="s">
        <v>15</v>
      </c>
      <c r="B45" s="2" t="str">
        <f>"FES1162676190"</f>
        <v>FES1162676190</v>
      </c>
      <c r="C45" s="3">
        <v>43525</v>
      </c>
      <c r="D45" s="2">
        <v>1</v>
      </c>
      <c r="E45" s="2">
        <v>2170677016</v>
      </c>
      <c r="F45" s="2" t="s">
        <v>16</v>
      </c>
      <c r="G45" s="2" t="s">
        <v>17</v>
      </c>
      <c r="H45" s="2" t="s">
        <v>28</v>
      </c>
      <c r="I45" s="2" t="s">
        <v>32</v>
      </c>
      <c r="J45" s="2" t="s">
        <v>124</v>
      </c>
      <c r="K45" s="3">
        <v>43528</v>
      </c>
      <c r="L45" s="4">
        <v>0.48541666666666666</v>
      </c>
      <c r="M45" s="2" t="s">
        <v>125</v>
      </c>
      <c r="N45" s="2" t="s">
        <v>22</v>
      </c>
      <c r="O45" s="2" t="s">
        <v>23</v>
      </c>
    </row>
    <row r="46" spans="1:15" hidden="1">
      <c r="A46" s="2" t="s">
        <v>15</v>
      </c>
      <c r="B46" s="2" t="str">
        <f>"FES1162676166"</f>
        <v>FES1162676166</v>
      </c>
      <c r="C46" s="3">
        <v>43525</v>
      </c>
      <c r="D46" s="2">
        <v>1</v>
      </c>
      <c r="E46" s="2">
        <v>2170676433</v>
      </c>
      <c r="F46" s="2" t="s">
        <v>16</v>
      </c>
      <c r="G46" s="2" t="s">
        <v>17</v>
      </c>
      <c r="H46" s="2" t="s">
        <v>28</v>
      </c>
      <c r="I46" s="2" t="s">
        <v>29</v>
      </c>
      <c r="J46" s="2" t="s">
        <v>126</v>
      </c>
      <c r="K46" s="3">
        <v>43528</v>
      </c>
      <c r="L46" s="4">
        <v>0.3215277777777778</v>
      </c>
      <c r="M46" s="2" t="s">
        <v>127</v>
      </c>
      <c r="N46" s="2" t="s">
        <v>22</v>
      </c>
      <c r="O46" s="2" t="s">
        <v>23</v>
      </c>
    </row>
    <row r="47" spans="1:15" hidden="1">
      <c r="A47" s="2" t="s">
        <v>15</v>
      </c>
      <c r="B47" s="2" t="str">
        <f>"FES1162676149"</f>
        <v>FES1162676149</v>
      </c>
      <c r="C47" s="3">
        <v>43525</v>
      </c>
      <c r="D47" s="2">
        <v>1</v>
      </c>
      <c r="E47" s="2">
        <v>217067693</v>
      </c>
      <c r="F47" s="2" t="s">
        <v>16</v>
      </c>
      <c r="G47" s="2" t="s">
        <v>17</v>
      </c>
      <c r="H47" s="2" t="s">
        <v>28</v>
      </c>
      <c r="I47" s="2" t="s">
        <v>99</v>
      </c>
      <c r="J47" s="2" t="s">
        <v>128</v>
      </c>
      <c r="K47" s="3">
        <v>43528</v>
      </c>
      <c r="L47" s="4">
        <v>0.3215277777777778</v>
      </c>
      <c r="M47" s="2" t="s">
        <v>129</v>
      </c>
      <c r="N47" s="2" t="s">
        <v>22</v>
      </c>
      <c r="O47" s="2" t="s">
        <v>23</v>
      </c>
    </row>
    <row r="48" spans="1:15" hidden="1">
      <c r="A48" s="2" t="s">
        <v>15</v>
      </c>
      <c r="B48" s="2" t="str">
        <f>"FES1162676156"</f>
        <v>FES1162676156</v>
      </c>
      <c r="C48" s="3">
        <v>43525</v>
      </c>
      <c r="D48" s="2">
        <v>1</v>
      </c>
      <c r="E48" s="2">
        <v>2170676972</v>
      </c>
      <c r="F48" s="2" t="s">
        <v>16</v>
      </c>
      <c r="G48" s="2" t="s">
        <v>17</v>
      </c>
      <c r="H48" s="2" t="s">
        <v>28</v>
      </c>
      <c r="I48" s="2" t="s">
        <v>29</v>
      </c>
      <c r="J48" s="2" t="s">
        <v>69</v>
      </c>
      <c r="K48" s="3">
        <v>43528</v>
      </c>
      <c r="L48" s="4">
        <v>0.3666666666666667</v>
      </c>
      <c r="M48" s="2" t="s">
        <v>70</v>
      </c>
      <c r="N48" s="2" t="s">
        <v>22</v>
      </c>
      <c r="O48" s="2" t="s">
        <v>23</v>
      </c>
    </row>
    <row r="49" spans="1:15" hidden="1">
      <c r="A49" s="2" t="s">
        <v>15</v>
      </c>
      <c r="B49" s="2" t="str">
        <f>"FES1162676197"</f>
        <v>FES1162676197</v>
      </c>
      <c r="C49" s="3">
        <v>43525</v>
      </c>
      <c r="D49" s="2">
        <v>1</v>
      </c>
      <c r="E49" s="2">
        <v>2170677022</v>
      </c>
      <c r="F49" s="2" t="s">
        <v>16</v>
      </c>
      <c r="G49" s="2" t="s">
        <v>17</v>
      </c>
      <c r="H49" s="2" t="s">
        <v>28</v>
      </c>
      <c r="I49" s="2" t="s">
        <v>29</v>
      </c>
      <c r="J49" s="2" t="s">
        <v>67</v>
      </c>
      <c r="K49" s="3">
        <v>43528</v>
      </c>
      <c r="L49" s="4">
        <v>0.31527777777777777</v>
      </c>
      <c r="M49" s="2" t="s">
        <v>68</v>
      </c>
      <c r="N49" s="2" t="s">
        <v>22</v>
      </c>
      <c r="O49" s="2" t="s">
        <v>23</v>
      </c>
    </row>
    <row r="50" spans="1:15" hidden="1">
      <c r="A50" s="2" t="s">
        <v>15</v>
      </c>
      <c r="B50" s="2" t="str">
        <f>"FES1162676178"</f>
        <v>FES1162676178</v>
      </c>
      <c r="C50" s="3">
        <v>43525</v>
      </c>
      <c r="D50" s="2">
        <v>1</v>
      </c>
      <c r="E50" s="2">
        <v>2170676654</v>
      </c>
      <c r="F50" s="2" t="s">
        <v>16</v>
      </c>
      <c r="G50" s="2" t="s">
        <v>17</v>
      </c>
      <c r="H50" s="2" t="s">
        <v>42</v>
      </c>
      <c r="I50" s="2" t="s">
        <v>43</v>
      </c>
      <c r="J50" s="2" t="s">
        <v>130</v>
      </c>
      <c r="K50" s="3">
        <v>43528</v>
      </c>
      <c r="L50" s="4">
        <v>0.45694444444444443</v>
      </c>
      <c r="M50" s="2" t="s">
        <v>131</v>
      </c>
      <c r="N50" s="2" t="s">
        <v>22</v>
      </c>
      <c r="O50" s="2" t="s">
        <v>23</v>
      </c>
    </row>
    <row r="51" spans="1:15" hidden="1">
      <c r="A51" s="2" t="s">
        <v>15</v>
      </c>
      <c r="B51" s="2" t="str">
        <f>"FES1162676137"</f>
        <v>FES1162676137</v>
      </c>
      <c r="C51" s="3">
        <v>43525</v>
      </c>
      <c r="D51" s="2">
        <v>1</v>
      </c>
      <c r="E51" s="2">
        <v>2170676923</v>
      </c>
      <c r="F51" s="2" t="s">
        <v>16</v>
      </c>
      <c r="G51" s="2" t="s">
        <v>17</v>
      </c>
      <c r="H51" s="2" t="s">
        <v>17</v>
      </c>
      <c r="I51" s="2" t="s">
        <v>111</v>
      </c>
      <c r="J51" s="2" t="s">
        <v>132</v>
      </c>
      <c r="K51" s="3">
        <v>43528</v>
      </c>
      <c r="L51" s="4">
        <v>0.51666666666666672</v>
      </c>
      <c r="M51" s="2" t="s">
        <v>133</v>
      </c>
      <c r="N51" s="2" t="s">
        <v>22</v>
      </c>
      <c r="O51" s="2" t="s">
        <v>23</v>
      </c>
    </row>
    <row r="52" spans="1:15" hidden="1">
      <c r="A52" s="2" t="s">
        <v>15</v>
      </c>
      <c r="B52" s="2" t="str">
        <f>"FES1162676186"</f>
        <v>FES1162676186</v>
      </c>
      <c r="C52" s="3">
        <v>43525</v>
      </c>
      <c r="D52" s="2">
        <v>1</v>
      </c>
      <c r="E52" s="2">
        <v>2170677007</v>
      </c>
      <c r="F52" s="2" t="s">
        <v>16</v>
      </c>
      <c r="G52" s="2" t="s">
        <v>17</v>
      </c>
      <c r="H52" s="2" t="s">
        <v>17</v>
      </c>
      <c r="I52" s="2" t="s">
        <v>37</v>
      </c>
      <c r="J52" s="2" t="s">
        <v>40</v>
      </c>
      <c r="K52" s="3">
        <v>43528</v>
      </c>
      <c r="L52" s="4">
        <v>0.42777777777777781</v>
      </c>
      <c r="M52" s="2" t="s">
        <v>106</v>
      </c>
      <c r="N52" s="2" t="s">
        <v>22</v>
      </c>
      <c r="O52" s="2" t="s">
        <v>23</v>
      </c>
    </row>
    <row r="53" spans="1:15" hidden="1">
      <c r="A53" s="5" t="s">
        <v>15</v>
      </c>
      <c r="B53" s="5" t="str">
        <f>"FES1162676189"</f>
        <v>FES1162676189</v>
      </c>
      <c r="C53" s="6">
        <v>43525</v>
      </c>
      <c r="D53" s="5">
        <v>1</v>
      </c>
      <c r="E53" s="5">
        <v>2170677014</v>
      </c>
      <c r="F53" s="5" t="s">
        <v>16</v>
      </c>
      <c r="G53" s="5" t="s">
        <v>17</v>
      </c>
      <c r="H53" s="5" t="s">
        <v>17</v>
      </c>
      <c r="I53" s="5" t="s">
        <v>25</v>
      </c>
      <c r="J53" s="5" t="s">
        <v>134</v>
      </c>
      <c r="K53" s="6">
        <v>43528</v>
      </c>
      <c r="L53" s="7">
        <v>0.42777777777777781</v>
      </c>
      <c r="M53" s="5" t="s">
        <v>27</v>
      </c>
      <c r="N53" s="5" t="s">
        <v>22</v>
      </c>
      <c r="O53" s="5" t="s">
        <v>135</v>
      </c>
    </row>
    <row r="54" spans="1:15" hidden="1">
      <c r="A54" s="2" t="s">
        <v>15</v>
      </c>
      <c r="B54" s="2" t="str">
        <f>"FES1162676129"</f>
        <v>FES1162676129</v>
      </c>
      <c r="C54" s="3">
        <v>43525</v>
      </c>
      <c r="D54" s="2">
        <v>1</v>
      </c>
      <c r="E54" s="2">
        <v>2170676944</v>
      </c>
      <c r="F54" s="2" t="s">
        <v>16</v>
      </c>
      <c r="G54" s="2" t="s">
        <v>17</v>
      </c>
      <c r="H54" s="2" t="s">
        <v>17</v>
      </c>
      <c r="I54" s="2" t="s">
        <v>111</v>
      </c>
      <c r="J54" s="2" t="s">
        <v>136</v>
      </c>
      <c r="K54" s="3">
        <v>43528</v>
      </c>
      <c r="L54" s="4">
        <v>0.4236111111111111</v>
      </c>
      <c r="M54" s="2" t="s">
        <v>137</v>
      </c>
      <c r="N54" s="2" t="s">
        <v>22</v>
      </c>
      <c r="O54" s="2" t="s">
        <v>23</v>
      </c>
    </row>
    <row r="55" spans="1:15" hidden="1">
      <c r="A55" s="2" t="s">
        <v>15</v>
      </c>
      <c r="B55" s="2" t="str">
        <f>"FES1162676118"</f>
        <v>FES1162676118</v>
      </c>
      <c r="C55" s="3">
        <v>43525</v>
      </c>
      <c r="D55" s="2">
        <v>1</v>
      </c>
      <c r="E55" s="2">
        <v>2170674612</v>
      </c>
      <c r="F55" s="2" t="s">
        <v>16</v>
      </c>
      <c r="G55" s="2" t="s">
        <v>17</v>
      </c>
      <c r="H55" s="2" t="s">
        <v>17</v>
      </c>
      <c r="I55" s="2" t="s">
        <v>25</v>
      </c>
      <c r="J55" s="2" t="s">
        <v>138</v>
      </c>
      <c r="K55" s="3">
        <v>43528</v>
      </c>
      <c r="L55" s="4">
        <v>0.33333333333333331</v>
      </c>
      <c r="M55" s="2" t="s">
        <v>139</v>
      </c>
      <c r="N55" s="2" t="s">
        <v>22</v>
      </c>
      <c r="O55" s="2" t="s">
        <v>23</v>
      </c>
    </row>
    <row r="56" spans="1:15" hidden="1">
      <c r="A56" s="2" t="s">
        <v>15</v>
      </c>
      <c r="B56" s="2" t="str">
        <f>"FES1162676"</f>
        <v>FES1162676</v>
      </c>
      <c r="C56" s="3">
        <v>43525</v>
      </c>
      <c r="D56" s="2">
        <v>1</v>
      </c>
      <c r="E56" s="2">
        <v>2170676885</v>
      </c>
      <c r="F56" s="2" t="s">
        <v>16</v>
      </c>
      <c r="G56" s="2" t="s">
        <v>17</v>
      </c>
      <c r="H56" s="2" t="s">
        <v>17</v>
      </c>
      <c r="I56" s="2" t="s">
        <v>111</v>
      </c>
      <c r="J56" s="2" t="s">
        <v>112</v>
      </c>
      <c r="K56" s="3">
        <v>43528</v>
      </c>
      <c r="L56" s="4">
        <v>0.4291666666666667</v>
      </c>
      <c r="M56" s="2" t="s">
        <v>113</v>
      </c>
      <c r="N56" s="2" t="s">
        <v>22</v>
      </c>
      <c r="O56" s="2" t="s">
        <v>23</v>
      </c>
    </row>
    <row r="57" spans="1:15" hidden="1">
      <c r="A57" s="2" t="s">
        <v>15</v>
      </c>
      <c r="B57" s="2" t="str">
        <f>"FES1162676123"</f>
        <v>FES1162676123</v>
      </c>
      <c r="C57" s="3">
        <v>43525</v>
      </c>
      <c r="D57" s="2">
        <v>1</v>
      </c>
      <c r="E57" s="2">
        <v>2170676936</v>
      </c>
      <c r="F57" s="2" t="s">
        <v>16</v>
      </c>
      <c r="G57" s="2" t="s">
        <v>17</v>
      </c>
      <c r="H57" s="2" t="s">
        <v>17</v>
      </c>
      <c r="I57" s="2" t="s">
        <v>140</v>
      </c>
      <c r="J57" s="2" t="s">
        <v>141</v>
      </c>
      <c r="K57" s="3">
        <v>43528</v>
      </c>
      <c r="L57" s="4">
        <v>0.4291666666666667</v>
      </c>
      <c r="M57" s="2" t="s">
        <v>142</v>
      </c>
      <c r="N57" s="2" t="s">
        <v>22</v>
      </c>
      <c r="O57" s="2" t="s">
        <v>23</v>
      </c>
    </row>
    <row r="58" spans="1:15" hidden="1">
      <c r="A58" s="2" t="s">
        <v>15</v>
      </c>
      <c r="B58" s="2" t="str">
        <f>"FES1162675978"</f>
        <v>FES1162675978</v>
      </c>
      <c r="C58" s="3">
        <v>43525</v>
      </c>
      <c r="D58" s="2">
        <v>1</v>
      </c>
      <c r="E58" s="2">
        <v>2170673093</v>
      </c>
      <c r="F58" s="2" t="s">
        <v>16</v>
      </c>
      <c r="G58" s="2" t="s">
        <v>17</v>
      </c>
      <c r="H58" s="2" t="s">
        <v>17</v>
      </c>
      <c r="I58" s="2" t="s">
        <v>111</v>
      </c>
      <c r="J58" s="2" t="s">
        <v>143</v>
      </c>
      <c r="K58" s="3">
        <v>43528</v>
      </c>
      <c r="L58" s="4">
        <v>0.39027777777777778</v>
      </c>
      <c r="M58" s="2" t="s">
        <v>144</v>
      </c>
      <c r="N58" s="2" t="s">
        <v>22</v>
      </c>
      <c r="O58" s="2" t="s">
        <v>23</v>
      </c>
    </row>
    <row r="59" spans="1:15" hidden="1">
      <c r="A59" s="2" t="s">
        <v>15</v>
      </c>
      <c r="B59" s="2" t="str">
        <f>"FES1162676119"</f>
        <v>FES1162676119</v>
      </c>
      <c r="C59" s="3">
        <v>43525</v>
      </c>
      <c r="D59" s="2">
        <v>1</v>
      </c>
      <c r="E59" s="2">
        <v>2170676538</v>
      </c>
      <c r="F59" s="2" t="s">
        <v>16</v>
      </c>
      <c r="G59" s="2" t="s">
        <v>17</v>
      </c>
      <c r="H59" s="2" t="s">
        <v>55</v>
      </c>
      <c r="I59" s="2" t="s">
        <v>56</v>
      </c>
      <c r="J59" s="2" t="s">
        <v>145</v>
      </c>
      <c r="K59" s="3">
        <v>43528</v>
      </c>
      <c r="L59" s="4">
        <v>0.39027777777777778</v>
      </c>
      <c r="M59" s="2" t="s">
        <v>146</v>
      </c>
      <c r="N59" s="2" t="s">
        <v>22</v>
      </c>
      <c r="O59" s="2" t="s">
        <v>23</v>
      </c>
    </row>
    <row r="60" spans="1:15" hidden="1">
      <c r="A60" s="2" t="s">
        <v>15</v>
      </c>
      <c r="B60" s="2" t="str">
        <f>"FES1162676159"</f>
        <v>FES1162676159</v>
      </c>
      <c r="C60" s="3">
        <v>43525</v>
      </c>
      <c r="D60" s="2">
        <v>1</v>
      </c>
      <c r="E60" s="2">
        <v>2170676977</v>
      </c>
      <c r="F60" s="2" t="s">
        <v>16</v>
      </c>
      <c r="G60" s="2" t="s">
        <v>17</v>
      </c>
      <c r="H60" s="2" t="s">
        <v>28</v>
      </c>
      <c r="I60" s="2" t="s">
        <v>29</v>
      </c>
      <c r="J60" s="2" t="s">
        <v>147</v>
      </c>
      <c r="K60" s="3">
        <v>43528</v>
      </c>
      <c r="L60" s="4">
        <v>0.41666666666666669</v>
      </c>
      <c r="M60" s="2" t="s">
        <v>148</v>
      </c>
      <c r="N60" s="2" t="s">
        <v>22</v>
      </c>
      <c r="O60" s="2" t="s">
        <v>23</v>
      </c>
    </row>
    <row r="61" spans="1:15" hidden="1">
      <c r="A61" s="2" t="s">
        <v>15</v>
      </c>
      <c r="B61" s="2" t="str">
        <f>"FES1162676165"</f>
        <v>FES1162676165</v>
      </c>
      <c r="C61" s="3">
        <v>43525</v>
      </c>
      <c r="D61" s="2">
        <v>1</v>
      </c>
      <c r="E61" s="2">
        <v>2170676360</v>
      </c>
      <c r="F61" s="2" t="s">
        <v>16</v>
      </c>
      <c r="G61" s="2" t="s">
        <v>17</v>
      </c>
      <c r="H61" s="2" t="s">
        <v>28</v>
      </c>
      <c r="I61" s="2" t="s">
        <v>29</v>
      </c>
      <c r="J61" s="2" t="s">
        <v>149</v>
      </c>
      <c r="K61" s="3">
        <v>43528</v>
      </c>
      <c r="L61" s="4">
        <v>0.39444444444444443</v>
      </c>
      <c r="M61" s="2" t="s">
        <v>150</v>
      </c>
      <c r="N61" s="2" t="s">
        <v>22</v>
      </c>
      <c r="O61" s="2" t="s">
        <v>23</v>
      </c>
    </row>
    <row r="62" spans="1:15" hidden="1">
      <c r="A62" s="2" t="s">
        <v>15</v>
      </c>
      <c r="B62" s="2" t="str">
        <f>"FES1162676175"</f>
        <v>FES1162676175</v>
      </c>
      <c r="C62" s="3">
        <v>43525</v>
      </c>
      <c r="D62" s="2">
        <v>1</v>
      </c>
      <c r="E62" s="2">
        <v>2170676451</v>
      </c>
      <c r="F62" s="2" t="s">
        <v>16</v>
      </c>
      <c r="G62" s="2" t="s">
        <v>17</v>
      </c>
      <c r="H62" s="2" t="s">
        <v>42</v>
      </c>
      <c r="I62" s="2" t="s">
        <v>91</v>
      </c>
      <c r="J62" s="2" t="s">
        <v>151</v>
      </c>
      <c r="K62" s="3">
        <v>43528</v>
      </c>
      <c r="L62" s="4">
        <v>0.34583333333333338</v>
      </c>
      <c r="M62" s="2" t="s">
        <v>152</v>
      </c>
      <c r="N62" s="2" t="s">
        <v>22</v>
      </c>
      <c r="O62" s="2" t="s">
        <v>23</v>
      </c>
    </row>
    <row r="63" spans="1:15" hidden="1">
      <c r="A63" s="2" t="s">
        <v>15</v>
      </c>
      <c r="B63" s="2" t="str">
        <f>"FES1162676185"</f>
        <v>FES1162676185</v>
      </c>
      <c r="C63" s="3">
        <v>43525</v>
      </c>
      <c r="D63" s="2">
        <v>1</v>
      </c>
      <c r="E63" s="2">
        <v>2170677006</v>
      </c>
      <c r="F63" s="2" t="s">
        <v>16</v>
      </c>
      <c r="G63" s="2" t="s">
        <v>17</v>
      </c>
      <c r="H63" s="2" t="s">
        <v>28</v>
      </c>
      <c r="I63" s="2" t="s">
        <v>29</v>
      </c>
      <c r="J63" s="2" t="s">
        <v>153</v>
      </c>
      <c r="K63" s="3">
        <v>43528</v>
      </c>
      <c r="L63" s="4">
        <v>0.37013888888888885</v>
      </c>
      <c r="M63" s="2" t="s">
        <v>154</v>
      </c>
      <c r="N63" s="2" t="s">
        <v>22</v>
      </c>
      <c r="O63" s="2" t="s">
        <v>23</v>
      </c>
    </row>
    <row r="64" spans="1:15" hidden="1">
      <c r="A64" s="2" t="s">
        <v>15</v>
      </c>
      <c r="B64" s="2" t="str">
        <f>"FES1162676111"</f>
        <v>FES1162676111</v>
      </c>
      <c r="C64" s="3">
        <v>43525</v>
      </c>
      <c r="D64" s="2">
        <v>1</v>
      </c>
      <c r="E64" s="2">
        <v>2170676818</v>
      </c>
      <c r="F64" s="2" t="s">
        <v>16</v>
      </c>
      <c r="G64" s="2" t="s">
        <v>17</v>
      </c>
      <c r="H64" s="2" t="s">
        <v>55</v>
      </c>
      <c r="I64" s="2" t="s">
        <v>56</v>
      </c>
      <c r="J64" s="2" t="s">
        <v>155</v>
      </c>
      <c r="K64" s="3">
        <v>43528</v>
      </c>
      <c r="L64" s="4">
        <v>0.39930555555555558</v>
      </c>
      <c r="M64" s="2" t="s">
        <v>156</v>
      </c>
      <c r="N64" s="2" t="s">
        <v>22</v>
      </c>
      <c r="O64" s="2" t="s">
        <v>23</v>
      </c>
    </row>
    <row r="65" spans="1:15" hidden="1">
      <c r="A65" s="2" t="s">
        <v>15</v>
      </c>
      <c r="B65" s="2" t="str">
        <f>"FES1162676176"</f>
        <v>FES1162676176</v>
      </c>
      <c r="C65" s="3">
        <v>43525</v>
      </c>
      <c r="D65" s="2">
        <v>1</v>
      </c>
      <c r="E65" s="2">
        <v>2170676777</v>
      </c>
      <c r="F65" s="2" t="s">
        <v>16</v>
      </c>
      <c r="G65" s="2" t="s">
        <v>17</v>
      </c>
      <c r="H65" s="2" t="s">
        <v>42</v>
      </c>
      <c r="I65" s="2" t="s">
        <v>43</v>
      </c>
      <c r="J65" s="2" t="s">
        <v>53</v>
      </c>
      <c r="K65" s="3">
        <v>43528</v>
      </c>
      <c r="L65" s="4">
        <v>0.43055555555555558</v>
      </c>
      <c r="M65" s="2" t="s">
        <v>54</v>
      </c>
      <c r="N65" s="2" t="s">
        <v>22</v>
      </c>
      <c r="O65" s="2" t="s">
        <v>23</v>
      </c>
    </row>
    <row r="66" spans="1:15" hidden="1">
      <c r="A66" s="2" t="s">
        <v>15</v>
      </c>
      <c r="B66" s="2" t="str">
        <f>"FES1162676214"</f>
        <v>FES1162676214</v>
      </c>
      <c r="C66" s="3">
        <v>43525</v>
      </c>
      <c r="D66" s="2">
        <v>1</v>
      </c>
      <c r="E66" s="2">
        <v>2170677041</v>
      </c>
      <c r="F66" s="2" t="s">
        <v>16</v>
      </c>
      <c r="G66" s="2" t="s">
        <v>17</v>
      </c>
      <c r="H66" s="2" t="s">
        <v>28</v>
      </c>
      <c r="I66" s="2" t="s">
        <v>29</v>
      </c>
      <c r="J66" s="2" t="s">
        <v>78</v>
      </c>
      <c r="K66" s="3">
        <v>43528</v>
      </c>
      <c r="L66" s="4">
        <v>0.41666666666666669</v>
      </c>
      <c r="M66" s="2" t="s">
        <v>79</v>
      </c>
      <c r="N66" s="2" t="s">
        <v>22</v>
      </c>
      <c r="O66" s="2" t="s">
        <v>23</v>
      </c>
    </row>
    <row r="67" spans="1:15" hidden="1">
      <c r="A67" s="2" t="s">
        <v>15</v>
      </c>
      <c r="B67" s="2" t="str">
        <f>"FES1162676213"</f>
        <v>FES1162676213</v>
      </c>
      <c r="C67" s="3">
        <v>43525</v>
      </c>
      <c r="D67" s="2">
        <v>1</v>
      </c>
      <c r="E67" s="2">
        <v>2170677040</v>
      </c>
      <c r="F67" s="2" t="s">
        <v>16</v>
      </c>
      <c r="G67" s="2" t="s">
        <v>17</v>
      </c>
      <c r="H67" s="2" t="s">
        <v>28</v>
      </c>
      <c r="I67" s="2" t="s">
        <v>29</v>
      </c>
      <c r="J67" s="2" t="s">
        <v>69</v>
      </c>
      <c r="K67" s="3">
        <v>43528</v>
      </c>
      <c r="L67" s="4">
        <v>0.3666666666666667</v>
      </c>
      <c r="M67" s="2" t="s">
        <v>70</v>
      </c>
      <c r="N67" s="2" t="s">
        <v>22</v>
      </c>
      <c r="O67" s="2" t="s">
        <v>23</v>
      </c>
    </row>
    <row r="68" spans="1:15" hidden="1">
      <c r="A68" s="2" t="s">
        <v>15</v>
      </c>
      <c r="B68" s="2" t="str">
        <f>"FES1162676218"</f>
        <v>FES1162676218</v>
      </c>
      <c r="C68" s="3">
        <v>43525</v>
      </c>
      <c r="D68" s="2">
        <v>1</v>
      </c>
      <c r="E68" s="2">
        <v>2170677047</v>
      </c>
      <c r="F68" s="2" t="s">
        <v>16</v>
      </c>
      <c r="G68" s="2" t="s">
        <v>17</v>
      </c>
      <c r="H68" s="2" t="s">
        <v>28</v>
      </c>
      <c r="I68" s="2" t="s">
        <v>29</v>
      </c>
      <c r="J68" s="2" t="s">
        <v>157</v>
      </c>
      <c r="K68" s="3">
        <v>43528</v>
      </c>
      <c r="L68" s="4">
        <v>0.33611111111111108</v>
      </c>
      <c r="M68" s="2" t="s">
        <v>158</v>
      </c>
      <c r="N68" s="2" t="s">
        <v>22</v>
      </c>
      <c r="O68" s="2" t="s">
        <v>23</v>
      </c>
    </row>
    <row r="69" spans="1:15" hidden="1">
      <c r="A69" s="2" t="s">
        <v>15</v>
      </c>
      <c r="B69" s="2" t="str">
        <f>"FES1162676216"</f>
        <v>FES1162676216</v>
      </c>
      <c r="C69" s="3">
        <v>43525</v>
      </c>
      <c r="D69" s="2">
        <v>1</v>
      </c>
      <c r="E69" s="2">
        <v>2170677044</v>
      </c>
      <c r="F69" s="2" t="s">
        <v>16</v>
      </c>
      <c r="G69" s="2" t="s">
        <v>17</v>
      </c>
      <c r="H69" s="2" t="s">
        <v>55</v>
      </c>
      <c r="I69" s="2" t="s">
        <v>56</v>
      </c>
      <c r="J69" s="2" t="s">
        <v>159</v>
      </c>
      <c r="K69" s="3">
        <v>43528</v>
      </c>
      <c r="L69" s="4">
        <v>0.34652777777777777</v>
      </c>
      <c r="M69" s="2" t="s">
        <v>160</v>
      </c>
      <c r="N69" s="2" t="s">
        <v>22</v>
      </c>
      <c r="O69" s="2" t="s">
        <v>23</v>
      </c>
    </row>
    <row r="70" spans="1:15" hidden="1">
      <c r="A70" s="2" t="s">
        <v>15</v>
      </c>
      <c r="B70" s="2" t="str">
        <f>"FES1162676205"</f>
        <v>FES1162676205</v>
      </c>
      <c r="C70" s="3">
        <v>43525</v>
      </c>
      <c r="D70" s="2">
        <v>1</v>
      </c>
      <c r="E70" s="2">
        <v>2170677034</v>
      </c>
      <c r="F70" s="2" t="s">
        <v>16</v>
      </c>
      <c r="G70" s="2" t="s">
        <v>17</v>
      </c>
      <c r="H70" s="2" t="s">
        <v>55</v>
      </c>
      <c r="I70" s="2" t="s">
        <v>161</v>
      </c>
      <c r="J70" s="2" t="s">
        <v>162</v>
      </c>
      <c r="K70" s="3">
        <v>43528</v>
      </c>
      <c r="L70" s="4">
        <v>0.34027777777777773</v>
      </c>
      <c r="M70" s="2" t="s">
        <v>163</v>
      </c>
      <c r="N70" s="2" t="s">
        <v>22</v>
      </c>
      <c r="O70" s="2" t="s">
        <v>23</v>
      </c>
    </row>
    <row r="71" spans="1:15" hidden="1">
      <c r="A71" s="2" t="s">
        <v>15</v>
      </c>
      <c r="B71" s="2" t="str">
        <f>"FES1162676211"</f>
        <v>FES1162676211</v>
      </c>
      <c r="C71" s="3">
        <v>43525</v>
      </c>
      <c r="D71" s="2">
        <v>1</v>
      </c>
      <c r="E71" s="2">
        <v>2170676757</v>
      </c>
      <c r="F71" s="2" t="s">
        <v>16</v>
      </c>
      <c r="G71" s="2" t="s">
        <v>17</v>
      </c>
      <c r="H71" s="2" t="s">
        <v>42</v>
      </c>
      <c r="I71" s="2" t="s">
        <v>43</v>
      </c>
      <c r="J71" s="2" t="s">
        <v>89</v>
      </c>
      <c r="K71" s="3">
        <v>43528</v>
      </c>
      <c r="L71" s="4">
        <v>0.39583333333333331</v>
      </c>
      <c r="M71" s="2" t="s">
        <v>90</v>
      </c>
      <c r="N71" s="2" t="s">
        <v>22</v>
      </c>
      <c r="O71" s="2" t="s">
        <v>23</v>
      </c>
    </row>
    <row r="72" spans="1:15" hidden="1">
      <c r="A72" s="2" t="s">
        <v>15</v>
      </c>
      <c r="B72" s="2" t="str">
        <f>"FES1162676174"</f>
        <v>FES1162676174</v>
      </c>
      <c r="C72" s="3">
        <v>43525</v>
      </c>
      <c r="D72" s="2">
        <v>3</v>
      </c>
      <c r="E72" s="2">
        <v>2170677002</v>
      </c>
      <c r="F72" s="2" t="s">
        <v>16</v>
      </c>
      <c r="G72" s="2" t="s">
        <v>17</v>
      </c>
      <c r="H72" s="2" t="s">
        <v>28</v>
      </c>
      <c r="I72" s="2" t="s">
        <v>29</v>
      </c>
      <c r="J72" s="2" t="s">
        <v>164</v>
      </c>
      <c r="K72" s="3">
        <v>43528</v>
      </c>
      <c r="L72" s="4">
        <v>0.41666666666666669</v>
      </c>
      <c r="M72" s="2" t="s">
        <v>165</v>
      </c>
      <c r="N72" s="2" t="s">
        <v>22</v>
      </c>
      <c r="O72" s="2" t="s">
        <v>166</v>
      </c>
    </row>
    <row r="73" spans="1:15" hidden="1">
      <c r="A73" s="2" t="s">
        <v>15</v>
      </c>
      <c r="B73" s="2" t="str">
        <f>"FES1162676191"</f>
        <v>FES1162676191</v>
      </c>
      <c r="C73" s="3">
        <v>43525</v>
      </c>
      <c r="D73" s="2">
        <v>2</v>
      </c>
      <c r="E73" s="2">
        <v>2170677020</v>
      </c>
      <c r="F73" s="2" t="s">
        <v>167</v>
      </c>
      <c r="G73" s="2" t="s">
        <v>18</v>
      </c>
      <c r="H73" s="2" t="s">
        <v>18</v>
      </c>
      <c r="I73" s="2" t="s">
        <v>140</v>
      </c>
      <c r="J73" s="2" t="s">
        <v>168</v>
      </c>
      <c r="K73" s="3">
        <v>43528</v>
      </c>
      <c r="L73" s="4">
        <v>0.41666666666666669</v>
      </c>
      <c r="M73" s="2" t="s">
        <v>169</v>
      </c>
      <c r="N73" s="2" t="s">
        <v>22</v>
      </c>
      <c r="O73" s="2" t="s">
        <v>23</v>
      </c>
    </row>
    <row r="74" spans="1:15" hidden="1">
      <c r="A74" s="2" t="s">
        <v>15</v>
      </c>
      <c r="B74" s="2" t="str">
        <f>"FES1162676225"</f>
        <v>FES1162676225</v>
      </c>
      <c r="C74" s="3">
        <v>43525</v>
      </c>
      <c r="D74" s="2">
        <v>2</v>
      </c>
      <c r="E74" s="2">
        <v>2170677052</v>
      </c>
      <c r="F74" s="2" t="s">
        <v>16</v>
      </c>
      <c r="G74" s="2" t="s">
        <v>17</v>
      </c>
      <c r="H74" s="2" t="s">
        <v>42</v>
      </c>
      <c r="I74" s="2" t="s">
        <v>43</v>
      </c>
      <c r="J74" s="2" t="s">
        <v>170</v>
      </c>
      <c r="K74" s="3">
        <v>43528</v>
      </c>
      <c r="L74" s="4">
        <v>0.38611111111111113</v>
      </c>
      <c r="M74" s="2" t="s">
        <v>171</v>
      </c>
      <c r="N74" s="2" t="s">
        <v>22</v>
      </c>
      <c r="O74" s="2" t="s">
        <v>23</v>
      </c>
    </row>
    <row r="75" spans="1:15" hidden="1">
      <c r="A75" s="2" t="s">
        <v>15</v>
      </c>
      <c r="B75" s="2" t="str">
        <f>"FES1162676241"</f>
        <v>FES1162676241</v>
      </c>
      <c r="C75" s="3">
        <v>43525</v>
      </c>
      <c r="D75" s="2">
        <v>1</v>
      </c>
      <c r="E75" s="2">
        <v>2170677060</v>
      </c>
      <c r="F75" s="2" t="s">
        <v>16</v>
      </c>
      <c r="G75" s="2" t="s">
        <v>17</v>
      </c>
      <c r="H75" s="2" t="s">
        <v>46</v>
      </c>
      <c r="I75" s="2" t="s">
        <v>47</v>
      </c>
      <c r="J75" s="2" t="s">
        <v>172</v>
      </c>
      <c r="K75" s="3">
        <v>43528</v>
      </c>
      <c r="L75" s="4">
        <v>0.39930555555555558</v>
      </c>
      <c r="M75" s="2" t="s">
        <v>173</v>
      </c>
      <c r="N75" s="2" t="s">
        <v>22</v>
      </c>
      <c r="O75" s="2" t="s">
        <v>23</v>
      </c>
    </row>
    <row r="76" spans="1:15" hidden="1">
      <c r="A76" s="2" t="s">
        <v>15</v>
      </c>
      <c r="B76" s="2" t="str">
        <f>"FES1162676224"</f>
        <v>FES1162676224</v>
      </c>
      <c r="C76" s="3">
        <v>43525</v>
      </c>
      <c r="D76" s="2">
        <v>1</v>
      </c>
      <c r="E76" s="2">
        <v>2170677051</v>
      </c>
      <c r="F76" s="2" t="s">
        <v>16</v>
      </c>
      <c r="G76" s="2" t="s">
        <v>17</v>
      </c>
      <c r="H76" s="2" t="s">
        <v>28</v>
      </c>
      <c r="I76" s="2" t="s">
        <v>29</v>
      </c>
      <c r="J76" s="2" t="s">
        <v>174</v>
      </c>
      <c r="K76" s="3">
        <v>43528</v>
      </c>
      <c r="L76" s="4">
        <v>0.31875000000000003</v>
      </c>
      <c r="M76" s="2" t="s">
        <v>175</v>
      </c>
      <c r="N76" s="2" t="s">
        <v>22</v>
      </c>
      <c r="O76" s="2" t="s">
        <v>23</v>
      </c>
    </row>
    <row r="77" spans="1:15" hidden="1">
      <c r="A77" s="2" t="s">
        <v>15</v>
      </c>
      <c r="B77" s="2" t="str">
        <f>"FES1162676200"</f>
        <v>FES1162676200</v>
      </c>
      <c r="C77" s="3">
        <v>43525</v>
      </c>
      <c r="D77" s="2">
        <v>1</v>
      </c>
      <c r="E77" s="2">
        <v>21706677028</v>
      </c>
      <c r="F77" s="2" t="s">
        <v>16</v>
      </c>
      <c r="G77" s="2" t="s">
        <v>17</v>
      </c>
      <c r="H77" s="2" t="s">
        <v>28</v>
      </c>
      <c r="I77" s="2" t="s">
        <v>29</v>
      </c>
      <c r="J77" s="2" t="s">
        <v>176</v>
      </c>
      <c r="K77" s="3">
        <v>43528</v>
      </c>
      <c r="L77" s="4">
        <v>0.41666666666666669</v>
      </c>
      <c r="M77" s="2" t="s">
        <v>177</v>
      </c>
      <c r="N77" s="2" t="s">
        <v>22</v>
      </c>
      <c r="O77" s="2" t="s">
        <v>23</v>
      </c>
    </row>
    <row r="78" spans="1:15" hidden="1">
      <c r="A78" s="2" t="s">
        <v>15</v>
      </c>
      <c r="B78" s="2" t="str">
        <f>"FES1162676151"</f>
        <v>FES1162676151</v>
      </c>
      <c r="C78" s="3">
        <v>43525</v>
      </c>
      <c r="D78" s="2">
        <v>1</v>
      </c>
      <c r="E78" s="2">
        <v>2170676966</v>
      </c>
      <c r="F78" s="2" t="s">
        <v>167</v>
      </c>
      <c r="G78" s="2" t="s">
        <v>18</v>
      </c>
      <c r="H78" s="2" t="s">
        <v>178</v>
      </c>
      <c r="I78" s="2" t="s">
        <v>179</v>
      </c>
      <c r="J78" s="2" t="s">
        <v>180</v>
      </c>
      <c r="K78" s="3">
        <v>43528</v>
      </c>
      <c r="L78" s="4">
        <v>0.41666666666666669</v>
      </c>
      <c r="M78" s="2" t="s">
        <v>181</v>
      </c>
      <c r="N78" s="2" t="s">
        <v>22</v>
      </c>
      <c r="O78" s="2" t="s">
        <v>23</v>
      </c>
    </row>
    <row r="79" spans="1:15" hidden="1">
      <c r="A79" s="2" t="s">
        <v>15</v>
      </c>
      <c r="B79" s="2" t="str">
        <f>"FES1162676231"</f>
        <v>FES1162676231</v>
      </c>
      <c r="C79" s="3">
        <v>43525</v>
      </c>
      <c r="D79" s="2">
        <v>1</v>
      </c>
      <c r="E79" s="2">
        <v>2170677061</v>
      </c>
      <c r="F79" s="2" t="s">
        <v>16</v>
      </c>
      <c r="G79" s="2" t="s">
        <v>17</v>
      </c>
      <c r="H79" s="2" t="s">
        <v>46</v>
      </c>
      <c r="I79" s="2" t="s">
        <v>47</v>
      </c>
      <c r="J79" s="2" t="s">
        <v>182</v>
      </c>
      <c r="K79" s="3">
        <v>43528</v>
      </c>
      <c r="L79" s="4">
        <v>0.34861111111111115</v>
      </c>
      <c r="M79" s="2" t="s">
        <v>183</v>
      </c>
      <c r="N79" s="2" t="s">
        <v>22</v>
      </c>
      <c r="O79" s="2" t="s">
        <v>23</v>
      </c>
    </row>
    <row r="80" spans="1:15" hidden="1">
      <c r="A80" s="2" t="s">
        <v>15</v>
      </c>
      <c r="B80" s="2" t="str">
        <f>"FES1162676223"</f>
        <v>FES1162676223</v>
      </c>
      <c r="C80" s="3">
        <v>43525</v>
      </c>
      <c r="D80" s="2">
        <v>1</v>
      </c>
      <c r="E80" s="2">
        <v>21706770459</v>
      </c>
      <c r="F80" s="2" t="s">
        <v>16</v>
      </c>
      <c r="G80" s="2" t="s">
        <v>17</v>
      </c>
      <c r="H80" s="2" t="s">
        <v>28</v>
      </c>
      <c r="I80" s="2" t="s">
        <v>29</v>
      </c>
      <c r="J80" s="2" t="s">
        <v>126</v>
      </c>
      <c r="K80" s="3">
        <v>43528</v>
      </c>
      <c r="L80" s="4">
        <v>0.3215277777777778</v>
      </c>
      <c r="M80" s="2" t="s">
        <v>127</v>
      </c>
      <c r="N80" s="2" t="s">
        <v>22</v>
      </c>
      <c r="O80" s="2" t="s">
        <v>23</v>
      </c>
    </row>
    <row r="81" spans="1:15" hidden="1">
      <c r="A81" s="2" t="s">
        <v>15</v>
      </c>
      <c r="B81" s="2" t="str">
        <f>"FES1162676198"</f>
        <v>FES1162676198</v>
      </c>
      <c r="C81" s="3">
        <v>43525</v>
      </c>
      <c r="D81" s="2">
        <v>1</v>
      </c>
      <c r="E81" s="2">
        <v>2170677023</v>
      </c>
      <c r="F81" s="2" t="s">
        <v>16</v>
      </c>
      <c r="G81" s="2" t="s">
        <v>17</v>
      </c>
      <c r="H81" s="2" t="s">
        <v>17</v>
      </c>
      <c r="I81" s="2" t="s">
        <v>25</v>
      </c>
      <c r="J81" s="2" t="s">
        <v>184</v>
      </c>
      <c r="K81" s="3">
        <v>43528</v>
      </c>
      <c r="L81" s="4">
        <v>0.33333333333333331</v>
      </c>
      <c r="M81" s="2" t="s">
        <v>185</v>
      </c>
      <c r="N81" s="2" t="s">
        <v>22</v>
      </c>
      <c r="O81" s="2" t="s">
        <v>23</v>
      </c>
    </row>
    <row r="82" spans="1:15" hidden="1">
      <c r="A82" s="2" t="s">
        <v>15</v>
      </c>
      <c r="B82" s="2" t="str">
        <f>"FES1162676157"</f>
        <v>FES1162676157</v>
      </c>
      <c r="C82" s="3">
        <v>43525</v>
      </c>
      <c r="D82" s="2">
        <v>1</v>
      </c>
      <c r="E82" s="2">
        <v>2170676974</v>
      </c>
      <c r="F82" s="2" t="s">
        <v>16</v>
      </c>
      <c r="G82" s="2" t="s">
        <v>17</v>
      </c>
      <c r="H82" s="2" t="s">
        <v>178</v>
      </c>
      <c r="I82" s="2" t="s">
        <v>179</v>
      </c>
      <c r="J82" s="2" t="s">
        <v>180</v>
      </c>
      <c r="K82" s="3">
        <v>43528</v>
      </c>
      <c r="L82" s="4">
        <v>0.41666666666666669</v>
      </c>
      <c r="M82" s="2" t="s">
        <v>181</v>
      </c>
      <c r="N82" s="2" t="s">
        <v>22</v>
      </c>
      <c r="O82" s="2" t="s">
        <v>23</v>
      </c>
    </row>
    <row r="83" spans="1:15" hidden="1">
      <c r="A83" s="2" t="s">
        <v>15</v>
      </c>
      <c r="B83" s="2" t="str">
        <f>"FES1162676219"</f>
        <v>FES1162676219</v>
      </c>
      <c r="C83" s="3">
        <v>43525</v>
      </c>
      <c r="D83" s="2">
        <v>1</v>
      </c>
      <c r="E83" s="2">
        <v>2170676555</v>
      </c>
      <c r="F83" s="2" t="s">
        <v>16</v>
      </c>
      <c r="G83" s="2" t="s">
        <v>17</v>
      </c>
      <c r="H83" s="2" t="s">
        <v>178</v>
      </c>
      <c r="I83" s="2" t="s">
        <v>179</v>
      </c>
      <c r="J83" s="2" t="s">
        <v>186</v>
      </c>
      <c r="K83" s="3">
        <v>43528</v>
      </c>
      <c r="L83" s="4">
        <v>0.34375</v>
      </c>
      <c r="M83" s="2" t="s">
        <v>187</v>
      </c>
      <c r="N83" s="2" t="s">
        <v>22</v>
      </c>
      <c r="O83" s="2" t="s">
        <v>23</v>
      </c>
    </row>
    <row r="84" spans="1:15" hidden="1">
      <c r="A84" s="2" t="s">
        <v>15</v>
      </c>
      <c r="B84" s="2" t="str">
        <f>"FES1162676222"</f>
        <v>FES1162676222</v>
      </c>
      <c r="C84" s="3">
        <v>43525</v>
      </c>
      <c r="D84" s="2">
        <v>1</v>
      </c>
      <c r="E84" s="2">
        <v>2170676703</v>
      </c>
      <c r="F84" s="2" t="s">
        <v>16</v>
      </c>
      <c r="G84" s="2" t="s">
        <v>17</v>
      </c>
      <c r="H84" s="2" t="s">
        <v>55</v>
      </c>
      <c r="I84" s="2" t="s">
        <v>56</v>
      </c>
      <c r="J84" s="2" t="s">
        <v>188</v>
      </c>
      <c r="K84" s="3">
        <v>43528</v>
      </c>
      <c r="L84" s="4">
        <v>0.39930555555555558</v>
      </c>
      <c r="M84" s="2" t="s">
        <v>189</v>
      </c>
      <c r="N84" s="2" t="s">
        <v>22</v>
      </c>
      <c r="O84" s="2" t="s">
        <v>23</v>
      </c>
    </row>
    <row r="85" spans="1:15" hidden="1">
      <c r="A85" s="2" t="s">
        <v>15</v>
      </c>
      <c r="B85" s="2" t="str">
        <f>"FES1162676229"</f>
        <v>FES1162676229</v>
      </c>
      <c r="C85" s="3">
        <v>43525</v>
      </c>
      <c r="D85" s="2">
        <v>1</v>
      </c>
      <c r="E85" s="2">
        <v>217067922</v>
      </c>
      <c r="F85" s="2" t="s">
        <v>16</v>
      </c>
      <c r="G85" s="2" t="s">
        <v>17</v>
      </c>
      <c r="H85" s="2" t="s">
        <v>28</v>
      </c>
      <c r="I85" s="2" t="s">
        <v>29</v>
      </c>
      <c r="J85" s="2" t="s">
        <v>190</v>
      </c>
      <c r="K85" s="3">
        <v>43528</v>
      </c>
      <c r="L85" s="4">
        <v>0.35416666666666669</v>
      </c>
      <c r="M85" s="2" t="s">
        <v>191</v>
      </c>
      <c r="N85" s="2" t="s">
        <v>22</v>
      </c>
      <c r="O85" s="2" t="s">
        <v>23</v>
      </c>
    </row>
    <row r="86" spans="1:15" hidden="1">
      <c r="A86" s="2" t="s">
        <v>15</v>
      </c>
      <c r="B86" s="2" t="str">
        <f>"FES1162676177"</f>
        <v>FES1162676177</v>
      </c>
      <c r="C86" s="3">
        <v>43525</v>
      </c>
      <c r="D86" s="2">
        <v>1</v>
      </c>
      <c r="E86" s="2">
        <v>2170675953</v>
      </c>
      <c r="F86" s="2" t="s">
        <v>16</v>
      </c>
      <c r="G86" s="2" t="s">
        <v>17</v>
      </c>
      <c r="H86" s="2" t="s">
        <v>17</v>
      </c>
      <c r="I86" s="2" t="s">
        <v>108</v>
      </c>
      <c r="J86" s="2" t="s">
        <v>192</v>
      </c>
      <c r="K86" s="3">
        <v>43528</v>
      </c>
      <c r="L86" s="4">
        <v>0.35416666666666669</v>
      </c>
      <c r="M86" s="2" t="s">
        <v>193</v>
      </c>
      <c r="N86" s="2" t="s">
        <v>22</v>
      </c>
      <c r="O86" s="2" t="s">
        <v>23</v>
      </c>
    </row>
    <row r="87" spans="1:15" hidden="1">
      <c r="A87" s="2" t="s">
        <v>15</v>
      </c>
      <c r="B87" s="2" t="str">
        <f>"FES1162676202"</f>
        <v>FES1162676202</v>
      </c>
      <c r="C87" s="3">
        <v>43525</v>
      </c>
      <c r="D87" s="2">
        <v>1</v>
      </c>
      <c r="E87" s="2">
        <v>2170677031</v>
      </c>
      <c r="F87" s="2" t="s">
        <v>16</v>
      </c>
      <c r="G87" s="2" t="s">
        <v>17</v>
      </c>
      <c r="H87" s="2" t="s">
        <v>17</v>
      </c>
      <c r="I87" s="2" t="s">
        <v>37</v>
      </c>
      <c r="J87" s="2" t="s">
        <v>194</v>
      </c>
      <c r="K87" s="3">
        <v>43528</v>
      </c>
      <c r="L87" s="4">
        <v>0.33333333333333331</v>
      </c>
      <c r="M87" s="2" t="s">
        <v>195</v>
      </c>
      <c r="N87" s="2" t="s">
        <v>22</v>
      </c>
      <c r="O87" s="2" t="s">
        <v>23</v>
      </c>
    </row>
    <row r="88" spans="1:15" hidden="1">
      <c r="A88" s="2" t="s">
        <v>15</v>
      </c>
      <c r="B88" s="2" t="str">
        <f>"FES1162676228"</f>
        <v>FES1162676228</v>
      </c>
      <c r="C88" s="3">
        <v>43525</v>
      </c>
      <c r="D88" s="2">
        <v>1</v>
      </c>
      <c r="E88" s="2">
        <v>2170677054</v>
      </c>
      <c r="F88" s="2" t="s">
        <v>16</v>
      </c>
      <c r="G88" s="2" t="s">
        <v>17</v>
      </c>
      <c r="H88" s="2" t="s">
        <v>24</v>
      </c>
      <c r="I88" s="2" t="s">
        <v>196</v>
      </c>
      <c r="J88" s="2" t="s">
        <v>197</v>
      </c>
      <c r="K88" s="3">
        <v>43528</v>
      </c>
      <c r="L88" s="4">
        <v>0.41736111111111113</v>
      </c>
      <c r="M88" s="2" t="s">
        <v>198</v>
      </c>
      <c r="N88" s="2" t="s">
        <v>22</v>
      </c>
      <c r="O88" s="2" t="s">
        <v>23</v>
      </c>
    </row>
    <row r="89" spans="1:15" hidden="1">
      <c r="A89" s="2" t="s">
        <v>15</v>
      </c>
      <c r="B89" s="2" t="str">
        <f>"FES1162676204"</f>
        <v>FES1162676204</v>
      </c>
      <c r="C89" s="3">
        <v>43525</v>
      </c>
      <c r="D89" s="2">
        <v>1</v>
      </c>
      <c r="E89" s="2">
        <v>2170677033</v>
      </c>
      <c r="F89" s="2" t="s">
        <v>16</v>
      </c>
      <c r="G89" s="2" t="s">
        <v>17</v>
      </c>
      <c r="H89" s="2" t="s">
        <v>17</v>
      </c>
      <c r="I89" s="2" t="s">
        <v>37</v>
      </c>
      <c r="J89" s="2" t="s">
        <v>38</v>
      </c>
      <c r="K89" s="3">
        <v>43528</v>
      </c>
      <c r="L89" s="4">
        <v>0.41736111111111113</v>
      </c>
      <c r="M89" s="2" t="s">
        <v>39</v>
      </c>
      <c r="N89" s="2" t="s">
        <v>22</v>
      </c>
      <c r="O89" s="2" t="s">
        <v>23</v>
      </c>
    </row>
    <row r="90" spans="1:15" hidden="1">
      <c r="A90" s="2" t="s">
        <v>15</v>
      </c>
      <c r="B90" s="2" t="str">
        <f>"FES1162676251"</f>
        <v>FES1162676251</v>
      </c>
      <c r="C90" s="3">
        <v>43525</v>
      </c>
      <c r="D90" s="2">
        <v>1</v>
      </c>
      <c r="E90" s="2">
        <v>2170677082</v>
      </c>
      <c r="F90" s="2" t="s">
        <v>16</v>
      </c>
      <c r="G90" s="2" t="s">
        <v>17</v>
      </c>
      <c r="H90" s="2" t="s">
        <v>28</v>
      </c>
      <c r="I90" s="2" t="s">
        <v>29</v>
      </c>
      <c r="J90" s="2" t="s">
        <v>199</v>
      </c>
      <c r="K90" s="3">
        <v>43528</v>
      </c>
      <c r="L90" s="4">
        <v>0.48749999999999999</v>
      </c>
      <c r="M90" s="2" t="s">
        <v>200</v>
      </c>
      <c r="N90" s="2" t="s">
        <v>22</v>
      </c>
      <c r="O90" s="2" t="s">
        <v>23</v>
      </c>
    </row>
    <row r="91" spans="1:15" hidden="1">
      <c r="A91" s="2" t="s">
        <v>15</v>
      </c>
      <c r="B91" s="2" t="str">
        <f>"FES1162676226"</f>
        <v>FES1162676226</v>
      </c>
      <c r="C91" s="3">
        <v>43525</v>
      </c>
      <c r="D91" s="2">
        <v>1</v>
      </c>
      <c r="E91" s="2">
        <v>2170677053</v>
      </c>
      <c r="F91" s="2" t="s">
        <v>16</v>
      </c>
      <c r="G91" s="2" t="s">
        <v>17</v>
      </c>
      <c r="H91" s="2" t="s">
        <v>17</v>
      </c>
      <c r="I91" s="2" t="s">
        <v>114</v>
      </c>
      <c r="J91" s="2" t="s">
        <v>115</v>
      </c>
      <c r="K91" s="3">
        <v>43528</v>
      </c>
      <c r="L91" s="4">
        <v>0.33333333333333331</v>
      </c>
      <c r="M91" s="2" t="s">
        <v>201</v>
      </c>
      <c r="N91" s="2" t="s">
        <v>22</v>
      </c>
      <c r="O91" s="2" t="s">
        <v>23</v>
      </c>
    </row>
    <row r="92" spans="1:15" hidden="1">
      <c r="A92" s="2" t="s">
        <v>15</v>
      </c>
      <c r="B92" s="2" t="str">
        <f>"FES1162676196"</f>
        <v>FES1162676196</v>
      </c>
      <c r="C92" s="3">
        <v>43525</v>
      </c>
      <c r="D92" s="2">
        <v>1</v>
      </c>
      <c r="E92" s="2">
        <v>2170677021</v>
      </c>
      <c r="F92" s="2" t="s">
        <v>16</v>
      </c>
      <c r="G92" s="2" t="s">
        <v>17</v>
      </c>
      <c r="H92" s="2" t="s">
        <v>17</v>
      </c>
      <c r="I92" s="2" t="s">
        <v>25</v>
      </c>
      <c r="J92" s="2" t="s">
        <v>184</v>
      </c>
      <c r="K92" s="3">
        <v>43528</v>
      </c>
      <c r="L92" s="4">
        <v>0.33333333333333331</v>
      </c>
      <c r="M92" s="2" t="s">
        <v>185</v>
      </c>
      <c r="N92" s="2" t="s">
        <v>22</v>
      </c>
      <c r="O92" s="2" t="s">
        <v>23</v>
      </c>
    </row>
    <row r="93" spans="1:15" hidden="1">
      <c r="A93" s="2" t="s">
        <v>15</v>
      </c>
      <c r="B93" s="2" t="str">
        <f>"FES1162676235"</f>
        <v>FES1162676235</v>
      </c>
      <c r="C93" s="3">
        <v>43525</v>
      </c>
      <c r="D93" s="2">
        <v>1</v>
      </c>
      <c r="E93" s="2">
        <v>2170676470</v>
      </c>
      <c r="F93" s="2" t="s">
        <v>16</v>
      </c>
      <c r="G93" s="2" t="s">
        <v>17</v>
      </c>
      <c r="H93" s="2" t="s">
        <v>28</v>
      </c>
      <c r="I93" s="2" t="s">
        <v>29</v>
      </c>
      <c r="J93" s="2" t="s">
        <v>202</v>
      </c>
      <c r="K93" s="3">
        <v>43528</v>
      </c>
      <c r="L93" s="4">
        <v>0.30902777777777779</v>
      </c>
      <c r="M93" s="2" t="s">
        <v>203</v>
      </c>
      <c r="N93" s="2" t="s">
        <v>22</v>
      </c>
      <c r="O93" s="2" t="s">
        <v>23</v>
      </c>
    </row>
    <row r="94" spans="1:15" hidden="1">
      <c r="A94" s="2" t="s">
        <v>15</v>
      </c>
      <c r="B94" s="2" t="str">
        <f>"FES1162676247"</f>
        <v>FES1162676247</v>
      </c>
      <c r="C94" s="3">
        <v>43525</v>
      </c>
      <c r="D94" s="2">
        <v>1</v>
      </c>
      <c r="E94" s="2">
        <v>2170667710</v>
      </c>
      <c r="F94" s="2" t="s">
        <v>16</v>
      </c>
      <c r="G94" s="2" t="s">
        <v>17</v>
      </c>
      <c r="H94" s="2" t="s">
        <v>42</v>
      </c>
      <c r="I94" s="2" t="s">
        <v>43</v>
      </c>
      <c r="J94" s="2" t="s">
        <v>44</v>
      </c>
      <c r="K94" s="3">
        <v>43528</v>
      </c>
      <c r="L94" s="4">
        <v>0.34722222222222227</v>
      </c>
      <c r="M94" s="2" t="s">
        <v>98</v>
      </c>
      <c r="N94" s="2" t="s">
        <v>22</v>
      </c>
      <c r="O94" s="2" t="s">
        <v>23</v>
      </c>
    </row>
    <row r="95" spans="1:15" hidden="1">
      <c r="A95" s="2" t="s">
        <v>15</v>
      </c>
      <c r="B95" s="2" t="str">
        <f>"FES1162676237"</f>
        <v>FES1162676237</v>
      </c>
      <c r="C95" s="3">
        <v>43525</v>
      </c>
      <c r="D95" s="2">
        <v>1</v>
      </c>
      <c r="E95" s="2">
        <v>2170677068</v>
      </c>
      <c r="F95" s="2" t="s">
        <v>16</v>
      </c>
      <c r="G95" s="2" t="s">
        <v>17</v>
      </c>
      <c r="H95" s="2" t="s">
        <v>17</v>
      </c>
      <c r="I95" s="2" t="s">
        <v>25</v>
      </c>
      <c r="J95" s="2" t="s">
        <v>204</v>
      </c>
      <c r="K95" s="3">
        <v>43528</v>
      </c>
      <c r="L95" s="4">
        <v>0.41388888888888892</v>
      </c>
      <c r="M95" s="2" t="s">
        <v>118</v>
      </c>
      <c r="N95" s="2" t="s">
        <v>22</v>
      </c>
      <c r="O95" s="2" t="s">
        <v>23</v>
      </c>
    </row>
    <row r="96" spans="1:15" hidden="1">
      <c r="A96" s="2" t="s">
        <v>15</v>
      </c>
      <c r="B96" s="2" t="str">
        <f>"FES1162676243"</f>
        <v>FES1162676243</v>
      </c>
      <c r="C96" s="3">
        <v>43525</v>
      </c>
      <c r="D96" s="2">
        <v>1</v>
      </c>
      <c r="E96" s="2">
        <v>2170677070</v>
      </c>
      <c r="F96" s="2" t="s">
        <v>16</v>
      </c>
      <c r="G96" s="2" t="s">
        <v>17</v>
      </c>
      <c r="H96" s="2" t="s">
        <v>28</v>
      </c>
      <c r="I96" s="2" t="s">
        <v>32</v>
      </c>
      <c r="J96" s="2" t="s">
        <v>205</v>
      </c>
      <c r="K96" s="3">
        <v>43528</v>
      </c>
      <c r="L96" s="4">
        <v>0.45347222222222222</v>
      </c>
      <c r="M96" s="2" t="s">
        <v>206</v>
      </c>
      <c r="N96" s="2" t="s">
        <v>22</v>
      </c>
      <c r="O96" s="2" t="s">
        <v>23</v>
      </c>
    </row>
    <row r="97" spans="1:15" hidden="1">
      <c r="A97" s="2" t="s">
        <v>15</v>
      </c>
      <c r="B97" s="2" t="str">
        <f>"FES1162676233"</f>
        <v>FES1162676233</v>
      </c>
      <c r="C97" s="3">
        <v>43525</v>
      </c>
      <c r="D97" s="2">
        <v>1</v>
      </c>
      <c r="E97" s="2">
        <v>2170677066</v>
      </c>
      <c r="F97" s="2" t="s">
        <v>16</v>
      </c>
      <c r="G97" s="2" t="s">
        <v>17</v>
      </c>
      <c r="H97" s="2" t="s">
        <v>28</v>
      </c>
      <c r="I97" s="2" t="s">
        <v>29</v>
      </c>
      <c r="J97" s="2" t="s">
        <v>63</v>
      </c>
      <c r="K97" s="3">
        <v>43528</v>
      </c>
      <c r="L97" s="4">
        <v>0.33680555555555558</v>
      </c>
      <c r="M97" s="2" t="s">
        <v>64</v>
      </c>
      <c r="N97" s="2" t="s">
        <v>22</v>
      </c>
      <c r="O97" s="2" t="s">
        <v>23</v>
      </c>
    </row>
    <row r="98" spans="1:15" hidden="1">
      <c r="A98" s="2" t="s">
        <v>15</v>
      </c>
      <c r="B98" s="2" t="str">
        <f>"FES1162676239"</f>
        <v>FES1162676239</v>
      </c>
      <c r="C98" s="3">
        <v>43525</v>
      </c>
      <c r="D98" s="2">
        <v>1</v>
      </c>
      <c r="E98" s="2">
        <v>2170674910</v>
      </c>
      <c r="F98" s="2" t="s">
        <v>16</v>
      </c>
      <c r="G98" s="2" t="s">
        <v>17</v>
      </c>
      <c r="H98" s="2" t="s">
        <v>28</v>
      </c>
      <c r="I98" s="2" t="s">
        <v>32</v>
      </c>
      <c r="J98" s="2" t="s">
        <v>207</v>
      </c>
      <c r="K98" s="3">
        <v>43528</v>
      </c>
      <c r="L98" s="4">
        <v>0.4909722222222222</v>
      </c>
      <c r="M98" s="2" t="s">
        <v>208</v>
      </c>
      <c r="N98" s="2" t="s">
        <v>22</v>
      </c>
      <c r="O98" s="2" t="s">
        <v>23</v>
      </c>
    </row>
    <row r="99" spans="1:15" hidden="1">
      <c r="A99" s="2" t="s">
        <v>15</v>
      </c>
      <c r="B99" s="2" t="str">
        <f>"FES1162676232"</f>
        <v>FES1162676232</v>
      </c>
      <c r="C99" s="3">
        <v>43525</v>
      </c>
      <c r="D99" s="2">
        <v>1</v>
      </c>
      <c r="E99" s="2">
        <v>2170677064</v>
      </c>
      <c r="F99" s="2" t="s">
        <v>16</v>
      </c>
      <c r="G99" s="2" t="s">
        <v>17</v>
      </c>
      <c r="H99" s="2" t="s">
        <v>178</v>
      </c>
      <c r="I99" s="2" t="s">
        <v>179</v>
      </c>
      <c r="J99" s="2" t="s">
        <v>209</v>
      </c>
      <c r="K99" s="3">
        <v>43528</v>
      </c>
      <c r="L99" s="4">
        <v>0.44444444444444442</v>
      </c>
      <c r="M99" s="2" t="s">
        <v>210</v>
      </c>
      <c r="N99" s="2" t="s">
        <v>22</v>
      </c>
      <c r="O99" s="2" t="s">
        <v>23</v>
      </c>
    </row>
    <row r="100" spans="1:15" hidden="1">
      <c r="A100" s="2" t="s">
        <v>15</v>
      </c>
      <c r="B100" s="2" t="str">
        <f>"FES1162676259"</f>
        <v>FES1162676259</v>
      </c>
      <c r="C100" s="3">
        <v>43525</v>
      </c>
      <c r="D100" s="2">
        <v>1</v>
      </c>
      <c r="E100" s="2">
        <v>2170677093</v>
      </c>
      <c r="F100" s="2" t="s">
        <v>16</v>
      </c>
      <c r="G100" s="2" t="s">
        <v>17</v>
      </c>
      <c r="H100" s="2" t="s">
        <v>28</v>
      </c>
      <c r="I100" s="2" t="s">
        <v>29</v>
      </c>
      <c r="J100" s="2" t="s">
        <v>153</v>
      </c>
      <c r="K100" s="3">
        <v>43528</v>
      </c>
      <c r="L100" s="4">
        <v>0.37013888888888885</v>
      </c>
      <c r="M100" s="2" t="s">
        <v>154</v>
      </c>
      <c r="N100" s="2" t="s">
        <v>22</v>
      </c>
      <c r="O100" s="2" t="s">
        <v>23</v>
      </c>
    </row>
    <row r="101" spans="1:15" hidden="1">
      <c r="A101" s="2" t="s">
        <v>15</v>
      </c>
      <c r="B101" s="2" t="str">
        <f>"FES1162676234"</f>
        <v>FES1162676234</v>
      </c>
      <c r="C101" s="3">
        <v>43525</v>
      </c>
      <c r="D101" s="2">
        <v>1</v>
      </c>
      <c r="E101" s="2">
        <v>2170677067</v>
      </c>
      <c r="F101" s="2" t="s">
        <v>16</v>
      </c>
      <c r="G101" s="2" t="s">
        <v>17</v>
      </c>
      <c r="H101" s="2" t="s">
        <v>17</v>
      </c>
      <c r="I101" s="2" t="s">
        <v>37</v>
      </c>
      <c r="J101" s="2" t="s">
        <v>40</v>
      </c>
      <c r="K101" s="3">
        <v>43528</v>
      </c>
      <c r="L101" s="4">
        <v>0.42430555555555555</v>
      </c>
      <c r="M101" s="2" t="s">
        <v>211</v>
      </c>
      <c r="N101" s="2" t="s">
        <v>22</v>
      </c>
      <c r="O101" s="2" t="s">
        <v>23</v>
      </c>
    </row>
    <row r="102" spans="1:15" hidden="1">
      <c r="A102" s="2" t="s">
        <v>15</v>
      </c>
      <c r="B102" s="2" t="str">
        <f>"FES1162676255"</f>
        <v>FES1162676255</v>
      </c>
      <c r="C102" s="3">
        <v>43525</v>
      </c>
      <c r="D102" s="2">
        <v>1</v>
      </c>
      <c r="E102" s="2">
        <v>2170677088</v>
      </c>
      <c r="F102" s="2" t="s">
        <v>16</v>
      </c>
      <c r="G102" s="2" t="s">
        <v>17</v>
      </c>
      <c r="H102" s="2" t="s">
        <v>17</v>
      </c>
      <c r="I102" s="2" t="s">
        <v>111</v>
      </c>
      <c r="J102" s="2" t="s">
        <v>112</v>
      </c>
      <c r="K102" s="3">
        <v>43528</v>
      </c>
      <c r="L102" s="4">
        <v>0.4291666666666667</v>
      </c>
      <c r="M102" s="2" t="s">
        <v>113</v>
      </c>
      <c r="N102" s="2" t="s">
        <v>22</v>
      </c>
      <c r="O102" s="2" t="s">
        <v>23</v>
      </c>
    </row>
    <row r="103" spans="1:15" hidden="1">
      <c r="A103" s="2" t="s">
        <v>15</v>
      </c>
      <c r="B103" s="2" t="str">
        <f>"FES1162676250"</f>
        <v>FES1162676250</v>
      </c>
      <c r="C103" s="3">
        <v>43525</v>
      </c>
      <c r="D103" s="2">
        <v>1</v>
      </c>
      <c r="E103" s="2">
        <v>2170677081</v>
      </c>
      <c r="F103" s="2" t="s">
        <v>16</v>
      </c>
      <c r="G103" s="2" t="s">
        <v>17</v>
      </c>
      <c r="H103" s="2" t="s">
        <v>17</v>
      </c>
      <c r="I103" s="2" t="s">
        <v>37</v>
      </c>
      <c r="J103" s="2" t="s">
        <v>212</v>
      </c>
      <c r="K103" s="3">
        <v>43528</v>
      </c>
      <c r="L103" s="4">
        <v>0.34375</v>
      </c>
      <c r="M103" s="2" t="s">
        <v>213</v>
      </c>
      <c r="N103" s="2" t="s">
        <v>22</v>
      </c>
      <c r="O103" s="2" t="s">
        <v>23</v>
      </c>
    </row>
    <row r="104" spans="1:15" hidden="1">
      <c r="A104" s="2" t="s">
        <v>15</v>
      </c>
      <c r="B104" s="2" t="str">
        <f>"FES1162676220"</f>
        <v>FES1162676220</v>
      </c>
      <c r="C104" s="3">
        <v>43525</v>
      </c>
      <c r="D104" s="2">
        <v>1</v>
      </c>
      <c r="E104" s="2">
        <v>2170676022</v>
      </c>
      <c r="F104" s="2" t="s">
        <v>16</v>
      </c>
      <c r="G104" s="2" t="s">
        <v>17</v>
      </c>
      <c r="H104" s="2" t="s">
        <v>17</v>
      </c>
      <c r="I104" s="2" t="s">
        <v>214</v>
      </c>
      <c r="J104" s="2" t="s">
        <v>215</v>
      </c>
      <c r="K104" s="3">
        <v>43528</v>
      </c>
      <c r="L104" s="4">
        <v>0.41666666666666669</v>
      </c>
      <c r="M104" s="2" t="s">
        <v>163</v>
      </c>
      <c r="N104" s="2" t="s">
        <v>22</v>
      </c>
      <c r="O104" s="2" t="s">
        <v>23</v>
      </c>
    </row>
    <row r="105" spans="1:15" hidden="1">
      <c r="A105" s="2" t="s">
        <v>15</v>
      </c>
      <c r="B105" s="2" t="str">
        <f>"FES1162676256"</f>
        <v>FES1162676256</v>
      </c>
      <c r="C105" s="3">
        <v>43525</v>
      </c>
      <c r="D105" s="2">
        <v>1</v>
      </c>
      <c r="E105" s="2">
        <v>2170677090</v>
      </c>
      <c r="F105" s="2" t="s">
        <v>16</v>
      </c>
      <c r="G105" s="2" t="s">
        <v>17</v>
      </c>
      <c r="H105" s="2" t="s">
        <v>17</v>
      </c>
      <c r="I105" s="2" t="s">
        <v>111</v>
      </c>
      <c r="J105" s="2" t="s">
        <v>112</v>
      </c>
      <c r="K105" s="3">
        <v>43528</v>
      </c>
      <c r="L105" s="4">
        <v>0.4291666666666667</v>
      </c>
      <c r="M105" s="2" t="s">
        <v>113</v>
      </c>
      <c r="N105" s="2" t="s">
        <v>22</v>
      </c>
      <c r="O105" s="2" t="s">
        <v>23</v>
      </c>
    </row>
    <row r="106" spans="1:15" hidden="1">
      <c r="A106" s="2" t="s">
        <v>15</v>
      </c>
      <c r="B106" s="2" t="str">
        <f>"FES1162676248"</f>
        <v>FES1162676248</v>
      </c>
      <c r="C106" s="3">
        <v>43525</v>
      </c>
      <c r="D106" s="2">
        <v>1</v>
      </c>
      <c r="E106" s="2">
        <v>2170677078</v>
      </c>
      <c r="F106" s="2" t="s">
        <v>16</v>
      </c>
      <c r="G106" s="2" t="s">
        <v>17</v>
      </c>
      <c r="H106" s="2" t="s">
        <v>17</v>
      </c>
      <c r="I106" s="2" t="s">
        <v>37</v>
      </c>
      <c r="J106" s="2" t="s">
        <v>40</v>
      </c>
      <c r="K106" s="3">
        <v>43528</v>
      </c>
      <c r="L106" s="4">
        <v>0.42708333333333331</v>
      </c>
      <c r="M106" s="2" t="s">
        <v>106</v>
      </c>
      <c r="N106" s="2" t="s">
        <v>22</v>
      </c>
      <c r="O106" s="2" t="s">
        <v>23</v>
      </c>
    </row>
    <row r="107" spans="1:15" hidden="1">
      <c r="A107" s="2" t="s">
        <v>15</v>
      </c>
      <c r="B107" s="2" t="str">
        <f>"FES1162676230"</f>
        <v>FES1162676230</v>
      </c>
      <c r="C107" s="3">
        <v>43525</v>
      </c>
      <c r="D107" s="2">
        <v>1</v>
      </c>
      <c r="E107" s="2">
        <v>2170677057</v>
      </c>
      <c r="F107" s="2" t="s">
        <v>16</v>
      </c>
      <c r="G107" s="2" t="s">
        <v>17</v>
      </c>
      <c r="H107" s="2" t="s">
        <v>17</v>
      </c>
      <c r="I107" s="2" t="s">
        <v>214</v>
      </c>
      <c r="J107" s="2" t="s">
        <v>216</v>
      </c>
      <c r="K107" s="3">
        <v>43528</v>
      </c>
      <c r="L107" s="4">
        <v>0.51527777777777783</v>
      </c>
      <c r="M107" s="2" t="s">
        <v>217</v>
      </c>
      <c r="N107" s="2" t="s">
        <v>22</v>
      </c>
      <c r="O107" s="2" t="s">
        <v>23</v>
      </c>
    </row>
    <row r="108" spans="1:15" hidden="1">
      <c r="A108" s="2" t="s">
        <v>15</v>
      </c>
      <c r="B108" s="2" t="str">
        <f>"FES1162676254"</f>
        <v>FES1162676254</v>
      </c>
      <c r="C108" s="3">
        <v>43525</v>
      </c>
      <c r="D108" s="2">
        <v>1</v>
      </c>
      <c r="E108" s="2">
        <v>2170677087</v>
      </c>
      <c r="F108" s="2" t="s">
        <v>16</v>
      </c>
      <c r="G108" s="2" t="s">
        <v>17</v>
      </c>
      <c r="H108" s="2" t="s">
        <v>17</v>
      </c>
      <c r="I108" s="2" t="s">
        <v>218</v>
      </c>
      <c r="J108" s="2" t="s">
        <v>219</v>
      </c>
      <c r="K108" s="3">
        <v>43528</v>
      </c>
      <c r="L108" s="4">
        <v>0.33333333333333331</v>
      </c>
      <c r="M108" s="2" t="s">
        <v>118</v>
      </c>
      <c r="N108" s="2" t="s">
        <v>22</v>
      </c>
      <c r="O108" s="2" t="s">
        <v>23</v>
      </c>
    </row>
    <row r="109" spans="1:15" hidden="1">
      <c r="A109" s="2" t="s">
        <v>15</v>
      </c>
      <c r="B109" s="2" t="str">
        <f>"019911311385"</f>
        <v>019911311385</v>
      </c>
      <c r="C109" s="3">
        <v>43525</v>
      </c>
      <c r="D109" s="2">
        <v>1</v>
      </c>
      <c r="E109" s="2" t="s">
        <v>220</v>
      </c>
      <c r="F109" s="2" t="s">
        <v>167</v>
      </c>
      <c r="G109" s="2" t="s">
        <v>28</v>
      </c>
      <c r="H109" s="2" t="s">
        <v>18</v>
      </c>
      <c r="I109" s="2" t="s">
        <v>25</v>
      </c>
      <c r="J109" s="2" t="s">
        <v>221</v>
      </c>
      <c r="K109" s="3">
        <v>43528</v>
      </c>
      <c r="L109" s="4">
        <v>0.33333333333333331</v>
      </c>
      <c r="M109" s="2" t="s">
        <v>27</v>
      </c>
      <c r="N109" s="2" t="s">
        <v>22</v>
      </c>
      <c r="O109" s="2" t="s">
        <v>23</v>
      </c>
    </row>
    <row r="110" spans="1:15" hidden="1">
      <c r="A110" s="2" t="s">
        <v>15</v>
      </c>
      <c r="B110" s="2" t="str">
        <f>"RFES1162675855"</f>
        <v>RFES1162675855</v>
      </c>
      <c r="C110" s="3">
        <v>43525</v>
      </c>
      <c r="D110" s="2">
        <v>1</v>
      </c>
      <c r="E110" s="2">
        <v>2170676627</v>
      </c>
      <c r="F110" s="2" t="s">
        <v>16</v>
      </c>
      <c r="G110" s="2" t="s">
        <v>222</v>
      </c>
      <c r="H110" s="2" t="s">
        <v>17</v>
      </c>
      <c r="I110" s="2" t="s">
        <v>25</v>
      </c>
      <c r="J110" s="2" t="s">
        <v>26</v>
      </c>
      <c r="K110" s="3">
        <v>43528</v>
      </c>
      <c r="L110" s="4">
        <v>0.33333333333333331</v>
      </c>
      <c r="M110" s="2" t="s">
        <v>27</v>
      </c>
      <c r="N110" s="2" t="s">
        <v>22</v>
      </c>
      <c r="O110" s="2" t="s">
        <v>23</v>
      </c>
    </row>
    <row r="111" spans="1:15" ht="15.75" hidden="1" thickBot="1">
      <c r="A111" s="8" t="s">
        <v>15</v>
      </c>
      <c r="B111" s="8" t="str">
        <f>"019911618958"</f>
        <v>019911618958</v>
      </c>
      <c r="C111" s="9">
        <v>43525</v>
      </c>
      <c r="D111" s="8">
        <v>1</v>
      </c>
      <c r="E111" s="8" t="s">
        <v>223</v>
      </c>
      <c r="F111" s="8" t="s">
        <v>167</v>
      </c>
      <c r="G111" s="8" t="s">
        <v>28</v>
      </c>
      <c r="H111" s="8" t="s">
        <v>18</v>
      </c>
      <c r="I111" s="8" t="s">
        <v>25</v>
      </c>
      <c r="J111" s="8" t="s">
        <v>224</v>
      </c>
      <c r="K111" s="9">
        <v>43528</v>
      </c>
      <c r="L111" s="10">
        <v>0.33333333333333331</v>
      </c>
      <c r="M111" s="8" t="s">
        <v>27</v>
      </c>
      <c r="N111" s="8" t="s">
        <v>22</v>
      </c>
      <c r="O111" s="8" t="s">
        <v>23</v>
      </c>
    </row>
    <row r="112" spans="1:15" hidden="1">
      <c r="A112" s="11" t="s">
        <v>15</v>
      </c>
      <c r="B112" s="11" t="str">
        <f>"FES1162676532"</f>
        <v>FES1162676532</v>
      </c>
      <c r="C112" s="12">
        <v>43528</v>
      </c>
      <c r="D112" s="11">
        <v>1</v>
      </c>
      <c r="E112" s="11">
        <v>2170676920</v>
      </c>
      <c r="F112" s="11" t="s">
        <v>16</v>
      </c>
      <c r="G112" s="11" t="s">
        <v>17</v>
      </c>
      <c r="H112" s="11" t="s">
        <v>17</v>
      </c>
      <c r="I112" s="11" t="s">
        <v>114</v>
      </c>
      <c r="J112" s="11" t="s">
        <v>115</v>
      </c>
      <c r="K112" s="12">
        <v>43529</v>
      </c>
      <c r="L112" s="13">
        <v>0.33333333333333331</v>
      </c>
      <c r="M112" s="11" t="s">
        <v>225</v>
      </c>
      <c r="N112" s="2" t="s">
        <v>22</v>
      </c>
      <c r="O112" s="11" t="s">
        <v>23</v>
      </c>
    </row>
    <row r="113" spans="1:15" hidden="1">
      <c r="A113" s="2" t="s">
        <v>15</v>
      </c>
      <c r="B113" s="2" t="str">
        <f>"FES1162676422"</f>
        <v>FES1162676422</v>
      </c>
      <c r="C113" s="3">
        <v>43528</v>
      </c>
      <c r="D113" s="2">
        <v>1</v>
      </c>
      <c r="E113" s="2">
        <v>2170677119</v>
      </c>
      <c r="F113" s="2" t="s">
        <v>16</v>
      </c>
      <c r="G113" s="2" t="s">
        <v>17</v>
      </c>
      <c r="H113" s="2" t="s">
        <v>18</v>
      </c>
      <c r="I113" s="2" t="s">
        <v>37</v>
      </c>
      <c r="J113" s="2" t="s">
        <v>40</v>
      </c>
      <c r="K113" s="3">
        <v>43529</v>
      </c>
      <c r="L113" s="4">
        <v>0.41875000000000001</v>
      </c>
      <c r="M113" s="2" t="s">
        <v>106</v>
      </c>
      <c r="N113" s="2" t="s">
        <v>22</v>
      </c>
      <c r="O113" s="2" t="s">
        <v>23</v>
      </c>
    </row>
    <row r="114" spans="1:15" hidden="1">
      <c r="A114" s="2" t="s">
        <v>15</v>
      </c>
      <c r="B114" s="2" t="str">
        <f>"019911602535"</f>
        <v>019911602535</v>
      </c>
      <c r="C114" s="3">
        <v>43528</v>
      </c>
      <c r="D114" s="2">
        <v>1</v>
      </c>
      <c r="E114" s="2" t="s">
        <v>226</v>
      </c>
      <c r="F114" s="2" t="s">
        <v>227</v>
      </c>
      <c r="G114" s="2" t="s">
        <v>28</v>
      </c>
      <c r="H114" s="2" t="s">
        <v>42</v>
      </c>
      <c r="I114" s="2" t="s">
        <v>43</v>
      </c>
      <c r="J114" s="2" t="s">
        <v>228</v>
      </c>
      <c r="K114" s="3">
        <v>43529</v>
      </c>
      <c r="L114" s="4">
        <v>0.32847222222222222</v>
      </c>
      <c r="M114" s="2" t="s">
        <v>229</v>
      </c>
      <c r="N114" s="2" t="s">
        <v>22</v>
      </c>
      <c r="O114" s="2" t="s">
        <v>23</v>
      </c>
    </row>
    <row r="115" spans="1:15" hidden="1">
      <c r="A115" s="2" t="s">
        <v>15</v>
      </c>
      <c r="B115" s="2" t="str">
        <f>"FES1162676376"</f>
        <v>FES1162676376</v>
      </c>
      <c r="C115" s="3">
        <v>43528</v>
      </c>
      <c r="D115" s="2">
        <v>1</v>
      </c>
      <c r="E115" s="2">
        <v>2170676486</v>
      </c>
      <c r="F115" s="2" t="s">
        <v>16</v>
      </c>
      <c r="G115" s="2" t="s">
        <v>17</v>
      </c>
      <c r="H115" s="2" t="s">
        <v>18</v>
      </c>
      <c r="I115" s="2" t="s">
        <v>230</v>
      </c>
      <c r="J115" s="2" t="s">
        <v>231</v>
      </c>
      <c r="K115" s="3">
        <v>43529</v>
      </c>
      <c r="L115" s="4">
        <v>0.38194444444444442</v>
      </c>
      <c r="M115" s="2" t="s">
        <v>118</v>
      </c>
      <c r="N115" s="2" t="s">
        <v>22</v>
      </c>
      <c r="O115" s="2" t="s">
        <v>23</v>
      </c>
    </row>
    <row r="116" spans="1:15" hidden="1">
      <c r="A116" s="2" t="s">
        <v>15</v>
      </c>
      <c r="B116" s="2" t="str">
        <f>"FES1162676498"</f>
        <v>FES1162676498</v>
      </c>
      <c r="C116" s="3">
        <v>43528</v>
      </c>
      <c r="D116" s="2">
        <v>1</v>
      </c>
      <c r="E116" s="2">
        <v>2170677034</v>
      </c>
      <c r="F116" s="2" t="s">
        <v>16</v>
      </c>
      <c r="G116" s="2" t="s">
        <v>17</v>
      </c>
      <c r="H116" s="2" t="s">
        <v>55</v>
      </c>
      <c r="I116" s="2" t="s">
        <v>161</v>
      </c>
      <c r="J116" s="2" t="s">
        <v>162</v>
      </c>
      <c r="K116" s="3">
        <v>43529</v>
      </c>
      <c r="L116" s="4">
        <v>0.41319444444444442</v>
      </c>
      <c r="M116" s="2" t="s">
        <v>163</v>
      </c>
      <c r="N116" s="2" t="s">
        <v>22</v>
      </c>
      <c r="O116" s="2" t="s">
        <v>23</v>
      </c>
    </row>
    <row r="117" spans="1:15" hidden="1">
      <c r="A117" s="2" t="s">
        <v>15</v>
      </c>
      <c r="B117" s="2" t="str">
        <f>"RFES1162675595"</f>
        <v>RFES1162675595</v>
      </c>
      <c r="C117" s="3">
        <v>43528</v>
      </c>
      <c r="D117" s="2">
        <v>1</v>
      </c>
      <c r="E117" s="2">
        <v>2170672608</v>
      </c>
      <c r="F117" s="2" t="s">
        <v>16</v>
      </c>
      <c r="G117" s="2" t="s">
        <v>17</v>
      </c>
      <c r="H117" s="2" t="s">
        <v>17</v>
      </c>
      <c r="I117" s="2" t="s">
        <v>25</v>
      </c>
      <c r="J117" s="2" t="s">
        <v>26</v>
      </c>
      <c r="K117" s="3">
        <v>43529</v>
      </c>
      <c r="L117" s="4">
        <v>0.33333333333333331</v>
      </c>
      <c r="M117" s="2" t="s">
        <v>27</v>
      </c>
      <c r="N117" s="2" t="s">
        <v>22</v>
      </c>
      <c r="O117" s="2" t="s">
        <v>23</v>
      </c>
    </row>
    <row r="118" spans="1:15" hidden="1">
      <c r="A118" s="5" t="s">
        <v>15</v>
      </c>
      <c r="B118" s="5" t="str">
        <f>"FES1162676381"</f>
        <v>FES1162676381</v>
      </c>
      <c r="C118" s="6">
        <v>43528</v>
      </c>
      <c r="D118" s="5">
        <v>1</v>
      </c>
      <c r="E118" s="5">
        <v>2170676629</v>
      </c>
      <c r="F118" s="5" t="s">
        <v>16</v>
      </c>
      <c r="G118" s="5" t="s">
        <v>17</v>
      </c>
      <c r="H118" s="5" t="s">
        <v>28</v>
      </c>
      <c r="I118" s="5" t="s">
        <v>99</v>
      </c>
      <c r="J118" s="5" t="s">
        <v>232</v>
      </c>
      <c r="K118" s="6">
        <v>43529</v>
      </c>
      <c r="L118" s="7">
        <v>0.33333333333333331</v>
      </c>
      <c r="M118" s="5" t="s">
        <v>233</v>
      </c>
      <c r="N118" s="5" t="s">
        <v>22</v>
      </c>
      <c r="O118" s="5" t="s">
        <v>97</v>
      </c>
    </row>
    <row r="119" spans="1:15" hidden="1">
      <c r="A119" s="5" t="s">
        <v>15</v>
      </c>
      <c r="B119" s="5" t="str">
        <f>"FES1162676459"</f>
        <v>FES1162676459</v>
      </c>
      <c r="C119" s="6">
        <v>43528</v>
      </c>
      <c r="D119" s="5">
        <v>1</v>
      </c>
      <c r="E119" s="5">
        <v>2170673186</v>
      </c>
      <c r="F119" s="5" t="s">
        <v>16</v>
      </c>
      <c r="G119" s="5" t="s">
        <v>17</v>
      </c>
      <c r="H119" s="5" t="s">
        <v>28</v>
      </c>
      <c r="I119" s="5" t="s">
        <v>29</v>
      </c>
      <c r="J119" s="5" t="s">
        <v>234</v>
      </c>
      <c r="K119" s="6">
        <v>43529</v>
      </c>
      <c r="L119" s="7">
        <v>0.4375</v>
      </c>
      <c r="M119" s="5" t="s">
        <v>235</v>
      </c>
      <c r="N119" s="5" t="s">
        <v>22</v>
      </c>
      <c r="O119" s="5" t="s">
        <v>23</v>
      </c>
    </row>
    <row r="120" spans="1:15" hidden="1">
      <c r="A120" s="5" t="s">
        <v>15</v>
      </c>
      <c r="B120" s="5" t="str">
        <f>"FES1162676363"</f>
        <v>FES1162676363</v>
      </c>
      <c r="C120" s="6">
        <v>43528</v>
      </c>
      <c r="D120" s="5">
        <v>1</v>
      </c>
      <c r="E120" s="5">
        <v>2170676031</v>
      </c>
      <c r="F120" s="5" t="s">
        <v>167</v>
      </c>
      <c r="G120" s="5" t="s">
        <v>18</v>
      </c>
      <c r="H120" s="5" t="s">
        <v>28</v>
      </c>
      <c r="I120" s="5" t="s">
        <v>99</v>
      </c>
      <c r="J120" s="5" t="s">
        <v>232</v>
      </c>
      <c r="K120" s="6">
        <v>43529</v>
      </c>
      <c r="L120" s="7">
        <v>0.4375</v>
      </c>
      <c r="M120" s="5" t="s">
        <v>233</v>
      </c>
      <c r="N120" s="5" t="s">
        <v>22</v>
      </c>
      <c r="O120" s="5" t="s">
        <v>236</v>
      </c>
    </row>
    <row r="121" spans="1:15" hidden="1">
      <c r="A121" s="2" t="s">
        <v>15</v>
      </c>
      <c r="B121" s="2" t="str">
        <f>"FES1162676384"</f>
        <v>FES1162676384</v>
      </c>
      <c r="C121" s="3">
        <v>43528</v>
      </c>
      <c r="D121" s="2">
        <v>1</v>
      </c>
      <c r="E121" s="2">
        <v>2170676661</v>
      </c>
      <c r="F121" s="2" t="s">
        <v>16</v>
      </c>
      <c r="G121" s="2" t="s">
        <v>17</v>
      </c>
      <c r="H121" s="2" t="s">
        <v>28</v>
      </c>
      <c r="I121" s="2" t="s">
        <v>29</v>
      </c>
      <c r="J121" s="2" t="s">
        <v>237</v>
      </c>
      <c r="K121" s="3">
        <v>43529</v>
      </c>
      <c r="L121" s="4">
        <v>0.45624999999999999</v>
      </c>
      <c r="M121" s="2" t="s">
        <v>238</v>
      </c>
      <c r="N121" s="2" t="s">
        <v>22</v>
      </c>
      <c r="O121" s="2" t="s">
        <v>23</v>
      </c>
    </row>
    <row r="122" spans="1:15" hidden="1">
      <c r="A122" s="5" t="s">
        <v>15</v>
      </c>
      <c r="B122" s="5" t="str">
        <f>"FES1162676409"</f>
        <v>FES1162676409</v>
      </c>
      <c r="C122" s="6">
        <v>43528</v>
      </c>
      <c r="D122" s="5">
        <v>1</v>
      </c>
      <c r="E122" s="5">
        <v>2170677065</v>
      </c>
      <c r="F122" s="5" t="s">
        <v>16</v>
      </c>
      <c r="G122" s="5" t="s">
        <v>17</v>
      </c>
      <c r="H122" s="5" t="s">
        <v>28</v>
      </c>
      <c r="I122" s="5" t="s">
        <v>99</v>
      </c>
      <c r="J122" s="5" t="s">
        <v>128</v>
      </c>
      <c r="K122" s="6">
        <v>43529</v>
      </c>
      <c r="L122" s="7">
        <v>0.45624999999999999</v>
      </c>
      <c r="M122" s="5" t="s">
        <v>129</v>
      </c>
      <c r="N122" s="5" t="s">
        <v>22</v>
      </c>
      <c r="O122" s="5" t="s">
        <v>97</v>
      </c>
    </row>
    <row r="123" spans="1:15" hidden="1">
      <c r="A123" s="2" t="s">
        <v>15</v>
      </c>
      <c r="B123" s="2" t="str">
        <f>"FES1162676359"</f>
        <v>FES1162676359</v>
      </c>
      <c r="C123" s="3">
        <v>43528</v>
      </c>
      <c r="D123" s="2">
        <v>1</v>
      </c>
      <c r="E123" s="2">
        <v>217067912</v>
      </c>
      <c r="F123" s="2" t="s">
        <v>16</v>
      </c>
      <c r="G123" s="2" t="s">
        <v>17</v>
      </c>
      <c r="H123" s="2" t="s">
        <v>28</v>
      </c>
      <c r="I123" s="2" t="s">
        <v>29</v>
      </c>
      <c r="J123" s="2" t="s">
        <v>239</v>
      </c>
      <c r="K123" s="3">
        <v>43529</v>
      </c>
      <c r="L123" s="4">
        <v>0.4375</v>
      </c>
      <c r="M123" s="2" t="s">
        <v>240</v>
      </c>
      <c r="N123" s="2" t="s">
        <v>22</v>
      </c>
      <c r="O123" s="2" t="s">
        <v>23</v>
      </c>
    </row>
    <row r="124" spans="1:15" hidden="1">
      <c r="A124" s="2" t="s">
        <v>15</v>
      </c>
      <c r="B124" s="2" t="str">
        <f>"FES1162676431"</f>
        <v>FES1162676431</v>
      </c>
      <c r="C124" s="3">
        <v>43528</v>
      </c>
      <c r="D124" s="2">
        <v>1</v>
      </c>
      <c r="E124" s="2">
        <v>2170677128</v>
      </c>
      <c r="F124" s="2" t="s">
        <v>16</v>
      </c>
      <c r="G124" s="2" t="s">
        <v>17</v>
      </c>
      <c r="H124" s="2" t="s">
        <v>241</v>
      </c>
      <c r="I124" s="2" t="s">
        <v>32</v>
      </c>
      <c r="J124" s="2" t="s">
        <v>207</v>
      </c>
      <c r="K124" s="3">
        <v>43529</v>
      </c>
      <c r="L124" s="4">
        <v>0.47013888888888888</v>
      </c>
      <c r="M124" s="2" t="s">
        <v>208</v>
      </c>
      <c r="N124" s="2" t="s">
        <v>22</v>
      </c>
      <c r="O124" s="2" t="s">
        <v>23</v>
      </c>
    </row>
    <row r="125" spans="1:15" hidden="1">
      <c r="A125" s="2" t="s">
        <v>15</v>
      </c>
      <c r="B125" s="2" t="str">
        <f>"FES1162676425"</f>
        <v>FES1162676425</v>
      </c>
      <c r="C125" s="3">
        <v>43528</v>
      </c>
      <c r="D125" s="2">
        <v>1</v>
      </c>
      <c r="E125" s="2">
        <v>2170677103</v>
      </c>
      <c r="F125" s="2" t="s">
        <v>16</v>
      </c>
      <c r="G125" s="2" t="s">
        <v>17</v>
      </c>
      <c r="H125" s="2" t="s">
        <v>28</v>
      </c>
      <c r="I125" s="2" t="s">
        <v>242</v>
      </c>
      <c r="J125" s="2" t="s">
        <v>243</v>
      </c>
      <c r="K125" s="3">
        <v>43529</v>
      </c>
      <c r="L125" s="4">
        <v>0.51597222222222217</v>
      </c>
      <c r="M125" s="2" t="s">
        <v>244</v>
      </c>
      <c r="N125" s="2" t="s">
        <v>22</v>
      </c>
      <c r="O125" s="2" t="s">
        <v>23</v>
      </c>
    </row>
    <row r="126" spans="1:15" hidden="1">
      <c r="A126" s="2" t="s">
        <v>15</v>
      </c>
      <c r="B126" s="2" t="str">
        <f>"FES1162676122"</f>
        <v>FES1162676122</v>
      </c>
      <c r="C126" s="3">
        <v>43528</v>
      </c>
      <c r="D126" s="2">
        <v>1</v>
      </c>
      <c r="E126" s="2">
        <v>2170676932</v>
      </c>
      <c r="F126" s="2" t="s">
        <v>16</v>
      </c>
      <c r="G126" s="2" t="s">
        <v>17</v>
      </c>
      <c r="H126" s="2" t="s">
        <v>28</v>
      </c>
      <c r="I126" s="2" t="s">
        <v>29</v>
      </c>
      <c r="J126" s="2" t="s">
        <v>245</v>
      </c>
      <c r="K126" s="3">
        <v>43529</v>
      </c>
      <c r="L126" s="4">
        <v>0.40902777777777777</v>
      </c>
      <c r="M126" s="2" t="s">
        <v>246</v>
      </c>
      <c r="N126" s="2" t="s">
        <v>22</v>
      </c>
      <c r="O126" s="2" t="s">
        <v>23</v>
      </c>
    </row>
    <row r="127" spans="1:15" hidden="1">
      <c r="A127" s="2" t="s">
        <v>15</v>
      </c>
      <c r="B127" s="2" t="str">
        <f>"FES1162676386"</f>
        <v>FES1162676386</v>
      </c>
      <c r="C127" s="3">
        <v>43528</v>
      </c>
      <c r="D127" s="2">
        <v>1</v>
      </c>
      <c r="E127" s="2">
        <v>2170676817</v>
      </c>
      <c r="F127" s="2" t="s">
        <v>16</v>
      </c>
      <c r="G127" s="2" t="s">
        <v>17</v>
      </c>
      <c r="H127" s="2" t="s">
        <v>28</v>
      </c>
      <c r="I127" s="2" t="s">
        <v>29</v>
      </c>
      <c r="J127" s="2" t="s">
        <v>247</v>
      </c>
      <c r="K127" s="3">
        <v>43529</v>
      </c>
      <c r="L127" s="4">
        <v>0.3430555555555555</v>
      </c>
      <c r="M127" s="2" t="s">
        <v>248</v>
      </c>
      <c r="N127" s="2" t="s">
        <v>22</v>
      </c>
      <c r="O127" s="2" t="s">
        <v>23</v>
      </c>
    </row>
    <row r="128" spans="1:15" hidden="1">
      <c r="A128" s="2" t="s">
        <v>15</v>
      </c>
      <c r="B128" s="2" t="str">
        <f>"FES1162676427"</f>
        <v>FES1162676427</v>
      </c>
      <c r="C128" s="3">
        <v>43528</v>
      </c>
      <c r="D128" s="2">
        <v>1</v>
      </c>
      <c r="E128" s="2">
        <v>2170677109</v>
      </c>
      <c r="F128" s="2" t="s">
        <v>16</v>
      </c>
      <c r="G128" s="2" t="s">
        <v>17</v>
      </c>
      <c r="H128" s="2" t="s">
        <v>28</v>
      </c>
      <c r="I128" s="2" t="s">
        <v>29</v>
      </c>
      <c r="J128" s="2" t="s">
        <v>249</v>
      </c>
      <c r="K128" s="3">
        <v>43529</v>
      </c>
      <c r="L128" s="4">
        <v>0.39305555555555555</v>
      </c>
      <c r="M128" s="2" t="s">
        <v>250</v>
      </c>
      <c r="N128" s="2" t="s">
        <v>22</v>
      </c>
      <c r="O128" s="2" t="s">
        <v>23</v>
      </c>
    </row>
    <row r="129" spans="1:15" hidden="1">
      <c r="A129" s="2" t="s">
        <v>15</v>
      </c>
      <c r="B129" s="2" t="str">
        <f>"FES1162676414"</f>
        <v>FES1162676414</v>
      </c>
      <c r="C129" s="3">
        <v>43528</v>
      </c>
      <c r="D129" s="2">
        <v>1</v>
      </c>
      <c r="E129" s="2">
        <v>2170677096</v>
      </c>
      <c r="F129" s="2" t="s">
        <v>16</v>
      </c>
      <c r="G129" s="2" t="s">
        <v>17</v>
      </c>
      <c r="H129" s="2" t="s">
        <v>42</v>
      </c>
      <c r="I129" s="2" t="s">
        <v>43</v>
      </c>
      <c r="J129" s="2" t="s">
        <v>251</v>
      </c>
      <c r="K129" s="3">
        <v>43529</v>
      </c>
      <c r="L129" s="4">
        <v>0.34722222222222227</v>
      </c>
      <c r="M129" s="2" t="s">
        <v>252</v>
      </c>
      <c r="N129" s="2" t="s">
        <v>22</v>
      </c>
      <c r="O129" s="2" t="s">
        <v>23</v>
      </c>
    </row>
    <row r="130" spans="1:15" hidden="1">
      <c r="A130" s="2" t="s">
        <v>15</v>
      </c>
      <c r="B130" s="2" t="str">
        <f>"FES1162676378"</f>
        <v>FES1162676378</v>
      </c>
      <c r="C130" s="3">
        <v>43528</v>
      </c>
      <c r="D130" s="2">
        <v>1</v>
      </c>
      <c r="E130" s="2">
        <v>2170675601</v>
      </c>
      <c r="F130" s="2" t="s">
        <v>16</v>
      </c>
      <c r="G130" s="2" t="s">
        <v>17</v>
      </c>
      <c r="H130" s="2" t="s">
        <v>42</v>
      </c>
      <c r="I130" s="2" t="s">
        <v>43</v>
      </c>
      <c r="J130" s="2" t="s">
        <v>253</v>
      </c>
      <c r="K130" s="3">
        <v>43529</v>
      </c>
      <c r="L130" s="4">
        <v>0.34583333333333338</v>
      </c>
      <c r="M130" s="2" t="s">
        <v>254</v>
      </c>
      <c r="N130" s="2" t="s">
        <v>22</v>
      </c>
      <c r="O130" s="2" t="s">
        <v>23</v>
      </c>
    </row>
    <row r="131" spans="1:15" hidden="1">
      <c r="A131" s="2" t="s">
        <v>15</v>
      </c>
      <c r="B131" s="2" t="str">
        <f>"FES1162676265"</f>
        <v>FES1162676265</v>
      </c>
      <c r="C131" s="3">
        <v>43528</v>
      </c>
      <c r="D131" s="2">
        <v>1</v>
      </c>
      <c r="E131" s="2">
        <v>2170670923</v>
      </c>
      <c r="F131" s="2" t="s">
        <v>16</v>
      </c>
      <c r="G131" s="2" t="s">
        <v>17</v>
      </c>
      <c r="H131" s="2" t="s">
        <v>42</v>
      </c>
      <c r="I131" s="2" t="s">
        <v>43</v>
      </c>
      <c r="J131" s="2" t="s">
        <v>44</v>
      </c>
      <c r="K131" s="3">
        <v>43529</v>
      </c>
      <c r="L131" s="4">
        <v>0.33333333333333331</v>
      </c>
      <c r="M131" s="2" t="s">
        <v>255</v>
      </c>
      <c r="N131" s="2" t="s">
        <v>22</v>
      </c>
      <c r="O131" s="2" t="s">
        <v>23</v>
      </c>
    </row>
    <row r="132" spans="1:15" hidden="1">
      <c r="A132" s="2" t="s">
        <v>15</v>
      </c>
      <c r="B132" s="2" t="str">
        <f>"FES1162676261"</f>
        <v>FES1162676261</v>
      </c>
      <c r="C132" s="3">
        <v>43528</v>
      </c>
      <c r="D132" s="2">
        <v>1</v>
      </c>
      <c r="E132" s="2">
        <v>2170667863</v>
      </c>
      <c r="F132" s="2" t="s">
        <v>16</v>
      </c>
      <c r="G132" s="2" t="s">
        <v>17</v>
      </c>
      <c r="H132" s="2" t="s">
        <v>42</v>
      </c>
      <c r="I132" s="2" t="s">
        <v>43</v>
      </c>
      <c r="J132" s="2" t="s">
        <v>44</v>
      </c>
      <c r="K132" s="3">
        <v>43529</v>
      </c>
      <c r="L132" s="4">
        <v>0.33333333333333331</v>
      </c>
      <c r="M132" s="2" t="s">
        <v>98</v>
      </c>
      <c r="N132" s="2" t="s">
        <v>22</v>
      </c>
      <c r="O132" s="2" t="s">
        <v>23</v>
      </c>
    </row>
    <row r="133" spans="1:15" hidden="1">
      <c r="A133" s="2" t="s">
        <v>15</v>
      </c>
      <c r="B133" s="2" t="str">
        <f>"FES1162676389"</f>
        <v>FES1162676389</v>
      </c>
      <c r="C133" s="3">
        <v>43528</v>
      </c>
      <c r="D133" s="2">
        <v>1</v>
      </c>
      <c r="E133" s="2">
        <v>2170676841</v>
      </c>
      <c r="F133" s="2" t="s">
        <v>16</v>
      </c>
      <c r="G133" s="2" t="s">
        <v>17</v>
      </c>
      <c r="H133" s="2" t="s">
        <v>42</v>
      </c>
      <c r="I133" s="2" t="s">
        <v>91</v>
      </c>
      <c r="J133" s="2" t="s">
        <v>256</v>
      </c>
      <c r="K133" s="3">
        <v>43529</v>
      </c>
      <c r="L133" s="4">
        <v>0.33333333333333331</v>
      </c>
      <c r="M133" s="2" t="s">
        <v>257</v>
      </c>
      <c r="N133" s="2" t="s">
        <v>22</v>
      </c>
      <c r="O133" s="2" t="s">
        <v>23</v>
      </c>
    </row>
    <row r="134" spans="1:15" hidden="1">
      <c r="A134" s="2" t="s">
        <v>15</v>
      </c>
      <c r="B134" s="2" t="str">
        <f>"FES1162676365"</f>
        <v>FES1162676365</v>
      </c>
      <c r="C134" s="3">
        <v>43528</v>
      </c>
      <c r="D134" s="2">
        <v>1</v>
      </c>
      <c r="E134" s="2">
        <v>2170676078</v>
      </c>
      <c r="F134" s="2" t="s">
        <v>16</v>
      </c>
      <c r="G134" s="2" t="s">
        <v>17</v>
      </c>
      <c r="H134" s="2" t="s">
        <v>42</v>
      </c>
      <c r="I134" s="2" t="s">
        <v>43</v>
      </c>
      <c r="J134" s="2" t="s">
        <v>130</v>
      </c>
      <c r="K134" s="3">
        <v>43529</v>
      </c>
      <c r="L134" s="4">
        <v>0.40902777777777777</v>
      </c>
      <c r="M134" s="2" t="s">
        <v>131</v>
      </c>
      <c r="N134" s="2" t="s">
        <v>22</v>
      </c>
      <c r="O134" s="2" t="s">
        <v>23</v>
      </c>
    </row>
    <row r="135" spans="1:15" hidden="1">
      <c r="A135" s="2" t="s">
        <v>15</v>
      </c>
      <c r="B135" s="2" t="str">
        <f>"FES1162676334"</f>
        <v>FES1162676334</v>
      </c>
      <c r="C135" s="3">
        <v>43528</v>
      </c>
      <c r="D135" s="2">
        <v>1</v>
      </c>
      <c r="E135" s="2">
        <v>2170673763</v>
      </c>
      <c r="F135" s="2" t="s">
        <v>16</v>
      </c>
      <c r="G135" s="2" t="s">
        <v>17</v>
      </c>
      <c r="H135" s="2" t="s">
        <v>42</v>
      </c>
      <c r="I135" s="2" t="s">
        <v>43</v>
      </c>
      <c r="J135" s="2" t="s">
        <v>44</v>
      </c>
      <c r="K135" s="3">
        <v>43529</v>
      </c>
      <c r="L135" s="4">
        <v>0.33333333333333331</v>
      </c>
      <c r="M135" s="2" t="s">
        <v>98</v>
      </c>
      <c r="N135" s="2" t="s">
        <v>22</v>
      </c>
      <c r="O135" s="2" t="s">
        <v>23</v>
      </c>
    </row>
    <row r="136" spans="1:15" hidden="1">
      <c r="A136" s="2" t="s">
        <v>15</v>
      </c>
      <c r="B136" s="2" t="str">
        <f>"FES1162676342"</f>
        <v>FES1162676342</v>
      </c>
      <c r="C136" s="3">
        <v>43528</v>
      </c>
      <c r="D136" s="2">
        <v>1</v>
      </c>
      <c r="E136" s="2">
        <v>21706747246</v>
      </c>
      <c r="F136" s="2" t="s">
        <v>16</v>
      </c>
      <c r="G136" s="2" t="s">
        <v>17</v>
      </c>
      <c r="H136" s="2" t="s">
        <v>42</v>
      </c>
      <c r="I136" s="2" t="s">
        <v>43</v>
      </c>
      <c r="J136" s="2" t="s">
        <v>44</v>
      </c>
      <c r="K136" s="3">
        <v>43529</v>
      </c>
      <c r="L136" s="4">
        <v>0.33333333333333331</v>
      </c>
      <c r="M136" s="2" t="s">
        <v>98</v>
      </c>
      <c r="N136" s="2" t="s">
        <v>22</v>
      </c>
      <c r="O136" s="2" t="s">
        <v>23</v>
      </c>
    </row>
    <row r="137" spans="1:15" hidden="1">
      <c r="A137" s="2" t="s">
        <v>15</v>
      </c>
      <c r="B137" s="2" t="str">
        <f>"FES1162676264"</f>
        <v>FES1162676264</v>
      </c>
      <c r="C137" s="3">
        <v>43528</v>
      </c>
      <c r="D137" s="2">
        <v>1</v>
      </c>
      <c r="E137" s="2">
        <v>2170670279</v>
      </c>
      <c r="F137" s="2" t="s">
        <v>16</v>
      </c>
      <c r="G137" s="2" t="s">
        <v>17</v>
      </c>
      <c r="H137" s="2" t="s">
        <v>42</v>
      </c>
      <c r="I137" s="2" t="s">
        <v>43</v>
      </c>
      <c r="J137" s="2" t="s">
        <v>44</v>
      </c>
      <c r="K137" s="3">
        <v>43529</v>
      </c>
      <c r="L137" s="4">
        <v>0.33333333333333331</v>
      </c>
      <c r="M137" s="2" t="s">
        <v>98</v>
      </c>
      <c r="N137" s="2" t="s">
        <v>22</v>
      </c>
      <c r="O137" s="2" t="s">
        <v>23</v>
      </c>
    </row>
    <row r="138" spans="1:15" hidden="1">
      <c r="A138" s="2" t="s">
        <v>15</v>
      </c>
      <c r="B138" s="2" t="str">
        <f>"FES1162676375"</f>
        <v>FES1162676375</v>
      </c>
      <c r="C138" s="3">
        <v>43528</v>
      </c>
      <c r="D138" s="2">
        <v>1</v>
      </c>
      <c r="E138" s="2">
        <v>2170676483</v>
      </c>
      <c r="F138" s="2" t="s">
        <v>16</v>
      </c>
      <c r="G138" s="2" t="s">
        <v>17</v>
      </c>
      <c r="H138" s="2" t="s">
        <v>42</v>
      </c>
      <c r="I138" s="2" t="s">
        <v>43</v>
      </c>
      <c r="J138" s="2" t="s">
        <v>253</v>
      </c>
      <c r="K138" s="3">
        <v>43529</v>
      </c>
      <c r="L138" s="4">
        <v>0.34583333333333338</v>
      </c>
      <c r="M138" s="2" t="s">
        <v>254</v>
      </c>
      <c r="N138" s="2" t="s">
        <v>22</v>
      </c>
      <c r="O138" s="2" t="s">
        <v>23</v>
      </c>
    </row>
    <row r="139" spans="1:15" hidden="1">
      <c r="A139" s="2" t="s">
        <v>15</v>
      </c>
      <c r="B139" s="2" t="str">
        <f>"FES1162676473"</f>
        <v>FES1162676473</v>
      </c>
      <c r="C139" s="3">
        <v>43528</v>
      </c>
      <c r="D139" s="2">
        <v>1</v>
      </c>
      <c r="E139" s="2">
        <v>2170669439</v>
      </c>
      <c r="F139" s="2" t="s">
        <v>16</v>
      </c>
      <c r="G139" s="2" t="s">
        <v>17</v>
      </c>
      <c r="H139" s="2" t="s">
        <v>17</v>
      </c>
      <c r="I139" s="2" t="s">
        <v>25</v>
      </c>
      <c r="J139" s="2" t="s">
        <v>138</v>
      </c>
      <c r="K139" s="3">
        <v>43529</v>
      </c>
      <c r="L139" s="4">
        <v>0.33333333333333331</v>
      </c>
      <c r="M139" s="2" t="s">
        <v>139</v>
      </c>
      <c r="N139" s="2" t="s">
        <v>22</v>
      </c>
      <c r="O139" s="2" t="s">
        <v>23</v>
      </c>
    </row>
    <row r="140" spans="1:15" hidden="1">
      <c r="A140" s="2" t="s">
        <v>15</v>
      </c>
      <c r="B140" s="2" t="str">
        <f>"FES1162676335"</f>
        <v>FES1162676335</v>
      </c>
      <c r="C140" s="3">
        <v>43528</v>
      </c>
      <c r="D140" s="2">
        <v>1</v>
      </c>
      <c r="E140" s="2">
        <v>2170673988</v>
      </c>
      <c r="F140" s="2" t="s">
        <v>16</v>
      </c>
      <c r="G140" s="2" t="s">
        <v>17</v>
      </c>
      <c r="H140" s="2" t="s">
        <v>178</v>
      </c>
      <c r="I140" s="2" t="s">
        <v>179</v>
      </c>
      <c r="J140" s="2" t="s">
        <v>209</v>
      </c>
      <c r="K140" s="3">
        <v>43529</v>
      </c>
      <c r="L140" s="4">
        <v>0.43055555555555558</v>
      </c>
      <c r="M140" s="2" t="s">
        <v>258</v>
      </c>
      <c r="N140" s="2" t="s">
        <v>22</v>
      </c>
      <c r="O140" s="2" t="s">
        <v>23</v>
      </c>
    </row>
    <row r="141" spans="1:15" hidden="1">
      <c r="A141" s="2" t="s">
        <v>15</v>
      </c>
      <c r="B141" s="2" t="str">
        <f>"FES1162676438"</f>
        <v>FES1162676438</v>
      </c>
      <c r="C141" s="3">
        <v>43528</v>
      </c>
      <c r="D141" s="2">
        <v>1</v>
      </c>
      <c r="E141" s="2">
        <v>217067668959</v>
      </c>
      <c r="F141" s="2" t="s">
        <v>16</v>
      </c>
      <c r="G141" s="2" t="s">
        <v>17</v>
      </c>
      <c r="H141" s="2" t="s">
        <v>42</v>
      </c>
      <c r="I141" s="2" t="s">
        <v>43</v>
      </c>
      <c r="J141" s="2" t="s">
        <v>44</v>
      </c>
      <c r="K141" s="3">
        <v>43529</v>
      </c>
      <c r="L141" s="4">
        <v>0.33333333333333331</v>
      </c>
      <c r="M141" s="2" t="s">
        <v>98</v>
      </c>
      <c r="N141" s="2" t="s">
        <v>22</v>
      </c>
      <c r="O141" s="2" t="s">
        <v>23</v>
      </c>
    </row>
    <row r="142" spans="1:15" hidden="1">
      <c r="A142" s="2" t="s">
        <v>15</v>
      </c>
      <c r="B142" s="2" t="str">
        <f>"FES1162676374"</f>
        <v>FES1162676374</v>
      </c>
      <c r="C142" s="3">
        <v>43528</v>
      </c>
      <c r="D142" s="2">
        <v>1</v>
      </c>
      <c r="E142" s="2">
        <v>2170676411</v>
      </c>
      <c r="F142" s="2" t="s">
        <v>16</v>
      </c>
      <c r="G142" s="2" t="s">
        <v>17</v>
      </c>
      <c r="H142" s="2" t="s">
        <v>46</v>
      </c>
      <c r="I142" s="2" t="s">
        <v>47</v>
      </c>
      <c r="J142" s="2" t="s">
        <v>259</v>
      </c>
      <c r="K142" s="3">
        <v>43529</v>
      </c>
      <c r="L142" s="4">
        <v>0.35069444444444442</v>
      </c>
      <c r="M142" s="2" t="s">
        <v>260</v>
      </c>
      <c r="N142" s="2" t="s">
        <v>22</v>
      </c>
      <c r="O142" s="2" t="s">
        <v>23</v>
      </c>
    </row>
    <row r="143" spans="1:15" hidden="1">
      <c r="A143" s="2" t="s">
        <v>15</v>
      </c>
      <c r="B143" s="2" t="str">
        <f>"FES1162676446"</f>
        <v>FES1162676446</v>
      </c>
      <c r="C143" s="3">
        <v>43528</v>
      </c>
      <c r="D143" s="2">
        <v>1</v>
      </c>
      <c r="E143" s="2">
        <v>2170675756</v>
      </c>
      <c r="F143" s="2" t="s">
        <v>16</v>
      </c>
      <c r="G143" s="2" t="s">
        <v>17</v>
      </c>
      <c r="H143" s="2" t="s">
        <v>42</v>
      </c>
      <c r="I143" s="2" t="s">
        <v>43</v>
      </c>
      <c r="J143" s="2" t="s">
        <v>44</v>
      </c>
      <c r="K143" s="3">
        <v>43529</v>
      </c>
      <c r="L143" s="4">
        <v>0.33333333333333331</v>
      </c>
      <c r="M143" s="2" t="s">
        <v>98</v>
      </c>
      <c r="N143" s="2" t="s">
        <v>22</v>
      </c>
      <c r="O143" s="2" t="s">
        <v>23</v>
      </c>
    </row>
    <row r="144" spans="1:15" hidden="1">
      <c r="A144" s="2" t="s">
        <v>15</v>
      </c>
      <c r="B144" s="2" t="str">
        <f>"FES1162676266"</f>
        <v>FES1162676266</v>
      </c>
      <c r="C144" s="3">
        <v>43528</v>
      </c>
      <c r="D144" s="2">
        <v>1</v>
      </c>
      <c r="E144" s="2">
        <v>2170671829</v>
      </c>
      <c r="F144" s="2" t="s">
        <v>16</v>
      </c>
      <c r="G144" s="2" t="s">
        <v>17</v>
      </c>
      <c r="H144" s="2" t="s">
        <v>42</v>
      </c>
      <c r="I144" s="2" t="s">
        <v>43</v>
      </c>
      <c r="J144" s="2" t="s">
        <v>44</v>
      </c>
      <c r="K144" s="3">
        <v>43529</v>
      </c>
      <c r="L144" s="4">
        <v>0.33333333333333331</v>
      </c>
      <c r="M144" s="2" t="s">
        <v>98</v>
      </c>
      <c r="N144" s="2" t="s">
        <v>22</v>
      </c>
      <c r="O144" s="2" t="s">
        <v>23</v>
      </c>
    </row>
    <row r="145" spans="1:15" hidden="1">
      <c r="A145" s="2" t="s">
        <v>15</v>
      </c>
      <c r="B145" s="2" t="str">
        <f>"FES1162676419"</f>
        <v>FES1162676419</v>
      </c>
      <c r="C145" s="3">
        <v>43528</v>
      </c>
      <c r="D145" s="2">
        <v>1</v>
      </c>
      <c r="E145" s="2">
        <v>2170677110</v>
      </c>
      <c r="F145" s="2" t="s">
        <v>16</v>
      </c>
      <c r="G145" s="2" t="s">
        <v>17</v>
      </c>
      <c r="H145" s="2" t="s">
        <v>42</v>
      </c>
      <c r="I145" s="2" t="s">
        <v>43</v>
      </c>
      <c r="J145" s="2" t="s">
        <v>261</v>
      </c>
      <c r="K145" s="3">
        <v>43529</v>
      </c>
      <c r="L145" s="4">
        <v>0.35000000000000003</v>
      </c>
      <c r="M145" s="2" t="s">
        <v>262</v>
      </c>
      <c r="N145" s="2" t="s">
        <v>22</v>
      </c>
      <c r="O145" s="2" t="s">
        <v>23</v>
      </c>
    </row>
    <row r="146" spans="1:15" hidden="1">
      <c r="A146" s="2" t="s">
        <v>15</v>
      </c>
      <c r="B146" s="2" t="str">
        <f>"FES1162676413"</f>
        <v>FES1162676413</v>
      </c>
      <c r="C146" s="3">
        <v>43528</v>
      </c>
      <c r="D146" s="2">
        <v>1</v>
      </c>
      <c r="E146" s="2">
        <v>2170677095</v>
      </c>
      <c r="F146" s="2" t="s">
        <v>16</v>
      </c>
      <c r="G146" s="2" t="s">
        <v>17</v>
      </c>
      <c r="H146" s="2" t="s">
        <v>42</v>
      </c>
      <c r="I146" s="2" t="s">
        <v>43</v>
      </c>
      <c r="J146" s="2" t="s">
        <v>251</v>
      </c>
      <c r="K146" s="3">
        <v>43529</v>
      </c>
      <c r="L146" s="4">
        <v>0.34722222222222227</v>
      </c>
      <c r="M146" s="2" t="s">
        <v>263</v>
      </c>
      <c r="N146" s="2" t="s">
        <v>22</v>
      </c>
      <c r="O146" s="2" t="s">
        <v>23</v>
      </c>
    </row>
    <row r="147" spans="1:15" hidden="1">
      <c r="A147" s="2" t="s">
        <v>15</v>
      </c>
      <c r="B147" s="2" t="str">
        <f>"FES1162676325"</f>
        <v>FES1162676325</v>
      </c>
      <c r="C147" s="3">
        <v>43528</v>
      </c>
      <c r="D147" s="2">
        <v>1</v>
      </c>
      <c r="E147" s="2">
        <v>2170673534</v>
      </c>
      <c r="F147" s="2" t="s">
        <v>16</v>
      </c>
      <c r="G147" s="2" t="s">
        <v>17</v>
      </c>
      <c r="H147" s="2" t="s">
        <v>42</v>
      </c>
      <c r="I147" s="2" t="s">
        <v>43</v>
      </c>
      <c r="J147" s="2" t="s">
        <v>44</v>
      </c>
      <c r="K147" s="3">
        <v>43529</v>
      </c>
      <c r="L147" s="4">
        <v>0.33333333333333331</v>
      </c>
      <c r="M147" s="2" t="s">
        <v>98</v>
      </c>
      <c r="N147" s="2" t="s">
        <v>22</v>
      </c>
      <c r="O147" s="2" t="s">
        <v>23</v>
      </c>
    </row>
    <row r="148" spans="1:15" hidden="1">
      <c r="A148" s="2" t="s">
        <v>15</v>
      </c>
      <c r="B148" s="2" t="str">
        <f>"FES1162676341"</f>
        <v>FES1162676341</v>
      </c>
      <c r="C148" s="3">
        <v>43528</v>
      </c>
      <c r="D148" s="2">
        <v>1</v>
      </c>
      <c r="E148" s="2">
        <v>2170674173</v>
      </c>
      <c r="F148" s="2" t="s">
        <v>16</v>
      </c>
      <c r="G148" s="2" t="s">
        <v>17</v>
      </c>
      <c r="H148" s="2" t="s">
        <v>42</v>
      </c>
      <c r="I148" s="2" t="s">
        <v>43</v>
      </c>
      <c r="J148" s="2" t="s">
        <v>44</v>
      </c>
      <c r="K148" s="3">
        <v>43529</v>
      </c>
      <c r="L148" s="4">
        <v>0.33333333333333331</v>
      </c>
      <c r="M148" s="2" t="s">
        <v>98</v>
      </c>
      <c r="N148" s="2" t="s">
        <v>22</v>
      </c>
      <c r="O148" s="2" t="s">
        <v>23</v>
      </c>
    </row>
    <row r="149" spans="1:15" hidden="1">
      <c r="A149" s="2" t="s">
        <v>15</v>
      </c>
      <c r="B149" s="2" t="str">
        <f>"FES1162676327"</f>
        <v>FES1162676327</v>
      </c>
      <c r="C149" s="3">
        <v>43528</v>
      </c>
      <c r="D149" s="2">
        <v>1</v>
      </c>
      <c r="E149" s="2">
        <v>2170673617</v>
      </c>
      <c r="F149" s="2" t="s">
        <v>16</v>
      </c>
      <c r="G149" s="2" t="s">
        <v>17</v>
      </c>
      <c r="H149" s="2" t="s">
        <v>178</v>
      </c>
      <c r="I149" s="2" t="s">
        <v>179</v>
      </c>
      <c r="J149" s="2" t="s">
        <v>209</v>
      </c>
      <c r="K149" s="3">
        <v>43529</v>
      </c>
      <c r="L149" s="4">
        <v>0.43055555555555558</v>
      </c>
      <c r="M149" s="2" t="s">
        <v>258</v>
      </c>
      <c r="N149" s="2" t="s">
        <v>22</v>
      </c>
      <c r="O149" s="2" t="s">
        <v>23</v>
      </c>
    </row>
    <row r="150" spans="1:15" hidden="1">
      <c r="A150" s="2" t="s">
        <v>15</v>
      </c>
      <c r="B150" s="2" t="str">
        <f>"FES1162676326"</f>
        <v>FES1162676326</v>
      </c>
      <c r="C150" s="3">
        <v>43528</v>
      </c>
      <c r="D150" s="2">
        <v>1</v>
      </c>
      <c r="E150" s="2">
        <v>2170673536</v>
      </c>
      <c r="F150" s="2" t="s">
        <v>16</v>
      </c>
      <c r="G150" s="2" t="s">
        <v>17</v>
      </c>
      <c r="H150" s="2" t="s">
        <v>42</v>
      </c>
      <c r="I150" s="2" t="s">
        <v>43</v>
      </c>
      <c r="J150" s="2" t="s">
        <v>44</v>
      </c>
      <c r="K150" s="3">
        <v>43529</v>
      </c>
      <c r="L150" s="4">
        <v>0.33333333333333331</v>
      </c>
      <c r="M150" s="2" t="s">
        <v>98</v>
      </c>
      <c r="N150" s="2" t="s">
        <v>22</v>
      </c>
      <c r="O150" s="2" t="s">
        <v>23</v>
      </c>
    </row>
    <row r="151" spans="1:15" hidden="1">
      <c r="A151" s="2" t="s">
        <v>15</v>
      </c>
      <c r="B151" s="2" t="str">
        <f>"FES1162676434"</f>
        <v>FES1162676434</v>
      </c>
      <c r="C151" s="3">
        <v>43528</v>
      </c>
      <c r="D151" s="2">
        <v>1</v>
      </c>
      <c r="E151" s="2">
        <v>2170677131</v>
      </c>
      <c r="F151" s="2" t="s">
        <v>16</v>
      </c>
      <c r="G151" s="2" t="s">
        <v>17</v>
      </c>
      <c r="H151" s="2" t="s">
        <v>46</v>
      </c>
      <c r="I151" s="2" t="s">
        <v>47</v>
      </c>
      <c r="J151" s="2" t="s">
        <v>182</v>
      </c>
      <c r="K151" s="3">
        <v>43529</v>
      </c>
      <c r="L151" s="4">
        <v>0.34861111111111115</v>
      </c>
      <c r="M151" s="2" t="s">
        <v>264</v>
      </c>
      <c r="N151" s="2" t="s">
        <v>22</v>
      </c>
      <c r="O151" s="2" t="s">
        <v>23</v>
      </c>
    </row>
    <row r="152" spans="1:15" hidden="1">
      <c r="A152" s="2" t="s">
        <v>15</v>
      </c>
      <c r="B152" s="2" t="str">
        <f>"FES1162676348"</f>
        <v>FES1162676348</v>
      </c>
      <c r="C152" s="3">
        <v>43528</v>
      </c>
      <c r="D152" s="2">
        <v>1</v>
      </c>
      <c r="E152" s="2">
        <v>21706725248</v>
      </c>
      <c r="F152" s="2" t="s">
        <v>16</v>
      </c>
      <c r="G152" s="2" t="s">
        <v>17</v>
      </c>
      <c r="H152" s="2" t="s">
        <v>55</v>
      </c>
      <c r="I152" s="2" t="s">
        <v>265</v>
      </c>
      <c r="J152" s="2" t="s">
        <v>266</v>
      </c>
      <c r="K152" s="3">
        <v>43529</v>
      </c>
      <c r="L152" s="4">
        <v>0.65833333333333333</v>
      </c>
      <c r="M152" s="2" t="s">
        <v>267</v>
      </c>
      <c r="N152" s="2" t="s">
        <v>22</v>
      </c>
      <c r="O152" s="2" t="s">
        <v>23</v>
      </c>
    </row>
    <row r="153" spans="1:15" hidden="1">
      <c r="A153" s="2" t="s">
        <v>15</v>
      </c>
      <c r="B153" s="2" t="str">
        <f>"FES1162676361"</f>
        <v>FES1162676361</v>
      </c>
      <c r="C153" s="3">
        <v>43528</v>
      </c>
      <c r="D153" s="2">
        <v>1</v>
      </c>
      <c r="E153" s="2">
        <v>2170675942</v>
      </c>
      <c r="F153" s="2" t="s">
        <v>16</v>
      </c>
      <c r="G153" s="2" t="s">
        <v>17</v>
      </c>
      <c r="H153" s="2" t="s">
        <v>17</v>
      </c>
      <c r="I153" s="2" t="s">
        <v>25</v>
      </c>
      <c r="J153" s="2" t="s">
        <v>268</v>
      </c>
      <c r="K153" s="3">
        <v>43529</v>
      </c>
      <c r="L153" s="4">
        <v>0.35069444444444442</v>
      </c>
      <c r="M153" s="2" t="s">
        <v>118</v>
      </c>
      <c r="N153" s="2" t="s">
        <v>22</v>
      </c>
      <c r="O153" s="2" t="s">
        <v>23</v>
      </c>
    </row>
    <row r="154" spans="1:15" hidden="1">
      <c r="A154" s="2" t="s">
        <v>15</v>
      </c>
      <c r="B154" s="2" t="str">
        <f>"FES1162676397"</f>
        <v>FES1162676397</v>
      </c>
      <c r="C154" s="3">
        <v>43528</v>
      </c>
      <c r="D154" s="2">
        <v>1</v>
      </c>
      <c r="E154" s="2">
        <v>2170676908</v>
      </c>
      <c r="F154" s="2" t="s">
        <v>16</v>
      </c>
      <c r="G154" s="2" t="s">
        <v>17</v>
      </c>
      <c r="H154" s="2" t="s">
        <v>17</v>
      </c>
      <c r="I154" s="2" t="s">
        <v>37</v>
      </c>
      <c r="J154" s="2" t="s">
        <v>269</v>
      </c>
      <c r="K154" s="3">
        <v>43530</v>
      </c>
      <c r="L154" s="4">
        <v>0.38541666666666669</v>
      </c>
      <c r="M154" s="2" t="s">
        <v>270</v>
      </c>
      <c r="N154" s="2" t="s">
        <v>22</v>
      </c>
      <c r="O154" s="2" t="s">
        <v>23</v>
      </c>
    </row>
    <row r="155" spans="1:15" hidden="1">
      <c r="A155" s="2" t="s">
        <v>15</v>
      </c>
      <c r="B155" s="2" t="str">
        <f>"FES1162676479"</f>
        <v>FES1162676479</v>
      </c>
      <c r="C155" s="3">
        <v>43528</v>
      </c>
      <c r="D155" s="2">
        <v>1</v>
      </c>
      <c r="E155" s="2">
        <v>2170677161</v>
      </c>
      <c r="F155" s="2" t="s">
        <v>16</v>
      </c>
      <c r="G155" s="2" t="s">
        <v>17</v>
      </c>
      <c r="H155" s="2" t="s">
        <v>17</v>
      </c>
      <c r="I155" s="2" t="s">
        <v>37</v>
      </c>
      <c r="J155" s="2" t="s">
        <v>40</v>
      </c>
      <c r="K155" s="3">
        <v>43529</v>
      </c>
      <c r="L155" s="4">
        <v>0.41805555555555557</v>
      </c>
      <c r="M155" s="2" t="s">
        <v>106</v>
      </c>
      <c r="N155" s="2" t="s">
        <v>22</v>
      </c>
      <c r="O155" s="2" t="s">
        <v>23</v>
      </c>
    </row>
    <row r="156" spans="1:15" hidden="1">
      <c r="A156" s="2" t="s">
        <v>15</v>
      </c>
      <c r="B156" s="2" t="str">
        <f>"FES1162676383"</f>
        <v>FES1162676383</v>
      </c>
      <c r="C156" s="3">
        <v>43528</v>
      </c>
      <c r="D156" s="2">
        <v>1</v>
      </c>
      <c r="E156" s="2">
        <v>2170676658</v>
      </c>
      <c r="F156" s="2" t="s">
        <v>16</v>
      </c>
      <c r="G156" s="2" t="s">
        <v>17</v>
      </c>
      <c r="H156" s="2" t="s">
        <v>17</v>
      </c>
      <c r="I156" s="2" t="s">
        <v>37</v>
      </c>
      <c r="J156" s="2" t="s">
        <v>271</v>
      </c>
      <c r="K156" s="3">
        <v>43529</v>
      </c>
      <c r="L156" s="4">
        <v>0.3263888888888889</v>
      </c>
      <c r="M156" s="2" t="s">
        <v>272</v>
      </c>
      <c r="N156" s="2" t="s">
        <v>22</v>
      </c>
      <c r="O156" s="2" t="s">
        <v>23</v>
      </c>
    </row>
    <row r="157" spans="1:15" hidden="1">
      <c r="A157" s="2" t="s">
        <v>15</v>
      </c>
      <c r="B157" s="2" t="str">
        <f>"FES1162676328"</f>
        <v>FES1162676328</v>
      </c>
      <c r="C157" s="3">
        <v>43528</v>
      </c>
      <c r="D157" s="2">
        <v>1</v>
      </c>
      <c r="E157" s="2">
        <v>2170673621</v>
      </c>
      <c r="F157" s="2" t="s">
        <v>16</v>
      </c>
      <c r="G157" s="2" t="s">
        <v>17</v>
      </c>
      <c r="H157" s="2" t="s">
        <v>178</v>
      </c>
      <c r="I157" s="2" t="s">
        <v>179</v>
      </c>
      <c r="J157" s="2" t="s">
        <v>209</v>
      </c>
      <c r="K157" s="3">
        <v>43529</v>
      </c>
      <c r="L157" s="4">
        <v>0.43055555555555558</v>
      </c>
      <c r="M157" s="2" t="s">
        <v>258</v>
      </c>
      <c r="N157" s="2" t="s">
        <v>22</v>
      </c>
      <c r="O157" s="2" t="s">
        <v>23</v>
      </c>
    </row>
    <row r="158" spans="1:15" hidden="1">
      <c r="A158" s="2" t="s">
        <v>15</v>
      </c>
      <c r="B158" s="2" t="str">
        <f>"FES1162676516"</f>
        <v>FES1162676516</v>
      </c>
      <c r="C158" s="3">
        <v>43528</v>
      </c>
      <c r="D158" s="2">
        <v>1</v>
      </c>
      <c r="E158" s="2">
        <v>2170677203</v>
      </c>
      <c r="F158" s="2" t="s">
        <v>16</v>
      </c>
      <c r="G158" s="2" t="s">
        <v>17</v>
      </c>
      <c r="H158" s="2" t="s">
        <v>17</v>
      </c>
      <c r="I158" s="2" t="s">
        <v>37</v>
      </c>
      <c r="J158" s="2" t="s">
        <v>40</v>
      </c>
      <c r="K158" s="3">
        <v>43529</v>
      </c>
      <c r="L158" s="4">
        <v>0.41944444444444445</v>
      </c>
      <c r="M158" s="2" t="s">
        <v>106</v>
      </c>
      <c r="N158" s="2" t="s">
        <v>22</v>
      </c>
      <c r="O158" s="2" t="s">
        <v>23</v>
      </c>
    </row>
    <row r="159" spans="1:15" hidden="1">
      <c r="A159" s="2" t="s">
        <v>15</v>
      </c>
      <c r="B159" s="2" t="str">
        <f>"FES1162676406"</f>
        <v>FES1162676406</v>
      </c>
      <c r="C159" s="3">
        <v>43528</v>
      </c>
      <c r="D159" s="2">
        <v>1</v>
      </c>
      <c r="E159" s="2">
        <v>2170677029</v>
      </c>
      <c r="F159" s="2" t="s">
        <v>16</v>
      </c>
      <c r="G159" s="2" t="s">
        <v>17</v>
      </c>
      <c r="H159" s="2" t="s">
        <v>17</v>
      </c>
      <c r="I159" s="2" t="s">
        <v>273</v>
      </c>
      <c r="J159" s="2" t="s">
        <v>274</v>
      </c>
      <c r="K159" s="3">
        <v>43529</v>
      </c>
      <c r="L159" s="4">
        <v>0.33333333333333331</v>
      </c>
      <c r="M159" s="2" t="s">
        <v>275</v>
      </c>
      <c r="N159" s="2" t="s">
        <v>22</v>
      </c>
      <c r="O159" s="2" t="s">
        <v>23</v>
      </c>
    </row>
    <row r="160" spans="1:15" hidden="1">
      <c r="A160" s="2" t="s">
        <v>15</v>
      </c>
      <c r="B160" s="2" t="str">
        <f>"FES1162676469"</f>
        <v>FES1162676469</v>
      </c>
      <c r="C160" s="3">
        <v>43528</v>
      </c>
      <c r="D160" s="2">
        <v>1</v>
      </c>
      <c r="E160" s="2">
        <v>2170677154</v>
      </c>
      <c r="F160" s="2" t="s">
        <v>16</v>
      </c>
      <c r="G160" s="2" t="s">
        <v>17</v>
      </c>
      <c r="H160" s="2" t="s">
        <v>17</v>
      </c>
      <c r="I160" s="2" t="s">
        <v>121</v>
      </c>
      <c r="J160" s="2" t="s">
        <v>122</v>
      </c>
      <c r="K160" s="3">
        <v>43529</v>
      </c>
      <c r="L160" s="4">
        <v>0.3611111111111111</v>
      </c>
      <c r="M160" s="2" t="s">
        <v>276</v>
      </c>
      <c r="N160" s="2" t="s">
        <v>22</v>
      </c>
      <c r="O160" s="2" t="s">
        <v>23</v>
      </c>
    </row>
    <row r="161" spans="1:15" hidden="1">
      <c r="A161" s="2" t="s">
        <v>15</v>
      </c>
      <c r="B161" s="2" t="str">
        <f>"FES1162676385"</f>
        <v>FES1162676385</v>
      </c>
      <c r="C161" s="3">
        <v>43528</v>
      </c>
      <c r="D161" s="2">
        <v>1</v>
      </c>
      <c r="E161" s="2">
        <v>2170676710</v>
      </c>
      <c r="F161" s="2" t="s">
        <v>16</v>
      </c>
      <c r="G161" s="2" t="s">
        <v>17</v>
      </c>
      <c r="H161" s="2" t="s">
        <v>17</v>
      </c>
      <c r="I161" s="2" t="s">
        <v>108</v>
      </c>
      <c r="J161" s="2" t="s">
        <v>192</v>
      </c>
      <c r="K161" s="3">
        <v>43530</v>
      </c>
      <c r="L161" s="4">
        <v>0.33333333333333331</v>
      </c>
      <c r="M161" s="2" t="s">
        <v>277</v>
      </c>
      <c r="N161" s="2" t="s">
        <v>22</v>
      </c>
      <c r="O161" s="2" t="s">
        <v>23</v>
      </c>
    </row>
    <row r="162" spans="1:15" hidden="1">
      <c r="A162" s="2" t="s">
        <v>15</v>
      </c>
      <c r="B162" s="2" t="str">
        <f>"FES1162676262"</f>
        <v>FES1162676262</v>
      </c>
      <c r="C162" s="3">
        <v>43528</v>
      </c>
      <c r="D162" s="2">
        <v>1</v>
      </c>
      <c r="E162" s="2">
        <v>2170669914</v>
      </c>
      <c r="F162" s="2" t="s">
        <v>16</v>
      </c>
      <c r="G162" s="2" t="s">
        <v>17</v>
      </c>
      <c r="H162" s="2" t="s">
        <v>178</v>
      </c>
      <c r="I162" s="2" t="s">
        <v>179</v>
      </c>
      <c r="J162" s="2" t="s">
        <v>209</v>
      </c>
      <c r="K162" s="3">
        <v>43529</v>
      </c>
      <c r="L162" s="4">
        <v>0.43055555555555558</v>
      </c>
      <c r="M162" s="2" t="s">
        <v>258</v>
      </c>
      <c r="N162" s="2" t="s">
        <v>22</v>
      </c>
      <c r="O162" s="2" t="s">
        <v>23</v>
      </c>
    </row>
    <row r="163" spans="1:15" hidden="1">
      <c r="A163" s="2" t="s">
        <v>15</v>
      </c>
      <c r="B163" s="2" t="str">
        <f>"FES1162676412"</f>
        <v>FES1162676412</v>
      </c>
      <c r="C163" s="3">
        <v>43528</v>
      </c>
      <c r="D163" s="2">
        <v>1</v>
      </c>
      <c r="E163" s="2">
        <v>2170677081</v>
      </c>
      <c r="F163" s="2" t="s">
        <v>16</v>
      </c>
      <c r="G163" s="2" t="s">
        <v>17</v>
      </c>
      <c r="H163" s="2" t="s">
        <v>17</v>
      </c>
      <c r="I163" s="2" t="s">
        <v>37</v>
      </c>
      <c r="J163" s="2" t="s">
        <v>212</v>
      </c>
      <c r="K163" s="3">
        <v>43529</v>
      </c>
      <c r="L163" s="4">
        <v>0.34722222222222227</v>
      </c>
      <c r="M163" s="2" t="s">
        <v>213</v>
      </c>
      <c r="N163" s="2" t="s">
        <v>22</v>
      </c>
      <c r="O163" s="2" t="s">
        <v>23</v>
      </c>
    </row>
    <row r="164" spans="1:15" hidden="1">
      <c r="A164" s="2" t="s">
        <v>15</v>
      </c>
      <c r="B164" s="2" t="str">
        <f>"FES1162675145"</f>
        <v>FES1162675145</v>
      </c>
      <c r="C164" s="3">
        <v>43528</v>
      </c>
      <c r="D164" s="2">
        <v>1</v>
      </c>
      <c r="E164" s="2">
        <v>2170676118</v>
      </c>
      <c r="F164" s="2" t="s">
        <v>16</v>
      </c>
      <c r="G164" s="2" t="s">
        <v>17</v>
      </c>
      <c r="H164" s="2" t="s">
        <v>17</v>
      </c>
      <c r="I164" s="2" t="s">
        <v>37</v>
      </c>
      <c r="J164" s="2" t="s">
        <v>40</v>
      </c>
      <c r="K164" s="3">
        <v>43529</v>
      </c>
      <c r="L164" s="4">
        <v>0.41736111111111113</v>
      </c>
      <c r="M164" s="2" t="s">
        <v>278</v>
      </c>
      <c r="N164" s="2" t="s">
        <v>22</v>
      </c>
      <c r="O164" s="2" t="s">
        <v>23</v>
      </c>
    </row>
    <row r="165" spans="1:15" hidden="1">
      <c r="A165" s="2" t="s">
        <v>15</v>
      </c>
      <c r="B165" s="2" t="str">
        <f>"FES1162676514"</f>
        <v>FES1162676514</v>
      </c>
      <c r="C165" s="3">
        <v>43528</v>
      </c>
      <c r="D165" s="2">
        <v>1</v>
      </c>
      <c r="E165" s="2">
        <v>2170677056</v>
      </c>
      <c r="F165" s="2" t="s">
        <v>16</v>
      </c>
      <c r="G165" s="2" t="s">
        <v>17</v>
      </c>
      <c r="H165" s="2" t="s">
        <v>28</v>
      </c>
      <c r="I165" s="2" t="s">
        <v>29</v>
      </c>
      <c r="J165" s="2" t="s">
        <v>279</v>
      </c>
      <c r="K165" s="3">
        <v>43529</v>
      </c>
      <c r="L165" s="4">
        <v>0.43958333333333338</v>
      </c>
      <c r="M165" s="2" t="s">
        <v>280</v>
      </c>
      <c r="N165" s="2" t="s">
        <v>22</v>
      </c>
      <c r="O165" s="2" t="s">
        <v>23</v>
      </c>
    </row>
    <row r="166" spans="1:15" hidden="1">
      <c r="A166" s="2" t="s">
        <v>15</v>
      </c>
      <c r="B166" s="2" t="str">
        <f>"FES1162676399"</f>
        <v>FES1162676399</v>
      </c>
      <c r="C166" s="3">
        <v>43528</v>
      </c>
      <c r="D166" s="2">
        <v>1</v>
      </c>
      <c r="E166" s="2">
        <v>2170676987</v>
      </c>
      <c r="F166" s="2" t="s">
        <v>16</v>
      </c>
      <c r="G166" s="2" t="s">
        <v>17</v>
      </c>
      <c r="H166" s="2" t="s">
        <v>178</v>
      </c>
      <c r="I166" s="2" t="s">
        <v>179</v>
      </c>
      <c r="J166" s="2" t="s">
        <v>209</v>
      </c>
      <c r="K166" s="3">
        <v>43529</v>
      </c>
      <c r="L166" s="4">
        <v>0.43055555555555558</v>
      </c>
      <c r="M166" s="2" t="s">
        <v>258</v>
      </c>
      <c r="N166" s="2" t="s">
        <v>22</v>
      </c>
      <c r="O166" s="2" t="s">
        <v>23</v>
      </c>
    </row>
    <row r="167" spans="1:15" hidden="1">
      <c r="A167" s="2" t="s">
        <v>15</v>
      </c>
      <c r="B167" s="2" t="str">
        <f>"FES1162676354"</f>
        <v>FES1162676354</v>
      </c>
      <c r="C167" s="3">
        <v>43528</v>
      </c>
      <c r="D167" s="2">
        <v>1</v>
      </c>
      <c r="E167" s="2">
        <v>2170675653</v>
      </c>
      <c r="F167" s="2" t="s">
        <v>16</v>
      </c>
      <c r="G167" s="2" t="s">
        <v>17</v>
      </c>
      <c r="H167" s="2" t="s">
        <v>178</v>
      </c>
      <c r="I167" s="2" t="s">
        <v>179</v>
      </c>
      <c r="J167" s="2" t="s">
        <v>209</v>
      </c>
      <c r="K167" s="3">
        <v>43529</v>
      </c>
      <c r="L167" s="4">
        <v>0.43055555555555558</v>
      </c>
      <c r="M167" s="2" t="s">
        <v>258</v>
      </c>
      <c r="N167" s="2" t="s">
        <v>22</v>
      </c>
      <c r="O167" s="2" t="s">
        <v>23</v>
      </c>
    </row>
    <row r="168" spans="1:15" hidden="1">
      <c r="A168" s="2" t="s">
        <v>15</v>
      </c>
      <c r="B168" s="2" t="str">
        <f>"FES1162676380"</f>
        <v>FES1162676380</v>
      </c>
      <c r="C168" s="3">
        <v>43528</v>
      </c>
      <c r="D168" s="2">
        <v>1</v>
      </c>
      <c r="E168" s="2">
        <v>2170676514</v>
      </c>
      <c r="F168" s="2" t="s">
        <v>16</v>
      </c>
      <c r="G168" s="2" t="s">
        <v>17</v>
      </c>
      <c r="H168" s="2" t="s">
        <v>178</v>
      </c>
      <c r="I168" s="2" t="s">
        <v>179</v>
      </c>
      <c r="J168" s="2" t="s">
        <v>281</v>
      </c>
      <c r="K168" s="3">
        <v>43529</v>
      </c>
      <c r="L168" s="4">
        <v>0.44791666666666669</v>
      </c>
      <c r="M168" s="2" t="s">
        <v>282</v>
      </c>
      <c r="N168" s="2" t="s">
        <v>22</v>
      </c>
      <c r="O168" s="2" t="s">
        <v>23</v>
      </c>
    </row>
    <row r="169" spans="1:15" hidden="1">
      <c r="A169" s="2" t="s">
        <v>15</v>
      </c>
      <c r="B169" s="2" t="str">
        <f>"FES1162676263"</f>
        <v>FES1162676263</v>
      </c>
      <c r="C169" s="3">
        <v>43528</v>
      </c>
      <c r="D169" s="2">
        <v>1</v>
      </c>
      <c r="E169" s="2">
        <v>2170669933</v>
      </c>
      <c r="F169" s="2" t="s">
        <v>16</v>
      </c>
      <c r="G169" s="2" t="s">
        <v>17</v>
      </c>
      <c r="H169" s="2" t="s">
        <v>178</v>
      </c>
      <c r="I169" s="2" t="s">
        <v>179</v>
      </c>
      <c r="J169" s="2" t="s">
        <v>209</v>
      </c>
      <c r="K169" s="3">
        <v>43529</v>
      </c>
      <c r="L169" s="4">
        <v>0.43055555555555558</v>
      </c>
      <c r="M169" s="2" t="s">
        <v>258</v>
      </c>
      <c r="N169" s="2" t="s">
        <v>22</v>
      </c>
      <c r="O169" s="2" t="s">
        <v>23</v>
      </c>
    </row>
    <row r="170" spans="1:15" hidden="1">
      <c r="A170" s="2" t="s">
        <v>15</v>
      </c>
      <c r="B170" s="2" t="str">
        <f>"FES1162676440"</f>
        <v>FES1162676440</v>
      </c>
      <c r="C170" s="3">
        <v>43528</v>
      </c>
      <c r="D170" s="2">
        <v>1</v>
      </c>
      <c r="E170" s="2">
        <v>21706770135</v>
      </c>
      <c r="F170" s="2" t="s">
        <v>16</v>
      </c>
      <c r="G170" s="2" t="s">
        <v>17</v>
      </c>
      <c r="H170" s="2" t="s">
        <v>178</v>
      </c>
      <c r="I170" s="2" t="s">
        <v>179</v>
      </c>
      <c r="J170" s="2" t="s">
        <v>186</v>
      </c>
      <c r="K170" s="3">
        <v>43529</v>
      </c>
      <c r="L170" s="4">
        <v>0.36805555555555558</v>
      </c>
      <c r="M170" s="2" t="s">
        <v>283</v>
      </c>
      <c r="N170" s="2" t="s">
        <v>22</v>
      </c>
      <c r="O170" s="2" t="s">
        <v>23</v>
      </c>
    </row>
    <row r="171" spans="1:15" hidden="1">
      <c r="A171" s="2" t="s">
        <v>15</v>
      </c>
      <c r="B171" s="2" t="str">
        <f>"FES1162676332"</f>
        <v>FES1162676332</v>
      </c>
      <c r="C171" s="3">
        <v>43528</v>
      </c>
      <c r="D171" s="2">
        <v>1</v>
      </c>
      <c r="E171" s="2">
        <v>2170673731</v>
      </c>
      <c r="F171" s="2" t="s">
        <v>16</v>
      </c>
      <c r="G171" s="2" t="s">
        <v>17</v>
      </c>
      <c r="H171" s="2" t="s">
        <v>178</v>
      </c>
      <c r="I171" s="2" t="s">
        <v>179</v>
      </c>
      <c r="J171" s="2" t="s">
        <v>209</v>
      </c>
      <c r="K171" s="3">
        <v>43529</v>
      </c>
      <c r="L171" s="4">
        <v>0.43055555555555558</v>
      </c>
      <c r="M171" s="2" t="s">
        <v>258</v>
      </c>
      <c r="N171" s="2" t="s">
        <v>22</v>
      </c>
      <c r="O171" s="2" t="s">
        <v>23</v>
      </c>
    </row>
    <row r="172" spans="1:15" hidden="1">
      <c r="A172" s="2" t="s">
        <v>15</v>
      </c>
      <c r="B172" s="2" t="str">
        <f>"FES1162676448"</f>
        <v>FES1162676448</v>
      </c>
      <c r="C172" s="3">
        <v>43528</v>
      </c>
      <c r="D172" s="2">
        <v>1</v>
      </c>
      <c r="E172" s="2">
        <v>2170673565</v>
      </c>
      <c r="F172" s="2" t="s">
        <v>16</v>
      </c>
      <c r="G172" s="2" t="s">
        <v>17</v>
      </c>
      <c r="H172" s="2" t="s">
        <v>178</v>
      </c>
      <c r="I172" s="2" t="s">
        <v>179</v>
      </c>
      <c r="J172" s="2" t="s">
        <v>209</v>
      </c>
      <c r="K172" s="3">
        <v>43529</v>
      </c>
      <c r="L172" s="4">
        <v>0.43055555555555558</v>
      </c>
      <c r="M172" s="2" t="s">
        <v>258</v>
      </c>
      <c r="N172" s="2" t="s">
        <v>22</v>
      </c>
      <c r="O172" s="2" t="s">
        <v>23</v>
      </c>
    </row>
    <row r="173" spans="1:15" hidden="1">
      <c r="A173" s="2" t="s">
        <v>15</v>
      </c>
      <c r="B173" s="2" t="str">
        <f>"FES1162676331"</f>
        <v>FES1162676331</v>
      </c>
      <c r="C173" s="3">
        <v>43528</v>
      </c>
      <c r="D173" s="2">
        <v>1</v>
      </c>
      <c r="E173" s="2">
        <v>2170673716</v>
      </c>
      <c r="F173" s="2" t="s">
        <v>16</v>
      </c>
      <c r="G173" s="2" t="s">
        <v>17</v>
      </c>
      <c r="H173" s="2" t="s">
        <v>178</v>
      </c>
      <c r="I173" s="2" t="s">
        <v>179</v>
      </c>
      <c r="J173" s="2" t="s">
        <v>209</v>
      </c>
      <c r="K173" s="3">
        <v>43529</v>
      </c>
      <c r="L173" s="4">
        <v>0.43055555555555558</v>
      </c>
      <c r="M173" s="2" t="s">
        <v>258</v>
      </c>
      <c r="N173" s="2" t="s">
        <v>22</v>
      </c>
      <c r="O173" s="2" t="s">
        <v>23</v>
      </c>
    </row>
    <row r="174" spans="1:15" hidden="1">
      <c r="A174" s="2" t="s">
        <v>15</v>
      </c>
      <c r="B174" s="2" t="str">
        <f>"FES1162676441"</f>
        <v>FES1162676441</v>
      </c>
      <c r="C174" s="3">
        <v>43528</v>
      </c>
      <c r="D174" s="2">
        <v>1</v>
      </c>
      <c r="E174" s="2">
        <v>2170677136</v>
      </c>
      <c r="F174" s="2" t="s">
        <v>16</v>
      </c>
      <c r="G174" s="2" t="s">
        <v>17</v>
      </c>
      <c r="H174" s="2" t="s">
        <v>178</v>
      </c>
      <c r="I174" s="2" t="s">
        <v>179</v>
      </c>
      <c r="J174" s="2" t="s">
        <v>186</v>
      </c>
      <c r="K174" s="3">
        <v>43529</v>
      </c>
      <c r="L174" s="4">
        <v>0.36805555555555558</v>
      </c>
      <c r="M174" s="2" t="s">
        <v>284</v>
      </c>
      <c r="N174" s="2" t="s">
        <v>22</v>
      </c>
      <c r="O174" s="2" t="s">
        <v>23</v>
      </c>
    </row>
    <row r="175" spans="1:15" hidden="1">
      <c r="A175" s="2" t="s">
        <v>15</v>
      </c>
      <c r="B175" s="2" t="str">
        <f>"FES1162676320"</f>
        <v>FES1162676320</v>
      </c>
      <c r="C175" s="3">
        <v>43528</v>
      </c>
      <c r="D175" s="2">
        <v>1</v>
      </c>
      <c r="E175" s="2">
        <v>2170672504</v>
      </c>
      <c r="F175" s="2" t="s">
        <v>16</v>
      </c>
      <c r="G175" s="2" t="s">
        <v>17</v>
      </c>
      <c r="H175" s="2" t="s">
        <v>178</v>
      </c>
      <c r="I175" s="2" t="s">
        <v>179</v>
      </c>
      <c r="J175" s="2" t="s">
        <v>209</v>
      </c>
      <c r="K175" s="3">
        <v>43529</v>
      </c>
      <c r="L175" s="4">
        <v>0.43055555555555558</v>
      </c>
      <c r="M175" s="2" t="s">
        <v>258</v>
      </c>
      <c r="N175" s="2" t="s">
        <v>22</v>
      </c>
      <c r="O175" s="2" t="s">
        <v>23</v>
      </c>
    </row>
    <row r="176" spans="1:15" hidden="1">
      <c r="A176" s="2" t="s">
        <v>15</v>
      </c>
      <c r="B176" s="2" t="str">
        <f>"FES1162676377"</f>
        <v>FES1162676377</v>
      </c>
      <c r="C176" s="3">
        <v>43528</v>
      </c>
      <c r="D176" s="2">
        <v>1</v>
      </c>
      <c r="E176" s="2">
        <v>2170676493</v>
      </c>
      <c r="F176" s="2" t="s">
        <v>16</v>
      </c>
      <c r="G176" s="2" t="s">
        <v>17</v>
      </c>
      <c r="H176" s="2" t="s">
        <v>28</v>
      </c>
      <c r="I176" s="2" t="s">
        <v>285</v>
      </c>
      <c r="J176" s="2" t="s">
        <v>286</v>
      </c>
      <c r="K176" s="3">
        <v>43529</v>
      </c>
      <c r="L176" s="4">
        <v>0.41666666666666669</v>
      </c>
      <c r="M176" s="2" t="s">
        <v>287</v>
      </c>
      <c r="N176" s="2" t="s">
        <v>22</v>
      </c>
      <c r="O176" s="2" t="s">
        <v>23</v>
      </c>
    </row>
    <row r="177" spans="1:15" hidden="1">
      <c r="A177" s="2" t="s">
        <v>15</v>
      </c>
      <c r="B177" s="2" t="str">
        <f>"FES1162676367"</f>
        <v>FES1162676367</v>
      </c>
      <c r="C177" s="3">
        <v>43528</v>
      </c>
      <c r="D177" s="2">
        <v>1</v>
      </c>
      <c r="E177" s="2">
        <v>2170676120</v>
      </c>
      <c r="F177" s="2" t="s">
        <v>16</v>
      </c>
      <c r="G177" s="2" t="s">
        <v>17</v>
      </c>
      <c r="H177" s="2" t="s">
        <v>28</v>
      </c>
      <c r="I177" s="2" t="s">
        <v>29</v>
      </c>
      <c r="J177" s="2" t="s">
        <v>288</v>
      </c>
      <c r="K177" s="3">
        <v>43529</v>
      </c>
      <c r="L177" s="4">
        <v>0.40902777777777777</v>
      </c>
      <c r="M177" s="2" t="s">
        <v>289</v>
      </c>
      <c r="N177" s="2" t="s">
        <v>22</v>
      </c>
      <c r="O177" s="2" t="s">
        <v>23</v>
      </c>
    </row>
    <row r="178" spans="1:15" hidden="1">
      <c r="A178" s="2" t="s">
        <v>15</v>
      </c>
      <c r="B178" s="2" t="str">
        <f>"FES1162676395"</f>
        <v>FES1162676395</v>
      </c>
      <c r="C178" s="3">
        <v>43528</v>
      </c>
      <c r="D178" s="2">
        <v>1</v>
      </c>
      <c r="E178" s="2">
        <v>2170676895</v>
      </c>
      <c r="F178" s="2" t="s">
        <v>16</v>
      </c>
      <c r="G178" s="2" t="s">
        <v>17</v>
      </c>
      <c r="H178" s="2" t="s">
        <v>28</v>
      </c>
      <c r="I178" s="2" t="s">
        <v>32</v>
      </c>
      <c r="J178" s="2" t="s">
        <v>290</v>
      </c>
      <c r="K178" s="3">
        <v>43529</v>
      </c>
      <c r="L178" s="4">
        <v>0.35555555555555557</v>
      </c>
      <c r="M178" s="2" t="s">
        <v>291</v>
      </c>
      <c r="N178" s="2" t="s">
        <v>22</v>
      </c>
      <c r="O178" s="2" t="s">
        <v>23</v>
      </c>
    </row>
    <row r="179" spans="1:15" hidden="1">
      <c r="A179" s="2" t="s">
        <v>15</v>
      </c>
      <c r="B179" s="2" t="str">
        <f>"FES1162676316"</f>
        <v>FES1162676316</v>
      </c>
      <c r="C179" s="3">
        <v>43528</v>
      </c>
      <c r="D179" s="2">
        <v>1</v>
      </c>
      <c r="E179" s="2">
        <v>2170672274</v>
      </c>
      <c r="F179" s="2" t="s">
        <v>16</v>
      </c>
      <c r="G179" s="2" t="s">
        <v>17</v>
      </c>
      <c r="H179" s="2" t="s">
        <v>28</v>
      </c>
      <c r="I179" s="2" t="s">
        <v>29</v>
      </c>
      <c r="J179" s="2" t="s">
        <v>292</v>
      </c>
      <c r="K179" s="3">
        <v>43529</v>
      </c>
      <c r="L179" s="4">
        <v>0.37986111111111115</v>
      </c>
      <c r="M179" s="2" t="s">
        <v>293</v>
      </c>
      <c r="N179" s="2" t="s">
        <v>22</v>
      </c>
      <c r="O179" s="2" t="s">
        <v>23</v>
      </c>
    </row>
    <row r="180" spans="1:15" hidden="1">
      <c r="A180" s="2" t="s">
        <v>15</v>
      </c>
      <c r="B180" s="2" t="str">
        <f>"FES1162676260"</f>
        <v>FES1162676260</v>
      </c>
      <c r="C180" s="3">
        <v>43528</v>
      </c>
      <c r="D180" s="2">
        <v>1</v>
      </c>
      <c r="E180" s="2">
        <v>2170666311</v>
      </c>
      <c r="F180" s="2" t="s">
        <v>16</v>
      </c>
      <c r="G180" s="2" t="s">
        <v>17</v>
      </c>
      <c r="H180" s="2" t="s">
        <v>178</v>
      </c>
      <c r="I180" s="2" t="s">
        <v>179</v>
      </c>
      <c r="J180" s="2" t="s">
        <v>209</v>
      </c>
      <c r="K180" s="3">
        <v>43529</v>
      </c>
      <c r="L180" s="4">
        <v>0.43055555555555558</v>
      </c>
      <c r="M180" s="2" t="s">
        <v>258</v>
      </c>
      <c r="N180" s="2" t="s">
        <v>22</v>
      </c>
      <c r="O180" s="2" t="s">
        <v>23</v>
      </c>
    </row>
    <row r="181" spans="1:15" hidden="1">
      <c r="A181" s="2" t="s">
        <v>15</v>
      </c>
      <c r="B181" s="2" t="str">
        <f>"FES1162676452"</f>
        <v>FES1162676452</v>
      </c>
      <c r="C181" s="3">
        <v>43528</v>
      </c>
      <c r="D181" s="2">
        <v>1</v>
      </c>
      <c r="E181" s="2">
        <v>2170676556</v>
      </c>
      <c r="F181" s="2" t="s">
        <v>16</v>
      </c>
      <c r="G181" s="2" t="s">
        <v>17</v>
      </c>
      <c r="H181" s="2" t="s">
        <v>294</v>
      </c>
      <c r="I181" s="2" t="s">
        <v>295</v>
      </c>
      <c r="J181" s="2" t="s">
        <v>296</v>
      </c>
      <c r="K181" s="3">
        <v>43529</v>
      </c>
      <c r="L181" s="4">
        <v>0.38819444444444445</v>
      </c>
      <c r="M181" s="2" t="s">
        <v>297</v>
      </c>
      <c r="N181" s="2" t="s">
        <v>22</v>
      </c>
      <c r="O181" s="2" t="s">
        <v>23</v>
      </c>
    </row>
    <row r="182" spans="1:15" hidden="1">
      <c r="A182" s="2" t="s">
        <v>15</v>
      </c>
      <c r="B182" s="2" t="str">
        <f>"FES1162676321"</f>
        <v>FES1162676321</v>
      </c>
      <c r="C182" s="3">
        <v>43528</v>
      </c>
      <c r="D182" s="2">
        <v>1</v>
      </c>
      <c r="E182" s="2">
        <v>2170672575</v>
      </c>
      <c r="F182" s="2" t="s">
        <v>16</v>
      </c>
      <c r="G182" s="2" t="s">
        <v>17</v>
      </c>
      <c r="H182" s="2" t="s">
        <v>28</v>
      </c>
      <c r="I182" s="2" t="s">
        <v>242</v>
      </c>
      <c r="J182" s="2" t="s">
        <v>298</v>
      </c>
      <c r="K182" s="3">
        <v>43529</v>
      </c>
      <c r="L182" s="4">
        <v>0.50208333333333333</v>
      </c>
      <c r="M182" s="2" t="s">
        <v>299</v>
      </c>
      <c r="N182" s="2" t="s">
        <v>22</v>
      </c>
      <c r="O182" s="2" t="s">
        <v>23</v>
      </c>
    </row>
    <row r="183" spans="1:15" hidden="1">
      <c r="A183" s="5" t="s">
        <v>15</v>
      </c>
      <c r="B183" s="5" t="str">
        <f>"FES1162676387"</f>
        <v>FES1162676387</v>
      </c>
      <c r="C183" s="6">
        <v>43528</v>
      </c>
      <c r="D183" s="5">
        <v>1</v>
      </c>
      <c r="E183" s="5">
        <v>2170676819</v>
      </c>
      <c r="F183" s="5" t="s">
        <v>16</v>
      </c>
      <c r="G183" s="5" t="s">
        <v>17</v>
      </c>
      <c r="H183" s="5" t="s">
        <v>28</v>
      </c>
      <c r="I183" s="5" t="s">
        <v>99</v>
      </c>
      <c r="J183" s="5" t="s">
        <v>128</v>
      </c>
      <c r="K183" s="6">
        <v>43529</v>
      </c>
      <c r="L183" s="7">
        <v>0.50208333333333333</v>
      </c>
      <c r="M183" s="5" t="s">
        <v>129</v>
      </c>
      <c r="N183" s="5" t="s">
        <v>22</v>
      </c>
      <c r="O183" s="5" t="s">
        <v>97</v>
      </c>
    </row>
    <row r="184" spans="1:15" hidden="1">
      <c r="A184" s="5" t="s">
        <v>15</v>
      </c>
      <c r="B184" s="5" t="str">
        <f>"FES1162676394"</f>
        <v>FES1162676394</v>
      </c>
      <c r="C184" s="6">
        <v>43528</v>
      </c>
      <c r="D184" s="5">
        <v>1</v>
      </c>
      <c r="E184" s="5">
        <v>2170676886</v>
      </c>
      <c r="F184" s="5" t="s">
        <v>16</v>
      </c>
      <c r="G184" s="5" t="s">
        <v>17</v>
      </c>
      <c r="H184" s="5" t="s">
        <v>28</v>
      </c>
      <c r="I184" s="5" t="s">
        <v>99</v>
      </c>
      <c r="J184" s="5" t="s">
        <v>128</v>
      </c>
      <c r="K184" s="6">
        <v>43529</v>
      </c>
      <c r="L184" s="7">
        <v>0.50208333333333333</v>
      </c>
      <c r="M184" s="5" t="s">
        <v>129</v>
      </c>
      <c r="N184" s="5" t="s">
        <v>22</v>
      </c>
      <c r="O184" s="5" t="s">
        <v>97</v>
      </c>
    </row>
    <row r="185" spans="1:15" hidden="1">
      <c r="A185" s="2" t="s">
        <v>15</v>
      </c>
      <c r="B185" s="2" t="str">
        <f>"FES1162676418"</f>
        <v>FES1162676418</v>
      </c>
      <c r="C185" s="3">
        <v>43528</v>
      </c>
      <c r="D185" s="2">
        <v>1</v>
      </c>
      <c r="E185" s="2">
        <v>2170677106</v>
      </c>
      <c r="F185" s="2" t="s">
        <v>16</v>
      </c>
      <c r="G185" s="2" t="s">
        <v>17</v>
      </c>
      <c r="H185" s="2" t="s">
        <v>28</v>
      </c>
      <c r="I185" s="2" t="s">
        <v>29</v>
      </c>
      <c r="J185" s="2" t="s">
        <v>126</v>
      </c>
      <c r="K185" s="3">
        <v>43529</v>
      </c>
      <c r="L185" s="4">
        <v>0.34791666666666665</v>
      </c>
      <c r="M185" s="2" t="s">
        <v>300</v>
      </c>
      <c r="N185" s="2" t="s">
        <v>22</v>
      </c>
      <c r="O185" s="2" t="s">
        <v>23</v>
      </c>
    </row>
    <row r="186" spans="1:15" hidden="1">
      <c r="A186" s="2" t="s">
        <v>15</v>
      </c>
      <c r="B186" s="2" t="str">
        <f>"FES1162676350"</f>
        <v>FES1162676350</v>
      </c>
      <c r="C186" s="3">
        <v>43528</v>
      </c>
      <c r="D186" s="2">
        <v>1</v>
      </c>
      <c r="E186" s="2">
        <v>2170675567</v>
      </c>
      <c r="F186" s="2" t="s">
        <v>16</v>
      </c>
      <c r="G186" s="2" t="s">
        <v>17</v>
      </c>
      <c r="H186" s="2" t="s">
        <v>28</v>
      </c>
      <c r="I186" s="2" t="s">
        <v>29</v>
      </c>
      <c r="J186" s="2" t="s">
        <v>288</v>
      </c>
      <c r="K186" s="3">
        <v>43529</v>
      </c>
      <c r="L186" s="4">
        <v>0.40902777777777777</v>
      </c>
      <c r="M186" s="2" t="s">
        <v>289</v>
      </c>
      <c r="N186" s="2" t="s">
        <v>22</v>
      </c>
      <c r="O186" s="2" t="s">
        <v>23</v>
      </c>
    </row>
    <row r="187" spans="1:15" hidden="1">
      <c r="A187" s="2" t="s">
        <v>15</v>
      </c>
      <c r="B187" s="2" t="str">
        <f>"FES1162676352"</f>
        <v>FES1162676352</v>
      </c>
      <c r="C187" s="3">
        <v>43528</v>
      </c>
      <c r="D187" s="2">
        <v>1</v>
      </c>
      <c r="E187" s="2">
        <v>2170675596</v>
      </c>
      <c r="F187" s="2" t="s">
        <v>16</v>
      </c>
      <c r="G187" s="2" t="s">
        <v>17</v>
      </c>
      <c r="H187" s="2" t="s">
        <v>28</v>
      </c>
      <c r="I187" s="2" t="s">
        <v>29</v>
      </c>
      <c r="J187" s="2" t="s">
        <v>157</v>
      </c>
      <c r="K187" s="3">
        <v>43529</v>
      </c>
      <c r="L187" s="4">
        <v>0.37291666666666662</v>
      </c>
      <c r="M187" s="2" t="s">
        <v>301</v>
      </c>
      <c r="N187" s="2" t="s">
        <v>22</v>
      </c>
      <c r="O187" s="2" t="s">
        <v>23</v>
      </c>
    </row>
    <row r="188" spans="1:15" hidden="1">
      <c r="A188" s="2" t="s">
        <v>15</v>
      </c>
      <c r="B188" s="2" t="str">
        <f>"FES1162676396"</f>
        <v>FES1162676396</v>
      </c>
      <c r="C188" s="3">
        <v>43528</v>
      </c>
      <c r="D188" s="2">
        <v>1</v>
      </c>
      <c r="E188" s="2">
        <v>2170676896</v>
      </c>
      <c r="F188" s="2" t="s">
        <v>16</v>
      </c>
      <c r="G188" s="2" t="s">
        <v>17</v>
      </c>
      <c r="H188" s="2" t="s">
        <v>28</v>
      </c>
      <c r="I188" s="2" t="s">
        <v>32</v>
      </c>
      <c r="J188" s="2" t="s">
        <v>302</v>
      </c>
      <c r="K188" s="3">
        <v>43529</v>
      </c>
      <c r="L188" s="4">
        <v>0.4548611111111111</v>
      </c>
      <c r="M188" s="2" t="s">
        <v>303</v>
      </c>
      <c r="N188" s="2" t="s">
        <v>22</v>
      </c>
      <c r="O188" s="2" t="s">
        <v>23</v>
      </c>
    </row>
    <row r="189" spans="1:15" hidden="1">
      <c r="A189" s="2" t="s">
        <v>15</v>
      </c>
      <c r="B189" s="2" t="str">
        <f>"FES1162676346"</f>
        <v>FES1162676346</v>
      </c>
      <c r="C189" s="3">
        <v>43528</v>
      </c>
      <c r="D189" s="2">
        <v>1</v>
      </c>
      <c r="E189" s="2">
        <v>217067507</v>
      </c>
      <c r="F189" s="2" t="s">
        <v>16</v>
      </c>
      <c r="G189" s="2" t="s">
        <v>17</v>
      </c>
      <c r="H189" s="2" t="s">
        <v>28</v>
      </c>
      <c r="I189" s="2" t="s">
        <v>29</v>
      </c>
      <c r="J189" s="2" t="s">
        <v>288</v>
      </c>
      <c r="K189" s="3">
        <v>43529</v>
      </c>
      <c r="L189" s="4">
        <v>0.40902777777777777</v>
      </c>
      <c r="M189" s="2" t="s">
        <v>289</v>
      </c>
      <c r="N189" s="2" t="s">
        <v>22</v>
      </c>
      <c r="O189" s="2" t="s">
        <v>23</v>
      </c>
    </row>
    <row r="190" spans="1:15" hidden="1">
      <c r="A190" s="2" t="s">
        <v>15</v>
      </c>
      <c r="B190" s="2" t="str">
        <f>"FES1162676450"</f>
        <v>FES1162676450</v>
      </c>
      <c r="C190" s="3">
        <v>43528</v>
      </c>
      <c r="D190" s="2">
        <v>1</v>
      </c>
      <c r="E190" s="2">
        <v>2170676366</v>
      </c>
      <c r="F190" s="2" t="s">
        <v>16</v>
      </c>
      <c r="G190" s="2" t="s">
        <v>17</v>
      </c>
      <c r="H190" s="2" t="s">
        <v>28</v>
      </c>
      <c r="I190" s="2" t="s">
        <v>71</v>
      </c>
      <c r="J190" s="2" t="s">
        <v>72</v>
      </c>
      <c r="K190" s="3">
        <v>43530</v>
      </c>
      <c r="L190" s="4">
        <v>0.64930555555555558</v>
      </c>
      <c r="M190" s="2" t="s">
        <v>304</v>
      </c>
      <c r="N190" s="2" t="s">
        <v>22</v>
      </c>
      <c r="O190" s="2" t="s">
        <v>23</v>
      </c>
    </row>
    <row r="191" spans="1:15" hidden="1">
      <c r="A191" s="2" t="s">
        <v>15</v>
      </c>
      <c r="B191" s="2" t="str">
        <f>"FES1162676453"</f>
        <v>FES1162676453</v>
      </c>
      <c r="C191" s="3">
        <v>43528</v>
      </c>
      <c r="D191" s="2">
        <v>1</v>
      </c>
      <c r="E191" s="2">
        <v>2170676660</v>
      </c>
      <c r="F191" s="2" t="s">
        <v>16</v>
      </c>
      <c r="G191" s="2" t="s">
        <v>17</v>
      </c>
      <c r="H191" s="2" t="s">
        <v>28</v>
      </c>
      <c r="I191" s="2" t="s">
        <v>29</v>
      </c>
      <c r="J191" s="2" t="s">
        <v>305</v>
      </c>
      <c r="K191" s="3">
        <v>43529</v>
      </c>
      <c r="L191" s="4">
        <v>0.38055555555555554</v>
      </c>
      <c r="M191" s="2" t="s">
        <v>306</v>
      </c>
      <c r="N191" s="2" t="s">
        <v>22</v>
      </c>
      <c r="O191" s="2" t="s">
        <v>23</v>
      </c>
    </row>
    <row r="192" spans="1:15" hidden="1">
      <c r="A192" s="2" t="s">
        <v>15</v>
      </c>
      <c r="B192" s="2" t="str">
        <f>"FES1162676401"</f>
        <v>FES1162676401</v>
      </c>
      <c r="C192" s="3">
        <v>43528</v>
      </c>
      <c r="D192" s="2">
        <v>1</v>
      </c>
      <c r="E192" s="2">
        <v>2170676997</v>
      </c>
      <c r="F192" s="2" t="s">
        <v>16</v>
      </c>
      <c r="G192" s="2" t="s">
        <v>17</v>
      </c>
      <c r="H192" s="2" t="s">
        <v>28</v>
      </c>
      <c r="I192" s="2" t="s">
        <v>285</v>
      </c>
      <c r="J192" s="2" t="s">
        <v>286</v>
      </c>
      <c r="K192" s="3">
        <v>43529</v>
      </c>
      <c r="L192" s="4">
        <v>0.41666666666666669</v>
      </c>
      <c r="M192" s="2" t="s">
        <v>287</v>
      </c>
      <c r="N192" s="2" t="s">
        <v>22</v>
      </c>
      <c r="O192" s="2" t="s">
        <v>23</v>
      </c>
    </row>
    <row r="193" spans="1:15" hidden="1">
      <c r="A193" s="2" t="s">
        <v>15</v>
      </c>
      <c r="B193" s="2" t="str">
        <f>"FES1162676366"</f>
        <v>FES1162676366</v>
      </c>
      <c r="C193" s="3">
        <v>43528</v>
      </c>
      <c r="D193" s="2">
        <v>1</v>
      </c>
      <c r="E193" s="2">
        <v>2170676081</v>
      </c>
      <c r="F193" s="2" t="s">
        <v>16</v>
      </c>
      <c r="G193" s="2" t="s">
        <v>17</v>
      </c>
      <c r="H193" s="2" t="s">
        <v>28</v>
      </c>
      <c r="I193" s="2" t="s">
        <v>32</v>
      </c>
      <c r="J193" s="2" t="s">
        <v>302</v>
      </c>
      <c r="K193" s="3">
        <v>43529</v>
      </c>
      <c r="L193" s="4">
        <v>0.4548611111111111</v>
      </c>
      <c r="M193" s="2" t="s">
        <v>303</v>
      </c>
      <c r="N193" s="2" t="s">
        <v>22</v>
      </c>
      <c r="O193" s="2" t="s">
        <v>23</v>
      </c>
    </row>
    <row r="194" spans="1:15" hidden="1">
      <c r="A194" s="2" t="s">
        <v>15</v>
      </c>
      <c r="B194" s="2" t="str">
        <f>"049901309819"</f>
        <v>049901309819</v>
      </c>
      <c r="C194" s="3">
        <v>43528</v>
      </c>
      <c r="D194" s="2">
        <v>1</v>
      </c>
      <c r="E194" s="2" t="s">
        <v>307</v>
      </c>
      <c r="F194" s="2" t="s">
        <v>16</v>
      </c>
      <c r="G194" s="2" t="s">
        <v>46</v>
      </c>
      <c r="H194" s="2" t="s">
        <v>17</v>
      </c>
      <c r="I194" s="2" t="s">
        <v>37</v>
      </c>
      <c r="J194" s="2" t="s">
        <v>308</v>
      </c>
      <c r="K194" s="3">
        <v>43529</v>
      </c>
      <c r="L194" s="4">
        <v>0.33333333333333331</v>
      </c>
      <c r="M194" s="2" t="s">
        <v>309</v>
      </c>
      <c r="N194" s="2" t="s">
        <v>22</v>
      </c>
      <c r="O194" s="2" t="s">
        <v>23</v>
      </c>
    </row>
    <row r="195" spans="1:15" hidden="1">
      <c r="A195" s="2" t="s">
        <v>15</v>
      </c>
      <c r="B195" s="2" t="str">
        <f>"029908415711"</f>
        <v>029908415711</v>
      </c>
      <c r="C195" s="3">
        <v>43528</v>
      </c>
      <c r="D195" s="2">
        <v>1</v>
      </c>
      <c r="E195" s="2" t="s">
        <v>307</v>
      </c>
      <c r="F195" s="2" t="s">
        <v>167</v>
      </c>
      <c r="G195" s="2" t="s">
        <v>222</v>
      </c>
      <c r="H195" s="2" t="s">
        <v>18</v>
      </c>
      <c r="I195" s="2" t="s">
        <v>25</v>
      </c>
      <c r="J195" s="2" t="s">
        <v>308</v>
      </c>
      <c r="K195" s="3">
        <v>43529</v>
      </c>
      <c r="L195" s="4">
        <v>0.33333333333333331</v>
      </c>
      <c r="M195" s="2" t="s">
        <v>27</v>
      </c>
      <c r="N195" s="2" t="s">
        <v>22</v>
      </c>
      <c r="O195" s="2" t="s">
        <v>23</v>
      </c>
    </row>
    <row r="196" spans="1:15" hidden="1">
      <c r="A196" s="2" t="s">
        <v>15</v>
      </c>
      <c r="B196" s="2" t="str">
        <f>"009938365522"</f>
        <v>009938365522</v>
      </c>
      <c r="C196" s="3">
        <v>43528</v>
      </c>
      <c r="D196" s="2">
        <v>3</v>
      </c>
      <c r="E196" s="2" t="s">
        <v>307</v>
      </c>
      <c r="F196" s="2" t="s">
        <v>167</v>
      </c>
      <c r="G196" s="2" t="s">
        <v>178</v>
      </c>
      <c r="H196" s="2" t="s">
        <v>18</v>
      </c>
      <c r="I196" s="2" t="s">
        <v>25</v>
      </c>
      <c r="J196" s="2" t="s">
        <v>310</v>
      </c>
      <c r="K196" s="3">
        <v>43529</v>
      </c>
      <c r="L196" s="4">
        <v>0.33333333333333331</v>
      </c>
      <c r="M196" s="2" t="s">
        <v>27</v>
      </c>
      <c r="N196" s="2" t="s">
        <v>22</v>
      </c>
      <c r="O196" s="2" t="s">
        <v>23</v>
      </c>
    </row>
    <row r="197" spans="1:15" hidden="1">
      <c r="A197" s="2" t="s">
        <v>15</v>
      </c>
      <c r="B197" s="2" t="str">
        <f>"029908280008"</f>
        <v>029908280008</v>
      </c>
      <c r="C197" s="3">
        <v>43528</v>
      </c>
      <c r="D197" s="2">
        <v>1</v>
      </c>
      <c r="E197" s="2" t="s">
        <v>307</v>
      </c>
      <c r="F197" s="2" t="s">
        <v>311</v>
      </c>
      <c r="G197" s="2" t="s">
        <v>222</v>
      </c>
      <c r="H197" s="2" t="s">
        <v>17</v>
      </c>
      <c r="I197" s="2" t="s">
        <v>25</v>
      </c>
      <c r="J197" s="2" t="s">
        <v>308</v>
      </c>
      <c r="K197" s="3">
        <v>43529</v>
      </c>
      <c r="L197" s="4">
        <v>0.33333333333333331</v>
      </c>
      <c r="M197" s="2" t="s">
        <v>27</v>
      </c>
      <c r="N197" s="2" t="s">
        <v>22</v>
      </c>
      <c r="O197" s="2" t="s">
        <v>23</v>
      </c>
    </row>
    <row r="198" spans="1:15" hidden="1">
      <c r="A198" s="2" t="s">
        <v>15</v>
      </c>
      <c r="B198" s="2" t="str">
        <f>"FES1162676371"</f>
        <v>FES1162676371</v>
      </c>
      <c r="C198" s="3">
        <v>43528</v>
      </c>
      <c r="D198" s="2">
        <v>1</v>
      </c>
      <c r="E198" s="2">
        <v>2170676210</v>
      </c>
      <c r="F198" s="2" t="s">
        <v>16</v>
      </c>
      <c r="G198" s="2" t="s">
        <v>17</v>
      </c>
      <c r="H198" s="2" t="s">
        <v>17</v>
      </c>
      <c r="I198" s="2" t="s">
        <v>108</v>
      </c>
      <c r="J198" s="2" t="s">
        <v>312</v>
      </c>
      <c r="K198" s="3">
        <v>43529</v>
      </c>
      <c r="L198" s="4">
        <v>0.3576388888888889</v>
      </c>
      <c r="M198" s="2" t="s">
        <v>313</v>
      </c>
      <c r="N198" s="2" t="s">
        <v>22</v>
      </c>
      <c r="O198" s="2" t="s">
        <v>23</v>
      </c>
    </row>
    <row r="199" spans="1:15" hidden="1">
      <c r="A199" s="2" t="s">
        <v>15</v>
      </c>
      <c r="B199" s="2" t="str">
        <f>"FES1162676415"</f>
        <v>FES1162676415</v>
      </c>
      <c r="C199" s="3">
        <v>43528</v>
      </c>
      <c r="D199" s="2">
        <v>1</v>
      </c>
      <c r="E199" s="2">
        <v>2170677099</v>
      </c>
      <c r="F199" s="2" t="s">
        <v>167</v>
      </c>
      <c r="G199" s="2" t="s">
        <v>18</v>
      </c>
      <c r="H199" s="2" t="s">
        <v>18</v>
      </c>
      <c r="I199" s="2" t="s">
        <v>114</v>
      </c>
      <c r="J199" s="2" t="s">
        <v>314</v>
      </c>
      <c r="K199" s="3">
        <v>43529</v>
      </c>
      <c r="L199" s="4">
        <v>0.33333333333333331</v>
      </c>
      <c r="M199" s="2" t="s">
        <v>118</v>
      </c>
      <c r="N199" s="2" t="s">
        <v>22</v>
      </c>
      <c r="O199" s="2" t="s">
        <v>236</v>
      </c>
    </row>
    <row r="200" spans="1:15" hidden="1">
      <c r="A200" s="2" t="s">
        <v>15</v>
      </c>
      <c r="B200" s="2" t="str">
        <f>"FES1162676324"</f>
        <v>FES1162676324</v>
      </c>
      <c r="C200" s="3">
        <v>43528</v>
      </c>
      <c r="D200" s="2">
        <v>1</v>
      </c>
      <c r="E200" s="2">
        <v>2170673423</v>
      </c>
      <c r="F200" s="2" t="s">
        <v>16</v>
      </c>
      <c r="G200" s="2" t="s">
        <v>17</v>
      </c>
      <c r="H200" s="2" t="s">
        <v>17</v>
      </c>
      <c r="I200" s="2" t="s">
        <v>108</v>
      </c>
      <c r="J200" s="2" t="s">
        <v>315</v>
      </c>
      <c r="K200" s="3">
        <v>43530</v>
      </c>
      <c r="L200" s="4">
        <v>0.33333333333333331</v>
      </c>
      <c r="M200" s="2" t="s">
        <v>118</v>
      </c>
      <c r="N200" s="2" t="s">
        <v>22</v>
      </c>
      <c r="O200" s="2" t="s">
        <v>23</v>
      </c>
    </row>
    <row r="201" spans="1:15" hidden="1">
      <c r="A201" s="2" t="s">
        <v>15</v>
      </c>
      <c r="B201" s="2" t="str">
        <f>"FES1162676496"</f>
        <v>FES1162676496</v>
      </c>
      <c r="C201" s="3">
        <v>43528</v>
      </c>
      <c r="D201" s="2">
        <v>1</v>
      </c>
      <c r="E201" s="2">
        <v>2170677180</v>
      </c>
      <c r="F201" s="2" t="s">
        <v>16</v>
      </c>
      <c r="G201" s="2" t="s">
        <v>17</v>
      </c>
      <c r="H201" s="2" t="s">
        <v>17</v>
      </c>
      <c r="I201" s="2" t="s">
        <v>140</v>
      </c>
      <c r="J201" s="2" t="s">
        <v>316</v>
      </c>
      <c r="K201" s="3">
        <v>43529</v>
      </c>
      <c r="L201" s="4">
        <v>0.33333333333333331</v>
      </c>
      <c r="M201" s="2" t="s">
        <v>317</v>
      </c>
      <c r="N201" s="2" t="s">
        <v>22</v>
      </c>
      <c r="O201" s="2" t="s">
        <v>23</v>
      </c>
    </row>
    <row r="202" spans="1:15" hidden="1">
      <c r="A202" s="2" t="s">
        <v>15</v>
      </c>
      <c r="B202" s="2" t="str">
        <f>"FES1162676449"</f>
        <v>FES1162676449</v>
      </c>
      <c r="C202" s="3">
        <v>43528</v>
      </c>
      <c r="D202" s="2">
        <v>1</v>
      </c>
      <c r="E202" s="2">
        <v>2170676251</v>
      </c>
      <c r="F202" s="2" t="s">
        <v>16</v>
      </c>
      <c r="G202" s="2" t="s">
        <v>17</v>
      </c>
      <c r="H202" s="2" t="s">
        <v>17</v>
      </c>
      <c r="I202" s="2" t="s">
        <v>114</v>
      </c>
      <c r="J202" s="2" t="s">
        <v>318</v>
      </c>
      <c r="K202" s="3">
        <v>43530</v>
      </c>
      <c r="L202" s="4">
        <v>0.33333333333333331</v>
      </c>
      <c r="M202" s="2" t="s">
        <v>319</v>
      </c>
      <c r="N202" s="2" t="s">
        <v>22</v>
      </c>
      <c r="O202" s="2" t="s">
        <v>23</v>
      </c>
    </row>
    <row r="203" spans="1:15" hidden="1">
      <c r="A203" s="2" t="s">
        <v>15</v>
      </c>
      <c r="B203" s="2" t="str">
        <f>"FES1162676520"</f>
        <v>FES1162676520</v>
      </c>
      <c r="C203" s="3">
        <v>43528</v>
      </c>
      <c r="D203" s="2">
        <v>1</v>
      </c>
      <c r="E203" s="2">
        <v>2170670770</v>
      </c>
      <c r="F203" s="2" t="s">
        <v>167</v>
      </c>
      <c r="G203" s="2" t="s">
        <v>18</v>
      </c>
      <c r="H203" s="2" t="s">
        <v>178</v>
      </c>
      <c r="I203" s="2" t="s">
        <v>179</v>
      </c>
      <c r="J203" s="2" t="s">
        <v>320</v>
      </c>
      <c r="K203" s="3">
        <v>43529</v>
      </c>
      <c r="L203" s="4">
        <v>0.39583333333333331</v>
      </c>
      <c r="M203" s="2" t="s">
        <v>321</v>
      </c>
      <c r="N203" s="2" t="s">
        <v>22</v>
      </c>
      <c r="O203" s="2" t="s">
        <v>23</v>
      </c>
    </row>
    <row r="204" spans="1:15" hidden="1">
      <c r="A204" s="2" t="s">
        <v>15</v>
      </c>
      <c r="B204" s="2" t="str">
        <f>"FES1162676390"</f>
        <v>FES1162676390</v>
      </c>
      <c r="C204" s="3">
        <v>43528</v>
      </c>
      <c r="D204" s="2">
        <v>1</v>
      </c>
      <c r="E204" s="2">
        <v>2170676851</v>
      </c>
      <c r="F204" s="2" t="s">
        <v>16</v>
      </c>
      <c r="G204" s="2" t="s">
        <v>17</v>
      </c>
      <c r="H204" s="2" t="s">
        <v>17</v>
      </c>
      <c r="I204" s="2" t="s">
        <v>25</v>
      </c>
      <c r="J204" s="2" t="s">
        <v>322</v>
      </c>
      <c r="K204" s="3">
        <v>43529</v>
      </c>
      <c r="L204" s="4">
        <v>0.41666666666666669</v>
      </c>
      <c r="M204" s="2" t="s">
        <v>36</v>
      </c>
      <c r="N204" s="2" t="s">
        <v>22</v>
      </c>
      <c r="O204" s="2" t="s">
        <v>23</v>
      </c>
    </row>
    <row r="205" spans="1:15" hidden="1">
      <c r="A205" s="2" t="s">
        <v>15</v>
      </c>
      <c r="B205" s="2" t="str">
        <f>"FES1162676391"</f>
        <v>FES1162676391</v>
      </c>
      <c r="C205" s="3">
        <v>43528</v>
      </c>
      <c r="D205" s="2">
        <v>1</v>
      </c>
      <c r="E205" s="2">
        <v>2170676858</v>
      </c>
      <c r="F205" s="2" t="s">
        <v>16</v>
      </c>
      <c r="G205" s="2" t="s">
        <v>17</v>
      </c>
      <c r="H205" s="2" t="s">
        <v>17</v>
      </c>
      <c r="I205" s="2" t="s">
        <v>19</v>
      </c>
      <c r="J205" s="2" t="s">
        <v>323</v>
      </c>
      <c r="K205" s="3">
        <v>43529</v>
      </c>
      <c r="L205" s="4">
        <v>0.32083333333333336</v>
      </c>
      <c r="M205" s="2" t="s">
        <v>324</v>
      </c>
      <c r="N205" s="2" t="s">
        <v>22</v>
      </c>
      <c r="O205" s="2" t="s">
        <v>23</v>
      </c>
    </row>
    <row r="206" spans="1:15" hidden="1">
      <c r="A206" s="2" t="s">
        <v>15</v>
      </c>
      <c r="B206" s="2" t="str">
        <f>"FES1162676373"</f>
        <v>FES1162676373</v>
      </c>
      <c r="C206" s="3">
        <v>43528</v>
      </c>
      <c r="D206" s="2">
        <v>1</v>
      </c>
      <c r="E206" s="2">
        <v>2170676402</v>
      </c>
      <c r="F206" s="2" t="s">
        <v>16</v>
      </c>
      <c r="G206" s="2" t="s">
        <v>17</v>
      </c>
      <c r="H206" s="2" t="s">
        <v>17</v>
      </c>
      <c r="I206" s="2" t="s">
        <v>325</v>
      </c>
      <c r="J206" s="2" t="s">
        <v>326</v>
      </c>
      <c r="K206" s="3">
        <v>43529</v>
      </c>
      <c r="L206" s="4">
        <v>0.40277777777777773</v>
      </c>
      <c r="M206" s="2" t="s">
        <v>327</v>
      </c>
      <c r="N206" s="2" t="s">
        <v>22</v>
      </c>
      <c r="O206" s="2" t="s">
        <v>23</v>
      </c>
    </row>
    <row r="207" spans="1:15" hidden="1">
      <c r="A207" s="2" t="s">
        <v>15</v>
      </c>
      <c r="B207" s="2" t="str">
        <f>"FES1162676402"</f>
        <v>FES1162676402</v>
      </c>
      <c r="C207" s="3">
        <v>43528</v>
      </c>
      <c r="D207" s="2">
        <v>1</v>
      </c>
      <c r="E207" s="2">
        <v>2170676999</v>
      </c>
      <c r="F207" s="2" t="s">
        <v>16</v>
      </c>
      <c r="G207" s="2" t="s">
        <v>17</v>
      </c>
      <c r="H207" s="2" t="s">
        <v>17</v>
      </c>
      <c r="I207" s="2" t="s">
        <v>37</v>
      </c>
      <c r="J207" s="2" t="s">
        <v>40</v>
      </c>
      <c r="K207" s="3">
        <v>43529</v>
      </c>
      <c r="L207" s="4">
        <v>0.41875000000000001</v>
      </c>
      <c r="M207" s="2" t="s">
        <v>106</v>
      </c>
      <c r="N207" s="2" t="s">
        <v>22</v>
      </c>
      <c r="O207" s="2" t="s">
        <v>23</v>
      </c>
    </row>
    <row r="208" spans="1:15" hidden="1">
      <c r="A208" s="2" t="s">
        <v>15</v>
      </c>
      <c r="B208" s="2" t="str">
        <f>"FES1162676433"</f>
        <v>FES1162676433</v>
      </c>
      <c r="C208" s="3">
        <v>43528</v>
      </c>
      <c r="D208" s="2">
        <v>1</v>
      </c>
      <c r="E208" s="2">
        <v>2170677130</v>
      </c>
      <c r="F208" s="2" t="s">
        <v>16</v>
      </c>
      <c r="G208" s="2" t="s">
        <v>17</v>
      </c>
      <c r="H208" s="2" t="s">
        <v>17</v>
      </c>
      <c r="I208" s="2" t="s">
        <v>37</v>
      </c>
      <c r="J208" s="2" t="s">
        <v>328</v>
      </c>
      <c r="K208" s="3">
        <v>43529</v>
      </c>
      <c r="L208" s="4">
        <v>0.3659722222222222</v>
      </c>
      <c r="M208" s="2" t="s">
        <v>329</v>
      </c>
      <c r="N208" s="2" t="s">
        <v>22</v>
      </c>
      <c r="O208" s="2" t="s">
        <v>23</v>
      </c>
    </row>
    <row r="209" spans="1:15" hidden="1">
      <c r="A209" s="2" t="s">
        <v>15</v>
      </c>
      <c r="B209" s="2" t="str">
        <f>"FES1162676416"</f>
        <v>FES1162676416</v>
      </c>
      <c r="C209" s="3">
        <v>43528</v>
      </c>
      <c r="D209" s="2">
        <v>1</v>
      </c>
      <c r="E209" s="2">
        <v>2170677104</v>
      </c>
      <c r="F209" s="2" t="s">
        <v>16</v>
      </c>
      <c r="G209" s="2" t="s">
        <v>17</v>
      </c>
      <c r="H209" s="2" t="s">
        <v>17</v>
      </c>
      <c r="I209" s="2" t="s">
        <v>108</v>
      </c>
      <c r="J209" s="2" t="s">
        <v>109</v>
      </c>
      <c r="K209" s="3">
        <v>43529</v>
      </c>
      <c r="L209" s="4">
        <v>0.35625000000000001</v>
      </c>
      <c r="M209" s="2" t="s">
        <v>330</v>
      </c>
      <c r="N209" s="2" t="s">
        <v>22</v>
      </c>
      <c r="O209" s="2" t="s">
        <v>23</v>
      </c>
    </row>
    <row r="210" spans="1:15" hidden="1">
      <c r="A210" s="2" t="s">
        <v>15</v>
      </c>
      <c r="B210" s="2" t="str">
        <f>"FES1162676404"</f>
        <v>FES1162676404</v>
      </c>
      <c r="C210" s="3">
        <v>43528</v>
      </c>
      <c r="D210" s="2">
        <v>1</v>
      </c>
      <c r="E210" s="2">
        <v>2170677011</v>
      </c>
      <c r="F210" s="2" t="s">
        <v>16</v>
      </c>
      <c r="G210" s="2" t="s">
        <v>17</v>
      </c>
      <c r="H210" s="2" t="s">
        <v>17</v>
      </c>
      <c r="I210" s="2" t="s">
        <v>25</v>
      </c>
      <c r="J210" s="2" t="s">
        <v>331</v>
      </c>
      <c r="K210" s="3">
        <v>43529</v>
      </c>
      <c r="L210" s="4">
        <v>0.3611111111111111</v>
      </c>
      <c r="M210" s="2" t="s">
        <v>332</v>
      </c>
      <c r="N210" s="2" t="s">
        <v>22</v>
      </c>
      <c r="O210" s="2" t="s">
        <v>23</v>
      </c>
    </row>
    <row r="211" spans="1:15" hidden="1">
      <c r="A211" s="2" t="s">
        <v>15</v>
      </c>
      <c r="B211" s="2" t="str">
        <f>"FES1162676392"</f>
        <v>FES1162676392</v>
      </c>
      <c r="C211" s="3">
        <v>43528</v>
      </c>
      <c r="D211" s="2">
        <v>1</v>
      </c>
      <c r="E211" s="2">
        <v>2170676859</v>
      </c>
      <c r="F211" s="2" t="s">
        <v>16</v>
      </c>
      <c r="G211" s="2" t="s">
        <v>17</v>
      </c>
      <c r="H211" s="2" t="s">
        <v>17</v>
      </c>
      <c r="I211" s="2" t="s">
        <v>19</v>
      </c>
      <c r="J211" s="2" t="s">
        <v>323</v>
      </c>
      <c r="K211" s="3">
        <v>43529</v>
      </c>
      <c r="L211" s="4">
        <v>0.32083333333333336</v>
      </c>
      <c r="M211" s="2" t="s">
        <v>324</v>
      </c>
      <c r="N211" s="2" t="s">
        <v>22</v>
      </c>
      <c r="O211" s="2" t="s">
        <v>23</v>
      </c>
    </row>
    <row r="212" spans="1:15" hidden="1">
      <c r="A212" s="2" t="s">
        <v>15</v>
      </c>
      <c r="B212" s="2" t="str">
        <f>"FES1162676322"</f>
        <v>FES1162676322</v>
      </c>
      <c r="C212" s="3">
        <v>43528</v>
      </c>
      <c r="D212" s="2">
        <v>1</v>
      </c>
      <c r="E212" s="2">
        <v>2170673207</v>
      </c>
      <c r="F212" s="2" t="s">
        <v>16</v>
      </c>
      <c r="G212" s="2" t="s">
        <v>17</v>
      </c>
      <c r="H212" s="2" t="s">
        <v>55</v>
      </c>
      <c r="I212" s="2" t="s">
        <v>56</v>
      </c>
      <c r="J212" s="2" t="s">
        <v>333</v>
      </c>
      <c r="K212" s="3">
        <v>43529</v>
      </c>
      <c r="L212" s="4">
        <v>0.42222222222222222</v>
      </c>
      <c r="M212" s="2" t="s">
        <v>334</v>
      </c>
      <c r="N212" s="2" t="s">
        <v>22</v>
      </c>
      <c r="O212" s="2" t="s">
        <v>23</v>
      </c>
    </row>
    <row r="213" spans="1:15" hidden="1">
      <c r="A213" s="2" t="s">
        <v>15</v>
      </c>
      <c r="B213" s="2" t="str">
        <f>"FES1162676466"</f>
        <v>FES1162676466</v>
      </c>
      <c r="C213" s="3">
        <v>43528</v>
      </c>
      <c r="D213" s="2">
        <v>1</v>
      </c>
      <c r="E213" s="2">
        <v>21706770150</v>
      </c>
      <c r="F213" s="2" t="s">
        <v>16</v>
      </c>
      <c r="G213" s="2" t="s">
        <v>17</v>
      </c>
      <c r="H213" s="2" t="s">
        <v>42</v>
      </c>
      <c r="I213" s="2" t="s">
        <v>43</v>
      </c>
      <c r="J213" s="2" t="s">
        <v>251</v>
      </c>
      <c r="K213" s="3">
        <v>43529</v>
      </c>
      <c r="L213" s="4">
        <v>0.34722222222222227</v>
      </c>
      <c r="M213" s="2" t="s">
        <v>263</v>
      </c>
      <c r="N213" s="2" t="s">
        <v>22</v>
      </c>
      <c r="O213" s="2" t="s">
        <v>23</v>
      </c>
    </row>
    <row r="214" spans="1:15" hidden="1">
      <c r="A214" s="2" t="s">
        <v>15</v>
      </c>
      <c r="B214" s="2" t="str">
        <f>"FES1162676491"</f>
        <v>FES1162676491</v>
      </c>
      <c r="C214" s="3">
        <v>43528</v>
      </c>
      <c r="D214" s="2">
        <v>1</v>
      </c>
      <c r="E214" s="2">
        <v>2170677173</v>
      </c>
      <c r="F214" s="2" t="s">
        <v>16</v>
      </c>
      <c r="G214" s="2" t="s">
        <v>17</v>
      </c>
      <c r="H214" s="2" t="s">
        <v>55</v>
      </c>
      <c r="I214" s="2" t="s">
        <v>161</v>
      </c>
      <c r="J214" s="2" t="s">
        <v>162</v>
      </c>
      <c r="K214" s="3">
        <v>43529</v>
      </c>
      <c r="L214" s="4">
        <v>0.3298611111111111</v>
      </c>
      <c r="M214" s="2" t="s">
        <v>163</v>
      </c>
      <c r="N214" s="2" t="s">
        <v>22</v>
      </c>
      <c r="O214" s="2" t="s">
        <v>23</v>
      </c>
    </row>
    <row r="215" spans="1:15" hidden="1">
      <c r="A215" s="2" t="s">
        <v>15</v>
      </c>
      <c r="B215" s="2" t="str">
        <f>"FES1162676478"</f>
        <v>FES1162676478</v>
      </c>
      <c r="C215" s="3">
        <v>43528</v>
      </c>
      <c r="D215" s="2">
        <v>1</v>
      </c>
      <c r="E215" s="2">
        <v>2170677159</v>
      </c>
      <c r="F215" s="2" t="s">
        <v>16</v>
      </c>
      <c r="G215" s="2" t="s">
        <v>17</v>
      </c>
      <c r="H215" s="2" t="s">
        <v>42</v>
      </c>
      <c r="I215" s="2" t="s">
        <v>91</v>
      </c>
      <c r="J215" s="2" t="s">
        <v>151</v>
      </c>
      <c r="K215" s="3">
        <v>43529</v>
      </c>
      <c r="L215" s="4">
        <v>0.3298611111111111</v>
      </c>
      <c r="M215" s="2" t="s">
        <v>335</v>
      </c>
      <c r="N215" s="2" t="s">
        <v>22</v>
      </c>
      <c r="O215" s="2" t="s">
        <v>23</v>
      </c>
    </row>
    <row r="216" spans="1:15" hidden="1">
      <c r="A216" s="2" t="s">
        <v>15</v>
      </c>
      <c r="B216" s="2" t="str">
        <f>"FES1162676526"</f>
        <v>FES1162676526</v>
      </c>
      <c r="C216" s="3">
        <v>43528</v>
      </c>
      <c r="D216" s="2">
        <v>1</v>
      </c>
      <c r="E216" s="2">
        <v>2170677220</v>
      </c>
      <c r="F216" s="2" t="s">
        <v>16</v>
      </c>
      <c r="G216" s="2" t="s">
        <v>17</v>
      </c>
      <c r="H216" s="2" t="s">
        <v>17</v>
      </c>
      <c r="I216" s="2" t="s">
        <v>336</v>
      </c>
      <c r="J216" s="2" t="s">
        <v>337</v>
      </c>
      <c r="K216" s="3">
        <v>43529</v>
      </c>
      <c r="L216" s="4">
        <v>0.59166666666666667</v>
      </c>
      <c r="M216" s="2" t="s">
        <v>337</v>
      </c>
      <c r="N216" s="2" t="s">
        <v>22</v>
      </c>
      <c r="O216" s="2" t="s">
        <v>23</v>
      </c>
    </row>
    <row r="217" spans="1:15" hidden="1">
      <c r="A217" s="2" t="s">
        <v>15</v>
      </c>
      <c r="B217" s="2" t="str">
        <f>"FES1162676379"</f>
        <v>FES1162676379</v>
      </c>
      <c r="C217" s="3">
        <v>43528</v>
      </c>
      <c r="D217" s="2">
        <v>1</v>
      </c>
      <c r="E217" s="2">
        <v>217067509</v>
      </c>
      <c r="F217" s="2" t="s">
        <v>16</v>
      </c>
      <c r="G217" s="2" t="s">
        <v>17</v>
      </c>
      <c r="H217" s="2" t="s">
        <v>178</v>
      </c>
      <c r="I217" s="2" t="s">
        <v>338</v>
      </c>
      <c r="J217" s="2" t="s">
        <v>339</v>
      </c>
      <c r="K217" s="3">
        <v>43529</v>
      </c>
      <c r="L217" s="4">
        <v>0.49305555555555558</v>
      </c>
      <c r="M217" s="2" t="s">
        <v>340</v>
      </c>
      <c r="N217" s="2" t="s">
        <v>22</v>
      </c>
      <c r="O217" s="2" t="s">
        <v>23</v>
      </c>
    </row>
    <row r="218" spans="1:15" hidden="1">
      <c r="A218" s="2" t="s">
        <v>15</v>
      </c>
      <c r="B218" s="2" t="str">
        <f>"FES1162676364"</f>
        <v>FES1162676364</v>
      </c>
      <c r="C218" s="3">
        <v>43528</v>
      </c>
      <c r="D218" s="2">
        <v>1</v>
      </c>
      <c r="E218" s="2">
        <v>2170676050</v>
      </c>
      <c r="F218" s="2" t="s">
        <v>16</v>
      </c>
      <c r="G218" s="2" t="s">
        <v>17</v>
      </c>
      <c r="H218" s="2" t="s">
        <v>178</v>
      </c>
      <c r="I218" s="2" t="s">
        <v>338</v>
      </c>
      <c r="J218" s="2" t="s">
        <v>341</v>
      </c>
      <c r="K218" s="3">
        <v>43529</v>
      </c>
      <c r="L218" s="4">
        <v>0.50694444444444442</v>
      </c>
      <c r="M218" s="2" t="s">
        <v>342</v>
      </c>
      <c r="N218" s="2" t="s">
        <v>22</v>
      </c>
      <c r="O218" s="2" t="s">
        <v>23</v>
      </c>
    </row>
    <row r="219" spans="1:15" hidden="1">
      <c r="A219" s="2" t="s">
        <v>15</v>
      </c>
      <c r="B219" s="2" t="str">
        <f>"FES1162676454"</f>
        <v>FES1162676454</v>
      </c>
      <c r="C219" s="3">
        <v>43528</v>
      </c>
      <c r="D219" s="2">
        <v>1</v>
      </c>
      <c r="E219" s="2">
        <v>2170677042</v>
      </c>
      <c r="F219" s="2" t="s">
        <v>16</v>
      </c>
      <c r="G219" s="2" t="s">
        <v>17</v>
      </c>
      <c r="H219" s="2" t="s">
        <v>24</v>
      </c>
      <c r="I219" s="2" t="s">
        <v>196</v>
      </c>
      <c r="J219" s="2" t="s">
        <v>343</v>
      </c>
      <c r="K219" s="3">
        <v>43529</v>
      </c>
      <c r="L219" s="4">
        <v>0.375</v>
      </c>
      <c r="M219" s="2" t="s">
        <v>344</v>
      </c>
      <c r="N219" s="2" t="s">
        <v>22</v>
      </c>
      <c r="O219" s="2" t="s">
        <v>23</v>
      </c>
    </row>
    <row r="220" spans="1:15" hidden="1">
      <c r="A220" s="2" t="s">
        <v>15</v>
      </c>
      <c r="B220" s="2" t="str">
        <f>"FES1162676337"</f>
        <v>FES1162676337</v>
      </c>
      <c r="C220" s="3">
        <v>43528</v>
      </c>
      <c r="D220" s="2">
        <v>1</v>
      </c>
      <c r="E220" s="2">
        <v>2170674012</v>
      </c>
      <c r="F220" s="2" t="s">
        <v>16</v>
      </c>
      <c r="G220" s="2" t="s">
        <v>17</v>
      </c>
      <c r="H220" s="2" t="s">
        <v>17</v>
      </c>
      <c r="I220" s="2" t="s">
        <v>345</v>
      </c>
      <c r="J220" s="2" t="s">
        <v>346</v>
      </c>
      <c r="K220" s="3">
        <v>43529</v>
      </c>
      <c r="L220" s="4">
        <v>0.33333333333333331</v>
      </c>
      <c r="M220" s="2" t="s">
        <v>347</v>
      </c>
      <c r="N220" s="2" t="s">
        <v>22</v>
      </c>
      <c r="O220" s="2" t="s">
        <v>23</v>
      </c>
    </row>
    <row r="221" spans="1:15" hidden="1">
      <c r="A221" s="2" t="s">
        <v>15</v>
      </c>
      <c r="B221" s="2" t="str">
        <f>"FES1162676400"</f>
        <v>FES1162676400</v>
      </c>
      <c r="C221" s="3">
        <v>43528</v>
      </c>
      <c r="D221" s="2">
        <v>1</v>
      </c>
      <c r="E221" s="2">
        <v>2170676691</v>
      </c>
      <c r="F221" s="2" t="s">
        <v>16</v>
      </c>
      <c r="G221" s="2" t="s">
        <v>17</v>
      </c>
      <c r="H221" s="2" t="s">
        <v>17</v>
      </c>
      <c r="I221" s="2" t="s">
        <v>37</v>
      </c>
      <c r="J221" s="2" t="s">
        <v>38</v>
      </c>
      <c r="K221" s="3">
        <v>43529</v>
      </c>
      <c r="L221" s="4">
        <v>0.33333333333333331</v>
      </c>
      <c r="M221" s="2" t="s">
        <v>348</v>
      </c>
      <c r="N221" s="2" t="s">
        <v>22</v>
      </c>
      <c r="O221" s="2" t="s">
        <v>23</v>
      </c>
    </row>
    <row r="222" spans="1:15" hidden="1">
      <c r="A222" s="2" t="s">
        <v>15</v>
      </c>
      <c r="B222" s="2" t="str">
        <f>"FES1162676421"</f>
        <v>FES1162676421</v>
      </c>
      <c r="C222" s="3">
        <v>43528</v>
      </c>
      <c r="D222" s="2">
        <v>1</v>
      </c>
      <c r="E222" s="2">
        <v>2170677117</v>
      </c>
      <c r="F222" s="2" t="s">
        <v>16</v>
      </c>
      <c r="G222" s="2" t="s">
        <v>17</v>
      </c>
      <c r="H222" s="2" t="s">
        <v>17</v>
      </c>
      <c r="I222" s="2" t="s">
        <v>37</v>
      </c>
      <c r="J222" s="2" t="s">
        <v>40</v>
      </c>
      <c r="K222" s="3">
        <v>43529</v>
      </c>
      <c r="L222" s="4">
        <v>0.41944444444444445</v>
      </c>
      <c r="M222" s="2" t="s">
        <v>106</v>
      </c>
      <c r="N222" s="2" t="s">
        <v>22</v>
      </c>
      <c r="O222" s="2" t="s">
        <v>23</v>
      </c>
    </row>
    <row r="223" spans="1:15" hidden="1">
      <c r="A223" s="2" t="s">
        <v>15</v>
      </c>
      <c r="B223" s="2" t="str">
        <f>"FES1162676503"</f>
        <v>FES1162676503</v>
      </c>
      <c r="C223" s="3">
        <v>43528</v>
      </c>
      <c r="D223" s="2">
        <v>1</v>
      </c>
      <c r="E223" s="2">
        <v>2170677188</v>
      </c>
      <c r="F223" s="2" t="s">
        <v>16</v>
      </c>
      <c r="G223" s="2" t="s">
        <v>17</v>
      </c>
      <c r="H223" s="2" t="s">
        <v>28</v>
      </c>
      <c r="I223" s="2" t="s">
        <v>29</v>
      </c>
      <c r="J223" s="2" t="s">
        <v>157</v>
      </c>
      <c r="K223" s="3">
        <v>43529</v>
      </c>
      <c r="L223" s="4">
        <v>0.37291666666666662</v>
      </c>
      <c r="M223" s="2" t="s">
        <v>301</v>
      </c>
      <c r="N223" s="2" t="s">
        <v>22</v>
      </c>
      <c r="O223" s="2" t="s">
        <v>23</v>
      </c>
    </row>
    <row r="224" spans="1:15" hidden="1">
      <c r="A224" s="2" t="s">
        <v>15</v>
      </c>
      <c r="B224" s="2" t="str">
        <f>"FES1162676340"</f>
        <v>FES1162676340</v>
      </c>
      <c r="C224" s="3">
        <v>43528</v>
      </c>
      <c r="D224" s="2">
        <v>1</v>
      </c>
      <c r="E224" s="2">
        <v>2170674052</v>
      </c>
      <c r="F224" s="2" t="s">
        <v>16</v>
      </c>
      <c r="G224" s="2" t="s">
        <v>17</v>
      </c>
      <c r="H224" s="2" t="s">
        <v>17</v>
      </c>
      <c r="I224" s="2" t="s">
        <v>108</v>
      </c>
      <c r="J224" s="2" t="s">
        <v>192</v>
      </c>
      <c r="K224" s="3">
        <v>43530</v>
      </c>
      <c r="L224" s="4">
        <v>0.33333333333333331</v>
      </c>
      <c r="M224" s="2" t="s">
        <v>277</v>
      </c>
      <c r="N224" s="2" t="s">
        <v>22</v>
      </c>
      <c r="O224" s="2" t="s">
        <v>23</v>
      </c>
    </row>
    <row r="225" spans="1:15" hidden="1">
      <c r="A225" s="2" t="s">
        <v>15</v>
      </c>
      <c r="B225" s="2" t="str">
        <f>"FES1162676426"</f>
        <v>FES1162676426</v>
      </c>
      <c r="C225" s="3">
        <v>43528</v>
      </c>
      <c r="D225" s="2">
        <v>1</v>
      </c>
      <c r="E225" s="2">
        <v>2170677107</v>
      </c>
      <c r="F225" s="2" t="s">
        <v>16</v>
      </c>
      <c r="G225" s="2" t="s">
        <v>17</v>
      </c>
      <c r="H225" s="2" t="s">
        <v>17</v>
      </c>
      <c r="I225" s="2" t="s">
        <v>111</v>
      </c>
      <c r="J225" s="2" t="s">
        <v>349</v>
      </c>
      <c r="K225" s="3">
        <v>43529</v>
      </c>
      <c r="L225" s="4">
        <v>0.4513888888888889</v>
      </c>
      <c r="M225" s="2" t="s">
        <v>350</v>
      </c>
      <c r="N225" s="2" t="s">
        <v>22</v>
      </c>
      <c r="O225" s="2" t="s">
        <v>23</v>
      </c>
    </row>
    <row r="226" spans="1:15" hidden="1">
      <c r="A226" s="2" t="s">
        <v>15</v>
      </c>
      <c r="B226" s="2" t="str">
        <f>"FES1162676356"</f>
        <v>FES1162676356</v>
      </c>
      <c r="C226" s="3">
        <v>43528</v>
      </c>
      <c r="D226" s="2">
        <v>1</v>
      </c>
      <c r="E226" s="2">
        <v>2170675744</v>
      </c>
      <c r="F226" s="2" t="s">
        <v>16</v>
      </c>
      <c r="G226" s="2" t="s">
        <v>17</v>
      </c>
      <c r="H226" s="2" t="s">
        <v>17</v>
      </c>
      <c r="I226" s="2" t="s">
        <v>111</v>
      </c>
      <c r="J226" s="2" t="s">
        <v>351</v>
      </c>
      <c r="K226" s="3">
        <v>43529</v>
      </c>
      <c r="L226" s="4">
        <v>0.50347222222222221</v>
      </c>
      <c r="M226" s="2" t="s">
        <v>352</v>
      </c>
      <c r="N226" s="2" t="s">
        <v>22</v>
      </c>
      <c r="O226" s="2" t="s">
        <v>23</v>
      </c>
    </row>
    <row r="227" spans="1:15" hidden="1">
      <c r="A227" s="2" t="s">
        <v>15</v>
      </c>
      <c r="B227" s="2" t="str">
        <f>"FES1162676423"</f>
        <v>FES1162676423</v>
      </c>
      <c r="C227" s="3">
        <v>43528</v>
      </c>
      <c r="D227" s="2">
        <v>1</v>
      </c>
      <c r="E227" s="2">
        <v>2170677120</v>
      </c>
      <c r="F227" s="2" t="s">
        <v>16</v>
      </c>
      <c r="G227" s="2" t="s">
        <v>17</v>
      </c>
      <c r="H227" s="2" t="s">
        <v>17</v>
      </c>
      <c r="I227" s="2" t="s">
        <v>19</v>
      </c>
      <c r="J227" s="2" t="s">
        <v>353</v>
      </c>
      <c r="K227" s="3">
        <v>43529</v>
      </c>
      <c r="L227" s="4">
        <v>0.39305555555555555</v>
      </c>
      <c r="M227" s="2" t="s">
        <v>354</v>
      </c>
      <c r="N227" s="2" t="s">
        <v>22</v>
      </c>
      <c r="O227" s="2" t="s">
        <v>23</v>
      </c>
    </row>
    <row r="228" spans="1:15" hidden="1">
      <c r="A228" s="2" t="s">
        <v>15</v>
      </c>
      <c r="B228" s="2" t="str">
        <f>"FES1162676355"</f>
        <v>FES1162676355</v>
      </c>
      <c r="C228" s="3">
        <v>43528</v>
      </c>
      <c r="D228" s="2">
        <v>1</v>
      </c>
      <c r="E228" s="2">
        <v>2170675677</v>
      </c>
      <c r="F228" s="2" t="s">
        <v>16</v>
      </c>
      <c r="G228" s="2" t="s">
        <v>17</v>
      </c>
      <c r="H228" s="2" t="s">
        <v>18</v>
      </c>
      <c r="I228" s="2" t="s">
        <v>114</v>
      </c>
      <c r="J228" s="2" t="s">
        <v>355</v>
      </c>
      <c r="K228" s="3">
        <v>43530</v>
      </c>
      <c r="L228" s="4">
        <v>0.33333333333333331</v>
      </c>
      <c r="M228" s="2" t="s">
        <v>356</v>
      </c>
      <c r="N228" s="2" t="s">
        <v>22</v>
      </c>
      <c r="O228" s="2" t="s">
        <v>23</v>
      </c>
    </row>
    <row r="229" spans="1:15" hidden="1">
      <c r="A229" s="2" t="s">
        <v>15</v>
      </c>
      <c r="B229" s="2" t="str">
        <f>"FES1162676408"</f>
        <v>FES1162676408</v>
      </c>
      <c r="C229" s="3">
        <v>43528</v>
      </c>
      <c r="D229" s="2">
        <v>1</v>
      </c>
      <c r="E229" s="2">
        <v>2170677050</v>
      </c>
      <c r="F229" s="2" t="s">
        <v>16</v>
      </c>
      <c r="G229" s="2" t="s">
        <v>17</v>
      </c>
      <c r="H229" s="2" t="s">
        <v>17</v>
      </c>
      <c r="I229" s="2" t="s">
        <v>140</v>
      </c>
      <c r="J229" s="2" t="s">
        <v>357</v>
      </c>
      <c r="K229" s="3">
        <v>43529</v>
      </c>
      <c r="L229" s="4">
        <v>0.33333333333333331</v>
      </c>
      <c r="M229" s="2" t="s">
        <v>358</v>
      </c>
      <c r="N229" s="2" t="s">
        <v>22</v>
      </c>
      <c r="O229" s="2" t="s">
        <v>23</v>
      </c>
    </row>
    <row r="230" spans="1:15" hidden="1">
      <c r="A230" s="2" t="s">
        <v>15</v>
      </c>
      <c r="B230" s="2" t="str">
        <f>"FES1162676495"</f>
        <v>FES1162676495</v>
      </c>
      <c r="C230" s="3">
        <v>43528</v>
      </c>
      <c r="D230" s="2">
        <v>2</v>
      </c>
      <c r="E230" s="2">
        <v>21706777179</v>
      </c>
      <c r="F230" s="2" t="s">
        <v>167</v>
      </c>
      <c r="G230" s="2" t="s">
        <v>18</v>
      </c>
      <c r="H230" s="2" t="s">
        <v>28</v>
      </c>
      <c r="I230" s="2" t="s">
        <v>29</v>
      </c>
      <c r="J230" s="2" t="s">
        <v>157</v>
      </c>
      <c r="K230" s="3">
        <v>43530</v>
      </c>
      <c r="L230" s="4">
        <v>0.33749999999999997</v>
      </c>
      <c r="M230" s="2" t="s">
        <v>359</v>
      </c>
      <c r="N230" s="2" t="s">
        <v>22</v>
      </c>
      <c r="O230" s="2" t="s">
        <v>236</v>
      </c>
    </row>
    <row r="231" spans="1:15" hidden="1">
      <c r="A231" s="2" t="s">
        <v>15</v>
      </c>
      <c r="B231" s="2" t="str">
        <f>"FES1162676525"</f>
        <v>FES1162676525</v>
      </c>
      <c r="C231" s="3">
        <v>43528</v>
      </c>
      <c r="D231" s="2">
        <v>1</v>
      </c>
      <c r="E231" s="2">
        <v>2170677219</v>
      </c>
      <c r="F231" s="2" t="s">
        <v>16</v>
      </c>
      <c r="G231" s="2" t="s">
        <v>17</v>
      </c>
      <c r="H231" s="2" t="s">
        <v>28</v>
      </c>
      <c r="I231" s="2" t="s">
        <v>29</v>
      </c>
      <c r="J231" s="2" t="s">
        <v>157</v>
      </c>
      <c r="K231" s="3">
        <v>43529</v>
      </c>
      <c r="L231" s="4">
        <v>0.37291666666666662</v>
      </c>
      <c r="M231" s="2" t="s">
        <v>301</v>
      </c>
      <c r="N231" s="2" t="s">
        <v>22</v>
      </c>
      <c r="O231" s="2" t="s">
        <v>23</v>
      </c>
    </row>
    <row r="232" spans="1:15" hidden="1">
      <c r="A232" s="2" t="s">
        <v>15</v>
      </c>
      <c r="B232" s="2" t="str">
        <f>"FES1162676544"</f>
        <v>FES1162676544</v>
      </c>
      <c r="C232" s="3">
        <v>43528</v>
      </c>
      <c r="D232" s="2">
        <v>1</v>
      </c>
      <c r="E232" s="2">
        <v>2170677242</v>
      </c>
      <c r="F232" s="2" t="s">
        <v>16</v>
      </c>
      <c r="G232" s="2" t="s">
        <v>17</v>
      </c>
      <c r="H232" s="2" t="s">
        <v>28</v>
      </c>
      <c r="I232" s="2" t="s">
        <v>285</v>
      </c>
      <c r="J232" s="2" t="s">
        <v>360</v>
      </c>
      <c r="K232" s="3">
        <v>43529</v>
      </c>
      <c r="L232" s="4">
        <v>0.37291666666666662</v>
      </c>
      <c r="M232" s="2" t="s">
        <v>361</v>
      </c>
      <c r="N232" s="2" t="s">
        <v>22</v>
      </c>
      <c r="O232" s="2" t="s">
        <v>23</v>
      </c>
    </row>
    <row r="233" spans="1:15" hidden="1">
      <c r="A233" s="2" t="s">
        <v>15</v>
      </c>
      <c r="B233" s="2" t="str">
        <f>"FES1162676467"</f>
        <v>FES1162676467</v>
      </c>
      <c r="C233" s="3">
        <v>43528</v>
      </c>
      <c r="D233" s="2">
        <v>1</v>
      </c>
      <c r="E233" s="2">
        <v>2170677152</v>
      </c>
      <c r="F233" s="2" t="s">
        <v>16</v>
      </c>
      <c r="G233" s="2" t="s">
        <v>17</v>
      </c>
      <c r="H233" s="2" t="s">
        <v>241</v>
      </c>
      <c r="I233" s="2" t="s">
        <v>32</v>
      </c>
      <c r="J233" s="2" t="s">
        <v>33</v>
      </c>
      <c r="K233" s="3">
        <v>43529</v>
      </c>
      <c r="L233" s="4">
        <v>0.45902777777777781</v>
      </c>
      <c r="M233" s="2" t="s">
        <v>34</v>
      </c>
      <c r="N233" s="2" t="s">
        <v>22</v>
      </c>
      <c r="O233" s="2" t="s">
        <v>23</v>
      </c>
    </row>
    <row r="234" spans="1:15" hidden="1">
      <c r="A234" s="2" t="s">
        <v>15</v>
      </c>
      <c r="B234" s="2" t="str">
        <f>"FES1162676545"</f>
        <v>FES1162676545</v>
      </c>
      <c r="C234" s="3">
        <v>43528</v>
      </c>
      <c r="D234" s="2">
        <v>1</v>
      </c>
      <c r="E234" s="2">
        <v>2170677243</v>
      </c>
      <c r="F234" s="2" t="s">
        <v>16</v>
      </c>
      <c r="G234" s="2" t="s">
        <v>17</v>
      </c>
      <c r="H234" s="2" t="s">
        <v>28</v>
      </c>
      <c r="I234" s="2" t="s">
        <v>29</v>
      </c>
      <c r="J234" s="2" t="s">
        <v>362</v>
      </c>
      <c r="K234" s="3">
        <v>43529</v>
      </c>
      <c r="L234" s="4">
        <v>0.3444444444444445</v>
      </c>
      <c r="M234" s="2" t="s">
        <v>363</v>
      </c>
      <c r="N234" s="2" t="s">
        <v>22</v>
      </c>
      <c r="O234" s="2" t="s">
        <v>23</v>
      </c>
    </row>
    <row r="235" spans="1:15" hidden="1">
      <c r="A235" s="2" t="s">
        <v>15</v>
      </c>
      <c r="B235" s="2" t="str">
        <f>"FES1162676500"</f>
        <v>FES1162676500</v>
      </c>
      <c r="C235" s="3">
        <v>43528</v>
      </c>
      <c r="D235" s="2">
        <v>1</v>
      </c>
      <c r="E235" s="2">
        <v>2170675859</v>
      </c>
      <c r="F235" s="2" t="s">
        <v>16</v>
      </c>
      <c r="G235" s="2" t="s">
        <v>17</v>
      </c>
      <c r="H235" s="2" t="s">
        <v>17</v>
      </c>
      <c r="I235" s="2" t="s">
        <v>37</v>
      </c>
      <c r="J235" s="2" t="s">
        <v>40</v>
      </c>
      <c r="K235" s="3">
        <v>43529</v>
      </c>
      <c r="L235" s="4">
        <v>0.41805555555555557</v>
      </c>
      <c r="M235" s="2" t="s">
        <v>106</v>
      </c>
      <c r="N235" s="2" t="s">
        <v>22</v>
      </c>
      <c r="O235" s="2" t="s">
        <v>23</v>
      </c>
    </row>
    <row r="236" spans="1:15" hidden="1">
      <c r="A236" s="2" t="s">
        <v>15</v>
      </c>
      <c r="B236" s="2" t="str">
        <f>"FES1162676475"</f>
        <v>FES1162676475</v>
      </c>
      <c r="C236" s="3">
        <v>43528</v>
      </c>
      <c r="D236" s="2">
        <v>1</v>
      </c>
      <c r="E236" s="2">
        <v>2170675177</v>
      </c>
      <c r="F236" s="2" t="s">
        <v>16</v>
      </c>
      <c r="G236" s="2" t="s">
        <v>17</v>
      </c>
      <c r="H236" s="2" t="s">
        <v>17</v>
      </c>
      <c r="I236" s="2" t="s">
        <v>25</v>
      </c>
      <c r="J236" s="2" t="s">
        <v>364</v>
      </c>
      <c r="K236" s="3">
        <v>43529</v>
      </c>
      <c r="L236" s="4">
        <v>0.3354166666666667</v>
      </c>
      <c r="M236" s="2" t="s">
        <v>365</v>
      </c>
      <c r="N236" s="2" t="s">
        <v>22</v>
      </c>
      <c r="O236" s="2" t="s">
        <v>23</v>
      </c>
    </row>
    <row r="237" spans="1:15" hidden="1">
      <c r="A237" s="2" t="s">
        <v>15</v>
      </c>
      <c r="B237" s="2" t="str">
        <f>"FES1162676407"</f>
        <v>FES1162676407</v>
      </c>
      <c r="C237" s="3">
        <v>43528</v>
      </c>
      <c r="D237" s="2">
        <v>1</v>
      </c>
      <c r="E237" s="2">
        <v>2170677042</v>
      </c>
      <c r="F237" s="2" t="s">
        <v>16</v>
      </c>
      <c r="G237" s="2" t="s">
        <v>17</v>
      </c>
      <c r="H237" s="2" t="s">
        <v>24</v>
      </c>
      <c r="I237" s="2" t="s">
        <v>196</v>
      </c>
      <c r="J237" s="2" t="s">
        <v>343</v>
      </c>
      <c r="K237" s="3">
        <v>43529</v>
      </c>
      <c r="L237" s="4">
        <v>0.37847222222222227</v>
      </c>
      <c r="M237" s="2" t="s">
        <v>366</v>
      </c>
      <c r="N237" s="2" t="s">
        <v>22</v>
      </c>
      <c r="O237" s="2" t="s">
        <v>23</v>
      </c>
    </row>
    <row r="238" spans="1:15" hidden="1">
      <c r="A238" s="2" t="s">
        <v>15</v>
      </c>
      <c r="B238" s="2" t="str">
        <f>"FES1162676463"</f>
        <v>FES1162676463</v>
      </c>
      <c r="C238" s="3">
        <v>43528</v>
      </c>
      <c r="D238" s="2">
        <v>1</v>
      </c>
      <c r="E238" s="2">
        <v>2170677147</v>
      </c>
      <c r="F238" s="2" t="s">
        <v>16</v>
      </c>
      <c r="G238" s="2" t="s">
        <v>17</v>
      </c>
      <c r="H238" s="2" t="s">
        <v>17</v>
      </c>
      <c r="I238" s="2" t="s">
        <v>37</v>
      </c>
      <c r="J238" s="2" t="s">
        <v>367</v>
      </c>
      <c r="K238" s="3">
        <v>43529</v>
      </c>
      <c r="L238" s="4">
        <v>0.33333333333333331</v>
      </c>
      <c r="M238" s="2" t="s">
        <v>368</v>
      </c>
      <c r="N238" s="2" t="s">
        <v>22</v>
      </c>
      <c r="O238" s="2" t="s">
        <v>23</v>
      </c>
    </row>
    <row r="239" spans="1:15" hidden="1">
      <c r="A239" s="2" t="s">
        <v>15</v>
      </c>
      <c r="B239" s="2" t="str">
        <f>"FES1162676480"</f>
        <v>FES1162676480</v>
      </c>
      <c r="C239" s="3">
        <v>43528</v>
      </c>
      <c r="D239" s="2">
        <v>1</v>
      </c>
      <c r="E239" s="2">
        <v>2170677164</v>
      </c>
      <c r="F239" s="2" t="s">
        <v>16</v>
      </c>
      <c r="G239" s="2" t="s">
        <v>17</v>
      </c>
      <c r="H239" s="2" t="s">
        <v>17</v>
      </c>
      <c r="I239" s="2" t="s">
        <v>111</v>
      </c>
      <c r="J239" s="2" t="s">
        <v>369</v>
      </c>
      <c r="K239" s="3">
        <v>43529</v>
      </c>
      <c r="L239" s="4">
        <v>0.51597222222222217</v>
      </c>
      <c r="M239" s="2" t="s">
        <v>370</v>
      </c>
      <c r="N239" s="2" t="s">
        <v>22</v>
      </c>
      <c r="O239" s="2" t="s">
        <v>23</v>
      </c>
    </row>
    <row r="240" spans="1:15" hidden="1">
      <c r="A240" s="2" t="s">
        <v>15</v>
      </c>
      <c r="B240" s="2" t="str">
        <f>"FES1162676506"</f>
        <v>FES1162676506</v>
      </c>
      <c r="C240" s="3">
        <v>43528</v>
      </c>
      <c r="D240" s="2">
        <v>1</v>
      </c>
      <c r="E240" s="2">
        <v>2170676655</v>
      </c>
      <c r="F240" s="2" t="s">
        <v>16</v>
      </c>
      <c r="G240" s="2" t="s">
        <v>17</v>
      </c>
      <c r="H240" s="2" t="s">
        <v>17</v>
      </c>
      <c r="I240" s="2" t="s">
        <v>25</v>
      </c>
      <c r="J240" s="2" t="s">
        <v>371</v>
      </c>
      <c r="K240" s="3">
        <v>43529</v>
      </c>
      <c r="L240" s="4">
        <v>0.375</v>
      </c>
      <c r="M240" s="2" t="s">
        <v>372</v>
      </c>
      <c r="N240" s="2" t="s">
        <v>22</v>
      </c>
      <c r="O240" s="2" t="s">
        <v>23</v>
      </c>
    </row>
    <row r="241" spans="1:15" hidden="1">
      <c r="A241" s="2" t="s">
        <v>15</v>
      </c>
      <c r="B241" s="2" t="str">
        <f>"FES1162676489"</f>
        <v>FES1162676489</v>
      </c>
      <c r="C241" s="3">
        <v>43528</v>
      </c>
      <c r="D241" s="2">
        <v>1</v>
      </c>
      <c r="E241" s="2">
        <v>2170677170</v>
      </c>
      <c r="F241" s="2" t="s">
        <v>16</v>
      </c>
      <c r="G241" s="2" t="s">
        <v>17</v>
      </c>
      <c r="H241" s="2" t="s">
        <v>17</v>
      </c>
      <c r="I241" s="2" t="s">
        <v>25</v>
      </c>
      <c r="J241" s="2" t="s">
        <v>184</v>
      </c>
      <c r="K241" s="3">
        <v>43529</v>
      </c>
      <c r="L241" s="4">
        <v>0.33333333333333331</v>
      </c>
      <c r="M241" s="2" t="s">
        <v>118</v>
      </c>
      <c r="N241" s="2" t="s">
        <v>22</v>
      </c>
      <c r="O241" s="2" t="s">
        <v>23</v>
      </c>
    </row>
    <row r="242" spans="1:15" hidden="1">
      <c r="A242" s="2" t="s">
        <v>15</v>
      </c>
      <c r="B242" s="2" t="str">
        <f>"FES1162676410"</f>
        <v>FES1162676410</v>
      </c>
      <c r="C242" s="3">
        <v>43528</v>
      </c>
      <c r="D242" s="2">
        <v>1</v>
      </c>
      <c r="E242" s="2">
        <v>2170677073</v>
      </c>
      <c r="F242" s="2" t="s">
        <v>16</v>
      </c>
      <c r="G242" s="2" t="s">
        <v>17</v>
      </c>
      <c r="H242" s="2" t="s">
        <v>17</v>
      </c>
      <c r="I242" s="2" t="s">
        <v>19</v>
      </c>
      <c r="J242" s="2" t="s">
        <v>323</v>
      </c>
      <c r="K242" s="3">
        <v>43529</v>
      </c>
      <c r="L242" s="4">
        <v>0.32083333333333336</v>
      </c>
      <c r="M242" s="2" t="s">
        <v>373</v>
      </c>
      <c r="N242" s="2" t="s">
        <v>22</v>
      </c>
      <c r="O242" s="2" t="s">
        <v>23</v>
      </c>
    </row>
    <row r="243" spans="1:15" hidden="1">
      <c r="A243" s="2" t="s">
        <v>15</v>
      </c>
      <c r="B243" s="2" t="str">
        <f>"FES1162676358"</f>
        <v>FES1162676358</v>
      </c>
      <c r="C243" s="3">
        <v>43528</v>
      </c>
      <c r="D243" s="2">
        <v>1</v>
      </c>
      <c r="E243" s="2">
        <v>2170675888</v>
      </c>
      <c r="F243" s="2" t="s">
        <v>16</v>
      </c>
      <c r="G243" s="2" t="s">
        <v>17</v>
      </c>
      <c r="H243" s="2" t="s">
        <v>24</v>
      </c>
      <c r="I243" s="2" t="s">
        <v>196</v>
      </c>
      <c r="J243" s="2" t="s">
        <v>343</v>
      </c>
      <c r="K243" s="3">
        <v>43529</v>
      </c>
      <c r="L243" s="4">
        <v>0.39583333333333331</v>
      </c>
      <c r="M243" s="2" t="s">
        <v>366</v>
      </c>
      <c r="N243" s="2" t="s">
        <v>22</v>
      </c>
      <c r="O243" s="2" t="s">
        <v>23</v>
      </c>
    </row>
    <row r="244" spans="1:15" hidden="1">
      <c r="A244" s="2" t="s">
        <v>15</v>
      </c>
      <c r="B244" s="2" t="str">
        <f>"FES1162676343"</f>
        <v>FES1162676343</v>
      </c>
      <c r="C244" s="3">
        <v>43528</v>
      </c>
      <c r="D244" s="2">
        <v>1</v>
      </c>
      <c r="E244" s="2">
        <v>2170674397</v>
      </c>
      <c r="F244" s="2" t="s">
        <v>16</v>
      </c>
      <c r="G244" s="2" t="s">
        <v>17</v>
      </c>
      <c r="H244" s="2" t="s">
        <v>55</v>
      </c>
      <c r="I244" s="2" t="s">
        <v>56</v>
      </c>
      <c r="J244" s="2" t="s">
        <v>374</v>
      </c>
      <c r="K244" s="3">
        <v>43529</v>
      </c>
      <c r="L244" s="4">
        <v>0.39513888888888887</v>
      </c>
      <c r="M244" s="2" t="s">
        <v>375</v>
      </c>
      <c r="N244" s="2" t="s">
        <v>22</v>
      </c>
      <c r="O244" s="2" t="s">
        <v>23</v>
      </c>
    </row>
    <row r="245" spans="1:15" hidden="1">
      <c r="A245" s="2" t="s">
        <v>15</v>
      </c>
      <c r="B245" s="2" t="str">
        <f>"FES1162676382"</f>
        <v>FES1162676382</v>
      </c>
      <c r="C245" s="3">
        <v>43528</v>
      </c>
      <c r="D245" s="2">
        <v>1</v>
      </c>
      <c r="E245" s="2">
        <v>2170676639</v>
      </c>
      <c r="F245" s="2" t="s">
        <v>16</v>
      </c>
      <c r="G245" s="2" t="s">
        <v>17</v>
      </c>
      <c r="H245" s="2" t="s">
        <v>17</v>
      </c>
      <c r="I245" s="2" t="s">
        <v>108</v>
      </c>
      <c r="J245" s="2" t="s">
        <v>376</v>
      </c>
      <c r="K245" s="3">
        <v>43529</v>
      </c>
      <c r="L245" s="4">
        <v>0.39861111111111108</v>
      </c>
      <c r="M245" s="2" t="s">
        <v>118</v>
      </c>
      <c r="N245" s="2" t="s">
        <v>22</v>
      </c>
      <c r="O245" s="2" t="s">
        <v>23</v>
      </c>
    </row>
    <row r="246" spans="1:15" hidden="1">
      <c r="A246" s="2" t="s">
        <v>15</v>
      </c>
      <c r="B246" s="2" t="str">
        <f>"FES1162676368"</f>
        <v>FES1162676368</v>
      </c>
      <c r="C246" s="3">
        <v>43528</v>
      </c>
      <c r="D246" s="2">
        <v>1</v>
      </c>
      <c r="E246" s="2">
        <v>2170676461</v>
      </c>
      <c r="F246" s="2" t="s">
        <v>16</v>
      </c>
      <c r="G246" s="2" t="s">
        <v>17</v>
      </c>
      <c r="H246" s="2" t="s">
        <v>24</v>
      </c>
      <c r="I246" s="2" t="s">
        <v>196</v>
      </c>
      <c r="J246" s="2" t="s">
        <v>377</v>
      </c>
      <c r="K246" s="3">
        <v>43529</v>
      </c>
      <c r="L246" s="4">
        <v>0.41736111111111113</v>
      </c>
      <c r="M246" s="2" t="s">
        <v>378</v>
      </c>
      <c r="N246" s="2" t="s">
        <v>22</v>
      </c>
      <c r="O246" s="2" t="s">
        <v>23</v>
      </c>
    </row>
    <row r="247" spans="1:15" hidden="1">
      <c r="A247" s="2" t="s">
        <v>15</v>
      </c>
      <c r="B247" s="2" t="str">
        <f>"FES1162676329"</f>
        <v>FES1162676329</v>
      </c>
      <c r="C247" s="3">
        <v>43528</v>
      </c>
      <c r="D247" s="2">
        <v>1</v>
      </c>
      <c r="E247" s="2">
        <v>2170673626</v>
      </c>
      <c r="F247" s="2" t="s">
        <v>16</v>
      </c>
      <c r="G247" s="2" t="s">
        <v>17</v>
      </c>
      <c r="H247" s="2" t="s">
        <v>17</v>
      </c>
      <c r="I247" s="2" t="s">
        <v>25</v>
      </c>
      <c r="J247" s="2" t="s">
        <v>379</v>
      </c>
      <c r="K247" s="3">
        <v>43529</v>
      </c>
      <c r="L247" s="4">
        <v>0.42152777777777778</v>
      </c>
      <c r="M247" s="2" t="s">
        <v>379</v>
      </c>
      <c r="N247" s="2" t="s">
        <v>22</v>
      </c>
      <c r="O247" s="2" t="s">
        <v>23</v>
      </c>
    </row>
    <row r="248" spans="1:15" hidden="1">
      <c r="A248" s="2" t="s">
        <v>15</v>
      </c>
      <c r="B248" s="2" t="str">
        <f>"FES1162676484"</f>
        <v>FES1162676484</v>
      </c>
      <c r="C248" s="3">
        <v>43528</v>
      </c>
      <c r="D248" s="2">
        <v>1</v>
      </c>
      <c r="E248" s="2">
        <v>2170677166</v>
      </c>
      <c r="F248" s="2" t="s">
        <v>16</v>
      </c>
      <c r="G248" s="2" t="s">
        <v>17</v>
      </c>
      <c r="H248" s="2" t="s">
        <v>17</v>
      </c>
      <c r="I248" s="2" t="s">
        <v>25</v>
      </c>
      <c r="J248" s="2" t="s">
        <v>184</v>
      </c>
      <c r="K248" s="3">
        <v>43529</v>
      </c>
      <c r="L248" s="4">
        <v>0.33333333333333331</v>
      </c>
      <c r="M248" s="2" t="s">
        <v>118</v>
      </c>
      <c r="N248" s="2" t="s">
        <v>22</v>
      </c>
      <c r="O248" s="2" t="s">
        <v>23</v>
      </c>
    </row>
    <row r="249" spans="1:15" hidden="1">
      <c r="A249" s="2" t="s">
        <v>15</v>
      </c>
      <c r="B249" s="2" t="str">
        <f>"FES1162676571"</f>
        <v>FES1162676571</v>
      </c>
      <c r="C249" s="3">
        <v>43528</v>
      </c>
      <c r="D249" s="2">
        <v>1</v>
      </c>
      <c r="E249" s="2">
        <v>2170677272</v>
      </c>
      <c r="F249" s="2" t="s">
        <v>16</v>
      </c>
      <c r="G249" s="2" t="s">
        <v>17</v>
      </c>
      <c r="H249" s="2" t="s">
        <v>17</v>
      </c>
      <c r="I249" s="2" t="s">
        <v>108</v>
      </c>
      <c r="J249" s="2" t="s">
        <v>380</v>
      </c>
      <c r="K249" s="3">
        <v>43529</v>
      </c>
      <c r="L249" s="4">
        <v>0.38611111111111113</v>
      </c>
      <c r="M249" s="2" t="s">
        <v>381</v>
      </c>
      <c r="N249" s="2" t="s">
        <v>22</v>
      </c>
      <c r="O249" s="2" t="s">
        <v>23</v>
      </c>
    </row>
    <row r="250" spans="1:15" hidden="1">
      <c r="A250" s="2" t="s">
        <v>15</v>
      </c>
      <c r="B250" s="2" t="str">
        <f>"FES1162676372"</f>
        <v>FES1162676372</v>
      </c>
      <c r="C250" s="3">
        <v>43528</v>
      </c>
      <c r="D250" s="2">
        <v>1</v>
      </c>
      <c r="E250" s="2">
        <v>2170676297</v>
      </c>
      <c r="F250" s="2" t="s">
        <v>16</v>
      </c>
      <c r="G250" s="2" t="s">
        <v>17</v>
      </c>
      <c r="H250" s="2" t="s">
        <v>55</v>
      </c>
      <c r="I250" s="2" t="s">
        <v>382</v>
      </c>
      <c r="J250" s="2" t="s">
        <v>383</v>
      </c>
      <c r="K250" s="3">
        <v>43529</v>
      </c>
      <c r="L250" s="4">
        <v>0.60416666666666663</v>
      </c>
      <c r="M250" s="2" t="s">
        <v>384</v>
      </c>
      <c r="N250" s="2" t="s">
        <v>22</v>
      </c>
      <c r="O250" s="2" t="s">
        <v>23</v>
      </c>
    </row>
    <row r="251" spans="1:15" hidden="1">
      <c r="A251" s="2" t="s">
        <v>15</v>
      </c>
      <c r="B251" s="2" t="str">
        <f>"FES1162676581"</f>
        <v>FES1162676581</v>
      </c>
      <c r="C251" s="3">
        <v>43528</v>
      </c>
      <c r="D251" s="2">
        <v>1</v>
      </c>
      <c r="E251" s="2">
        <v>2170677280</v>
      </c>
      <c r="F251" s="2" t="s">
        <v>16</v>
      </c>
      <c r="G251" s="2" t="s">
        <v>17</v>
      </c>
      <c r="H251" s="2" t="s">
        <v>28</v>
      </c>
      <c r="I251" s="2" t="s">
        <v>29</v>
      </c>
      <c r="J251" s="2" t="s">
        <v>385</v>
      </c>
      <c r="K251" s="3">
        <v>43529</v>
      </c>
      <c r="L251" s="4">
        <v>0.39513888888888887</v>
      </c>
      <c r="M251" s="2" t="s">
        <v>386</v>
      </c>
      <c r="N251" s="2" t="s">
        <v>22</v>
      </c>
      <c r="O251" s="2" t="s">
        <v>23</v>
      </c>
    </row>
    <row r="252" spans="1:15" hidden="1">
      <c r="A252" s="2" t="s">
        <v>15</v>
      </c>
      <c r="B252" s="2" t="str">
        <f>"FES1162676369"</f>
        <v>FES1162676369</v>
      </c>
      <c r="C252" s="3">
        <v>43528</v>
      </c>
      <c r="D252" s="2">
        <v>1</v>
      </c>
      <c r="E252" s="2">
        <v>2170676166</v>
      </c>
      <c r="F252" s="2" t="s">
        <v>16</v>
      </c>
      <c r="G252" s="2" t="s">
        <v>17</v>
      </c>
      <c r="H252" s="2" t="s">
        <v>24</v>
      </c>
      <c r="I252" s="2" t="s">
        <v>196</v>
      </c>
      <c r="J252" s="2" t="s">
        <v>377</v>
      </c>
      <c r="K252" s="3">
        <v>43529</v>
      </c>
      <c r="L252" s="4">
        <v>0.375</v>
      </c>
      <c r="M252" s="2" t="s">
        <v>378</v>
      </c>
      <c r="N252" s="2" t="s">
        <v>22</v>
      </c>
      <c r="O252" s="2" t="s">
        <v>23</v>
      </c>
    </row>
    <row r="253" spans="1:15" hidden="1">
      <c r="A253" s="2" t="s">
        <v>15</v>
      </c>
      <c r="B253" s="2" t="str">
        <f>"FES1162676552"</f>
        <v>FES1162676552</v>
      </c>
      <c r="C253" s="3">
        <v>43528</v>
      </c>
      <c r="D253" s="2">
        <v>1</v>
      </c>
      <c r="E253" s="2">
        <v>21706777249</v>
      </c>
      <c r="F253" s="2" t="s">
        <v>16</v>
      </c>
      <c r="G253" s="2" t="s">
        <v>17</v>
      </c>
      <c r="H253" s="2" t="s">
        <v>28</v>
      </c>
      <c r="I253" s="2" t="s">
        <v>29</v>
      </c>
      <c r="J253" s="2" t="s">
        <v>387</v>
      </c>
      <c r="K253" s="3">
        <v>43529</v>
      </c>
      <c r="L253" s="4">
        <v>0.41666666666666669</v>
      </c>
      <c r="M253" s="2" t="s">
        <v>388</v>
      </c>
      <c r="N253" s="2" t="s">
        <v>22</v>
      </c>
      <c r="O253" s="2" t="s">
        <v>23</v>
      </c>
    </row>
    <row r="254" spans="1:15" hidden="1">
      <c r="A254" s="2" t="s">
        <v>15</v>
      </c>
      <c r="B254" s="2" t="str">
        <f>"FES1162676573"</f>
        <v>FES1162676573</v>
      </c>
      <c r="C254" s="3">
        <v>43528</v>
      </c>
      <c r="D254" s="2">
        <v>1</v>
      </c>
      <c r="E254" s="2">
        <v>2170677274</v>
      </c>
      <c r="F254" s="2" t="s">
        <v>16</v>
      </c>
      <c r="G254" s="2" t="s">
        <v>17</v>
      </c>
      <c r="H254" s="2" t="s">
        <v>28</v>
      </c>
      <c r="I254" s="2" t="s">
        <v>32</v>
      </c>
      <c r="J254" s="2" t="s">
        <v>124</v>
      </c>
      <c r="K254" s="3">
        <v>43529</v>
      </c>
      <c r="L254" s="4">
        <v>0.46736111111111112</v>
      </c>
      <c r="M254" s="2" t="s">
        <v>125</v>
      </c>
      <c r="N254" s="2" t="s">
        <v>22</v>
      </c>
      <c r="O254" s="2" t="s">
        <v>23</v>
      </c>
    </row>
    <row r="255" spans="1:15" hidden="1">
      <c r="A255" s="2" t="s">
        <v>15</v>
      </c>
      <c r="B255" s="2" t="str">
        <f>"FES1162676347"</f>
        <v>FES1162676347</v>
      </c>
      <c r="C255" s="3">
        <v>43528</v>
      </c>
      <c r="D255" s="2">
        <v>1</v>
      </c>
      <c r="E255" s="2">
        <v>2170675211</v>
      </c>
      <c r="F255" s="2" t="s">
        <v>16</v>
      </c>
      <c r="G255" s="2" t="s">
        <v>17</v>
      </c>
      <c r="H255" s="2" t="s">
        <v>389</v>
      </c>
      <c r="I255" s="2" t="s">
        <v>390</v>
      </c>
      <c r="J255" s="2" t="s">
        <v>383</v>
      </c>
      <c r="K255" s="3">
        <v>43529</v>
      </c>
      <c r="L255" s="4">
        <v>0.39583333333333331</v>
      </c>
      <c r="M255" s="2" t="s">
        <v>391</v>
      </c>
      <c r="N255" s="2" t="s">
        <v>22</v>
      </c>
      <c r="O255" s="2" t="s">
        <v>23</v>
      </c>
    </row>
    <row r="256" spans="1:15" hidden="1">
      <c r="A256" s="2" t="s">
        <v>15</v>
      </c>
      <c r="B256" s="2" t="str">
        <f>"FES1162676351"</f>
        <v>FES1162676351</v>
      </c>
      <c r="C256" s="3">
        <v>43528</v>
      </c>
      <c r="D256" s="2">
        <v>1</v>
      </c>
      <c r="E256" s="2">
        <v>2170675574</v>
      </c>
      <c r="F256" s="2" t="s">
        <v>16</v>
      </c>
      <c r="G256" s="2" t="s">
        <v>17</v>
      </c>
      <c r="H256" s="2" t="s">
        <v>178</v>
      </c>
      <c r="I256" s="2" t="s">
        <v>338</v>
      </c>
      <c r="J256" s="2" t="s">
        <v>339</v>
      </c>
      <c r="K256" s="3">
        <v>43529</v>
      </c>
      <c r="L256" s="4">
        <v>0.49305555555555558</v>
      </c>
      <c r="M256" s="2" t="s">
        <v>340</v>
      </c>
      <c r="N256" s="2" t="s">
        <v>22</v>
      </c>
      <c r="O256" s="2" t="s">
        <v>23</v>
      </c>
    </row>
    <row r="257" spans="1:15" hidden="1">
      <c r="A257" s="2" t="s">
        <v>15</v>
      </c>
      <c r="B257" s="2" t="str">
        <f>"FES1162676344"</f>
        <v>FES1162676344</v>
      </c>
      <c r="C257" s="3">
        <v>43528</v>
      </c>
      <c r="D257" s="2">
        <v>1</v>
      </c>
      <c r="E257" s="2">
        <v>2170674724</v>
      </c>
      <c r="F257" s="2" t="s">
        <v>16</v>
      </c>
      <c r="G257" s="2" t="s">
        <v>17</v>
      </c>
      <c r="H257" s="2" t="s">
        <v>178</v>
      </c>
      <c r="I257" s="2" t="s">
        <v>392</v>
      </c>
      <c r="J257" s="2" t="s">
        <v>393</v>
      </c>
      <c r="K257" s="3">
        <v>43529</v>
      </c>
      <c r="L257" s="4">
        <v>0.49305555555555558</v>
      </c>
      <c r="M257" s="2" t="s">
        <v>394</v>
      </c>
      <c r="N257" s="2" t="s">
        <v>22</v>
      </c>
      <c r="O257" s="2" t="s">
        <v>23</v>
      </c>
    </row>
    <row r="258" spans="1:15" hidden="1">
      <c r="A258" s="2" t="s">
        <v>15</v>
      </c>
      <c r="B258" s="2" t="str">
        <f>"FES1162676357"</f>
        <v>FES1162676357</v>
      </c>
      <c r="C258" s="3">
        <v>43528</v>
      </c>
      <c r="D258" s="2">
        <v>1</v>
      </c>
      <c r="E258" s="2">
        <v>2170675819</v>
      </c>
      <c r="F258" s="2" t="s">
        <v>16</v>
      </c>
      <c r="G258" s="2" t="s">
        <v>17</v>
      </c>
      <c r="H258" s="2" t="s">
        <v>178</v>
      </c>
      <c r="I258" s="2" t="s">
        <v>338</v>
      </c>
      <c r="J258" s="2" t="s">
        <v>339</v>
      </c>
      <c r="K258" s="3">
        <v>43529</v>
      </c>
      <c r="L258" s="4">
        <v>0.49305555555555558</v>
      </c>
      <c r="M258" s="2" t="s">
        <v>340</v>
      </c>
      <c r="N258" s="2" t="s">
        <v>22</v>
      </c>
      <c r="O258" s="2" t="s">
        <v>23</v>
      </c>
    </row>
    <row r="259" spans="1:15" hidden="1">
      <c r="A259" s="2" t="s">
        <v>15</v>
      </c>
      <c r="B259" s="2" t="str">
        <f>"FES1162676345"</f>
        <v>FES1162676345</v>
      </c>
      <c r="C259" s="3">
        <v>43528</v>
      </c>
      <c r="D259" s="2">
        <v>1</v>
      </c>
      <c r="E259" s="2">
        <v>2170674894</v>
      </c>
      <c r="F259" s="2" t="s">
        <v>16</v>
      </c>
      <c r="G259" s="2" t="s">
        <v>17</v>
      </c>
      <c r="H259" s="2" t="s">
        <v>178</v>
      </c>
      <c r="I259" s="2" t="s">
        <v>179</v>
      </c>
      <c r="J259" s="2" t="s">
        <v>186</v>
      </c>
      <c r="K259" s="3">
        <v>43529</v>
      </c>
      <c r="L259" s="4">
        <v>0.36805555555555558</v>
      </c>
      <c r="M259" s="2" t="s">
        <v>283</v>
      </c>
      <c r="N259" s="2" t="s">
        <v>22</v>
      </c>
      <c r="O259" s="2" t="s">
        <v>23</v>
      </c>
    </row>
    <row r="260" spans="1:15" hidden="1">
      <c r="A260" s="2" t="s">
        <v>15</v>
      </c>
      <c r="B260" s="2" t="str">
        <f>"FES1162676428"</f>
        <v>FES1162676428</v>
      </c>
      <c r="C260" s="3">
        <v>43528</v>
      </c>
      <c r="D260" s="2">
        <v>1</v>
      </c>
      <c r="E260" s="2">
        <v>2170677122</v>
      </c>
      <c r="F260" s="2" t="s">
        <v>16</v>
      </c>
      <c r="G260" s="2" t="s">
        <v>17</v>
      </c>
      <c r="H260" s="2" t="s">
        <v>55</v>
      </c>
      <c r="I260" s="2" t="s">
        <v>56</v>
      </c>
      <c r="J260" s="2" t="s">
        <v>59</v>
      </c>
      <c r="K260" s="3">
        <v>43529</v>
      </c>
      <c r="L260" s="4">
        <v>0.39097222222222222</v>
      </c>
      <c r="M260" s="2" t="s">
        <v>395</v>
      </c>
      <c r="N260" s="2" t="s">
        <v>22</v>
      </c>
      <c r="O260" s="2" t="s">
        <v>23</v>
      </c>
    </row>
    <row r="261" spans="1:15" hidden="1">
      <c r="A261" s="2" t="s">
        <v>15</v>
      </c>
      <c r="B261" s="2" t="str">
        <f>"FES1162676578"</f>
        <v>FES1162676578</v>
      </c>
      <c r="C261" s="3">
        <v>43528</v>
      </c>
      <c r="D261" s="2">
        <v>1</v>
      </c>
      <c r="E261" s="2">
        <v>2170677278</v>
      </c>
      <c r="F261" s="2" t="s">
        <v>16</v>
      </c>
      <c r="G261" s="2" t="s">
        <v>17</v>
      </c>
      <c r="H261" s="2" t="s">
        <v>17</v>
      </c>
      <c r="I261" s="2" t="s">
        <v>114</v>
      </c>
      <c r="J261" s="2" t="s">
        <v>115</v>
      </c>
      <c r="K261" s="3">
        <v>43529</v>
      </c>
      <c r="L261" s="4">
        <v>0.33333333333333331</v>
      </c>
      <c r="M261" s="2" t="s">
        <v>396</v>
      </c>
      <c r="N261" s="2" t="s">
        <v>22</v>
      </c>
      <c r="O261" s="2" t="s">
        <v>23</v>
      </c>
    </row>
    <row r="262" spans="1:15" hidden="1">
      <c r="A262" s="2" t="s">
        <v>15</v>
      </c>
      <c r="B262" s="2" t="str">
        <f>"FES1162676580"</f>
        <v>FES1162676580</v>
      </c>
      <c r="C262" s="3">
        <v>43528</v>
      </c>
      <c r="D262" s="2">
        <v>1</v>
      </c>
      <c r="E262" s="2">
        <v>2170677279</v>
      </c>
      <c r="F262" s="2" t="s">
        <v>16</v>
      </c>
      <c r="G262" s="2" t="s">
        <v>17</v>
      </c>
      <c r="H262" s="2" t="s">
        <v>17</v>
      </c>
      <c r="I262" s="2" t="s">
        <v>25</v>
      </c>
      <c r="J262" s="2" t="s">
        <v>397</v>
      </c>
      <c r="K262" s="3">
        <v>43529</v>
      </c>
      <c r="L262" s="4">
        <v>0.36527777777777781</v>
      </c>
      <c r="M262" s="2" t="s">
        <v>398</v>
      </c>
      <c r="N262" s="2" t="s">
        <v>22</v>
      </c>
      <c r="O262" s="2" t="s">
        <v>23</v>
      </c>
    </row>
    <row r="263" spans="1:15" hidden="1">
      <c r="A263" s="2" t="s">
        <v>15</v>
      </c>
      <c r="B263" s="2" t="str">
        <f>"FES1162676597"</f>
        <v>FES1162676597</v>
      </c>
      <c r="C263" s="3">
        <v>43528</v>
      </c>
      <c r="D263" s="2">
        <v>1</v>
      </c>
      <c r="E263" s="2">
        <v>2170677303</v>
      </c>
      <c r="F263" s="2" t="s">
        <v>16</v>
      </c>
      <c r="G263" s="2" t="s">
        <v>17</v>
      </c>
      <c r="H263" s="2" t="s">
        <v>28</v>
      </c>
      <c r="I263" s="2" t="s">
        <v>29</v>
      </c>
      <c r="J263" s="2" t="s">
        <v>399</v>
      </c>
      <c r="K263" s="3">
        <v>43529</v>
      </c>
      <c r="L263" s="4">
        <v>0.37361111111111112</v>
      </c>
      <c r="M263" s="2" t="s">
        <v>400</v>
      </c>
      <c r="N263" s="2" t="s">
        <v>22</v>
      </c>
      <c r="O263" s="2" t="s">
        <v>23</v>
      </c>
    </row>
    <row r="264" spans="1:15" hidden="1">
      <c r="A264" s="2" t="s">
        <v>15</v>
      </c>
      <c r="B264" s="2" t="str">
        <f>"FES1162676546"</f>
        <v>FES1162676546</v>
      </c>
      <c r="C264" s="3">
        <v>43528</v>
      </c>
      <c r="D264" s="2">
        <v>1</v>
      </c>
      <c r="E264" s="2">
        <v>2170677244</v>
      </c>
      <c r="F264" s="2" t="s">
        <v>16</v>
      </c>
      <c r="G264" s="2" t="s">
        <v>17</v>
      </c>
      <c r="H264" s="2" t="s">
        <v>17</v>
      </c>
      <c r="I264" s="2" t="s">
        <v>37</v>
      </c>
      <c r="J264" s="2" t="s">
        <v>401</v>
      </c>
      <c r="K264" s="3">
        <v>43529</v>
      </c>
      <c r="L264" s="4">
        <v>0.33333333333333331</v>
      </c>
      <c r="M264" s="2" t="s">
        <v>402</v>
      </c>
      <c r="N264" s="2" t="s">
        <v>22</v>
      </c>
      <c r="O264" s="2" t="s">
        <v>23</v>
      </c>
    </row>
    <row r="265" spans="1:15" hidden="1">
      <c r="A265" s="2" t="s">
        <v>15</v>
      </c>
      <c r="B265" s="2" t="str">
        <f>"FES1162676568"</f>
        <v>FES1162676568</v>
      </c>
      <c r="C265" s="3">
        <v>43528</v>
      </c>
      <c r="D265" s="2">
        <v>1</v>
      </c>
      <c r="E265" s="2">
        <v>2170677267</v>
      </c>
      <c r="F265" s="2" t="s">
        <v>16</v>
      </c>
      <c r="G265" s="2" t="s">
        <v>17</v>
      </c>
      <c r="H265" s="2" t="s">
        <v>17</v>
      </c>
      <c r="I265" s="2" t="s">
        <v>111</v>
      </c>
      <c r="J265" s="2" t="s">
        <v>112</v>
      </c>
      <c r="K265" s="3">
        <v>43529</v>
      </c>
      <c r="L265" s="4">
        <v>0.47083333333333338</v>
      </c>
      <c r="M265" s="2" t="s">
        <v>403</v>
      </c>
      <c r="N265" s="2" t="s">
        <v>22</v>
      </c>
      <c r="O265" s="2" t="s">
        <v>23</v>
      </c>
    </row>
    <row r="266" spans="1:15" hidden="1">
      <c r="A266" s="2" t="s">
        <v>15</v>
      </c>
      <c r="B266" s="2" t="str">
        <f>"FES1162676588"</f>
        <v>FES1162676588</v>
      </c>
      <c r="C266" s="3">
        <v>43528</v>
      </c>
      <c r="D266" s="2">
        <v>1</v>
      </c>
      <c r="E266" s="2">
        <v>2170677291</v>
      </c>
      <c r="F266" s="2" t="s">
        <v>16</v>
      </c>
      <c r="G266" s="2" t="s">
        <v>17</v>
      </c>
      <c r="H266" s="2" t="s">
        <v>17</v>
      </c>
      <c r="I266" s="2" t="s">
        <v>273</v>
      </c>
      <c r="J266" s="2" t="s">
        <v>78</v>
      </c>
      <c r="K266" s="3">
        <v>43529</v>
      </c>
      <c r="L266" s="4">
        <v>0.4375</v>
      </c>
      <c r="M266" s="2" t="s">
        <v>404</v>
      </c>
      <c r="N266" s="2" t="s">
        <v>22</v>
      </c>
      <c r="O266" s="2" t="s">
        <v>23</v>
      </c>
    </row>
    <row r="267" spans="1:15" hidden="1">
      <c r="A267" s="2" t="s">
        <v>15</v>
      </c>
      <c r="B267" s="2" t="str">
        <f>"FES1162676569"</f>
        <v>FES1162676569</v>
      </c>
      <c r="C267" s="3">
        <v>43528</v>
      </c>
      <c r="D267" s="2">
        <v>1</v>
      </c>
      <c r="E267" s="2">
        <v>2170677268</v>
      </c>
      <c r="F267" s="2" t="s">
        <v>16</v>
      </c>
      <c r="G267" s="2" t="s">
        <v>17</v>
      </c>
      <c r="H267" s="2" t="s">
        <v>17</v>
      </c>
      <c r="I267" s="2" t="s">
        <v>25</v>
      </c>
      <c r="J267" s="2" t="s">
        <v>184</v>
      </c>
      <c r="K267" s="3">
        <v>43529</v>
      </c>
      <c r="L267" s="4">
        <v>0.33333333333333331</v>
      </c>
      <c r="M267" s="2" t="s">
        <v>118</v>
      </c>
      <c r="N267" s="2" t="s">
        <v>22</v>
      </c>
      <c r="O267" s="2" t="s">
        <v>23</v>
      </c>
    </row>
    <row r="268" spans="1:15" hidden="1">
      <c r="A268" s="2" t="s">
        <v>15</v>
      </c>
      <c r="B268" s="2" t="str">
        <f>"FES1162676564"</f>
        <v>FES1162676564</v>
      </c>
      <c r="C268" s="3">
        <v>43528</v>
      </c>
      <c r="D268" s="2">
        <v>1</v>
      </c>
      <c r="E268" s="2">
        <v>2170677264</v>
      </c>
      <c r="F268" s="2" t="s">
        <v>16</v>
      </c>
      <c r="G268" s="2" t="s">
        <v>17</v>
      </c>
      <c r="H268" s="2" t="s">
        <v>17</v>
      </c>
      <c r="I268" s="2" t="s">
        <v>108</v>
      </c>
      <c r="J268" s="2" t="s">
        <v>405</v>
      </c>
      <c r="K268" s="3">
        <v>43529</v>
      </c>
      <c r="L268" s="4">
        <v>0.34722222222222227</v>
      </c>
      <c r="M268" s="2" t="s">
        <v>118</v>
      </c>
      <c r="N268" s="2" t="s">
        <v>22</v>
      </c>
      <c r="O268" s="2" t="s">
        <v>23</v>
      </c>
    </row>
    <row r="269" spans="1:15" hidden="1">
      <c r="A269" s="2" t="s">
        <v>15</v>
      </c>
      <c r="B269" s="2" t="str">
        <f>"FES1162676529"</f>
        <v>FES1162676529</v>
      </c>
      <c r="C269" s="3">
        <v>43528</v>
      </c>
      <c r="D269" s="2">
        <v>1</v>
      </c>
      <c r="E269" s="2">
        <v>2170677228</v>
      </c>
      <c r="F269" s="2" t="s">
        <v>16</v>
      </c>
      <c r="G269" s="2" t="s">
        <v>17</v>
      </c>
      <c r="H269" s="2" t="s">
        <v>46</v>
      </c>
      <c r="I269" s="2" t="s">
        <v>47</v>
      </c>
      <c r="J269" s="2" t="s">
        <v>406</v>
      </c>
      <c r="K269" s="3">
        <v>43529</v>
      </c>
      <c r="L269" s="4">
        <v>0.41666666666666669</v>
      </c>
      <c r="M269" s="2" t="s">
        <v>407</v>
      </c>
      <c r="N269" s="2" t="s">
        <v>22</v>
      </c>
      <c r="O269" s="2" t="s">
        <v>23</v>
      </c>
    </row>
    <row r="270" spans="1:15" hidden="1">
      <c r="A270" s="2" t="s">
        <v>15</v>
      </c>
      <c r="B270" s="2" t="str">
        <f>"FES1162676523"</f>
        <v>FES1162676523</v>
      </c>
      <c r="C270" s="3">
        <v>43528</v>
      </c>
      <c r="D270" s="2">
        <v>1</v>
      </c>
      <c r="E270" s="2">
        <v>2170677215</v>
      </c>
      <c r="F270" s="2" t="s">
        <v>16</v>
      </c>
      <c r="G270" s="2" t="s">
        <v>17</v>
      </c>
      <c r="H270" s="2" t="s">
        <v>46</v>
      </c>
      <c r="I270" s="2" t="s">
        <v>47</v>
      </c>
      <c r="J270" s="2" t="s">
        <v>406</v>
      </c>
      <c r="K270" s="3">
        <v>43529</v>
      </c>
      <c r="L270" s="4">
        <v>0.41666666666666669</v>
      </c>
      <c r="M270" s="2" t="s">
        <v>408</v>
      </c>
      <c r="N270" s="2" t="s">
        <v>22</v>
      </c>
      <c r="O270" s="2" t="s">
        <v>23</v>
      </c>
    </row>
    <row r="271" spans="1:15" hidden="1">
      <c r="A271" s="2" t="s">
        <v>15</v>
      </c>
      <c r="B271" s="2" t="str">
        <f>"FES1162676522"</f>
        <v>FES1162676522</v>
      </c>
      <c r="C271" s="3">
        <v>43528</v>
      </c>
      <c r="D271" s="2">
        <v>1</v>
      </c>
      <c r="E271" s="2">
        <v>2170677213</v>
      </c>
      <c r="F271" s="2" t="s">
        <v>16</v>
      </c>
      <c r="G271" s="2" t="s">
        <v>17</v>
      </c>
      <c r="H271" s="2" t="s">
        <v>46</v>
      </c>
      <c r="I271" s="2" t="s">
        <v>47</v>
      </c>
      <c r="J271" s="2" t="s">
        <v>406</v>
      </c>
      <c r="K271" s="3">
        <v>43529</v>
      </c>
      <c r="L271" s="4">
        <v>0.41666666666666669</v>
      </c>
      <c r="M271" s="2" t="s">
        <v>408</v>
      </c>
      <c r="N271" s="2" t="s">
        <v>22</v>
      </c>
      <c r="O271" s="2" t="s">
        <v>23</v>
      </c>
    </row>
    <row r="272" spans="1:15" hidden="1">
      <c r="A272" s="2" t="s">
        <v>15</v>
      </c>
      <c r="B272" s="2" t="str">
        <f>"FES1162676527"</f>
        <v>FES1162676527</v>
      </c>
      <c r="C272" s="3">
        <v>43528</v>
      </c>
      <c r="D272" s="2">
        <v>1</v>
      </c>
      <c r="E272" s="2">
        <v>21706772222</v>
      </c>
      <c r="F272" s="2" t="s">
        <v>16</v>
      </c>
      <c r="G272" s="2" t="s">
        <v>17</v>
      </c>
      <c r="H272" s="2" t="s">
        <v>46</v>
      </c>
      <c r="I272" s="2" t="s">
        <v>47</v>
      </c>
      <c r="J272" s="2" t="s">
        <v>406</v>
      </c>
      <c r="K272" s="3">
        <v>43529</v>
      </c>
      <c r="L272" s="4">
        <v>0.41666666666666669</v>
      </c>
      <c r="M272" s="2" t="s">
        <v>408</v>
      </c>
      <c r="N272" s="2" t="s">
        <v>22</v>
      </c>
      <c r="O272" s="2" t="s">
        <v>23</v>
      </c>
    </row>
    <row r="273" spans="1:15" hidden="1">
      <c r="A273" s="2" t="s">
        <v>15</v>
      </c>
      <c r="B273" s="2" t="str">
        <f>"FES1162676439"</f>
        <v>FES1162676439</v>
      </c>
      <c r="C273" s="3">
        <v>43528</v>
      </c>
      <c r="D273" s="2">
        <v>3</v>
      </c>
      <c r="E273" s="2">
        <v>2170671794</v>
      </c>
      <c r="F273" s="2" t="s">
        <v>16</v>
      </c>
      <c r="G273" s="2" t="s">
        <v>17</v>
      </c>
      <c r="H273" s="2" t="s">
        <v>42</v>
      </c>
      <c r="I273" s="2" t="s">
        <v>43</v>
      </c>
      <c r="J273" s="2" t="s">
        <v>44</v>
      </c>
      <c r="K273" s="3">
        <v>43529</v>
      </c>
      <c r="L273" s="4">
        <v>0.33333333333333331</v>
      </c>
      <c r="M273" s="2" t="s">
        <v>98</v>
      </c>
      <c r="N273" s="2" t="s">
        <v>22</v>
      </c>
      <c r="O273" s="2" t="s">
        <v>23</v>
      </c>
    </row>
    <row r="274" spans="1:15" hidden="1">
      <c r="A274" s="2" t="s">
        <v>15</v>
      </c>
      <c r="B274" s="2" t="str">
        <f>"FES1162676267"</f>
        <v>FES1162676267</v>
      </c>
      <c r="C274" s="3">
        <v>43528</v>
      </c>
      <c r="D274" s="2">
        <v>1</v>
      </c>
      <c r="E274" s="2">
        <v>2170671868</v>
      </c>
      <c r="F274" s="2" t="s">
        <v>16</v>
      </c>
      <c r="G274" s="2" t="s">
        <v>17</v>
      </c>
      <c r="H274" s="2" t="s">
        <v>17</v>
      </c>
      <c r="I274" s="2" t="s">
        <v>114</v>
      </c>
      <c r="J274" s="2" t="s">
        <v>318</v>
      </c>
      <c r="K274" s="3">
        <v>43530</v>
      </c>
      <c r="L274" s="4">
        <v>0.33333333333333331</v>
      </c>
      <c r="M274" s="2" t="s">
        <v>319</v>
      </c>
      <c r="N274" s="2" t="s">
        <v>22</v>
      </c>
      <c r="O274" s="2" t="s">
        <v>23</v>
      </c>
    </row>
    <row r="275" spans="1:15" hidden="1">
      <c r="A275" s="2" t="s">
        <v>15</v>
      </c>
      <c r="B275" s="2" t="str">
        <f>"FES1162676511"</f>
        <v>FES1162676511</v>
      </c>
      <c r="C275" s="3">
        <v>43528</v>
      </c>
      <c r="D275" s="2">
        <v>1</v>
      </c>
      <c r="E275" s="2">
        <v>2170677193</v>
      </c>
      <c r="F275" s="2" t="s">
        <v>16</v>
      </c>
      <c r="G275" s="2" t="s">
        <v>17</v>
      </c>
      <c r="H275" s="2" t="s">
        <v>46</v>
      </c>
      <c r="I275" s="2" t="s">
        <v>47</v>
      </c>
      <c r="J275" s="2" t="s">
        <v>406</v>
      </c>
      <c r="K275" s="3">
        <v>43529</v>
      </c>
      <c r="L275" s="4">
        <v>0.41666666666666669</v>
      </c>
      <c r="M275" s="2" t="s">
        <v>408</v>
      </c>
      <c r="N275" s="2" t="s">
        <v>22</v>
      </c>
      <c r="O275" s="2" t="s">
        <v>23</v>
      </c>
    </row>
    <row r="276" spans="1:15" hidden="1">
      <c r="A276" s="2" t="s">
        <v>15</v>
      </c>
      <c r="B276" s="2" t="str">
        <f>"FES1162676510"</f>
        <v>FES1162676510</v>
      </c>
      <c r="C276" s="3">
        <v>43528</v>
      </c>
      <c r="D276" s="2">
        <v>1</v>
      </c>
      <c r="E276" s="2">
        <v>2170677192</v>
      </c>
      <c r="F276" s="2" t="s">
        <v>16</v>
      </c>
      <c r="G276" s="2" t="s">
        <v>17</v>
      </c>
      <c r="H276" s="2" t="s">
        <v>46</v>
      </c>
      <c r="I276" s="2" t="s">
        <v>47</v>
      </c>
      <c r="J276" s="2" t="s">
        <v>406</v>
      </c>
      <c r="K276" s="3">
        <v>43529</v>
      </c>
      <c r="L276" s="4">
        <v>0.41666666666666669</v>
      </c>
      <c r="M276" s="2" t="s">
        <v>408</v>
      </c>
      <c r="N276" s="2" t="s">
        <v>22</v>
      </c>
      <c r="O276" s="2" t="s">
        <v>23</v>
      </c>
    </row>
    <row r="277" spans="1:15" hidden="1">
      <c r="A277" s="2" t="s">
        <v>15</v>
      </c>
      <c r="B277" s="2" t="str">
        <f>"FES1162676513"</f>
        <v>FES1162676513</v>
      </c>
      <c r="C277" s="3">
        <v>43528</v>
      </c>
      <c r="D277" s="2">
        <v>1</v>
      </c>
      <c r="E277" s="2">
        <v>2170677200</v>
      </c>
      <c r="F277" s="2" t="s">
        <v>16</v>
      </c>
      <c r="G277" s="2" t="s">
        <v>17</v>
      </c>
      <c r="H277" s="2" t="s">
        <v>46</v>
      </c>
      <c r="I277" s="2" t="s">
        <v>47</v>
      </c>
      <c r="J277" s="2" t="s">
        <v>406</v>
      </c>
      <c r="K277" s="3">
        <v>43529</v>
      </c>
      <c r="L277" s="4">
        <v>0.41666666666666669</v>
      </c>
      <c r="M277" s="2" t="s">
        <v>408</v>
      </c>
      <c r="N277" s="2" t="s">
        <v>22</v>
      </c>
      <c r="O277" s="2" t="s">
        <v>23</v>
      </c>
    </row>
    <row r="278" spans="1:15" hidden="1">
      <c r="A278" s="2" t="s">
        <v>15</v>
      </c>
      <c r="B278" s="2" t="str">
        <f>"FES1162676519"</f>
        <v>FES1162676519</v>
      </c>
      <c r="C278" s="3">
        <v>43528</v>
      </c>
      <c r="D278" s="2">
        <v>1</v>
      </c>
      <c r="E278" s="2">
        <v>2170677210</v>
      </c>
      <c r="F278" s="2" t="s">
        <v>16</v>
      </c>
      <c r="G278" s="2" t="s">
        <v>17</v>
      </c>
      <c r="H278" s="2" t="s">
        <v>46</v>
      </c>
      <c r="I278" s="2" t="s">
        <v>47</v>
      </c>
      <c r="J278" s="2" t="s">
        <v>406</v>
      </c>
      <c r="K278" s="3">
        <v>43529</v>
      </c>
      <c r="L278" s="4">
        <v>0.41666666666666669</v>
      </c>
      <c r="M278" s="2" t="s">
        <v>408</v>
      </c>
      <c r="N278" s="2" t="s">
        <v>22</v>
      </c>
      <c r="O278" s="2" t="s">
        <v>23</v>
      </c>
    </row>
    <row r="279" spans="1:15" hidden="1">
      <c r="A279" s="2" t="s">
        <v>15</v>
      </c>
      <c r="B279" s="2" t="str">
        <f>"FES1162676517"</f>
        <v>FES1162676517</v>
      </c>
      <c r="C279" s="3">
        <v>43528</v>
      </c>
      <c r="D279" s="2">
        <v>1</v>
      </c>
      <c r="E279" s="2">
        <v>2170677204</v>
      </c>
      <c r="F279" s="2" t="s">
        <v>16</v>
      </c>
      <c r="G279" s="2" t="s">
        <v>17</v>
      </c>
      <c r="H279" s="2" t="s">
        <v>46</v>
      </c>
      <c r="I279" s="2" t="s">
        <v>47</v>
      </c>
      <c r="J279" s="2" t="s">
        <v>406</v>
      </c>
      <c r="K279" s="3">
        <v>43529</v>
      </c>
      <c r="L279" s="4">
        <v>0.41666666666666669</v>
      </c>
      <c r="M279" s="2" t="s">
        <v>408</v>
      </c>
      <c r="N279" s="2" t="s">
        <v>22</v>
      </c>
      <c r="O279" s="2" t="s">
        <v>23</v>
      </c>
    </row>
    <row r="280" spans="1:15" hidden="1">
      <c r="A280" s="2" t="s">
        <v>15</v>
      </c>
      <c r="B280" s="2" t="str">
        <f>"FES1162676530"</f>
        <v>FES1162676530</v>
      </c>
      <c r="C280" s="3">
        <v>43528</v>
      </c>
      <c r="D280" s="2">
        <v>1</v>
      </c>
      <c r="E280" s="2">
        <v>2170677229</v>
      </c>
      <c r="F280" s="2" t="s">
        <v>16</v>
      </c>
      <c r="G280" s="2" t="s">
        <v>17</v>
      </c>
      <c r="H280" s="2" t="s">
        <v>46</v>
      </c>
      <c r="I280" s="2" t="s">
        <v>47</v>
      </c>
      <c r="J280" s="2" t="s">
        <v>406</v>
      </c>
      <c r="K280" s="3">
        <v>43529</v>
      </c>
      <c r="L280" s="4">
        <v>0.41666666666666669</v>
      </c>
      <c r="M280" s="2" t="s">
        <v>408</v>
      </c>
      <c r="N280" s="2" t="s">
        <v>22</v>
      </c>
      <c r="O280" s="2" t="s">
        <v>23</v>
      </c>
    </row>
    <row r="281" spans="1:15" hidden="1">
      <c r="A281" s="2" t="s">
        <v>15</v>
      </c>
      <c r="B281" s="2" t="str">
        <f>"FES1162676535"</f>
        <v>FES1162676535</v>
      </c>
      <c r="C281" s="3">
        <v>43528</v>
      </c>
      <c r="D281" s="2">
        <v>1</v>
      </c>
      <c r="E281" s="2">
        <v>2170677231</v>
      </c>
      <c r="F281" s="2" t="s">
        <v>16</v>
      </c>
      <c r="G281" s="2" t="s">
        <v>17</v>
      </c>
      <c r="H281" s="2" t="s">
        <v>46</v>
      </c>
      <c r="I281" s="2" t="s">
        <v>47</v>
      </c>
      <c r="J281" s="2" t="s">
        <v>406</v>
      </c>
      <c r="K281" s="3">
        <v>43529</v>
      </c>
      <c r="L281" s="4">
        <v>0.41666666666666669</v>
      </c>
      <c r="M281" s="2" t="s">
        <v>408</v>
      </c>
      <c r="N281" s="2" t="s">
        <v>22</v>
      </c>
      <c r="O281" s="2" t="s">
        <v>23</v>
      </c>
    </row>
    <row r="282" spans="1:15" hidden="1">
      <c r="A282" s="2" t="s">
        <v>15</v>
      </c>
      <c r="B282" s="2" t="str">
        <f>"FES1162676595"</f>
        <v>FES1162676595</v>
      </c>
      <c r="C282" s="3">
        <v>43528</v>
      </c>
      <c r="D282" s="2">
        <v>1</v>
      </c>
      <c r="E282" s="2">
        <v>2170677302</v>
      </c>
      <c r="F282" s="2" t="s">
        <v>16</v>
      </c>
      <c r="G282" s="2" t="s">
        <v>17</v>
      </c>
      <c r="H282" s="2" t="s">
        <v>28</v>
      </c>
      <c r="I282" s="2" t="s">
        <v>29</v>
      </c>
      <c r="J282" s="2" t="s">
        <v>385</v>
      </c>
      <c r="K282" s="3">
        <v>43529</v>
      </c>
      <c r="L282" s="4">
        <v>0.39513888888888887</v>
      </c>
      <c r="M282" s="2" t="s">
        <v>386</v>
      </c>
      <c r="N282" s="2" t="s">
        <v>22</v>
      </c>
      <c r="O282" s="2" t="s">
        <v>23</v>
      </c>
    </row>
    <row r="283" spans="1:15" hidden="1">
      <c r="A283" s="2" t="s">
        <v>15</v>
      </c>
      <c r="B283" s="2" t="str">
        <f>"FES1162676566"</f>
        <v>FES1162676566</v>
      </c>
      <c r="C283" s="3">
        <v>43528</v>
      </c>
      <c r="D283" s="2">
        <v>3</v>
      </c>
      <c r="E283" s="2">
        <v>2170676933</v>
      </c>
      <c r="F283" s="2" t="s">
        <v>16</v>
      </c>
      <c r="G283" s="2" t="s">
        <v>17</v>
      </c>
      <c r="H283" s="2" t="s">
        <v>17</v>
      </c>
      <c r="I283" s="2" t="s">
        <v>140</v>
      </c>
      <c r="J283" s="2" t="s">
        <v>141</v>
      </c>
      <c r="K283" s="3">
        <v>43529</v>
      </c>
      <c r="L283" s="4">
        <v>0.39583333333333331</v>
      </c>
      <c r="M283" s="2" t="s">
        <v>409</v>
      </c>
      <c r="N283" s="2" t="s">
        <v>22</v>
      </c>
      <c r="O283" s="2" t="s">
        <v>23</v>
      </c>
    </row>
    <row r="284" spans="1:15" hidden="1">
      <c r="A284" s="2" t="s">
        <v>15</v>
      </c>
      <c r="B284" s="2" t="str">
        <f>"FES1162676562"</f>
        <v>FES1162676562</v>
      </c>
      <c r="C284" s="3">
        <v>43528</v>
      </c>
      <c r="D284" s="2">
        <v>1</v>
      </c>
      <c r="E284" s="2">
        <v>2170677261</v>
      </c>
      <c r="F284" s="2" t="s">
        <v>16</v>
      </c>
      <c r="G284" s="2" t="s">
        <v>17</v>
      </c>
      <c r="H284" s="2" t="s">
        <v>17</v>
      </c>
      <c r="I284" s="2" t="s">
        <v>25</v>
      </c>
      <c r="J284" s="2" t="s">
        <v>184</v>
      </c>
      <c r="K284" s="3">
        <v>43529</v>
      </c>
      <c r="L284" s="4">
        <v>0.33333333333333331</v>
      </c>
      <c r="M284" s="2" t="s">
        <v>118</v>
      </c>
      <c r="N284" s="2" t="s">
        <v>22</v>
      </c>
      <c r="O284" s="2" t="s">
        <v>23</v>
      </c>
    </row>
    <row r="285" spans="1:15" hidden="1">
      <c r="A285" s="2" t="s">
        <v>15</v>
      </c>
      <c r="B285" s="2" t="str">
        <f>"FES1162676465"</f>
        <v>FES1162676465</v>
      </c>
      <c r="C285" s="3">
        <v>43528</v>
      </c>
      <c r="D285" s="2">
        <v>1</v>
      </c>
      <c r="E285" s="2">
        <v>2170677149</v>
      </c>
      <c r="F285" s="2" t="s">
        <v>16</v>
      </c>
      <c r="G285" s="2" t="s">
        <v>17</v>
      </c>
      <c r="H285" s="2" t="s">
        <v>42</v>
      </c>
      <c r="I285" s="2" t="s">
        <v>43</v>
      </c>
      <c r="J285" s="2" t="s">
        <v>251</v>
      </c>
      <c r="K285" s="3">
        <v>43529</v>
      </c>
      <c r="L285" s="4">
        <v>0.34722222222222227</v>
      </c>
      <c r="M285" s="2" t="s">
        <v>410</v>
      </c>
      <c r="N285" s="2" t="s">
        <v>22</v>
      </c>
      <c r="O285" s="2" t="s">
        <v>23</v>
      </c>
    </row>
    <row r="286" spans="1:15" hidden="1">
      <c r="A286" s="2" t="s">
        <v>15</v>
      </c>
      <c r="B286" s="2" t="str">
        <f>"FES1162676584"</f>
        <v>FES1162676584</v>
      </c>
      <c r="C286" s="3">
        <v>43528</v>
      </c>
      <c r="D286" s="2">
        <v>1</v>
      </c>
      <c r="E286" s="2">
        <v>2170677285</v>
      </c>
      <c r="F286" s="2" t="s">
        <v>16</v>
      </c>
      <c r="G286" s="2" t="s">
        <v>17</v>
      </c>
      <c r="H286" s="2" t="s">
        <v>28</v>
      </c>
      <c r="I286" s="2" t="s">
        <v>29</v>
      </c>
      <c r="J286" s="2" t="s">
        <v>117</v>
      </c>
      <c r="K286" s="3">
        <v>43529</v>
      </c>
      <c r="L286" s="4">
        <v>0.38680555555555557</v>
      </c>
      <c r="M286" s="2" t="s">
        <v>411</v>
      </c>
      <c r="N286" s="2" t="s">
        <v>22</v>
      </c>
      <c r="O286" s="2" t="s">
        <v>23</v>
      </c>
    </row>
    <row r="287" spans="1:15" hidden="1">
      <c r="A287" s="2" t="s">
        <v>15</v>
      </c>
      <c r="B287" s="2" t="str">
        <f>"FES1162676614"</f>
        <v>FES1162676614</v>
      </c>
      <c r="C287" s="3">
        <v>43528</v>
      </c>
      <c r="D287" s="2">
        <v>1</v>
      </c>
      <c r="E287" s="2">
        <v>2170677315</v>
      </c>
      <c r="F287" s="2" t="s">
        <v>16</v>
      </c>
      <c r="G287" s="2" t="s">
        <v>17</v>
      </c>
      <c r="H287" s="2" t="s">
        <v>17</v>
      </c>
      <c r="I287" s="2" t="s">
        <v>230</v>
      </c>
      <c r="J287" s="2" t="s">
        <v>231</v>
      </c>
      <c r="K287" s="3">
        <v>43529</v>
      </c>
      <c r="L287" s="4">
        <v>0.38194444444444442</v>
      </c>
      <c r="M287" s="2" t="s">
        <v>412</v>
      </c>
      <c r="N287" s="2" t="s">
        <v>22</v>
      </c>
      <c r="O287" s="2" t="s">
        <v>23</v>
      </c>
    </row>
    <row r="288" spans="1:15" hidden="1">
      <c r="A288" s="2" t="s">
        <v>15</v>
      </c>
      <c r="B288" s="2" t="str">
        <f>"FES1162676447"</f>
        <v>FES1162676447</v>
      </c>
      <c r="C288" s="3">
        <v>43528</v>
      </c>
      <c r="D288" s="2">
        <v>1</v>
      </c>
      <c r="E288" s="2">
        <v>2170674966</v>
      </c>
      <c r="F288" s="2" t="s">
        <v>16</v>
      </c>
      <c r="G288" s="2" t="s">
        <v>17</v>
      </c>
      <c r="H288" s="2" t="s">
        <v>42</v>
      </c>
      <c r="I288" s="2" t="s">
        <v>43</v>
      </c>
      <c r="J288" s="2" t="s">
        <v>44</v>
      </c>
      <c r="K288" s="3">
        <v>43529</v>
      </c>
      <c r="L288" s="4">
        <v>0.33333333333333331</v>
      </c>
      <c r="M288" s="2" t="s">
        <v>98</v>
      </c>
      <c r="N288" s="2" t="s">
        <v>22</v>
      </c>
      <c r="O288" s="2" t="s">
        <v>23</v>
      </c>
    </row>
    <row r="289" spans="1:15" hidden="1">
      <c r="A289" s="2" t="s">
        <v>15</v>
      </c>
      <c r="B289" s="2" t="str">
        <f>"FES1162676462"</f>
        <v>FES1162676462</v>
      </c>
      <c r="C289" s="3">
        <v>43528</v>
      </c>
      <c r="D289" s="2">
        <v>1</v>
      </c>
      <c r="E289" s="2">
        <v>21706771442</v>
      </c>
      <c r="F289" s="2" t="s">
        <v>16</v>
      </c>
      <c r="G289" s="2" t="s">
        <v>17</v>
      </c>
      <c r="H289" s="2" t="s">
        <v>178</v>
      </c>
      <c r="I289" s="2" t="s">
        <v>179</v>
      </c>
      <c r="J289" s="2" t="s">
        <v>209</v>
      </c>
      <c r="K289" s="3">
        <v>43529</v>
      </c>
      <c r="L289" s="4">
        <v>0.43055555555555558</v>
      </c>
      <c r="M289" s="2" t="s">
        <v>258</v>
      </c>
      <c r="N289" s="2" t="s">
        <v>22</v>
      </c>
      <c r="O289" s="2" t="s">
        <v>23</v>
      </c>
    </row>
    <row r="290" spans="1:15" hidden="1">
      <c r="A290" s="2" t="s">
        <v>15</v>
      </c>
      <c r="B290" s="2" t="str">
        <f>"FES1162676512"</f>
        <v>FES1162676512</v>
      </c>
      <c r="C290" s="3">
        <v>43528</v>
      </c>
      <c r="D290" s="2">
        <v>1</v>
      </c>
      <c r="E290" s="2">
        <v>2170677195</v>
      </c>
      <c r="F290" s="2" t="s">
        <v>16</v>
      </c>
      <c r="G290" s="2" t="s">
        <v>17</v>
      </c>
      <c r="H290" s="2" t="s">
        <v>46</v>
      </c>
      <c r="I290" s="2" t="s">
        <v>47</v>
      </c>
      <c r="J290" s="2" t="s">
        <v>406</v>
      </c>
      <c r="K290" s="3">
        <v>43529</v>
      </c>
      <c r="L290" s="4">
        <v>0.41666666666666669</v>
      </c>
      <c r="M290" s="2" t="s">
        <v>408</v>
      </c>
      <c r="N290" s="2" t="s">
        <v>22</v>
      </c>
      <c r="O290" s="2" t="s">
        <v>23</v>
      </c>
    </row>
    <row r="291" spans="1:15" hidden="1">
      <c r="A291" s="2" t="s">
        <v>15</v>
      </c>
      <c r="B291" s="2" t="str">
        <f>"FES1162676555"</f>
        <v>FES1162676555</v>
      </c>
      <c r="C291" s="3">
        <v>43528</v>
      </c>
      <c r="D291" s="2">
        <v>1</v>
      </c>
      <c r="E291" s="2">
        <v>2170677253</v>
      </c>
      <c r="F291" s="2" t="s">
        <v>16</v>
      </c>
      <c r="G291" s="2" t="s">
        <v>17</v>
      </c>
      <c r="H291" s="2" t="s">
        <v>42</v>
      </c>
      <c r="I291" s="2" t="s">
        <v>43</v>
      </c>
      <c r="J291" s="2" t="s">
        <v>413</v>
      </c>
      <c r="K291" s="3">
        <v>43529</v>
      </c>
      <c r="L291" s="4">
        <v>0.3833333333333333</v>
      </c>
      <c r="M291" s="2" t="s">
        <v>414</v>
      </c>
      <c r="N291" s="2" t="s">
        <v>22</v>
      </c>
      <c r="O291" s="2" t="s">
        <v>23</v>
      </c>
    </row>
    <row r="292" spans="1:15" hidden="1">
      <c r="A292" s="2" t="s">
        <v>15</v>
      </c>
      <c r="B292" s="2" t="str">
        <f>"FES1162676563"</f>
        <v>FES1162676563</v>
      </c>
      <c r="C292" s="3">
        <v>43528</v>
      </c>
      <c r="D292" s="2">
        <v>1</v>
      </c>
      <c r="E292" s="2">
        <v>2170677263</v>
      </c>
      <c r="F292" s="2" t="s">
        <v>16</v>
      </c>
      <c r="G292" s="2" t="s">
        <v>17</v>
      </c>
      <c r="H292" s="2" t="s">
        <v>178</v>
      </c>
      <c r="I292" s="2" t="s">
        <v>179</v>
      </c>
      <c r="J292" s="2" t="s">
        <v>415</v>
      </c>
      <c r="K292" s="3">
        <v>43529</v>
      </c>
      <c r="L292" s="4">
        <v>0.40625</v>
      </c>
      <c r="M292" s="2" t="s">
        <v>416</v>
      </c>
      <c r="N292" s="2" t="s">
        <v>22</v>
      </c>
      <c r="O292" s="2" t="s">
        <v>23</v>
      </c>
    </row>
    <row r="293" spans="1:15" hidden="1">
      <c r="A293" s="2" t="s">
        <v>15</v>
      </c>
      <c r="B293" s="2" t="str">
        <f>"FES1162676538"</f>
        <v>FES1162676538</v>
      </c>
      <c r="C293" s="3">
        <v>43528</v>
      </c>
      <c r="D293" s="2">
        <v>1</v>
      </c>
      <c r="E293" s="2">
        <v>2170677237</v>
      </c>
      <c r="F293" s="2" t="s">
        <v>16</v>
      </c>
      <c r="G293" s="2" t="s">
        <v>17</v>
      </c>
      <c r="H293" s="2" t="s">
        <v>46</v>
      </c>
      <c r="I293" s="2" t="s">
        <v>47</v>
      </c>
      <c r="J293" s="2" t="s">
        <v>417</v>
      </c>
      <c r="K293" s="3">
        <v>43529</v>
      </c>
      <c r="L293" s="4">
        <v>0.37083333333333335</v>
      </c>
      <c r="M293" s="2" t="s">
        <v>418</v>
      </c>
      <c r="N293" s="2" t="s">
        <v>22</v>
      </c>
      <c r="O293" s="2" t="s">
        <v>23</v>
      </c>
    </row>
    <row r="294" spans="1:15" hidden="1">
      <c r="A294" s="2" t="s">
        <v>15</v>
      </c>
      <c r="B294" s="2" t="str">
        <f>"FES1162676600"</f>
        <v>FES1162676600</v>
      </c>
      <c r="C294" s="3">
        <v>43528</v>
      </c>
      <c r="D294" s="2">
        <v>1</v>
      </c>
      <c r="E294" s="2">
        <v>2170677306</v>
      </c>
      <c r="F294" s="2" t="s">
        <v>16</v>
      </c>
      <c r="G294" s="2" t="s">
        <v>17</v>
      </c>
      <c r="H294" s="2" t="s">
        <v>178</v>
      </c>
      <c r="I294" s="2" t="s">
        <v>179</v>
      </c>
      <c r="J294" s="2" t="s">
        <v>320</v>
      </c>
      <c r="K294" s="3">
        <v>43529</v>
      </c>
      <c r="L294" s="4">
        <v>0.39583333333333331</v>
      </c>
      <c r="M294" s="2" t="s">
        <v>321</v>
      </c>
      <c r="N294" s="2" t="s">
        <v>22</v>
      </c>
      <c r="O294" s="2" t="s">
        <v>23</v>
      </c>
    </row>
    <row r="295" spans="1:15" hidden="1">
      <c r="A295" s="2" t="s">
        <v>15</v>
      </c>
      <c r="B295" s="2" t="str">
        <f>"FES1162676608"</f>
        <v>FES1162676608</v>
      </c>
      <c r="C295" s="3">
        <v>43528</v>
      </c>
      <c r="D295" s="2">
        <v>1</v>
      </c>
      <c r="E295" s="2">
        <v>2170677314</v>
      </c>
      <c r="F295" s="2" t="s">
        <v>16</v>
      </c>
      <c r="G295" s="2" t="s">
        <v>17</v>
      </c>
      <c r="H295" s="2" t="s">
        <v>17</v>
      </c>
      <c r="I295" s="2" t="s">
        <v>37</v>
      </c>
      <c r="J295" s="2" t="s">
        <v>40</v>
      </c>
      <c r="K295" s="3">
        <v>43529</v>
      </c>
      <c r="L295" s="4">
        <v>0.41736111111111113</v>
      </c>
      <c r="M295" s="2" t="s">
        <v>419</v>
      </c>
      <c r="N295" s="2" t="s">
        <v>22</v>
      </c>
      <c r="O295" s="2" t="s">
        <v>23</v>
      </c>
    </row>
    <row r="296" spans="1:15" hidden="1">
      <c r="A296" s="2" t="s">
        <v>15</v>
      </c>
      <c r="B296" s="2" t="str">
        <f>"FES1162676582"</f>
        <v>FES1162676582</v>
      </c>
      <c r="C296" s="3">
        <v>43528</v>
      </c>
      <c r="D296" s="2">
        <v>1</v>
      </c>
      <c r="E296" s="2">
        <v>2170677283</v>
      </c>
      <c r="F296" s="2" t="s">
        <v>16</v>
      </c>
      <c r="G296" s="2" t="s">
        <v>17</v>
      </c>
      <c r="H296" s="2" t="s">
        <v>178</v>
      </c>
      <c r="I296" s="2" t="s">
        <v>179</v>
      </c>
      <c r="J296" s="2" t="s">
        <v>186</v>
      </c>
      <c r="K296" s="3">
        <v>43529</v>
      </c>
      <c r="L296" s="4">
        <v>0.36805555555555558</v>
      </c>
      <c r="M296" s="2" t="s">
        <v>283</v>
      </c>
      <c r="N296" s="2" t="s">
        <v>22</v>
      </c>
      <c r="O296" s="2" t="s">
        <v>23</v>
      </c>
    </row>
    <row r="297" spans="1:15" hidden="1">
      <c r="A297" s="2" t="s">
        <v>15</v>
      </c>
      <c r="B297" s="2" t="str">
        <f>"FES1162676598"</f>
        <v>FES1162676598</v>
      </c>
      <c r="C297" s="3">
        <v>43528</v>
      </c>
      <c r="D297" s="2">
        <v>1</v>
      </c>
      <c r="E297" s="2">
        <v>2170677304</v>
      </c>
      <c r="F297" s="2" t="s">
        <v>16</v>
      </c>
      <c r="G297" s="2" t="s">
        <v>17</v>
      </c>
      <c r="H297" s="2" t="s">
        <v>178</v>
      </c>
      <c r="I297" s="2" t="s">
        <v>179</v>
      </c>
      <c r="J297" s="2" t="s">
        <v>186</v>
      </c>
      <c r="K297" s="3">
        <v>43529</v>
      </c>
      <c r="L297" s="4">
        <v>0.36805555555555558</v>
      </c>
      <c r="M297" s="2" t="s">
        <v>283</v>
      </c>
      <c r="N297" s="2" t="s">
        <v>22</v>
      </c>
      <c r="O297" s="2" t="s">
        <v>23</v>
      </c>
    </row>
    <row r="298" spans="1:15" hidden="1">
      <c r="A298" s="2" t="s">
        <v>15</v>
      </c>
      <c r="B298" s="2" t="str">
        <f>"FES1162676607"</f>
        <v>FES1162676607</v>
      </c>
      <c r="C298" s="3">
        <v>43528</v>
      </c>
      <c r="D298" s="2">
        <v>1</v>
      </c>
      <c r="E298" s="2">
        <v>2170677312</v>
      </c>
      <c r="F298" s="2" t="s">
        <v>16</v>
      </c>
      <c r="G298" s="2" t="s">
        <v>17</v>
      </c>
      <c r="H298" s="2" t="s">
        <v>17</v>
      </c>
      <c r="I298" s="2" t="s">
        <v>111</v>
      </c>
      <c r="J298" s="2" t="s">
        <v>420</v>
      </c>
      <c r="K298" s="3">
        <v>43529</v>
      </c>
      <c r="L298" s="4">
        <v>0.50486111111111109</v>
      </c>
      <c r="M298" s="2" t="s">
        <v>421</v>
      </c>
      <c r="N298" s="2" t="s">
        <v>22</v>
      </c>
      <c r="O298" s="2" t="s">
        <v>23</v>
      </c>
    </row>
    <row r="299" spans="1:15" hidden="1">
      <c r="A299" s="2" t="s">
        <v>15</v>
      </c>
      <c r="B299" s="2" t="str">
        <f>"FES1162676604"</f>
        <v>FES1162676604</v>
      </c>
      <c r="C299" s="3">
        <v>43528</v>
      </c>
      <c r="D299" s="2">
        <v>1</v>
      </c>
      <c r="E299" s="2">
        <v>2170676429</v>
      </c>
      <c r="F299" s="2" t="s">
        <v>16</v>
      </c>
      <c r="G299" s="2" t="s">
        <v>17</v>
      </c>
      <c r="H299" s="2" t="s">
        <v>17</v>
      </c>
      <c r="I299" s="2" t="s">
        <v>108</v>
      </c>
      <c r="J299" s="2" t="s">
        <v>422</v>
      </c>
      <c r="K299" s="3">
        <v>43529</v>
      </c>
      <c r="L299" s="4">
        <v>0.51250000000000007</v>
      </c>
      <c r="M299" s="2" t="s">
        <v>423</v>
      </c>
      <c r="N299" s="2" t="s">
        <v>22</v>
      </c>
      <c r="O299" s="2" t="s">
        <v>23</v>
      </c>
    </row>
    <row r="300" spans="1:15" hidden="1">
      <c r="A300" s="2" t="s">
        <v>15</v>
      </c>
      <c r="B300" s="2" t="str">
        <f>"FES1162676474"</f>
        <v>FES1162676474</v>
      </c>
      <c r="C300" s="3">
        <v>43528</v>
      </c>
      <c r="D300" s="2">
        <v>1</v>
      </c>
      <c r="E300" s="2">
        <v>2170673219</v>
      </c>
      <c r="F300" s="2" t="s">
        <v>16</v>
      </c>
      <c r="G300" s="2" t="s">
        <v>17</v>
      </c>
      <c r="H300" s="2" t="s">
        <v>55</v>
      </c>
      <c r="I300" s="2" t="s">
        <v>56</v>
      </c>
      <c r="J300" s="2" t="s">
        <v>424</v>
      </c>
      <c r="K300" s="3">
        <v>43530</v>
      </c>
      <c r="L300" s="4">
        <v>0.4513888888888889</v>
      </c>
      <c r="M300" s="2" t="s">
        <v>425</v>
      </c>
      <c r="N300" s="2" t="s">
        <v>22</v>
      </c>
      <c r="O300" s="2" t="s">
        <v>23</v>
      </c>
    </row>
    <row r="301" spans="1:15" hidden="1">
      <c r="A301" s="2" t="s">
        <v>15</v>
      </c>
      <c r="B301" s="2" t="str">
        <f>"FES1162676594"</f>
        <v>FES1162676594</v>
      </c>
      <c r="C301" s="3">
        <v>43528</v>
      </c>
      <c r="D301" s="2">
        <v>1</v>
      </c>
      <c r="E301" s="2">
        <v>2170677298</v>
      </c>
      <c r="F301" s="2" t="s">
        <v>16</v>
      </c>
      <c r="G301" s="2" t="s">
        <v>17</v>
      </c>
      <c r="H301" s="2" t="s">
        <v>17</v>
      </c>
      <c r="I301" s="2" t="s">
        <v>25</v>
      </c>
      <c r="J301" s="2" t="s">
        <v>184</v>
      </c>
      <c r="K301" s="3">
        <v>43529</v>
      </c>
      <c r="L301" s="4">
        <v>0.33333333333333331</v>
      </c>
      <c r="M301" s="2" t="s">
        <v>118</v>
      </c>
      <c r="N301" s="2" t="s">
        <v>22</v>
      </c>
      <c r="O301" s="2" t="s">
        <v>23</v>
      </c>
    </row>
    <row r="302" spans="1:15" hidden="1">
      <c r="A302" s="2" t="s">
        <v>15</v>
      </c>
      <c r="B302" s="2" t="str">
        <f>"FES1162676553"</f>
        <v>FES1162676553</v>
      </c>
      <c r="C302" s="3">
        <v>43528</v>
      </c>
      <c r="D302" s="2">
        <v>1</v>
      </c>
      <c r="E302" s="2">
        <v>2170677250</v>
      </c>
      <c r="F302" s="2" t="s">
        <v>16</v>
      </c>
      <c r="G302" s="2" t="s">
        <v>17</v>
      </c>
      <c r="H302" s="2" t="s">
        <v>42</v>
      </c>
      <c r="I302" s="2" t="s">
        <v>426</v>
      </c>
      <c r="J302" s="2" t="s">
        <v>427</v>
      </c>
      <c r="K302" s="3">
        <v>43529</v>
      </c>
      <c r="L302" s="4">
        <v>0.61527777777777781</v>
      </c>
      <c r="M302" s="2" t="s">
        <v>428</v>
      </c>
      <c r="N302" s="2" t="s">
        <v>22</v>
      </c>
      <c r="O302" s="2" t="s">
        <v>23</v>
      </c>
    </row>
    <row r="303" spans="1:15" hidden="1">
      <c r="A303" s="2" t="s">
        <v>15</v>
      </c>
      <c r="B303" s="2" t="str">
        <f>"FES1162676610"</f>
        <v>FES1162676610</v>
      </c>
      <c r="C303" s="3">
        <v>43528</v>
      </c>
      <c r="D303" s="2">
        <v>1</v>
      </c>
      <c r="E303" s="2">
        <v>2170677221</v>
      </c>
      <c r="F303" s="2" t="s">
        <v>16</v>
      </c>
      <c r="G303" s="2" t="s">
        <v>17</v>
      </c>
      <c r="H303" s="2" t="s">
        <v>17</v>
      </c>
      <c r="I303" s="2" t="s">
        <v>114</v>
      </c>
      <c r="J303" s="2" t="s">
        <v>314</v>
      </c>
      <c r="K303" s="3">
        <v>43529</v>
      </c>
      <c r="L303" s="4">
        <v>0.33333333333333331</v>
      </c>
      <c r="M303" s="2" t="s">
        <v>118</v>
      </c>
      <c r="N303" s="2" t="s">
        <v>22</v>
      </c>
      <c r="O303" s="2" t="s">
        <v>23</v>
      </c>
    </row>
    <row r="304" spans="1:15" hidden="1">
      <c r="A304" s="2" t="s">
        <v>15</v>
      </c>
      <c r="B304" s="2" t="str">
        <f>"FES1162676543"</f>
        <v>FES1162676543</v>
      </c>
      <c r="C304" s="3">
        <v>43528</v>
      </c>
      <c r="D304" s="2">
        <v>1</v>
      </c>
      <c r="E304" s="2">
        <v>2170677241</v>
      </c>
      <c r="F304" s="2" t="s">
        <v>16</v>
      </c>
      <c r="G304" s="2" t="s">
        <v>17</v>
      </c>
      <c r="H304" s="2" t="s">
        <v>17</v>
      </c>
      <c r="I304" s="2" t="s">
        <v>108</v>
      </c>
      <c r="J304" s="2" t="s">
        <v>429</v>
      </c>
      <c r="K304" s="3">
        <v>43529</v>
      </c>
      <c r="L304" s="4">
        <v>0.40069444444444446</v>
      </c>
      <c r="M304" s="2" t="s">
        <v>118</v>
      </c>
      <c r="N304" s="2" t="s">
        <v>22</v>
      </c>
      <c r="O304" s="2" t="s">
        <v>23</v>
      </c>
    </row>
    <row r="305" spans="1:15" hidden="1">
      <c r="A305" s="2" t="s">
        <v>15</v>
      </c>
      <c r="B305" s="2" t="str">
        <f>"FES1162676528"</f>
        <v>FES1162676528</v>
      </c>
      <c r="C305" s="3">
        <v>43528</v>
      </c>
      <c r="D305" s="2">
        <v>1</v>
      </c>
      <c r="E305" s="2">
        <v>2170677223</v>
      </c>
      <c r="F305" s="2" t="s">
        <v>16</v>
      </c>
      <c r="G305" s="2" t="s">
        <v>17</v>
      </c>
      <c r="H305" s="2" t="s">
        <v>178</v>
      </c>
      <c r="I305" s="2" t="s">
        <v>179</v>
      </c>
      <c r="J305" s="2" t="s">
        <v>430</v>
      </c>
      <c r="K305" s="3">
        <v>43529</v>
      </c>
      <c r="L305" s="4">
        <v>0.38194444444444442</v>
      </c>
      <c r="M305" s="2" t="s">
        <v>431</v>
      </c>
      <c r="N305" s="2" t="s">
        <v>22</v>
      </c>
      <c r="O305" s="2" t="s">
        <v>23</v>
      </c>
    </row>
    <row r="306" spans="1:15" hidden="1">
      <c r="A306" s="2" t="s">
        <v>15</v>
      </c>
      <c r="B306" s="2" t="str">
        <f>"FES1162676613"</f>
        <v>FES1162676613</v>
      </c>
      <c r="C306" s="3">
        <v>43528</v>
      </c>
      <c r="D306" s="2">
        <v>1</v>
      </c>
      <c r="E306" s="2">
        <v>2170677320</v>
      </c>
      <c r="F306" s="2" t="s">
        <v>16</v>
      </c>
      <c r="G306" s="2" t="s">
        <v>17</v>
      </c>
      <c r="H306" s="2" t="s">
        <v>28</v>
      </c>
      <c r="I306" s="2" t="s">
        <v>29</v>
      </c>
      <c r="J306" s="2" t="s">
        <v>147</v>
      </c>
      <c r="K306" s="3">
        <v>43529</v>
      </c>
      <c r="L306" s="4">
        <v>0.61388888888888882</v>
      </c>
      <c r="M306" s="2" t="s">
        <v>432</v>
      </c>
      <c r="N306" s="2" t="s">
        <v>22</v>
      </c>
      <c r="O306" s="2" t="s">
        <v>23</v>
      </c>
    </row>
    <row r="307" spans="1:15" hidden="1">
      <c r="A307" s="2" t="s">
        <v>15</v>
      </c>
      <c r="B307" s="2" t="str">
        <f>"FES1162676558"</f>
        <v>FES1162676558</v>
      </c>
      <c r="C307" s="3">
        <v>43528</v>
      </c>
      <c r="D307" s="2">
        <v>1</v>
      </c>
      <c r="E307" s="2">
        <v>2170677252</v>
      </c>
      <c r="F307" s="2" t="s">
        <v>16</v>
      </c>
      <c r="G307" s="2" t="s">
        <v>17</v>
      </c>
      <c r="H307" s="2" t="s">
        <v>389</v>
      </c>
      <c r="I307" s="2" t="s">
        <v>390</v>
      </c>
      <c r="J307" s="2" t="s">
        <v>433</v>
      </c>
      <c r="K307" s="3">
        <v>43529</v>
      </c>
      <c r="L307" s="4">
        <v>0.39583333333333331</v>
      </c>
      <c r="M307" s="2" t="s">
        <v>434</v>
      </c>
      <c r="N307" s="2" t="s">
        <v>22</v>
      </c>
      <c r="O307" s="2" t="s">
        <v>23</v>
      </c>
    </row>
    <row r="308" spans="1:15" hidden="1">
      <c r="A308" s="2" t="s">
        <v>15</v>
      </c>
      <c r="B308" s="2" t="str">
        <f>"FES1162676504"</f>
        <v>FES1162676504</v>
      </c>
      <c r="C308" s="3">
        <v>43528</v>
      </c>
      <c r="D308" s="2">
        <v>1</v>
      </c>
      <c r="E308" s="2">
        <v>2170677190</v>
      </c>
      <c r="F308" s="2" t="s">
        <v>16</v>
      </c>
      <c r="G308" s="2" t="s">
        <v>17</v>
      </c>
      <c r="H308" s="2" t="s">
        <v>42</v>
      </c>
      <c r="I308" s="2" t="s">
        <v>43</v>
      </c>
      <c r="J308" s="2" t="s">
        <v>435</v>
      </c>
      <c r="K308" s="3">
        <v>43529</v>
      </c>
      <c r="L308" s="4">
        <v>0.42986111111111108</v>
      </c>
      <c r="M308" s="2" t="s">
        <v>436</v>
      </c>
      <c r="N308" s="2" t="s">
        <v>22</v>
      </c>
      <c r="O308" s="2" t="s">
        <v>23</v>
      </c>
    </row>
    <row r="309" spans="1:15" hidden="1">
      <c r="A309" s="2" t="s">
        <v>15</v>
      </c>
      <c r="B309" s="2" t="str">
        <f>"FES1162676596"</f>
        <v>FES1162676596</v>
      </c>
      <c r="C309" s="3">
        <v>43528</v>
      </c>
      <c r="D309" s="2">
        <v>1</v>
      </c>
      <c r="E309" s="2">
        <v>2170676784</v>
      </c>
      <c r="F309" s="2" t="s">
        <v>16</v>
      </c>
      <c r="G309" s="2" t="s">
        <v>17</v>
      </c>
      <c r="H309" s="2" t="s">
        <v>42</v>
      </c>
      <c r="I309" s="2" t="s">
        <v>43</v>
      </c>
      <c r="J309" s="2" t="s">
        <v>53</v>
      </c>
      <c r="K309" s="3">
        <v>43529</v>
      </c>
      <c r="L309" s="4">
        <v>0.39166666666666666</v>
      </c>
      <c r="M309" s="2" t="s">
        <v>54</v>
      </c>
      <c r="N309" s="2" t="s">
        <v>22</v>
      </c>
      <c r="O309" s="2" t="s">
        <v>23</v>
      </c>
    </row>
    <row r="310" spans="1:15" hidden="1">
      <c r="A310" s="2" t="s">
        <v>15</v>
      </c>
      <c r="B310" s="2" t="str">
        <f>"FES1162676333"</f>
        <v>FES1162676333</v>
      </c>
      <c r="C310" s="3">
        <v>43528</v>
      </c>
      <c r="D310" s="2">
        <v>1</v>
      </c>
      <c r="E310" s="2">
        <v>2170673734</v>
      </c>
      <c r="F310" s="2" t="s">
        <v>16</v>
      </c>
      <c r="G310" s="2" t="s">
        <v>17</v>
      </c>
      <c r="H310" s="2" t="s">
        <v>17</v>
      </c>
      <c r="I310" s="2" t="s">
        <v>25</v>
      </c>
      <c r="J310" s="2" t="s">
        <v>331</v>
      </c>
      <c r="K310" s="3">
        <v>43529</v>
      </c>
      <c r="L310" s="4">
        <v>0.3611111111111111</v>
      </c>
      <c r="M310" s="2" t="s">
        <v>437</v>
      </c>
      <c r="N310" s="2" t="s">
        <v>22</v>
      </c>
      <c r="O310" s="2" t="s">
        <v>23</v>
      </c>
    </row>
    <row r="311" spans="1:15" hidden="1">
      <c r="A311" s="2" t="s">
        <v>15</v>
      </c>
      <c r="B311" s="2" t="str">
        <f>"FES1162676575"</f>
        <v>FES1162676575</v>
      </c>
      <c r="C311" s="3">
        <v>43528</v>
      </c>
      <c r="D311" s="2">
        <v>1</v>
      </c>
      <c r="E311" s="2">
        <v>2170677186</v>
      </c>
      <c r="F311" s="2" t="s">
        <v>16</v>
      </c>
      <c r="G311" s="2" t="s">
        <v>17</v>
      </c>
      <c r="H311" s="2" t="s">
        <v>17</v>
      </c>
      <c r="I311" s="2" t="s">
        <v>25</v>
      </c>
      <c r="J311" s="2" t="s">
        <v>438</v>
      </c>
      <c r="K311" s="3">
        <v>43529</v>
      </c>
      <c r="L311" s="4">
        <v>0.42708333333333331</v>
      </c>
      <c r="M311" s="2" t="s">
        <v>439</v>
      </c>
      <c r="N311" s="2" t="s">
        <v>22</v>
      </c>
      <c r="O311" s="2" t="s">
        <v>23</v>
      </c>
    </row>
    <row r="312" spans="1:15" hidden="1">
      <c r="A312" s="2" t="s">
        <v>15</v>
      </c>
      <c r="B312" s="2" t="str">
        <f>"FES1162676585"</f>
        <v>FES1162676585</v>
      </c>
      <c r="C312" s="3">
        <v>43528</v>
      </c>
      <c r="D312" s="2">
        <v>1</v>
      </c>
      <c r="E312" s="2">
        <v>2170677288</v>
      </c>
      <c r="F312" s="2" t="s">
        <v>16</v>
      </c>
      <c r="G312" s="2" t="s">
        <v>17</v>
      </c>
      <c r="H312" s="2" t="s">
        <v>17</v>
      </c>
      <c r="I312" s="2" t="s">
        <v>25</v>
      </c>
      <c r="J312" s="2" t="s">
        <v>184</v>
      </c>
      <c r="K312" s="3">
        <v>43529</v>
      </c>
      <c r="L312" s="4">
        <v>0.33333333333333331</v>
      </c>
      <c r="M312" s="2" t="s">
        <v>118</v>
      </c>
      <c r="N312" s="2" t="s">
        <v>22</v>
      </c>
      <c r="O312" s="2" t="s">
        <v>23</v>
      </c>
    </row>
    <row r="313" spans="1:15" hidden="1">
      <c r="A313" s="2" t="s">
        <v>15</v>
      </c>
      <c r="B313" s="2" t="str">
        <f>"FES1162676560"</f>
        <v>FES1162676560</v>
      </c>
      <c r="C313" s="3">
        <v>43528</v>
      </c>
      <c r="D313" s="2">
        <v>1</v>
      </c>
      <c r="E313" s="2">
        <v>2170677259</v>
      </c>
      <c r="F313" s="2" t="s">
        <v>16</v>
      </c>
      <c r="G313" s="2" t="s">
        <v>17</v>
      </c>
      <c r="H313" s="2" t="s">
        <v>17</v>
      </c>
      <c r="I313" s="2" t="s">
        <v>25</v>
      </c>
      <c r="J313" s="2" t="s">
        <v>184</v>
      </c>
      <c r="K313" s="3">
        <v>43529</v>
      </c>
      <c r="L313" s="4">
        <v>0.33333333333333331</v>
      </c>
      <c r="M313" s="2" t="s">
        <v>118</v>
      </c>
      <c r="N313" s="2" t="s">
        <v>22</v>
      </c>
      <c r="O313" s="2" t="s">
        <v>23</v>
      </c>
    </row>
    <row r="314" spans="1:15" ht="15.75" hidden="1" thickBot="1">
      <c r="A314" s="8" t="s">
        <v>15</v>
      </c>
      <c r="B314" s="8" t="str">
        <f>"FES1162676550"</f>
        <v>FES1162676550</v>
      </c>
      <c r="C314" s="9">
        <v>43528</v>
      </c>
      <c r="D314" s="8">
        <v>1</v>
      </c>
      <c r="E314" s="8">
        <v>2170677235</v>
      </c>
      <c r="F314" s="8" t="s">
        <v>16</v>
      </c>
      <c r="G314" s="8" t="s">
        <v>17</v>
      </c>
      <c r="H314" s="8" t="s">
        <v>17</v>
      </c>
      <c r="I314" s="8" t="s">
        <v>108</v>
      </c>
      <c r="J314" s="8" t="s">
        <v>440</v>
      </c>
      <c r="K314" s="9">
        <v>43529</v>
      </c>
      <c r="L314" s="10">
        <v>0.35138888888888892</v>
      </c>
      <c r="M314" s="8" t="s">
        <v>441</v>
      </c>
      <c r="N314" s="8" t="s">
        <v>22</v>
      </c>
      <c r="O314" s="8" t="s">
        <v>23</v>
      </c>
    </row>
    <row r="315" spans="1:15" hidden="1">
      <c r="A315" s="11" t="s">
        <v>15</v>
      </c>
      <c r="B315" s="11" t="str">
        <f>"FES1162676811"</f>
        <v>FES1162676811</v>
      </c>
      <c r="C315" s="12">
        <v>43529</v>
      </c>
      <c r="D315" s="11">
        <v>1</v>
      </c>
      <c r="E315" s="11">
        <v>2170677493</v>
      </c>
      <c r="F315" s="11" t="s">
        <v>16</v>
      </c>
      <c r="G315" s="11" t="s">
        <v>17</v>
      </c>
      <c r="H315" s="11" t="s">
        <v>42</v>
      </c>
      <c r="I315" s="11" t="s">
        <v>43</v>
      </c>
      <c r="J315" s="11" t="s">
        <v>130</v>
      </c>
      <c r="K315" s="12">
        <v>43530</v>
      </c>
      <c r="L315" s="13">
        <v>0.4069444444444445</v>
      </c>
      <c r="M315" s="11" t="s">
        <v>131</v>
      </c>
      <c r="N315" s="11" t="s">
        <v>22</v>
      </c>
      <c r="O315" s="11" t="s">
        <v>23</v>
      </c>
    </row>
    <row r="316" spans="1:15" hidden="1">
      <c r="A316" s="2" t="s">
        <v>15</v>
      </c>
      <c r="B316" s="2" t="str">
        <f>"FES1162676769"</f>
        <v>FES1162676769</v>
      </c>
      <c r="C316" s="3">
        <v>43529</v>
      </c>
      <c r="D316" s="2">
        <v>1</v>
      </c>
      <c r="E316" s="2">
        <v>2170671133</v>
      </c>
      <c r="F316" s="2" t="s">
        <v>16</v>
      </c>
      <c r="G316" s="2" t="s">
        <v>17</v>
      </c>
      <c r="H316" s="2" t="s">
        <v>42</v>
      </c>
      <c r="I316" s="2" t="s">
        <v>43</v>
      </c>
      <c r="J316" s="2" t="s">
        <v>442</v>
      </c>
      <c r="K316" s="3">
        <v>43530</v>
      </c>
      <c r="L316" s="4">
        <v>0.4055555555555555</v>
      </c>
      <c r="M316" s="2" t="s">
        <v>443</v>
      </c>
      <c r="N316" s="2" t="s">
        <v>22</v>
      </c>
      <c r="O316" s="2" t="s">
        <v>23</v>
      </c>
    </row>
    <row r="317" spans="1:15" hidden="1">
      <c r="A317" s="2" t="s">
        <v>15</v>
      </c>
      <c r="B317" s="2" t="str">
        <f>"RFES1162675473"</f>
        <v>RFES1162675473</v>
      </c>
      <c r="C317" s="3">
        <v>43529</v>
      </c>
      <c r="D317" s="2">
        <v>1</v>
      </c>
      <c r="E317" s="2">
        <v>2170674272</v>
      </c>
      <c r="F317" s="2" t="s">
        <v>16</v>
      </c>
      <c r="G317" s="2" t="s">
        <v>17</v>
      </c>
      <c r="H317" s="2" t="s">
        <v>17</v>
      </c>
      <c r="I317" s="2" t="s">
        <v>25</v>
      </c>
      <c r="J317" s="2" t="s">
        <v>26</v>
      </c>
      <c r="K317" s="3">
        <v>43530</v>
      </c>
      <c r="L317" s="4">
        <v>0.33333333333333331</v>
      </c>
      <c r="M317" s="2" t="s">
        <v>27</v>
      </c>
      <c r="N317" s="2" t="s">
        <v>22</v>
      </c>
      <c r="O317" s="2" t="s">
        <v>23</v>
      </c>
    </row>
    <row r="318" spans="1:15" hidden="1">
      <c r="A318" s="2" t="s">
        <v>15</v>
      </c>
      <c r="B318" s="2" t="str">
        <f>"RFES1162676059"</f>
        <v>RFES1162676059</v>
      </c>
      <c r="C318" s="3">
        <v>43529</v>
      </c>
      <c r="D318" s="2">
        <v>1</v>
      </c>
      <c r="E318" s="2">
        <v>21706758077</v>
      </c>
      <c r="F318" s="2" t="s">
        <v>16</v>
      </c>
      <c r="G318" s="2" t="s">
        <v>17</v>
      </c>
      <c r="H318" s="2" t="s">
        <v>17</v>
      </c>
      <c r="I318" s="2" t="s">
        <v>25</v>
      </c>
      <c r="J318" s="2" t="s">
        <v>26</v>
      </c>
      <c r="K318" s="3">
        <v>43530</v>
      </c>
      <c r="L318" s="4">
        <v>0.33333333333333331</v>
      </c>
      <c r="M318" s="2" t="s">
        <v>309</v>
      </c>
      <c r="N318" s="2" t="s">
        <v>22</v>
      </c>
      <c r="O318" s="2" t="s">
        <v>23</v>
      </c>
    </row>
    <row r="319" spans="1:15" hidden="1">
      <c r="A319" s="2" t="s">
        <v>15</v>
      </c>
      <c r="B319" s="2" t="str">
        <f>"049901309818"</f>
        <v>049901309818</v>
      </c>
      <c r="C319" s="3">
        <v>43529</v>
      </c>
      <c r="D319" s="2">
        <v>1</v>
      </c>
      <c r="E319" s="2" t="s">
        <v>23</v>
      </c>
      <c r="F319" s="2" t="s">
        <v>16</v>
      </c>
      <c r="G319" s="2" t="s">
        <v>46</v>
      </c>
      <c r="H319" s="2" t="s">
        <v>17</v>
      </c>
      <c r="I319" s="2" t="s">
        <v>25</v>
      </c>
      <c r="J319" s="2" t="s">
        <v>308</v>
      </c>
      <c r="K319" s="3">
        <v>43530</v>
      </c>
      <c r="L319" s="4">
        <v>0.33333333333333331</v>
      </c>
      <c r="M319" s="2" t="s">
        <v>27</v>
      </c>
      <c r="N319" s="2" t="s">
        <v>22</v>
      </c>
      <c r="O319" s="2" t="s">
        <v>23</v>
      </c>
    </row>
    <row r="320" spans="1:15" hidden="1">
      <c r="A320" s="2" t="s">
        <v>15</v>
      </c>
      <c r="B320" s="2" t="str">
        <f>"RFES1162675795"</f>
        <v>RFES1162675795</v>
      </c>
      <c r="C320" s="3">
        <v>43529</v>
      </c>
      <c r="D320" s="2">
        <v>1</v>
      </c>
      <c r="E320" s="2">
        <v>2170676558</v>
      </c>
      <c r="F320" s="2" t="s">
        <v>16</v>
      </c>
      <c r="G320" s="2" t="s">
        <v>17</v>
      </c>
      <c r="H320" s="2" t="s">
        <v>17</v>
      </c>
      <c r="I320" s="2" t="s">
        <v>25</v>
      </c>
      <c r="J320" s="2" t="s">
        <v>26</v>
      </c>
      <c r="K320" s="3">
        <v>43530</v>
      </c>
      <c r="L320" s="4">
        <v>0.33333333333333331</v>
      </c>
      <c r="M320" s="2" t="s">
        <v>309</v>
      </c>
      <c r="N320" s="2" t="s">
        <v>22</v>
      </c>
      <c r="O320" s="2" t="s">
        <v>23</v>
      </c>
    </row>
    <row r="321" spans="1:15" hidden="1">
      <c r="A321" s="2" t="s">
        <v>15</v>
      </c>
      <c r="B321" s="2" t="str">
        <f>"009935791997"</f>
        <v>009935791997</v>
      </c>
      <c r="C321" s="3">
        <v>43529</v>
      </c>
      <c r="D321" s="2">
        <v>1</v>
      </c>
      <c r="E321" s="2">
        <v>1162676224</v>
      </c>
      <c r="F321" s="2" t="s">
        <v>227</v>
      </c>
      <c r="G321" s="2" t="s">
        <v>17</v>
      </c>
      <c r="H321" s="2" t="s">
        <v>28</v>
      </c>
      <c r="I321" s="2" t="s">
        <v>29</v>
      </c>
      <c r="J321" s="2" t="s">
        <v>174</v>
      </c>
      <c r="K321" s="3">
        <v>43529</v>
      </c>
      <c r="L321" s="4">
        <v>0.65972222222222221</v>
      </c>
      <c r="M321" s="2" t="s">
        <v>444</v>
      </c>
      <c r="N321" s="2" t="s">
        <v>22</v>
      </c>
      <c r="O321" s="2" t="s">
        <v>445</v>
      </c>
    </row>
    <row r="322" spans="1:15" hidden="1">
      <c r="A322" s="2" t="s">
        <v>15</v>
      </c>
      <c r="B322" s="2" t="str">
        <f>"FES1162676637"</f>
        <v>FES1162676637</v>
      </c>
      <c r="C322" s="3">
        <v>43529</v>
      </c>
      <c r="D322" s="2">
        <v>1</v>
      </c>
      <c r="E322" s="2">
        <v>2170676104</v>
      </c>
      <c r="F322" s="2" t="s">
        <v>16</v>
      </c>
      <c r="G322" s="2" t="s">
        <v>17</v>
      </c>
      <c r="H322" s="2" t="s">
        <v>17</v>
      </c>
      <c r="I322" s="2" t="s">
        <v>108</v>
      </c>
      <c r="J322" s="2" t="s">
        <v>446</v>
      </c>
      <c r="K322" s="3">
        <v>43530</v>
      </c>
      <c r="L322" s="4">
        <v>0.34166666666666662</v>
      </c>
      <c r="M322" s="2" t="s">
        <v>447</v>
      </c>
      <c r="N322" s="2" t="s">
        <v>22</v>
      </c>
      <c r="O322" s="2" t="s">
        <v>23</v>
      </c>
    </row>
    <row r="323" spans="1:15" hidden="1">
      <c r="A323" s="2" t="s">
        <v>15</v>
      </c>
      <c r="B323" s="2" t="str">
        <f>"FES1162676681"</f>
        <v>FES1162676681</v>
      </c>
      <c r="C323" s="3">
        <v>43529</v>
      </c>
      <c r="D323" s="2">
        <v>1</v>
      </c>
      <c r="E323" s="2">
        <v>2170677365</v>
      </c>
      <c r="F323" s="2" t="s">
        <v>16</v>
      </c>
      <c r="G323" s="2" t="s">
        <v>17</v>
      </c>
      <c r="H323" s="2" t="s">
        <v>17</v>
      </c>
      <c r="I323" s="2" t="s">
        <v>448</v>
      </c>
      <c r="J323" s="2" t="s">
        <v>449</v>
      </c>
      <c r="K323" s="3">
        <v>43530</v>
      </c>
      <c r="L323" s="4">
        <v>0.41666666666666669</v>
      </c>
      <c r="M323" s="2" t="s">
        <v>450</v>
      </c>
      <c r="N323" s="2" t="s">
        <v>22</v>
      </c>
      <c r="O323" s="2" t="s">
        <v>23</v>
      </c>
    </row>
    <row r="324" spans="1:15" hidden="1">
      <c r="A324" s="14" t="s">
        <v>15</v>
      </c>
      <c r="B324" s="14" t="str">
        <f>"FES1162676667"</f>
        <v>FES1162676667</v>
      </c>
      <c r="C324" s="15">
        <v>43529</v>
      </c>
      <c r="D324" s="14">
        <v>1</v>
      </c>
      <c r="E324" s="14">
        <v>2170677349</v>
      </c>
      <c r="F324" s="14" t="s">
        <v>16</v>
      </c>
      <c r="G324" s="14" t="s">
        <v>17</v>
      </c>
      <c r="H324" s="14" t="s">
        <v>17</v>
      </c>
      <c r="I324" s="14" t="s">
        <v>37</v>
      </c>
      <c r="J324" s="14" t="s">
        <v>451</v>
      </c>
      <c r="K324" s="14" t="s">
        <v>452</v>
      </c>
      <c r="L324" s="14"/>
      <c r="M324" s="14" t="s">
        <v>453</v>
      </c>
      <c r="N324" s="14" t="s">
        <v>454</v>
      </c>
      <c r="O324" s="14" t="s">
        <v>23</v>
      </c>
    </row>
    <row r="325" spans="1:15" hidden="1">
      <c r="A325" s="2" t="s">
        <v>15</v>
      </c>
      <c r="B325" s="2" t="str">
        <f>"FES1162676660"</f>
        <v>FES1162676660</v>
      </c>
      <c r="C325" s="3">
        <v>43529</v>
      </c>
      <c r="D325" s="2">
        <v>1</v>
      </c>
      <c r="E325" s="2">
        <v>2170677333</v>
      </c>
      <c r="F325" s="2" t="s">
        <v>16</v>
      </c>
      <c r="G325" s="2" t="s">
        <v>17</v>
      </c>
      <c r="H325" s="2" t="s">
        <v>55</v>
      </c>
      <c r="I325" s="2" t="s">
        <v>56</v>
      </c>
      <c r="J325" s="2" t="s">
        <v>455</v>
      </c>
      <c r="K325" s="3">
        <v>43530</v>
      </c>
      <c r="L325" s="4">
        <v>0.3263888888888889</v>
      </c>
      <c r="M325" s="2" t="s">
        <v>456</v>
      </c>
      <c r="N325" s="2" t="s">
        <v>22</v>
      </c>
      <c r="O325" s="2" t="s">
        <v>23</v>
      </c>
    </row>
    <row r="326" spans="1:15" hidden="1">
      <c r="A326" s="5" t="s">
        <v>15</v>
      </c>
      <c r="B326" s="5" t="str">
        <f>"FES1162676623"</f>
        <v>FES1162676623</v>
      </c>
      <c r="C326" s="6">
        <v>43529</v>
      </c>
      <c r="D326" s="5">
        <v>1</v>
      </c>
      <c r="E326" s="5">
        <v>2170674791</v>
      </c>
      <c r="F326" s="5" t="s">
        <v>16</v>
      </c>
      <c r="G326" s="5" t="s">
        <v>17</v>
      </c>
      <c r="H326" s="5" t="s">
        <v>17</v>
      </c>
      <c r="I326" s="5" t="s">
        <v>111</v>
      </c>
      <c r="J326" s="5" t="s">
        <v>457</v>
      </c>
      <c r="K326" s="6">
        <v>43530</v>
      </c>
      <c r="L326" s="7">
        <v>0.3263888888888889</v>
      </c>
      <c r="M326" s="5" t="s">
        <v>27</v>
      </c>
      <c r="N326" s="5" t="s">
        <v>22</v>
      </c>
      <c r="O326" s="5" t="s">
        <v>458</v>
      </c>
    </row>
    <row r="327" spans="1:15" hidden="1">
      <c r="A327" s="2" t="s">
        <v>15</v>
      </c>
      <c r="B327" s="2" t="str">
        <f>"FES1162676633"</f>
        <v>FES1162676633</v>
      </c>
      <c r="C327" s="3">
        <v>43529</v>
      </c>
      <c r="D327" s="2">
        <v>1</v>
      </c>
      <c r="E327" s="2">
        <v>2170675976</v>
      </c>
      <c r="F327" s="2" t="s">
        <v>16</v>
      </c>
      <c r="G327" s="2" t="s">
        <v>17</v>
      </c>
      <c r="H327" s="2" t="s">
        <v>17</v>
      </c>
      <c r="I327" s="2" t="s">
        <v>25</v>
      </c>
      <c r="J327" s="2" t="s">
        <v>459</v>
      </c>
      <c r="K327" s="3">
        <v>43530</v>
      </c>
      <c r="L327" s="4">
        <v>0.33333333333333331</v>
      </c>
      <c r="M327" s="2" t="s">
        <v>460</v>
      </c>
      <c r="N327" s="2" t="s">
        <v>22</v>
      </c>
      <c r="O327" s="2" t="s">
        <v>23</v>
      </c>
    </row>
    <row r="328" spans="1:15" hidden="1">
      <c r="A328" s="2" t="s">
        <v>15</v>
      </c>
      <c r="B328" s="2" t="str">
        <f>"FES1162676445"</f>
        <v>FES1162676445</v>
      </c>
      <c r="C328" s="3">
        <v>43529</v>
      </c>
      <c r="D328" s="2">
        <v>2</v>
      </c>
      <c r="E328" s="2">
        <v>2170668962</v>
      </c>
      <c r="F328" s="2" t="s">
        <v>16</v>
      </c>
      <c r="G328" s="2" t="s">
        <v>17</v>
      </c>
      <c r="H328" s="2" t="s">
        <v>42</v>
      </c>
      <c r="I328" s="2" t="s">
        <v>43</v>
      </c>
      <c r="J328" s="2" t="s">
        <v>44</v>
      </c>
      <c r="K328" s="3">
        <v>43530</v>
      </c>
      <c r="L328" s="4">
        <v>0.33333333333333331</v>
      </c>
      <c r="M328" s="2" t="s">
        <v>98</v>
      </c>
      <c r="N328" s="2" t="s">
        <v>22</v>
      </c>
      <c r="O328" s="2" t="s">
        <v>23</v>
      </c>
    </row>
    <row r="329" spans="1:15" hidden="1">
      <c r="A329" s="2" t="s">
        <v>15</v>
      </c>
      <c r="B329" s="2" t="str">
        <f>"FES1162676687"</f>
        <v>FES1162676687</v>
      </c>
      <c r="C329" s="3">
        <v>43529</v>
      </c>
      <c r="D329" s="2">
        <v>1</v>
      </c>
      <c r="E329" s="2">
        <v>2170677371</v>
      </c>
      <c r="F329" s="2" t="s">
        <v>16</v>
      </c>
      <c r="G329" s="2" t="s">
        <v>17</v>
      </c>
      <c r="H329" s="2" t="s">
        <v>28</v>
      </c>
      <c r="I329" s="2" t="s">
        <v>29</v>
      </c>
      <c r="J329" s="2" t="s">
        <v>157</v>
      </c>
      <c r="K329" s="3">
        <v>43530</v>
      </c>
      <c r="L329" s="4">
        <v>0.33749999999999997</v>
      </c>
      <c r="M329" s="2" t="s">
        <v>359</v>
      </c>
      <c r="N329" s="2" t="s">
        <v>22</v>
      </c>
      <c r="O329" s="2" t="s">
        <v>23</v>
      </c>
    </row>
    <row r="330" spans="1:15" hidden="1">
      <c r="A330" s="2" t="s">
        <v>15</v>
      </c>
      <c r="B330" s="2" t="str">
        <f>"FES1162676537"</f>
        <v>FES1162676537</v>
      </c>
      <c r="C330" s="3">
        <v>43529</v>
      </c>
      <c r="D330" s="2">
        <v>2</v>
      </c>
      <c r="E330" s="2">
        <v>2170677236</v>
      </c>
      <c r="F330" s="2" t="s">
        <v>16</v>
      </c>
      <c r="G330" s="2" t="s">
        <v>17</v>
      </c>
      <c r="H330" s="2" t="s">
        <v>46</v>
      </c>
      <c r="I330" s="2" t="s">
        <v>47</v>
      </c>
      <c r="J330" s="2" t="s">
        <v>461</v>
      </c>
      <c r="K330" s="3">
        <v>43530</v>
      </c>
      <c r="L330" s="4">
        <v>0.41666666666666669</v>
      </c>
      <c r="M330" s="2" t="s">
        <v>462</v>
      </c>
      <c r="N330" s="2" t="s">
        <v>22</v>
      </c>
      <c r="O330" s="2" t="s">
        <v>23</v>
      </c>
    </row>
    <row r="331" spans="1:15" hidden="1">
      <c r="A331" s="2" t="s">
        <v>15</v>
      </c>
      <c r="B331" s="2" t="str">
        <f>"FES1162676631"</f>
        <v>FES1162676631</v>
      </c>
      <c r="C331" s="3">
        <v>43529</v>
      </c>
      <c r="D331" s="2">
        <v>1</v>
      </c>
      <c r="E331" s="2">
        <v>2170675947</v>
      </c>
      <c r="F331" s="2" t="s">
        <v>16</v>
      </c>
      <c r="G331" s="2" t="s">
        <v>17</v>
      </c>
      <c r="H331" s="2" t="s">
        <v>28</v>
      </c>
      <c r="I331" s="2" t="s">
        <v>29</v>
      </c>
      <c r="J331" s="2" t="s">
        <v>126</v>
      </c>
      <c r="K331" s="3">
        <v>43530</v>
      </c>
      <c r="L331" s="4">
        <v>0.33680555555555558</v>
      </c>
      <c r="M331" s="2" t="s">
        <v>463</v>
      </c>
      <c r="N331" s="2" t="s">
        <v>22</v>
      </c>
      <c r="O331" s="2" t="s">
        <v>23</v>
      </c>
    </row>
    <row r="332" spans="1:15" hidden="1">
      <c r="A332" s="2" t="s">
        <v>15</v>
      </c>
      <c r="B332" s="2" t="str">
        <f>"FES1162676612"</f>
        <v>FES1162676612</v>
      </c>
      <c r="C332" s="3">
        <v>43529</v>
      </c>
      <c r="D332" s="2">
        <v>1</v>
      </c>
      <c r="E332" s="2">
        <v>2170677317</v>
      </c>
      <c r="F332" s="2" t="s">
        <v>16</v>
      </c>
      <c r="G332" s="2" t="s">
        <v>17</v>
      </c>
      <c r="H332" s="2" t="s">
        <v>55</v>
      </c>
      <c r="I332" s="2" t="s">
        <v>56</v>
      </c>
      <c r="J332" s="2" t="s">
        <v>464</v>
      </c>
      <c r="K332" s="3">
        <v>43530</v>
      </c>
      <c r="L332" s="4">
        <v>0.3263888888888889</v>
      </c>
      <c r="M332" s="2" t="s">
        <v>465</v>
      </c>
      <c r="N332" s="2" t="s">
        <v>22</v>
      </c>
      <c r="O332" s="2" t="s">
        <v>23</v>
      </c>
    </row>
    <row r="333" spans="1:15" hidden="1">
      <c r="A333" s="2" t="s">
        <v>15</v>
      </c>
      <c r="B333" s="2" t="str">
        <f>"FES1162676635"</f>
        <v>FES1162676635</v>
      </c>
      <c r="C333" s="3">
        <v>43529</v>
      </c>
      <c r="D333" s="2">
        <v>1</v>
      </c>
      <c r="E333" s="2">
        <v>2170676058</v>
      </c>
      <c r="F333" s="2" t="s">
        <v>16</v>
      </c>
      <c r="G333" s="2" t="s">
        <v>17</v>
      </c>
      <c r="H333" s="2" t="s">
        <v>17</v>
      </c>
      <c r="I333" s="2" t="s">
        <v>108</v>
      </c>
      <c r="J333" s="2" t="s">
        <v>429</v>
      </c>
      <c r="K333" s="3">
        <v>43530</v>
      </c>
      <c r="L333" s="4">
        <v>0.36805555555555558</v>
      </c>
      <c r="M333" s="2" t="s">
        <v>466</v>
      </c>
      <c r="N333" s="2" t="s">
        <v>22</v>
      </c>
      <c r="O333" s="2" t="s">
        <v>23</v>
      </c>
    </row>
    <row r="334" spans="1:15" hidden="1">
      <c r="A334" s="2" t="s">
        <v>15</v>
      </c>
      <c r="B334" s="2" t="str">
        <f>"FES1162676606"</f>
        <v>FES1162676606</v>
      </c>
      <c r="C334" s="3">
        <v>43529</v>
      </c>
      <c r="D334" s="2">
        <v>1</v>
      </c>
      <c r="E334" s="2">
        <v>2170677311</v>
      </c>
      <c r="F334" s="2" t="s">
        <v>16</v>
      </c>
      <c r="G334" s="2" t="s">
        <v>17</v>
      </c>
      <c r="H334" s="2" t="s">
        <v>46</v>
      </c>
      <c r="I334" s="2" t="s">
        <v>47</v>
      </c>
      <c r="J334" s="2" t="s">
        <v>259</v>
      </c>
      <c r="K334" s="3">
        <v>43530</v>
      </c>
      <c r="L334" s="4">
        <v>0.37847222222222227</v>
      </c>
      <c r="M334" s="2" t="s">
        <v>467</v>
      </c>
      <c r="N334" s="2" t="s">
        <v>22</v>
      </c>
      <c r="O334" s="2" t="s">
        <v>23</v>
      </c>
    </row>
    <row r="335" spans="1:15" hidden="1">
      <c r="A335" s="2" t="s">
        <v>15</v>
      </c>
      <c r="B335" s="2" t="str">
        <f>"FES1162676593"</f>
        <v>FES1162676593</v>
      </c>
      <c r="C335" s="3">
        <v>43529</v>
      </c>
      <c r="D335" s="2">
        <v>1</v>
      </c>
      <c r="E335" s="2">
        <v>2170677295</v>
      </c>
      <c r="F335" s="2" t="s">
        <v>16</v>
      </c>
      <c r="G335" s="2" t="s">
        <v>17</v>
      </c>
      <c r="H335" s="2" t="s">
        <v>42</v>
      </c>
      <c r="I335" s="2" t="s">
        <v>43</v>
      </c>
      <c r="J335" s="2" t="s">
        <v>251</v>
      </c>
      <c r="K335" s="3">
        <v>43530</v>
      </c>
      <c r="L335" s="4">
        <v>0.3611111111111111</v>
      </c>
      <c r="M335" s="2" t="s">
        <v>468</v>
      </c>
      <c r="N335" s="2" t="s">
        <v>22</v>
      </c>
      <c r="O335" s="2" t="s">
        <v>23</v>
      </c>
    </row>
    <row r="336" spans="1:15" hidden="1">
      <c r="A336" s="2" t="s">
        <v>15</v>
      </c>
      <c r="B336" s="2" t="str">
        <f>"FES1162676557"</f>
        <v>FES1162676557</v>
      </c>
      <c r="C336" s="3">
        <v>43529</v>
      </c>
      <c r="D336" s="2">
        <v>1</v>
      </c>
      <c r="E336" s="2">
        <v>2170677079</v>
      </c>
      <c r="F336" s="2" t="s">
        <v>16</v>
      </c>
      <c r="G336" s="2" t="s">
        <v>17</v>
      </c>
      <c r="H336" s="2" t="s">
        <v>42</v>
      </c>
      <c r="I336" s="2" t="s">
        <v>43</v>
      </c>
      <c r="J336" s="2" t="s">
        <v>44</v>
      </c>
      <c r="K336" s="3">
        <v>43530</v>
      </c>
      <c r="L336" s="4">
        <v>0.33333333333333331</v>
      </c>
      <c r="M336" s="2" t="s">
        <v>98</v>
      </c>
      <c r="N336" s="2" t="s">
        <v>22</v>
      </c>
      <c r="O336" s="2" t="s">
        <v>23</v>
      </c>
    </row>
    <row r="337" spans="1:15" hidden="1">
      <c r="A337" s="2" t="s">
        <v>15</v>
      </c>
      <c r="B337" s="2" t="str">
        <f>"FES1162676617"</f>
        <v>FES1162676617</v>
      </c>
      <c r="C337" s="3">
        <v>43529</v>
      </c>
      <c r="D337" s="2">
        <v>1</v>
      </c>
      <c r="E337" s="2">
        <v>2170677321</v>
      </c>
      <c r="F337" s="2" t="s">
        <v>16</v>
      </c>
      <c r="G337" s="2" t="s">
        <v>17</v>
      </c>
      <c r="H337" s="2" t="s">
        <v>46</v>
      </c>
      <c r="I337" s="2" t="s">
        <v>47</v>
      </c>
      <c r="J337" s="2" t="s">
        <v>469</v>
      </c>
      <c r="K337" s="3">
        <v>43530</v>
      </c>
      <c r="L337" s="4">
        <v>0.37777777777777777</v>
      </c>
      <c r="M337" s="2" t="s">
        <v>470</v>
      </c>
      <c r="N337" s="2" t="s">
        <v>22</v>
      </c>
      <c r="O337" s="2" t="s">
        <v>23</v>
      </c>
    </row>
    <row r="338" spans="1:15" hidden="1">
      <c r="A338" s="2" t="s">
        <v>15</v>
      </c>
      <c r="B338" s="2" t="str">
        <f>"FES1162676656"</f>
        <v>FES1162676656</v>
      </c>
      <c r="C338" s="3">
        <v>43529</v>
      </c>
      <c r="D338" s="2">
        <v>1</v>
      </c>
      <c r="E338" s="2">
        <v>2170677199</v>
      </c>
      <c r="F338" s="2" t="s">
        <v>167</v>
      </c>
      <c r="G338" s="2" t="s">
        <v>18</v>
      </c>
      <c r="H338" s="2" t="s">
        <v>28</v>
      </c>
      <c r="I338" s="2" t="s">
        <v>99</v>
      </c>
      <c r="J338" s="2" t="s">
        <v>100</v>
      </c>
      <c r="K338" s="3">
        <v>43530</v>
      </c>
      <c r="L338" s="4">
        <v>0.37777777777777777</v>
      </c>
      <c r="M338" s="2" t="s">
        <v>471</v>
      </c>
      <c r="N338" s="2" t="s">
        <v>22</v>
      </c>
      <c r="O338" s="2" t="s">
        <v>236</v>
      </c>
    </row>
    <row r="339" spans="1:15" hidden="1">
      <c r="A339" s="2" t="s">
        <v>15</v>
      </c>
      <c r="B339" s="2" t="str">
        <f>"FES1162676693"</f>
        <v>FES1162676693</v>
      </c>
      <c r="C339" s="3">
        <v>43529</v>
      </c>
      <c r="D339" s="2">
        <v>1</v>
      </c>
      <c r="E339" s="2">
        <v>2170677375</v>
      </c>
      <c r="F339" s="2" t="s">
        <v>16</v>
      </c>
      <c r="G339" s="2" t="s">
        <v>17</v>
      </c>
      <c r="H339" s="2" t="s">
        <v>28</v>
      </c>
      <c r="I339" s="2" t="s">
        <v>29</v>
      </c>
      <c r="J339" s="2" t="s">
        <v>153</v>
      </c>
      <c r="K339" s="3">
        <v>43530</v>
      </c>
      <c r="L339" s="4">
        <v>0.38819444444444445</v>
      </c>
      <c r="M339" s="2" t="s">
        <v>154</v>
      </c>
      <c r="N339" s="2" t="s">
        <v>22</v>
      </c>
      <c r="O339" s="2" t="s">
        <v>23</v>
      </c>
    </row>
    <row r="340" spans="1:15" hidden="1">
      <c r="A340" s="2" t="s">
        <v>15</v>
      </c>
      <c r="B340" s="2" t="str">
        <f>"FES1162676702"</f>
        <v>FES1162676702</v>
      </c>
      <c r="C340" s="3">
        <v>43529</v>
      </c>
      <c r="D340" s="2">
        <v>1</v>
      </c>
      <c r="E340" s="2">
        <v>2170676066</v>
      </c>
      <c r="F340" s="2" t="s">
        <v>16</v>
      </c>
      <c r="G340" s="2" t="s">
        <v>17</v>
      </c>
      <c r="H340" s="2" t="s">
        <v>46</v>
      </c>
      <c r="I340" s="2" t="s">
        <v>47</v>
      </c>
      <c r="J340" s="2" t="s">
        <v>469</v>
      </c>
      <c r="K340" s="3">
        <v>43530</v>
      </c>
      <c r="L340" s="4">
        <v>0.37777777777777777</v>
      </c>
      <c r="M340" s="2" t="s">
        <v>470</v>
      </c>
      <c r="N340" s="2" t="s">
        <v>22</v>
      </c>
      <c r="O340" s="2" t="s">
        <v>23</v>
      </c>
    </row>
    <row r="341" spans="1:15" hidden="1">
      <c r="A341" s="2" t="s">
        <v>15</v>
      </c>
      <c r="B341" s="2" t="str">
        <f>"FES1162676719"</f>
        <v>FES1162676719</v>
      </c>
      <c r="C341" s="3">
        <v>43529</v>
      </c>
      <c r="D341" s="2">
        <v>1</v>
      </c>
      <c r="E341" s="2">
        <v>2170677412</v>
      </c>
      <c r="F341" s="2" t="s">
        <v>16</v>
      </c>
      <c r="G341" s="2" t="s">
        <v>17</v>
      </c>
      <c r="H341" s="2" t="s">
        <v>28</v>
      </c>
      <c r="I341" s="2" t="s">
        <v>29</v>
      </c>
      <c r="J341" s="2" t="s">
        <v>157</v>
      </c>
      <c r="K341" s="3">
        <v>43530</v>
      </c>
      <c r="L341" s="4">
        <v>0.33749999999999997</v>
      </c>
      <c r="M341" s="2" t="s">
        <v>359</v>
      </c>
      <c r="N341" s="2" t="s">
        <v>22</v>
      </c>
      <c r="O341" s="2" t="s">
        <v>23</v>
      </c>
    </row>
    <row r="342" spans="1:15" hidden="1">
      <c r="A342" s="2" t="s">
        <v>15</v>
      </c>
      <c r="B342" s="2" t="str">
        <f>"FES1162676707"</f>
        <v>FES1162676707</v>
      </c>
      <c r="C342" s="3">
        <v>43529</v>
      </c>
      <c r="D342" s="2">
        <v>1</v>
      </c>
      <c r="E342" s="2">
        <v>2170677396</v>
      </c>
      <c r="F342" s="2" t="s">
        <v>16</v>
      </c>
      <c r="G342" s="2" t="s">
        <v>17</v>
      </c>
      <c r="H342" s="2" t="s">
        <v>28</v>
      </c>
      <c r="I342" s="2" t="s">
        <v>29</v>
      </c>
      <c r="J342" s="2" t="s">
        <v>472</v>
      </c>
      <c r="K342" s="3">
        <v>43530</v>
      </c>
      <c r="L342" s="4">
        <v>0.33680555555555558</v>
      </c>
      <c r="M342" s="2" t="s">
        <v>473</v>
      </c>
      <c r="N342" s="2" t="s">
        <v>22</v>
      </c>
      <c r="O342" s="2" t="s">
        <v>23</v>
      </c>
    </row>
    <row r="343" spans="1:15" hidden="1">
      <c r="A343" s="2" t="s">
        <v>15</v>
      </c>
      <c r="B343" s="2" t="str">
        <f>"FES1162676689"</f>
        <v>FES1162676689</v>
      </c>
      <c r="C343" s="3">
        <v>43529</v>
      </c>
      <c r="D343" s="2">
        <v>1</v>
      </c>
      <c r="E343" s="2">
        <v>2170677374</v>
      </c>
      <c r="F343" s="2" t="s">
        <v>16</v>
      </c>
      <c r="G343" s="2" t="s">
        <v>17</v>
      </c>
      <c r="H343" s="2" t="s">
        <v>24</v>
      </c>
      <c r="I343" s="2" t="s">
        <v>196</v>
      </c>
      <c r="J343" s="2" t="s">
        <v>197</v>
      </c>
      <c r="K343" s="3">
        <v>43530</v>
      </c>
      <c r="L343" s="4">
        <v>0.37152777777777773</v>
      </c>
      <c r="M343" s="2" t="s">
        <v>428</v>
      </c>
      <c r="N343" s="2" t="s">
        <v>22</v>
      </c>
      <c r="O343" s="2" t="s">
        <v>23</v>
      </c>
    </row>
    <row r="344" spans="1:15" hidden="1">
      <c r="A344" s="2" t="s">
        <v>15</v>
      </c>
      <c r="B344" s="2" t="str">
        <f>"FES1162676714"</f>
        <v>FES1162676714</v>
      </c>
      <c r="C344" s="3">
        <v>43529</v>
      </c>
      <c r="D344" s="2">
        <v>1</v>
      </c>
      <c r="E344" s="2">
        <v>2170677403</v>
      </c>
      <c r="F344" s="2" t="s">
        <v>16</v>
      </c>
      <c r="G344" s="2" t="s">
        <v>17</v>
      </c>
      <c r="H344" s="2" t="s">
        <v>28</v>
      </c>
      <c r="I344" s="2" t="s">
        <v>285</v>
      </c>
      <c r="J344" s="2" t="s">
        <v>474</v>
      </c>
      <c r="K344" s="3">
        <v>43530</v>
      </c>
      <c r="L344" s="4">
        <v>0.37152777777777773</v>
      </c>
      <c r="M344" s="2" t="s">
        <v>475</v>
      </c>
      <c r="N344" s="2" t="s">
        <v>22</v>
      </c>
      <c r="O344" s="2" t="s">
        <v>23</v>
      </c>
    </row>
    <row r="345" spans="1:15" hidden="1">
      <c r="A345" s="2" t="s">
        <v>15</v>
      </c>
      <c r="B345" s="2" t="str">
        <f>"FES1162676626"</f>
        <v>FES1162676626</v>
      </c>
      <c r="C345" s="3">
        <v>43529</v>
      </c>
      <c r="D345" s="2">
        <v>1</v>
      </c>
      <c r="E345" s="2" t="s">
        <v>476</v>
      </c>
      <c r="F345" s="2" t="s">
        <v>16</v>
      </c>
      <c r="G345" s="2" t="s">
        <v>17</v>
      </c>
      <c r="H345" s="2" t="s">
        <v>55</v>
      </c>
      <c r="I345" s="2" t="s">
        <v>56</v>
      </c>
      <c r="J345" s="2" t="s">
        <v>477</v>
      </c>
      <c r="K345" s="3">
        <v>43530</v>
      </c>
      <c r="L345" s="4">
        <v>0.375</v>
      </c>
      <c r="M345" s="2" t="s">
        <v>163</v>
      </c>
      <c r="N345" s="2" t="s">
        <v>22</v>
      </c>
      <c r="O345" s="2" t="s">
        <v>23</v>
      </c>
    </row>
    <row r="346" spans="1:15" hidden="1">
      <c r="A346" s="2" t="s">
        <v>15</v>
      </c>
      <c r="B346" s="2" t="str">
        <f>"FES1162676671"</f>
        <v>FES1162676671</v>
      </c>
      <c r="C346" s="3">
        <v>43529</v>
      </c>
      <c r="D346" s="2">
        <v>1</v>
      </c>
      <c r="E346" s="2">
        <v>2170677330</v>
      </c>
      <c r="F346" s="2" t="s">
        <v>16</v>
      </c>
      <c r="G346" s="2" t="s">
        <v>17</v>
      </c>
      <c r="H346" s="2" t="s">
        <v>478</v>
      </c>
      <c r="I346" s="2" t="s">
        <v>479</v>
      </c>
      <c r="J346" s="2" t="s">
        <v>480</v>
      </c>
      <c r="K346" s="3">
        <v>43530</v>
      </c>
      <c r="L346" s="4">
        <v>0.41666666666666669</v>
      </c>
      <c r="M346" s="2" t="s">
        <v>481</v>
      </c>
      <c r="N346" s="2" t="s">
        <v>22</v>
      </c>
      <c r="O346" s="2" t="s">
        <v>23</v>
      </c>
    </row>
    <row r="347" spans="1:15" hidden="1">
      <c r="A347" s="2" t="s">
        <v>15</v>
      </c>
      <c r="B347" s="2" t="str">
        <f>"FES1162676619"</f>
        <v>FES1162676619</v>
      </c>
      <c r="C347" s="3">
        <v>43529</v>
      </c>
      <c r="D347" s="2">
        <v>1</v>
      </c>
      <c r="E347" s="2">
        <v>2170677329</v>
      </c>
      <c r="F347" s="2" t="s">
        <v>16</v>
      </c>
      <c r="G347" s="2" t="s">
        <v>17</v>
      </c>
      <c r="H347" s="2" t="s">
        <v>482</v>
      </c>
      <c r="I347" s="2" t="s">
        <v>483</v>
      </c>
      <c r="J347" s="2" t="s">
        <v>484</v>
      </c>
      <c r="K347" s="3">
        <v>43530</v>
      </c>
      <c r="L347" s="4">
        <v>0.35000000000000003</v>
      </c>
      <c r="M347" s="2" t="s">
        <v>485</v>
      </c>
      <c r="N347" s="2" t="s">
        <v>22</v>
      </c>
      <c r="O347" s="2" t="s">
        <v>23</v>
      </c>
    </row>
    <row r="348" spans="1:15" hidden="1">
      <c r="A348" s="5" t="s">
        <v>15</v>
      </c>
      <c r="B348" s="5" t="str">
        <f>"FES1162676567"</f>
        <v>FES1162676567</v>
      </c>
      <c r="C348" s="6">
        <v>43529</v>
      </c>
      <c r="D348" s="5">
        <v>1</v>
      </c>
      <c r="E348" s="5">
        <v>2170676890</v>
      </c>
      <c r="F348" s="5" t="s">
        <v>167</v>
      </c>
      <c r="G348" s="5" t="s">
        <v>18</v>
      </c>
      <c r="H348" s="5" t="s">
        <v>42</v>
      </c>
      <c r="I348" s="5" t="s">
        <v>43</v>
      </c>
      <c r="J348" s="5" t="s">
        <v>486</v>
      </c>
      <c r="K348" s="6">
        <v>43530</v>
      </c>
      <c r="L348" s="7">
        <v>0.35000000000000003</v>
      </c>
      <c r="M348" s="5" t="s">
        <v>487</v>
      </c>
      <c r="N348" s="5" t="s">
        <v>22</v>
      </c>
      <c r="O348" s="5" t="s">
        <v>488</v>
      </c>
    </row>
    <row r="349" spans="1:15" hidden="1">
      <c r="A349" s="2" t="s">
        <v>15</v>
      </c>
      <c r="B349" s="2" t="str">
        <f>"FES1162676605"</f>
        <v>FES1162676605</v>
      </c>
      <c r="C349" s="3">
        <v>43529</v>
      </c>
      <c r="D349" s="2">
        <v>1</v>
      </c>
      <c r="E349" s="2">
        <v>2170677208</v>
      </c>
      <c r="F349" s="2" t="s">
        <v>16</v>
      </c>
      <c r="G349" s="2" t="s">
        <v>17</v>
      </c>
      <c r="H349" s="2" t="s">
        <v>17</v>
      </c>
      <c r="I349" s="2" t="s">
        <v>25</v>
      </c>
      <c r="J349" s="2" t="s">
        <v>489</v>
      </c>
      <c r="K349" s="3">
        <v>43530</v>
      </c>
      <c r="L349" s="4">
        <v>0.34027777777777773</v>
      </c>
      <c r="M349" s="2" t="s">
        <v>490</v>
      </c>
      <c r="N349" s="2" t="s">
        <v>22</v>
      </c>
      <c r="O349" s="2" t="s">
        <v>23</v>
      </c>
    </row>
    <row r="350" spans="1:15" hidden="1">
      <c r="A350" s="2" t="s">
        <v>15</v>
      </c>
      <c r="B350" s="2" t="str">
        <f>"FES1162676678"</f>
        <v>FES1162676678</v>
      </c>
      <c r="C350" s="3">
        <v>43529</v>
      </c>
      <c r="D350" s="2">
        <v>1</v>
      </c>
      <c r="E350" s="2">
        <v>2170675710</v>
      </c>
      <c r="F350" s="2" t="s">
        <v>16</v>
      </c>
      <c r="G350" s="2" t="s">
        <v>17</v>
      </c>
      <c r="H350" s="2" t="s">
        <v>28</v>
      </c>
      <c r="I350" s="2" t="s">
        <v>32</v>
      </c>
      <c r="J350" s="2" t="s">
        <v>491</v>
      </c>
      <c r="K350" s="3">
        <v>43530</v>
      </c>
      <c r="L350" s="4">
        <v>0.48749999999999999</v>
      </c>
      <c r="M350" s="2" t="s">
        <v>492</v>
      </c>
      <c r="N350" s="2" t="s">
        <v>22</v>
      </c>
      <c r="O350" s="2" t="s">
        <v>23</v>
      </c>
    </row>
    <row r="351" spans="1:15" hidden="1">
      <c r="A351" s="2" t="s">
        <v>15</v>
      </c>
      <c r="B351" s="2" t="str">
        <f>"FES1162676699"</f>
        <v>FES1162676699</v>
      </c>
      <c r="C351" s="3">
        <v>43529</v>
      </c>
      <c r="D351" s="2">
        <v>1</v>
      </c>
      <c r="E351" s="2">
        <v>2170677384</v>
      </c>
      <c r="F351" s="2" t="s">
        <v>16</v>
      </c>
      <c r="G351" s="2" t="s">
        <v>17</v>
      </c>
      <c r="H351" s="2" t="s">
        <v>42</v>
      </c>
      <c r="I351" s="2" t="s">
        <v>43</v>
      </c>
      <c r="J351" s="2" t="s">
        <v>493</v>
      </c>
      <c r="K351" s="3">
        <v>43530</v>
      </c>
      <c r="L351" s="4">
        <v>0.37152777777777773</v>
      </c>
      <c r="M351" s="2" t="s">
        <v>494</v>
      </c>
      <c r="N351" s="2" t="s">
        <v>22</v>
      </c>
      <c r="O351" s="2" t="s">
        <v>23</v>
      </c>
    </row>
    <row r="352" spans="1:15" hidden="1">
      <c r="A352" s="2" t="s">
        <v>15</v>
      </c>
      <c r="B352" s="2" t="str">
        <f>"FES1162676616"</f>
        <v>FES1162676616</v>
      </c>
      <c r="C352" s="3">
        <v>43529</v>
      </c>
      <c r="D352" s="2">
        <v>1</v>
      </c>
      <c r="E352" s="2">
        <v>2170677319</v>
      </c>
      <c r="F352" s="2" t="s">
        <v>16</v>
      </c>
      <c r="G352" s="2" t="s">
        <v>17</v>
      </c>
      <c r="H352" s="2" t="s">
        <v>55</v>
      </c>
      <c r="I352" s="2" t="s">
        <v>161</v>
      </c>
      <c r="J352" s="2" t="s">
        <v>495</v>
      </c>
      <c r="K352" s="3">
        <v>43530</v>
      </c>
      <c r="L352" s="4">
        <v>0.35069444444444442</v>
      </c>
      <c r="M352" s="2" t="s">
        <v>496</v>
      </c>
      <c r="N352" s="2" t="s">
        <v>22</v>
      </c>
      <c r="O352" s="2" t="s">
        <v>23</v>
      </c>
    </row>
    <row r="353" spans="1:15" hidden="1">
      <c r="A353" s="2" t="s">
        <v>15</v>
      </c>
      <c r="B353" s="2" t="str">
        <f>"FES1162676666"</f>
        <v>FES1162676666</v>
      </c>
      <c r="C353" s="3">
        <v>43529</v>
      </c>
      <c r="D353" s="2">
        <v>1</v>
      </c>
      <c r="E353" s="2">
        <v>2170677347</v>
      </c>
      <c r="F353" s="2" t="s">
        <v>16</v>
      </c>
      <c r="G353" s="2" t="s">
        <v>17</v>
      </c>
      <c r="H353" s="2" t="s">
        <v>17</v>
      </c>
      <c r="I353" s="2" t="s">
        <v>114</v>
      </c>
      <c r="J353" s="2" t="s">
        <v>115</v>
      </c>
      <c r="K353" s="3">
        <v>43530</v>
      </c>
      <c r="L353" s="4">
        <v>0.33333333333333331</v>
      </c>
      <c r="M353" s="2" t="s">
        <v>225</v>
      </c>
      <c r="N353" s="2" t="s">
        <v>22</v>
      </c>
      <c r="O353" s="2" t="s">
        <v>23</v>
      </c>
    </row>
    <row r="354" spans="1:15" hidden="1">
      <c r="A354" s="2" t="s">
        <v>15</v>
      </c>
      <c r="B354" s="2" t="str">
        <f>"FES1162676647"</f>
        <v>FES1162676647</v>
      </c>
      <c r="C354" s="3">
        <v>43529</v>
      </c>
      <c r="D354" s="2">
        <v>1</v>
      </c>
      <c r="E354" s="2">
        <v>2170676891</v>
      </c>
      <c r="F354" s="2" t="s">
        <v>16</v>
      </c>
      <c r="G354" s="2" t="s">
        <v>17</v>
      </c>
      <c r="H354" s="2" t="s">
        <v>42</v>
      </c>
      <c r="I354" s="2" t="s">
        <v>43</v>
      </c>
      <c r="J354" s="2" t="s">
        <v>44</v>
      </c>
      <c r="K354" s="3">
        <v>43530</v>
      </c>
      <c r="L354" s="4">
        <v>0.33333333333333331</v>
      </c>
      <c r="M354" s="2" t="s">
        <v>98</v>
      </c>
      <c r="N354" s="2" t="s">
        <v>22</v>
      </c>
      <c r="O354" s="2" t="s">
        <v>23</v>
      </c>
    </row>
    <row r="355" spans="1:15" hidden="1">
      <c r="A355" s="2" t="s">
        <v>15</v>
      </c>
      <c r="B355" s="2" t="str">
        <f>"FES1162676668"</f>
        <v>FES1162676668</v>
      </c>
      <c r="C355" s="3">
        <v>43529</v>
      </c>
      <c r="D355" s="2">
        <v>1</v>
      </c>
      <c r="E355" s="2">
        <v>2170677350</v>
      </c>
      <c r="F355" s="2" t="s">
        <v>16</v>
      </c>
      <c r="G355" s="2" t="s">
        <v>17</v>
      </c>
      <c r="H355" s="2" t="s">
        <v>46</v>
      </c>
      <c r="I355" s="2" t="s">
        <v>47</v>
      </c>
      <c r="J355" s="2" t="s">
        <v>497</v>
      </c>
      <c r="K355" s="3">
        <v>43530</v>
      </c>
      <c r="L355" s="4">
        <v>0.4375</v>
      </c>
      <c r="M355" s="2" t="s">
        <v>498</v>
      </c>
      <c r="N355" s="2" t="s">
        <v>22</v>
      </c>
      <c r="O355" s="2" t="s">
        <v>23</v>
      </c>
    </row>
    <row r="356" spans="1:15" hidden="1">
      <c r="A356" s="2" t="s">
        <v>15</v>
      </c>
      <c r="B356" s="2" t="str">
        <f>"FES1162676644"</f>
        <v>FES1162676644</v>
      </c>
      <c r="C356" s="3">
        <v>43529</v>
      </c>
      <c r="D356" s="2">
        <v>1</v>
      </c>
      <c r="E356" s="2">
        <v>2170676504</v>
      </c>
      <c r="F356" s="2" t="s">
        <v>16</v>
      </c>
      <c r="G356" s="2" t="s">
        <v>17</v>
      </c>
      <c r="H356" s="2" t="s">
        <v>28</v>
      </c>
      <c r="I356" s="2" t="s">
        <v>29</v>
      </c>
      <c r="J356" s="2" t="s">
        <v>288</v>
      </c>
      <c r="K356" s="3">
        <v>43530</v>
      </c>
      <c r="L356" s="4">
        <v>0.41875000000000001</v>
      </c>
      <c r="M356" s="2" t="s">
        <v>289</v>
      </c>
      <c r="N356" s="2" t="s">
        <v>22</v>
      </c>
      <c r="O356" s="2" t="s">
        <v>23</v>
      </c>
    </row>
    <row r="357" spans="1:15" hidden="1">
      <c r="A357" s="2" t="s">
        <v>15</v>
      </c>
      <c r="B357" s="2" t="str">
        <f>"FES1162676659"</f>
        <v>FES1162676659</v>
      </c>
      <c r="C357" s="3">
        <v>43529</v>
      </c>
      <c r="D357" s="2">
        <v>1</v>
      </c>
      <c r="E357" s="2">
        <v>2170677332</v>
      </c>
      <c r="F357" s="2" t="s">
        <v>16</v>
      </c>
      <c r="G357" s="2" t="s">
        <v>17</v>
      </c>
      <c r="H357" s="2" t="s">
        <v>55</v>
      </c>
      <c r="I357" s="2" t="s">
        <v>161</v>
      </c>
      <c r="J357" s="2" t="s">
        <v>499</v>
      </c>
      <c r="K357" s="3">
        <v>43530</v>
      </c>
      <c r="L357" s="4">
        <v>0.35416666666666669</v>
      </c>
      <c r="M357" s="2" t="s">
        <v>500</v>
      </c>
      <c r="N357" s="2" t="s">
        <v>22</v>
      </c>
      <c r="O357" s="2" t="s">
        <v>23</v>
      </c>
    </row>
    <row r="358" spans="1:15" hidden="1">
      <c r="A358" s="2" t="s">
        <v>15</v>
      </c>
      <c r="B358" s="2" t="str">
        <f>"FES1162676686"</f>
        <v>FES1162676686</v>
      </c>
      <c r="C358" s="3">
        <v>43529</v>
      </c>
      <c r="D358" s="2">
        <v>1</v>
      </c>
      <c r="E358" s="2">
        <v>2170677370</v>
      </c>
      <c r="F358" s="2" t="s">
        <v>16</v>
      </c>
      <c r="G358" s="2" t="s">
        <v>17</v>
      </c>
      <c r="H358" s="2" t="s">
        <v>46</v>
      </c>
      <c r="I358" s="2" t="s">
        <v>47</v>
      </c>
      <c r="J358" s="2" t="s">
        <v>501</v>
      </c>
      <c r="K358" s="3">
        <v>43530</v>
      </c>
      <c r="L358" s="4">
        <v>0.43611111111111112</v>
      </c>
      <c r="M358" s="2" t="s">
        <v>502</v>
      </c>
      <c r="N358" s="2" t="s">
        <v>22</v>
      </c>
      <c r="O358" s="2" t="s">
        <v>23</v>
      </c>
    </row>
    <row r="359" spans="1:15" hidden="1">
      <c r="A359" s="2" t="s">
        <v>15</v>
      </c>
      <c r="B359" s="2" t="str">
        <f>"FES1162676672"</f>
        <v>FES1162676672</v>
      </c>
      <c r="C359" s="3">
        <v>43529</v>
      </c>
      <c r="D359" s="2">
        <v>1</v>
      </c>
      <c r="E359" s="2">
        <v>2170677348</v>
      </c>
      <c r="F359" s="2" t="s">
        <v>16</v>
      </c>
      <c r="G359" s="2" t="s">
        <v>17</v>
      </c>
      <c r="H359" s="2" t="s">
        <v>17</v>
      </c>
      <c r="I359" s="2" t="s">
        <v>230</v>
      </c>
      <c r="J359" s="2" t="s">
        <v>231</v>
      </c>
      <c r="K359" s="3">
        <v>43530</v>
      </c>
      <c r="L359" s="4">
        <v>0.43055555555555558</v>
      </c>
      <c r="M359" s="2" t="s">
        <v>503</v>
      </c>
      <c r="N359" s="2" t="s">
        <v>22</v>
      </c>
      <c r="O359" s="2" t="s">
        <v>23</v>
      </c>
    </row>
    <row r="360" spans="1:15" hidden="1">
      <c r="A360" s="2" t="s">
        <v>15</v>
      </c>
      <c r="B360" s="2" t="str">
        <f>"FES1162676698"</f>
        <v>FES1162676698</v>
      </c>
      <c r="C360" s="3">
        <v>43529</v>
      </c>
      <c r="D360" s="2">
        <v>1</v>
      </c>
      <c r="E360" s="2">
        <v>2170677383</v>
      </c>
      <c r="F360" s="2" t="s">
        <v>16</v>
      </c>
      <c r="G360" s="2" t="s">
        <v>17</v>
      </c>
      <c r="H360" s="2" t="s">
        <v>28</v>
      </c>
      <c r="I360" s="2" t="s">
        <v>504</v>
      </c>
      <c r="J360" s="2" t="s">
        <v>505</v>
      </c>
      <c r="K360" s="3">
        <v>43530</v>
      </c>
      <c r="L360" s="4">
        <v>0.41666666666666669</v>
      </c>
      <c r="M360" s="2" t="s">
        <v>506</v>
      </c>
      <c r="N360" s="2" t="s">
        <v>22</v>
      </c>
      <c r="O360" s="2" t="s">
        <v>23</v>
      </c>
    </row>
    <row r="361" spans="1:15" hidden="1">
      <c r="A361" s="2" t="s">
        <v>15</v>
      </c>
      <c r="B361" s="2" t="str">
        <f>"FES1162676634"</f>
        <v>FES1162676634</v>
      </c>
      <c r="C361" s="3">
        <v>43529</v>
      </c>
      <c r="D361" s="2">
        <v>1</v>
      </c>
      <c r="E361" s="2">
        <v>2170676047</v>
      </c>
      <c r="F361" s="2" t="s">
        <v>16</v>
      </c>
      <c r="G361" s="2" t="s">
        <v>17</v>
      </c>
      <c r="H361" s="2" t="s">
        <v>389</v>
      </c>
      <c r="I361" s="2" t="s">
        <v>507</v>
      </c>
      <c r="J361" s="2" t="s">
        <v>508</v>
      </c>
      <c r="K361" s="3">
        <v>43530</v>
      </c>
      <c r="L361" s="4">
        <v>0.375</v>
      </c>
      <c r="M361" s="2" t="s">
        <v>509</v>
      </c>
      <c r="N361" s="2" t="s">
        <v>22</v>
      </c>
      <c r="O361" s="2" t="s">
        <v>23</v>
      </c>
    </row>
    <row r="362" spans="1:15" hidden="1">
      <c r="A362" s="2" t="s">
        <v>15</v>
      </c>
      <c r="B362" s="2" t="str">
        <f>"FES1162676652"</f>
        <v>FES1162676652</v>
      </c>
      <c r="C362" s="3">
        <v>43529</v>
      </c>
      <c r="D362" s="2">
        <v>1</v>
      </c>
      <c r="E362" s="2">
        <v>2170677102</v>
      </c>
      <c r="F362" s="2" t="s">
        <v>16</v>
      </c>
      <c r="G362" s="2" t="s">
        <v>17</v>
      </c>
      <c r="H362" s="2" t="s">
        <v>17</v>
      </c>
      <c r="I362" s="2" t="s">
        <v>111</v>
      </c>
      <c r="J362" s="2" t="s">
        <v>510</v>
      </c>
      <c r="K362" s="3">
        <v>43530</v>
      </c>
      <c r="L362" s="4">
        <v>0.39097222222222222</v>
      </c>
      <c r="M362" s="2" t="s">
        <v>511</v>
      </c>
      <c r="N362" s="2" t="s">
        <v>22</v>
      </c>
      <c r="O362" s="2" t="s">
        <v>23</v>
      </c>
    </row>
    <row r="363" spans="1:15" hidden="1">
      <c r="A363" s="2" t="s">
        <v>15</v>
      </c>
      <c r="B363" s="2" t="str">
        <f>"FES1162676481"</f>
        <v>FES1162676481</v>
      </c>
      <c r="C363" s="3">
        <v>43529</v>
      </c>
      <c r="D363" s="2">
        <v>1</v>
      </c>
      <c r="E363" s="2">
        <v>2170673730</v>
      </c>
      <c r="F363" s="2" t="s">
        <v>16</v>
      </c>
      <c r="G363" s="2" t="s">
        <v>17</v>
      </c>
      <c r="H363" s="2" t="s">
        <v>42</v>
      </c>
      <c r="I363" s="2" t="s">
        <v>43</v>
      </c>
      <c r="J363" s="2" t="s">
        <v>512</v>
      </c>
      <c r="K363" s="3">
        <v>43530</v>
      </c>
      <c r="L363" s="4">
        <v>0.3888888888888889</v>
      </c>
      <c r="M363" s="2" t="s">
        <v>513</v>
      </c>
      <c r="N363" s="2" t="s">
        <v>22</v>
      </c>
      <c r="O363" s="2" t="s">
        <v>23</v>
      </c>
    </row>
    <row r="364" spans="1:15" hidden="1">
      <c r="A364" s="2" t="s">
        <v>15</v>
      </c>
      <c r="B364" s="2" t="str">
        <f>"FES1162676648"</f>
        <v>FES1162676648</v>
      </c>
      <c r="C364" s="3">
        <v>43529</v>
      </c>
      <c r="D364" s="2">
        <v>1</v>
      </c>
      <c r="E364" s="2">
        <v>2170676897</v>
      </c>
      <c r="F364" s="2" t="s">
        <v>16</v>
      </c>
      <c r="G364" s="2" t="s">
        <v>17</v>
      </c>
      <c r="H364" s="2" t="s">
        <v>18</v>
      </c>
      <c r="I364" s="2" t="s">
        <v>114</v>
      </c>
      <c r="J364" s="2" t="s">
        <v>514</v>
      </c>
      <c r="K364" s="3">
        <v>43530</v>
      </c>
      <c r="L364" s="4">
        <v>0.33333333333333331</v>
      </c>
      <c r="M364" s="2" t="s">
        <v>515</v>
      </c>
      <c r="N364" s="2" t="s">
        <v>22</v>
      </c>
      <c r="O364" s="2" t="s">
        <v>23</v>
      </c>
    </row>
    <row r="365" spans="1:15" hidden="1">
      <c r="A365" s="2" t="s">
        <v>15</v>
      </c>
      <c r="B365" s="2" t="str">
        <f>"FES1162676638"</f>
        <v>FES1162676638</v>
      </c>
      <c r="C365" s="3">
        <v>43529</v>
      </c>
      <c r="D365" s="2">
        <v>1</v>
      </c>
      <c r="E365" s="2">
        <v>2170676159</v>
      </c>
      <c r="F365" s="2" t="s">
        <v>16</v>
      </c>
      <c r="G365" s="2" t="s">
        <v>17</v>
      </c>
      <c r="H365" s="2" t="s">
        <v>17</v>
      </c>
      <c r="I365" s="2" t="s">
        <v>111</v>
      </c>
      <c r="J365" s="2" t="s">
        <v>516</v>
      </c>
      <c r="K365" s="3">
        <v>43530</v>
      </c>
      <c r="L365" s="4">
        <v>0.42708333333333331</v>
      </c>
      <c r="M365" s="2" t="s">
        <v>517</v>
      </c>
      <c r="N365" s="2" t="s">
        <v>22</v>
      </c>
      <c r="O365" s="2" t="s">
        <v>23</v>
      </c>
    </row>
    <row r="366" spans="1:15" hidden="1">
      <c r="A366" s="2" t="s">
        <v>15</v>
      </c>
      <c r="B366" s="2" t="str">
        <f>"FES1162676697"</f>
        <v>FES1162676697</v>
      </c>
      <c r="C366" s="3">
        <v>43529</v>
      </c>
      <c r="D366" s="2">
        <v>1</v>
      </c>
      <c r="E366" s="2">
        <v>2170677381</v>
      </c>
      <c r="F366" s="2" t="s">
        <v>16</v>
      </c>
      <c r="G366" s="2" t="s">
        <v>17</v>
      </c>
      <c r="H366" s="2" t="s">
        <v>28</v>
      </c>
      <c r="I366" s="2" t="s">
        <v>29</v>
      </c>
      <c r="J366" s="2" t="s">
        <v>30</v>
      </c>
      <c r="K366" s="3">
        <v>43530</v>
      </c>
      <c r="L366" s="4">
        <v>0.33819444444444446</v>
      </c>
      <c r="M366" s="2" t="s">
        <v>518</v>
      </c>
      <c r="N366" s="2" t="s">
        <v>22</v>
      </c>
      <c r="O366" s="2" t="s">
        <v>23</v>
      </c>
    </row>
    <row r="367" spans="1:15" hidden="1">
      <c r="A367" s="2" t="s">
        <v>15</v>
      </c>
      <c r="B367" s="2" t="str">
        <f>"FES1162676665"</f>
        <v>FES1162676665</v>
      </c>
      <c r="C367" s="3">
        <v>43529</v>
      </c>
      <c r="D367" s="2">
        <v>1</v>
      </c>
      <c r="E367" s="2">
        <v>2170677345</v>
      </c>
      <c r="F367" s="2" t="s">
        <v>16</v>
      </c>
      <c r="G367" s="2" t="s">
        <v>17</v>
      </c>
      <c r="H367" s="2" t="s">
        <v>28</v>
      </c>
      <c r="I367" s="2" t="s">
        <v>504</v>
      </c>
      <c r="J367" s="2" t="s">
        <v>519</v>
      </c>
      <c r="K367" s="3">
        <v>43530</v>
      </c>
      <c r="L367" s="4">
        <v>0.3611111111111111</v>
      </c>
      <c r="M367" s="2" t="s">
        <v>520</v>
      </c>
      <c r="N367" s="2" t="s">
        <v>22</v>
      </c>
      <c r="O367" s="2" t="s">
        <v>23</v>
      </c>
    </row>
    <row r="368" spans="1:15" hidden="1">
      <c r="A368" s="2" t="s">
        <v>15</v>
      </c>
      <c r="B368" s="2" t="str">
        <f>"FES1162676572"</f>
        <v>FES1162676572</v>
      </c>
      <c r="C368" s="3">
        <v>43529</v>
      </c>
      <c r="D368" s="2">
        <v>1</v>
      </c>
      <c r="E368" s="2">
        <v>2170677273</v>
      </c>
      <c r="F368" s="2" t="s">
        <v>16</v>
      </c>
      <c r="G368" s="2" t="s">
        <v>17</v>
      </c>
      <c r="H368" s="2" t="s">
        <v>42</v>
      </c>
      <c r="I368" s="2" t="s">
        <v>86</v>
      </c>
      <c r="J368" s="2" t="s">
        <v>521</v>
      </c>
      <c r="K368" s="3">
        <v>43530</v>
      </c>
      <c r="L368" s="4">
        <v>0.33124999999999999</v>
      </c>
      <c r="M368" s="2" t="s">
        <v>522</v>
      </c>
      <c r="N368" s="2" t="s">
        <v>22</v>
      </c>
      <c r="O368" s="2" t="s">
        <v>23</v>
      </c>
    </row>
    <row r="369" spans="1:15" hidden="1">
      <c r="A369" s="2" t="s">
        <v>15</v>
      </c>
      <c r="B369" s="2" t="str">
        <f>"FES1162676599"</f>
        <v>FES1162676599</v>
      </c>
      <c r="C369" s="3">
        <v>43529</v>
      </c>
      <c r="D369" s="2">
        <v>1</v>
      </c>
      <c r="E369" s="2">
        <v>2170677308</v>
      </c>
      <c r="F369" s="2" t="s">
        <v>16</v>
      </c>
      <c r="G369" s="2" t="s">
        <v>17</v>
      </c>
      <c r="H369" s="2" t="s">
        <v>42</v>
      </c>
      <c r="I369" s="2" t="s">
        <v>43</v>
      </c>
      <c r="J369" s="2" t="s">
        <v>493</v>
      </c>
      <c r="K369" s="3">
        <v>43530</v>
      </c>
      <c r="L369" s="4">
        <v>0.37152777777777773</v>
      </c>
      <c r="M369" s="2" t="s">
        <v>494</v>
      </c>
      <c r="N369" s="2" t="s">
        <v>22</v>
      </c>
      <c r="O369" s="2" t="s">
        <v>23</v>
      </c>
    </row>
    <row r="370" spans="1:15" hidden="1">
      <c r="A370" s="2" t="s">
        <v>15</v>
      </c>
      <c r="B370" s="2" t="str">
        <f>"FES1162676685"</f>
        <v>FES1162676685</v>
      </c>
      <c r="C370" s="3">
        <v>43529</v>
      </c>
      <c r="D370" s="2">
        <v>1</v>
      </c>
      <c r="E370" s="2">
        <v>2170677368</v>
      </c>
      <c r="F370" s="2" t="s">
        <v>16</v>
      </c>
      <c r="G370" s="2" t="s">
        <v>17</v>
      </c>
      <c r="H370" s="2" t="s">
        <v>17</v>
      </c>
      <c r="I370" s="2" t="s">
        <v>108</v>
      </c>
      <c r="J370" s="2" t="s">
        <v>440</v>
      </c>
      <c r="K370" s="3">
        <v>43530</v>
      </c>
      <c r="L370" s="4">
        <v>0.39930555555555558</v>
      </c>
      <c r="M370" s="2" t="s">
        <v>523</v>
      </c>
      <c r="N370" s="2" t="s">
        <v>22</v>
      </c>
      <c r="O370" s="2" t="s">
        <v>23</v>
      </c>
    </row>
    <row r="371" spans="1:15" hidden="1">
      <c r="A371" s="2" t="s">
        <v>15</v>
      </c>
      <c r="B371" s="2" t="str">
        <f>"FES1162676657"</f>
        <v>FES1162676657</v>
      </c>
      <c r="C371" s="3">
        <v>43529</v>
      </c>
      <c r="D371" s="2">
        <v>1</v>
      </c>
      <c r="E371" s="2">
        <v>2170677277</v>
      </c>
      <c r="F371" s="2" t="s">
        <v>16</v>
      </c>
      <c r="G371" s="2" t="s">
        <v>17</v>
      </c>
      <c r="H371" s="2" t="s">
        <v>28</v>
      </c>
      <c r="I371" s="2" t="s">
        <v>242</v>
      </c>
      <c r="J371" s="2" t="s">
        <v>298</v>
      </c>
      <c r="K371" s="3">
        <v>43530</v>
      </c>
      <c r="L371" s="4">
        <v>0.56111111111111112</v>
      </c>
      <c r="M371" s="2" t="s">
        <v>524</v>
      </c>
      <c r="N371" s="2" t="s">
        <v>22</v>
      </c>
      <c r="O371" s="2" t="s">
        <v>23</v>
      </c>
    </row>
    <row r="372" spans="1:15" hidden="1">
      <c r="A372" s="2" t="s">
        <v>15</v>
      </c>
      <c r="B372" s="2" t="str">
        <f>"FES1162676621"</f>
        <v>FES1162676621</v>
      </c>
      <c r="C372" s="3">
        <v>43529</v>
      </c>
      <c r="D372" s="2">
        <v>1</v>
      </c>
      <c r="E372" s="2">
        <v>2170673650</v>
      </c>
      <c r="F372" s="2" t="s">
        <v>16</v>
      </c>
      <c r="G372" s="2" t="s">
        <v>17</v>
      </c>
      <c r="H372" s="2" t="s">
        <v>17</v>
      </c>
      <c r="I372" s="2" t="s">
        <v>108</v>
      </c>
      <c r="J372" s="2" t="s">
        <v>405</v>
      </c>
      <c r="K372" s="3">
        <v>43530</v>
      </c>
      <c r="L372" s="4">
        <v>0.30555555555555552</v>
      </c>
      <c r="M372" s="2" t="s">
        <v>525</v>
      </c>
      <c r="N372" s="2" t="s">
        <v>22</v>
      </c>
      <c r="O372" s="2" t="s">
        <v>23</v>
      </c>
    </row>
    <row r="373" spans="1:15" hidden="1">
      <c r="A373" s="2" t="s">
        <v>15</v>
      </c>
      <c r="B373" s="2" t="str">
        <f>"FES1162676577"</f>
        <v>FES1162676577</v>
      </c>
      <c r="C373" s="3">
        <v>43529</v>
      </c>
      <c r="D373" s="2">
        <v>1</v>
      </c>
      <c r="E373" s="2">
        <v>2170677276</v>
      </c>
      <c r="F373" s="2" t="s">
        <v>16</v>
      </c>
      <c r="G373" s="2" t="s">
        <v>17</v>
      </c>
      <c r="H373" s="2" t="s">
        <v>42</v>
      </c>
      <c r="I373" s="2" t="s">
        <v>43</v>
      </c>
      <c r="J373" s="2" t="s">
        <v>526</v>
      </c>
      <c r="K373" s="3">
        <v>43530</v>
      </c>
      <c r="L373" s="4">
        <v>0.42083333333333334</v>
      </c>
      <c r="M373" s="2" t="s">
        <v>293</v>
      </c>
      <c r="N373" s="2" t="s">
        <v>22</v>
      </c>
      <c r="O373" s="2" t="s">
        <v>23</v>
      </c>
    </row>
    <row r="374" spans="1:15" hidden="1">
      <c r="A374" s="2" t="s">
        <v>15</v>
      </c>
      <c r="B374" s="2" t="str">
        <f>"FES1162676611"</f>
        <v>FES1162676611</v>
      </c>
      <c r="C374" s="3">
        <v>43529</v>
      </c>
      <c r="D374" s="2">
        <v>1</v>
      </c>
      <c r="E374" s="2">
        <v>2170677246</v>
      </c>
      <c r="F374" s="2" t="s">
        <v>16</v>
      </c>
      <c r="G374" s="2" t="s">
        <v>17</v>
      </c>
      <c r="H374" s="2" t="s">
        <v>55</v>
      </c>
      <c r="I374" s="2" t="s">
        <v>382</v>
      </c>
      <c r="J374" s="2" t="s">
        <v>527</v>
      </c>
      <c r="K374" s="3">
        <v>43530</v>
      </c>
      <c r="L374" s="4">
        <v>0.4916666666666667</v>
      </c>
      <c r="M374" s="2" t="s">
        <v>528</v>
      </c>
      <c r="N374" s="2" t="s">
        <v>22</v>
      </c>
      <c r="O374" s="2" t="s">
        <v>23</v>
      </c>
    </row>
    <row r="375" spans="1:15" hidden="1">
      <c r="A375" s="2" t="s">
        <v>15</v>
      </c>
      <c r="B375" s="2" t="str">
        <f>"FES1162676548"</f>
        <v>FES1162676548</v>
      </c>
      <c r="C375" s="3">
        <v>43529</v>
      </c>
      <c r="D375" s="2">
        <v>1</v>
      </c>
      <c r="E375" s="2">
        <v>2170677124</v>
      </c>
      <c r="F375" s="2" t="s">
        <v>16</v>
      </c>
      <c r="G375" s="2" t="s">
        <v>17</v>
      </c>
      <c r="H375" s="2" t="s">
        <v>42</v>
      </c>
      <c r="I375" s="2" t="s">
        <v>86</v>
      </c>
      <c r="J375" s="2" t="s">
        <v>87</v>
      </c>
      <c r="K375" s="3">
        <v>43530</v>
      </c>
      <c r="L375" s="4">
        <v>0.33888888888888885</v>
      </c>
      <c r="M375" s="2" t="s">
        <v>88</v>
      </c>
      <c r="N375" s="2" t="s">
        <v>22</v>
      </c>
      <c r="O375" s="2" t="s">
        <v>23</v>
      </c>
    </row>
    <row r="376" spans="1:15" hidden="1">
      <c r="A376" s="2" t="s">
        <v>15</v>
      </c>
      <c r="B376" s="2" t="str">
        <f>"FES1162676655"</f>
        <v>FES1162676655</v>
      </c>
      <c r="C376" s="3">
        <v>43529</v>
      </c>
      <c r="D376" s="2">
        <v>1</v>
      </c>
      <c r="E376" s="2">
        <v>2170677168</v>
      </c>
      <c r="F376" s="2" t="s">
        <v>16</v>
      </c>
      <c r="G376" s="2" t="s">
        <v>17</v>
      </c>
      <c r="H376" s="2" t="s">
        <v>55</v>
      </c>
      <c r="I376" s="2" t="s">
        <v>56</v>
      </c>
      <c r="J376" s="2" t="s">
        <v>529</v>
      </c>
      <c r="K376" s="3">
        <v>43530</v>
      </c>
      <c r="L376" s="4">
        <v>0.49652777777777773</v>
      </c>
      <c r="M376" s="2" t="s">
        <v>530</v>
      </c>
      <c r="N376" s="2" t="s">
        <v>22</v>
      </c>
      <c r="O376" s="2" t="s">
        <v>23</v>
      </c>
    </row>
    <row r="377" spans="1:15" hidden="1">
      <c r="A377" s="2" t="s">
        <v>15</v>
      </c>
      <c r="B377" s="2" t="str">
        <f>"FES1162676729"</f>
        <v>FES1162676729</v>
      </c>
      <c r="C377" s="3">
        <v>43529</v>
      </c>
      <c r="D377" s="2">
        <v>1</v>
      </c>
      <c r="E377" s="2">
        <v>2170677421</v>
      </c>
      <c r="F377" s="2" t="s">
        <v>16</v>
      </c>
      <c r="G377" s="2" t="s">
        <v>17</v>
      </c>
      <c r="H377" s="2" t="s">
        <v>55</v>
      </c>
      <c r="I377" s="2" t="s">
        <v>56</v>
      </c>
      <c r="J377" s="2" t="s">
        <v>531</v>
      </c>
      <c r="K377" s="3">
        <v>43530</v>
      </c>
      <c r="L377" s="4">
        <v>0.49652777777777773</v>
      </c>
      <c r="M377" s="2" t="s">
        <v>532</v>
      </c>
      <c r="N377" s="2" t="s">
        <v>22</v>
      </c>
      <c r="O377" s="2" t="s">
        <v>23</v>
      </c>
    </row>
    <row r="378" spans="1:15" hidden="1">
      <c r="A378" s="2" t="s">
        <v>15</v>
      </c>
      <c r="B378" s="2" t="str">
        <f>"FES1162676646"</f>
        <v>FES1162676646</v>
      </c>
      <c r="C378" s="3">
        <v>43529</v>
      </c>
      <c r="D378" s="2">
        <v>1</v>
      </c>
      <c r="E378" s="2">
        <v>2170676573</v>
      </c>
      <c r="F378" s="2" t="s">
        <v>16</v>
      </c>
      <c r="G378" s="2" t="s">
        <v>17</v>
      </c>
      <c r="H378" s="2" t="s">
        <v>28</v>
      </c>
      <c r="I378" s="2" t="s">
        <v>242</v>
      </c>
      <c r="J378" s="2" t="s">
        <v>243</v>
      </c>
      <c r="K378" s="3">
        <v>43530</v>
      </c>
      <c r="L378" s="4">
        <v>0.55972222222222223</v>
      </c>
      <c r="M378" s="2" t="s">
        <v>533</v>
      </c>
      <c r="N378" s="2" t="s">
        <v>22</v>
      </c>
      <c r="O378" s="2" t="s">
        <v>23</v>
      </c>
    </row>
    <row r="379" spans="1:15" hidden="1">
      <c r="A379" s="2" t="s">
        <v>15</v>
      </c>
      <c r="B379" s="2" t="str">
        <f>"FES1162676602"</f>
        <v>FES1162676602</v>
      </c>
      <c r="C379" s="3">
        <v>43529</v>
      </c>
      <c r="D379" s="2">
        <v>1</v>
      </c>
      <c r="E379" s="2">
        <v>2170677310</v>
      </c>
      <c r="F379" s="2" t="s">
        <v>16</v>
      </c>
      <c r="G379" s="2" t="s">
        <v>17</v>
      </c>
      <c r="H379" s="2" t="s">
        <v>42</v>
      </c>
      <c r="I379" s="2" t="s">
        <v>86</v>
      </c>
      <c r="J379" s="2" t="s">
        <v>87</v>
      </c>
      <c r="K379" s="3">
        <v>43530</v>
      </c>
      <c r="L379" s="4">
        <v>0.33819444444444446</v>
      </c>
      <c r="M379" s="2" t="s">
        <v>88</v>
      </c>
      <c r="N379" s="2" t="s">
        <v>22</v>
      </c>
      <c r="O379" s="2" t="s">
        <v>23</v>
      </c>
    </row>
    <row r="380" spans="1:15" hidden="1">
      <c r="A380" s="2" t="s">
        <v>15</v>
      </c>
      <c r="B380" s="2" t="str">
        <f>"FES1162676651"</f>
        <v>FES1162676651</v>
      </c>
      <c r="C380" s="3">
        <v>43529</v>
      </c>
      <c r="D380" s="2">
        <v>1</v>
      </c>
      <c r="E380" s="2">
        <v>2170677098</v>
      </c>
      <c r="F380" s="2" t="s">
        <v>16</v>
      </c>
      <c r="G380" s="2" t="s">
        <v>17</v>
      </c>
      <c r="H380" s="2" t="s">
        <v>28</v>
      </c>
      <c r="I380" s="2" t="s">
        <v>285</v>
      </c>
      <c r="J380" s="2" t="s">
        <v>286</v>
      </c>
      <c r="K380" s="3">
        <v>43530</v>
      </c>
      <c r="L380" s="4">
        <v>0.41666666666666669</v>
      </c>
      <c r="M380" s="2" t="s">
        <v>534</v>
      </c>
      <c r="N380" s="2" t="s">
        <v>22</v>
      </c>
      <c r="O380" s="2" t="s">
        <v>23</v>
      </c>
    </row>
    <row r="381" spans="1:15" hidden="1">
      <c r="A381" s="5" t="s">
        <v>15</v>
      </c>
      <c r="B381" s="5" t="str">
        <f>"FES1162676642"</f>
        <v>FES1162676642</v>
      </c>
      <c r="C381" s="6">
        <v>43529</v>
      </c>
      <c r="D381" s="5">
        <v>1</v>
      </c>
      <c r="E381" s="5">
        <v>2170676234</v>
      </c>
      <c r="F381" s="5" t="s">
        <v>16</v>
      </c>
      <c r="G381" s="5" t="s">
        <v>17</v>
      </c>
      <c r="H381" s="5" t="s">
        <v>17</v>
      </c>
      <c r="I381" s="5" t="s">
        <v>121</v>
      </c>
      <c r="J381" s="5" t="s">
        <v>535</v>
      </c>
      <c r="K381" s="6">
        <v>43530</v>
      </c>
      <c r="L381" s="7">
        <v>0.41666666666666669</v>
      </c>
      <c r="M381" s="5" t="s">
        <v>536</v>
      </c>
      <c r="N381" s="5" t="s">
        <v>22</v>
      </c>
      <c r="O381" s="5" t="s">
        <v>537</v>
      </c>
    </row>
    <row r="382" spans="1:15" hidden="1">
      <c r="A382" s="2" t="s">
        <v>15</v>
      </c>
      <c r="B382" s="2" t="str">
        <f>"FES1162676650"</f>
        <v>FES1162676650</v>
      </c>
      <c r="C382" s="3">
        <v>43529</v>
      </c>
      <c r="D382" s="2">
        <v>1</v>
      </c>
      <c r="E382" s="2">
        <v>2170677085</v>
      </c>
      <c r="F382" s="2" t="s">
        <v>16</v>
      </c>
      <c r="G382" s="2" t="s">
        <v>17</v>
      </c>
      <c r="H382" s="2" t="s">
        <v>28</v>
      </c>
      <c r="I382" s="2" t="s">
        <v>32</v>
      </c>
      <c r="J382" s="2" t="s">
        <v>302</v>
      </c>
      <c r="K382" s="3">
        <v>43530</v>
      </c>
      <c r="L382" s="4">
        <v>0.45555555555555555</v>
      </c>
      <c r="M382" s="2" t="s">
        <v>303</v>
      </c>
      <c r="N382" s="2" t="s">
        <v>22</v>
      </c>
      <c r="O382" s="2" t="s">
        <v>23</v>
      </c>
    </row>
    <row r="383" spans="1:15" hidden="1">
      <c r="A383" s="2" t="s">
        <v>15</v>
      </c>
      <c r="B383" s="2" t="str">
        <f>"FES1162676630"</f>
        <v>FES1162676630</v>
      </c>
      <c r="C383" s="3">
        <v>43529</v>
      </c>
      <c r="D383" s="2">
        <v>1</v>
      </c>
      <c r="E383" s="2">
        <v>2170675852</v>
      </c>
      <c r="F383" s="2" t="s">
        <v>16</v>
      </c>
      <c r="G383" s="2" t="s">
        <v>17</v>
      </c>
      <c r="H383" s="2" t="s">
        <v>28</v>
      </c>
      <c r="I383" s="2" t="s">
        <v>29</v>
      </c>
      <c r="J383" s="2" t="s">
        <v>126</v>
      </c>
      <c r="K383" s="3">
        <v>43530</v>
      </c>
      <c r="L383" s="4">
        <v>0.33680555555555558</v>
      </c>
      <c r="M383" s="2" t="s">
        <v>463</v>
      </c>
      <c r="N383" s="2" t="s">
        <v>22</v>
      </c>
      <c r="O383" s="2" t="s">
        <v>23</v>
      </c>
    </row>
    <row r="384" spans="1:15" hidden="1">
      <c r="A384" s="2" t="s">
        <v>15</v>
      </c>
      <c r="B384" s="2" t="str">
        <f>"FES1162676663"</f>
        <v>FES1162676663</v>
      </c>
      <c r="C384" s="3">
        <v>43529</v>
      </c>
      <c r="D384" s="2">
        <v>1</v>
      </c>
      <c r="E384" s="2">
        <v>2170677337</v>
      </c>
      <c r="F384" s="2" t="s">
        <v>16</v>
      </c>
      <c r="G384" s="2" t="s">
        <v>17</v>
      </c>
      <c r="H384" s="2" t="s">
        <v>17</v>
      </c>
      <c r="I384" s="2" t="s">
        <v>37</v>
      </c>
      <c r="J384" s="2" t="s">
        <v>538</v>
      </c>
      <c r="K384" s="3">
        <v>43530</v>
      </c>
      <c r="L384" s="4">
        <v>0.36874999999999997</v>
      </c>
      <c r="M384" s="2" t="s">
        <v>539</v>
      </c>
      <c r="N384" s="2" t="s">
        <v>22</v>
      </c>
      <c r="O384" s="2" t="s">
        <v>23</v>
      </c>
    </row>
    <row r="385" spans="1:15" hidden="1">
      <c r="A385" s="2" t="s">
        <v>15</v>
      </c>
      <c r="B385" s="2" t="str">
        <f>"FES1162676627"</f>
        <v>FES1162676627</v>
      </c>
      <c r="C385" s="3">
        <v>43529</v>
      </c>
      <c r="D385" s="2">
        <v>1</v>
      </c>
      <c r="E385" s="2">
        <v>2170675580</v>
      </c>
      <c r="F385" s="2" t="s">
        <v>16</v>
      </c>
      <c r="G385" s="2" t="s">
        <v>17</v>
      </c>
      <c r="H385" s="2" t="s">
        <v>17</v>
      </c>
      <c r="I385" s="2" t="s">
        <v>37</v>
      </c>
      <c r="J385" s="2" t="s">
        <v>38</v>
      </c>
      <c r="K385" s="3">
        <v>43530</v>
      </c>
      <c r="L385" s="4">
        <v>0.37916666666666665</v>
      </c>
      <c r="M385" s="2" t="s">
        <v>540</v>
      </c>
      <c r="N385" s="2" t="s">
        <v>22</v>
      </c>
      <c r="O385" s="2" t="s">
        <v>23</v>
      </c>
    </row>
    <row r="386" spans="1:15" hidden="1">
      <c r="A386" s="2" t="s">
        <v>15</v>
      </c>
      <c r="B386" s="2" t="str">
        <f>"FES1162676662"</f>
        <v>FES1162676662</v>
      </c>
      <c r="C386" s="3">
        <v>43529</v>
      </c>
      <c r="D386" s="2">
        <v>1</v>
      </c>
      <c r="E386" s="2">
        <v>2170677335</v>
      </c>
      <c r="F386" s="2" t="s">
        <v>16</v>
      </c>
      <c r="G386" s="2" t="s">
        <v>17</v>
      </c>
      <c r="H386" s="2" t="s">
        <v>17</v>
      </c>
      <c r="I386" s="2" t="s">
        <v>111</v>
      </c>
      <c r="J386" s="2" t="s">
        <v>541</v>
      </c>
      <c r="K386" s="3">
        <v>43530</v>
      </c>
      <c r="L386" s="4">
        <v>0.4291666666666667</v>
      </c>
      <c r="M386" s="2" t="s">
        <v>542</v>
      </c>
      <c r="N386" s="2" t="s">
        <v>22</v>
      </c>
      <c r="O386" s="2" t="s">
        <v>23</v>
      </c>
    </row>
    <row r="387" spans="1:15" hidden="1">
      <c r="A387" s="2" t="s">
        <v>15</v>
      </c>
      <c r="B387" s="2" t="str">
        <f>"FES1162676730"</f>
        <v>FES1162676730</v>
      </c>
      <c r="C387" s="3">
        <v>43529</v>
      </c>
      <c r="D387" s="2">
        <v>1</v>
      </c>
      <c r="E387" s="2">
        <v>2170677423</v>
      </c>
      <c r="F387" s="2" t="s">
        <v>16</v>
      </c>
      <c r="G387" s="2" t="s">
        <v>17</v>
      </c>
      <c r="H387" s="2" t="s">
        <v>28</v>
      </c>
      <c r="I387" s="2" t="s">
        <v>32</v>
      </c>
      <c r="J387" s="2" t="s">
        <v>302</v>
      </c>
      <c r="K387" s="3">
        <v>43530</v>
      </c>
      <c r="L387" s="4">
        <v>0.45833333333333331</v>
      </c>
      <c r="M387" s="2" t="s">
        <v>303</v>
      </c>
      <c r="N387" s="2" t="s">
        <v>22</v>
      </c>
      <c r="O387" s="2" t="s">
        <v>23</v>
      </c>
    </row>
    <row r="388" spans="1:15" hidden="1">
      <c r="A388" s="2" t="s">
        <v>15</v>
      </c>
      <c r="B388" s="2" t="str">
        <f>"FES1162676725"</f>
        <v>FES1162676725</v>
      </c>
      <c r="C388" s="3">
        <v>43529</v>
      </c>
      <c r="D388" s="2">
        <v>1</v>
      </c>
      <c r="E388" s="2">
        <v>2170677417</v>
      </c>
      <c r="F388" s="2" t="s">
        <v>16</v>
      </c>
      <c r="G388" s="2" t="s">
        <v>17</v>
      </c>
      <c r="H388" s="2" t="s">
        <v>28</v>
      </c>
      <c r="I388" s="2" t="s">
        <v>99</v>
      </c>
      <c r="J388" s="2" t="s">
        <v>128</v>
      </c>
      <c r="K388" s="3">
        <v>43530</v>
      </c>
      <c r="L388" s="4">
        <v>0.45833333333333331</v>
      </c>
      <c r="M388" s="2" t="s">
        <v>129</v>
      </c>
      <c r="N388" s="2" t="s">
        <v>22</v>
      </c>
      <c r="O388" s="2" t="s">
        <v>23</v>
      </c>
    </row>
    <row r="389" spans="1:15" hidden="1">
      <c r="A389" s="2" t="s">
        <v>15</v>
      </c>
      <c r="B389" s="2" t="str">
        <f>"FES1162676728"</f>
        <v>FES1162676728</v>
      </c>
      <c r="C389" s="3">
        <v>43529</v>
      </c>
      <c r="D389" s="2">
        <v>1</v>
      </c>
      <c r="E389" s="2">
        <v>2170677420</v>
      </c>
      <c r="F389" s="2" t="s">
        <v>16</v>
      </c>
      <c r="G389" s="2" t="s">
        <v>17</v>
      </c>
      <c r="H389" s="2" t="s">
        <v>17</v>
      </c>
      <c r="I389" s="2" t="s">
        <v>37</v>
      </c>
      <c r="J389" s="2" t="s">
        <v>271</v>
      </c>
      <c r="K389" s="3">
        <v>43530</v>
      </c>
      <c r="L389" s="4">
        <v>0.31597222222222221</v>
      </c>
      <c r="M389" s="2" t="s">
        <v>272</v>
      </c>
      <c r="N389" s="2" t="s">
        <v>22</v>
      </c>
      <c r="O389" s="2" t="s">
        <v>23</v>
      </c>
    </row>
    <row r="390" spans="1:15" hidden="1">
      <c r="A390" s="2" t="s">
        <v>15</v>
      </c>
      <c r="B390" s="2" t="str">
        <f>"FES1162676721"</f>
        <v>FES1162676721</v>
      </c>
      <c r="C390" s="3">
        <v>43529</v>
      </c>
      <c r="D390" s="2">
        <v>1</v>
      </c>
      <c r="E390" s="2">
        <v>2170677413</v>
      </c>
      <c r="F390" s="2" t="s">
        <v>16</v>
      </c>
      <c r="G390" s="2" t="s">
        <v>17</v>
      </c>
      <c r="H390" s="2" t="s">
        <v>28</v>
      </c>
      <c r="I390" s="2" t="s">
        <v>32</v>
      </c>
      <c r="J390" s="2" t="s">
        <v>207</v>
      </c>
      <c r="K390" s="3">
        <v>43530</v>
      </c>
      <c r="L390" s="4">
        <v>0.48333333333333334</v>
      </c>
      <c r="M390" s="2" t="s">
        <v>208</v>
      </c>
      <c r="N390" s="2" t="s">
        <v>22</v>
      </c>
      <c r="O390" s="2" t="s">
        <v>23</v>
      </c>
    </row>
    <row r="391" spans="1:15" hidden="1">
      <c r="A391" s="2" t="s">
        <v>15</v>
      </c>
      <c r="B391" s="2" t="str">
        <f>"FES1162676744"</f>
        <v>FES1162676744</v>
      </c>
      <c r="C391" s="3">
        <v>43529</v>
      </c>
      <c r="D391" s="2">
        <v>1</v>
      </c>
      <c r="E391" s="2">
        <v>2170677443</v>
      </c>
      <c r="F391" s="2" t="s">
        <v>16</v>
      </c>
      <c r="G391" s="2" t="s">
        <v>17</v>
      </c>
      <c r="H391" s="2" t="s">
        <v>28</v>
      </c>
      <c r="I391" s="2" t="s">
        <v>32</v>
      </c>
      <c r="J391" s="2" t="s">
        <v>124</v>
      </c>
      <c r="K391" s="3">
        <v>43530</v>
      </c>
      <c r="L391" s="4">
        <v>0.48055555555555557</v>
      </c>
      <c r="M391" s="2" t="s">
        <v>125</v>
      </c>
      <c r="N391" s="2" t="s">
        <v>22</v>
      </c>
      <c r="O391" s="2" t="s">
        <v>23</v>
      </c>
    </row>
    <row r="392" spans="1:15" hidden="1">
      <c r="A392" s="2" t="s">
        <v>15</v>
      </c>
      <c r="B392" s="2" t="str">
        <f>"FES1162676701"</f>
        <v>FES1162676701</v>
      </c>
      <c r="C392" s="3">
        <v>43529</v>
      </c>
      <c r="D392" s="2">
        <v>1</v>
      </c>
      <c r="E392" s="2">
        <v>2170677388</v>
      </c>
      <c r="F392" s="2" t="s">
        <v>16</v>
      </c>
      <c r="G392" s="2" t="s">
        <v>17</v>
      </c>
      <c r="H392" s="2" t="s">
        <v>17</v>
      </c>
      <c r="I392" s="2" t="s">
        <v>325</v>
      </c>
      <c r="J392" s="2" t="s">
        <v>543</v>
      </c>
      <c r="K392" s="3">
        <v>43530</v>
      </c>
      <c r="L392" s="4">
        <v>0.33333333333333331</v>
      </c>
      <c r="M392" s="2" t="s">
        <v>200</v>
      </c>
      <c r="N392" s="2" t="s">
        <v>22</v>
      </c>
      <c r="O392" s="2" t="s">
        <v>23</v>
      </c>
    </row>
    <row r="393" spans="1:15" hidden="1">
      <c r="A393" s="2" t="s">
        <v>15</v>
      </c>
      <c r="B393" s="2" t="str">
        <f>"FES1162676715"</f>
        <v>FES1162676715</v>
      </c>
      <c r="C393" s="3">
        <v>43529</v>
      </c>
      <c r="D393" s="2">
        <v>1</v>
      </c>
      <c r="E393" s="2">
        <v>2170677404</v>
      </c>
      <c r="F393" s="2" t="s">
        <v>16</v>
      </c>
      <c r="G393" s="2" t="s">
        <v>17</v>
      </c>
      <c r="H393" s="2" t="s">
        <v>42</v>
      </c>
      <c r="I393" s="2" t="s">
        <v>43</v>
      </c>
      <c r="J393" s="2" t="s">
        <v>544</v>
      </c>
      <c r="K393" s="3">
        <v>43530</v>
      </c>
      <c r="L393" s="4">
        <v>0.3576388888888889</v>
      </c>
      <c r="M393" s="2" t="s">
        <v>545</v>
      </c>
      <c r="N393" s="2" t="s">
        <v>22</v>
      </c>
      <c r="O393" s="2" t="s">
        <v>23</v>
      </c>
    </row>
    <row r="394" spans="1:15" hidden="1">
      <c r="A394" s="2" t="s">
        <v>15</v>
      </c>
      <c r="B394" s="2" t="str">
        <f>"FES1162676740"</f>
        <v>FES1162676740</v>
      </c>
      <c r="C394" s="3">
        <v>43529</v>
      </c>
      <c r="D394" s="2">
        <v>1</v>
      </c>
      <c r="E394" s="2">
        <v>2170677437</v>
      </c>
      <c r="F394" s="2" t="s">
        <v>16</v>
      </c>
      <c r="G394" s="2" t="s">
        <v>17</v>
      </c>
      <c r="H394" s="2" t="s">
        <v>28</v>
      </c>
      <c r="I394" s="2" t="s">
        <v>29</v>
      </c>
      <c r="J394" s="2" t="s">
        <v>117</v>
      </c>
      <c r="K394" s="3">
        <v>43530</v>
      </c>
      <c r="L394" s="4">
        <v>0.44722222222222219</v>
      </c>
      <c r="M394" s="2" t="s">
        <v>546</v>
      </c>
      <c r="N394" s="2" t="s">
        <v>22</v>
      </c>
      <c r="O394" s="2" t="s">
        <v>23</v>
      </c>
    </row>
    <row r="395" spans="1:15" hidden="1">
      <c r="A395" s="2" t="s">
        <v>15</v>
      </c>
      <c r="B395" s="2" t="str">
        <f>"FES1162676743"</f>
        <v>FES1162676743</v>
      </c>
      <c r="C395" s="3">
        <v>43529</v>
      </c>
      <c r="D395" s="2">
        <v>1</v>
      </c>
      <c r="E395" s="2">
        <v>2170677442</v>
      </c>
      <c r="F395" s="2" t="s">
        <v>16</v>
      </c>
      <c r="G395" s="2" t="s">
        <v>17</v>
      </c>
      <c r="H395" s="2" t="s">
        <v>28</v>
      </c>
      <c r="I395" s="2" t="s">
        <v>32</v>
      </c>
      <c r="J395" s="2" t="s">
        <v>207</v>
      </c>
      <c r="K395" s="3">
        <v>43530</v>
      </c>
      <c r="L395" s="4">
        <v>0.48333333333333334</v>
      </c>
      <c r="M395" s="2" t="s">
        <v>208</v>
      </c>
      <c r="N395" s="2" t="s">
        <v>22</v>
      </c>
      <c r="O395" s="2" t="s">
        <v>23</v>
      </c>
    </row>
    <row r="396" spans="1:15" hidden="1">
      <c r="A396" s="2" t="s">
        <v>15</v>
      </c>
      <c r="B396" s="2" t="str">
        <f>"FES1162676710"</f>
        <v>FES1162676710</v>
      </c>
      <c r="C396" s="3">
        <v>43529</v>
      </c>
      <c r="D396" s="2">
        <v>1</v>
      </c>
      <c r="E396" s="2">
        <v>2170677399</v>
      </c>
      <c r="F396" s="2" t="s">
        <v>16</v>
      </c>
      <c r="G396" s="2" t="s">
        <v>17</v>
      </c>
      <c r="H396" s="2" t="s">
        <v>17</v>
      </c>
      <c r="I396" s="2" t="s">
        <v>547</v>
      </c>
      <c r="J396" s="2" t="s">
        <v>548</v>
      </c>
      <c r="K396" s="3">
        <v>43530</v>
      </c>
      <c r="L396" s="4">
        <v>0.50694444444444442</v>
      </c>
      <c r="M396" s="2" t="s">
        <v>549</v>
      </c>
      <c r="N396" s="2" t="s">
        <v>22</v>
      </c>
      <c r="O396" s="2" t="s">
        <v>23</v>
      </c>
    </row>
    <row r="397" spans="1:15" hidden="1">
      <c r="A397" s="2" t="s">
        <v>15</v>
      </c>
      <c r="B397" s="2" t="str">
        <f>"FES1162676738"</f>
        <v>FES1162676738</v>
      </c>
      <c r="C397" s="3">
        <v>43529</v>
      </c>
      <c r="D397" s="2">
        <v>1</v>
      </c>
      <c r="E397" s="2">
        <v>2170677433</v>
      </c>
      <c r="F397" s="2" t="s">
        <v>16</v>
      </c>
      <c r="G397" s="2" t="s">
        <v>17</v>
      </c>
      <c r="H397" s="2" t="s">
        <v>294</v>
      </c>
      <c r="I397" s="2" t="s">
        <v>295</v>
      </c>
      <c r="J397" s="2" t="s">
        <v>550</v>
      </c>
      <c r="K397" s="3">
        <v>43530</v>
      </c>
      <c r="L397" s="4">
        <v>0.37638888888888888</v>
      </c>
      <c r="M397" s="2" t="s">
        <v>551</v>
      </c>
      <c r="N397" s="2" t="s">
        <v>22</v>
      </c>
      <c r="O397" s="2" t="s">
        <v>23</v>
      </c>
    </row>
    <row r="398" spans="1:15" hidden="1">
      <c r="A398" s="2" t="s">
        <v>15</v>
      </c>
      <c r="B398" s="2" t="str">
        <f>"FES1162676723"</f>
        <v>FES1162676723</v>
      </c>
      <c r="C398" s="3">
        <v>43529</v>
      </c>
      <c r="D398" s="2">
        <v>1</v>
      </c>
      <c r="E398" s="2">
        <v>217067415</v>
      </c>
      <c r="F398" s="2" t="s">
        <v>16</v>
      </c>
      <c r="G398" s="2" t="s">
        <v>17</v>
      </c>
      <c r="H398" s="2" t="s">
        <v>17</v>
      </c>
      <c r="I398" s="2" t="s">
        <v>25</v>
      </c>
      <c r="J398" s="2" t="s">
        <v>331</v>
      </c>
      <c r="K398" s="3">
        <v>43530</v>
      </c>
      <c r="L398" s="4">
        <v>0.33333333333333331</v>
      </c>
      <c r="M398" s="2" t="s">
        <v>552</v>
      </c>
      <c r="N398" s="2" t="s">
        <v>22</v>
      </c>
      <c r="O398" s="2" t="s">
        <v>23</v>
      </c>
    </row>
    <row r="399" spans="1:15" hidden="1">
      <c r="A399" s="2" t="s">
        <v>15</v>
      </c>
      <c r="B399" s="2" t="str">
        <f>"FES1162676735"</f>
        <v>FES1162676735</v>
      </c>
      <c r="C399" s="3">
        <v>43529</v>
      </c>
      <c r="D399" s="2">
        <v>1</v>
      </c>
      <c r="E399" s="2">
        <v>2170677429</v>
      </c>
      <c r="F399" s="2" t="s">
        <v>16</v>
      </c>
      <c r="G399" s="2" t="s">
        <v>17</v>
      </c>
      <c r="H399" s="2" t="s">
        <v>17</v>
      </c>
      <c r="I399" s="2" t="s">
        <v>108</v>
      </c>
      <c r="J399" s="2" t="s">
        <v>553</v>
      </c>
      <c r="K399" s="3">
        <v>43530</v>
      </c>
      <c r="L399" s="4">
        <v>0.30208333333333331</v>
      </c>
      <c r="M399" s="2" t="s">
        <v>554</v>
      </c>
      <c r="N399" s="2" t="s">
        <v>22</v>
      </c>
      <c r="O399" s="2" t="s">
        <v>23</v>
      </c>
    </row>
    <row r="400" spans="1:15" hidden="1">
      <c r="A400" s="2" t="s">
        <v>15</v>
      </c>
      <c r="B400" s="2" t="str">
        <f>"FES1162676742"</f>
        <v>FES1162676742</v>
      </c>
      <c r="C400" s="3">
        <v>43529</v>
      </c>
      <c r="D400" s="2">
        <v>1</v>
      </c>
      <c r="E400" s="2">
        <v>2170677435</v>
      </c>
      <c r="F400" s="2" t="s">
        <v>16</v>
      </c>
      <c r="G400" s="2" t="s">
        <v>17</v>
      </c>
      <c r="H400" s="2" t="s">
        <v>17</v>
      </c>
      <c r="I400" s="2" t="s">
        <v>108</v>
      </c>
      <c r="J400" s="2" t="s">
        <v>440</v>
      </c>
      <c r="K400" s="3">
        <v>43530</v>
      </c>
      <c r="L400" s="4">
        <v>0.39930555555555558</v>
      </c>
      <c r="M400" s="2" t="s">
        <v>523</v>
      </c>
      <c r="N400" s="2" t="s">
        <v>22</v>
      </c>
      <c r="O400" s="2" t="s">
        <v>23</v>
      </c>
    </row>
    <row r="401" spans="1:15" hidden="1">
      <c r="A401" s="2" t="s">
        <v>15</v>
      </c>
      <c r="B401" s="2" t="str">
        <f>"FES1162676722"</f>
        <v>FES1162676722</v>
      </c>
      <c r="C401" s="3">
        <v>43529</v>
      </c>
      <c r="D401" s="2">
        <v>1</v>
      </c>
      <c r="E401" s="2">
        <v>2170677414</v>
      </c>
      <c r="F401" s="2" t="s">
        <v>16</v>
      </c>
      <c r="G401" s="2" t="s">
        <v>17</v>
      </c>
      <c r="H401" s="2" t="s">
        <v>17</v>
      </c>
      <c r="I401" s="2" t="s">
        <v>325</v>
      </c>
      <c r="J401" s="2" t="s">
        <v>543</v>
      </c>
      <c r="K401" s="3">
        <v>43530</v>
      </c>
      <c r="L401" s="4">
        <v>0.33333333333333331</v>
      </c>
      <c r="M401" s="2" t="s">
        <v>200</v>
      </c>
      <c r="N401" s="2" t="s">
        <v>22</v>
      </c>
      <c r="O401" s="2" t="s">
        <v>23</v>
      </c>
    </row>
    <row r="402" spans="1:15" hidden="1">
      <c r="A402" s="2" t="s">
        <v>15</v>
      </c>
      <c r="B402" s="2" t="str">
        <f>"FES1162676736"</f>
        <v>FES1162676736</v>
      </c>
      <c r="C402" s="3">
        <v>43529</v>
      </c>
      <c r="D402" s="2">
        <v>1</v>
      </c>
      <c r="E402" s="2">
        <v>2170677430</v>
      </c>
      <c r="F402" s="2" t="s">
        <v>16</v>
      </c>
      <c r="G402" s="2" t="s">
        <v>17</v>
      </c>
      <c r="H402" s="2" t="s">
        <v>17</v>
      </c>
      <c r="I402" s="2" t="s">
        <v>114</v>
      </c>
      <c r="J402" s="2" t="s">
        <v>555</v>
      </c>
      <c r="K402" s="3">
        <v>43530</v>
      </c>
      <c r="L402" s="4">
        <v>0.33333333333333331</v>
      </c>
      <c r="M402" s="2" t="s">
        <v>556</v>
      </c>
      <c r="N402" s="2" t="s">
        <v>22</v>
      </c>
      <c r="O402" s="2" t="s">
        <v>23</v>
      </c>
    </row>
    <row r="403" spans="1:15" hidden="1">
      <c r="A403" s="2" t="s">
        <v>15</v>
      </c>
      <c r="B403" s="2" t="str">
        <f>"FES1162676727"</f>
        <v>FES1162676727</v>
      </c>
      <c r="C403" s="3">
        <v>43529</v>
      </c>
      <c r="D403" s="2">
        <v>1</v>
      </c>
      <c r="E403" s="2">
        <v>2170677419</v>
      </c>
      <c r="F403" s="2" t="s">
        <v>16</v>
      </c>
      <c r="G403" s="2" t="s">
        <v>17</v>
      </c>
      <c r="H403" s="2" t="s">
        <v>17</v>
      </c>
      <c r="I403" s="2" t="s">
        <v>218</v>
      </c>
      <c r="J403" s="2" t="s">
        <v>219</v>
      </c>
      <c r="K403" s="3">
        <v>43530</v>
      </c>
      <c r="L403" s="4">
        <v>0.33333333333333331</v>
      </c>
      <c r="M403" s="2" t="s">
        <v>557</v>
      </c>
      <c r="N403" s="2" t="s">
        <v>22</v>
      </c>
      <c r="O403" s="2" t="s">
        <v>23</v>
      </c>
    </row>
    <row r="404" spans="1:15" hidden="1">
      <c r="A404" s="2" t="s">
        <v>15</v>
      </c>
      <c r="B404" s="2" t="str">
        <f>"FES1162676741"</f>
        <v>FES1162676741</v>
      </c>
      <c r="C404" s="3">
        <v>43529</v>
      </c>
      <c r="D404" s="2">
        <v>1</v>
      </c>
      <c r="E404" s="2">
        <v>2170677405</v>
      </c>
      <c r="F404" s="2" t="s">
        <v>16</v>
      </c>
      <c r="G404" s="2" t="s">
        <v>17</v>
      </c>
      <c r="H404" s="2" t="s">
        <v>17</v>
      </c>
      <c r="I404" s="2" t="s">
        <v>108</v>
      </c>
      <c r="J404" s="2" t="s">
        <v>558</v>
      </c>
      <c r="K404" s="3">
        <v>43530</v>
      </c>
      <c r="L404" s="4">
        <v>0.3888888888888889</v>
      </c>
      <c r="M404" s="2" t="s">
        <v>118</v>
      </c>
      <c r="N404" s="2" t="s">
        <v>22</v>
      </c>
      <c r="O404" s="2" t="s">
        <v>23</v>
      </c>
    </row>
    <row r="405" spans="1:15" hidden="1">
      <c r="A405" s="2" t="s">
        <v>15</v>
      </c>
      <c r="B405" s="2" t="str">
        <f>"FES1162676732"</f>
        <v>FES1162676732</v>
      </c>
      <c r="C405" s="3">
        <v>43529</v>
      </c>
      <c r="D405" s="2">
        <v>1</v>
      </c>
      <c r="E405" s="2">
        <v>2170677425</v>
      </c>
      <c r="F405" s="2" t="s">
        <v>16</v>
      </c>
      <c r="G405" s="2" t="s">
        <v>17</v>
      </c>
      <c r="H405" s="2" t="s">
        <v>17</v>
      </c>
      <c r="I405" s="2" t="s">
        <v>25</v>
      </c>
      <c r="J405" s="2" t="s">
        <v>184</v>
      </c>
      <c r="K405" s="3">
        <v>43530</v>
      </c>
      <c r="L405" s="4">
        <v>0.33333333333333331</v>
      </c>
      <c r="M405" s="2" t="s">
        <v>118</v>
      </c>
      <c r="N405" s="2" t="s">
        <v>22</v>
      </c>
      <c r="O405" s="2" t="s">
        <v>23</v>
      </c>
    </row>
    <row r="406" spans="1:15" hidden="1">
      <c r="A406" s="2" t="s">
        <v>15</v>
      </c>
      <c r="B406" s="2" t="str">
        <f>"FES1162676716"</f>
        <v>FES1162676716</v>
      </c>
      <c r="C406" s="3">
        <v>43529</v>
      </c>
      <c r="D406" s="2">
        <v>1</v>
      </c>
      <c r="E406" s="2">
        <v>2170677408</v>
      </c>
      <c r="F406" s="2" t="s">
        <v>16</v>
      </c>
      <c r="G406" s="2" t="s">
        <v>17</v>
      </c>
      <c r="H406" s="2" t="s">
        <v>17</v>
      </c>
      <c r="I406" s="2" t="s">
        <v>108</v>
      </c>
      <c r="J406" s="2" t="s">
        <v>109</v>
      </c>
      <c r="K406" s="3">
        <v>43530</v>
      </c>
      <c r="L406" s="4">
        <v>0.33333333333333331</v>
      </c>
      <c r="M406" s="2" t="s">
        <v>559</v>
      </c>
      <c r="N406" s="2" t="s">
        <v>22</v>
      </c>
      <c r="O406" s="2" t="s">
        <v>23</v>
      </c>
    </row>
    <row r="407" spans="1:15" hidden="1">
      <c r="A407" s="2" t="s">
        <v>15</v>
      </c>
      <c r="B407" s="2" t="str">
        <f>"FES1162676746"</f>
        <v>FES1162676746</v>
      </c>
      <c r="C407" s="3">
        <v>43529</v>
      </c>
      <c r="D407" s="2">
        <v>1</v>
      </c>
      <c r="E407" s="2">
        <v>2170672536</v>
      </c>
      <c r="F407" s="2" t="s">
        <v>16</v>
      </c>
      <c r="G407" s="2" t="s">
        <v>17</v>
      </c>
      <c r="H407" s="2" t="s">
        <v>17</v>
      </c>
      <c r="I407" s="2" t="s">
        <v>25</v>
      </c>
      <c r="J407" s="2" t="s">
        <v>364</v>
      </c>
      <c r="K407" s="3">
        <v>43530</v>
      </c>
      <c r="L407" s="4">
        <v>0.31111111111111112</v>
      </c>
      <c r="M407" s="2" t="s">
        <v>560</v>
      </c>
      <c r="N407" s="2" t="s">
        <v>22</v>
      </c>
      <c r="O407" s="2" t="s">
        <v>23</v>
      </c>
    </row>
    <row r="408" spans="1:15" hidden="1">
      <c r="A408" s="2" t="s">
        <v>15</v>
      </c>
      <c r="B408" s="2" t="str">
        <f>"FES1162676759"</f>
        <v>FES1162676759</v>
      </c>
      <c r="C408" s="3">
        <v>43529</v>
      </c>
      <c r="D408" s="2">
        <v>1</v>
      </c>
      <c r="E408" s="2">
        <v>2170669107</v>
      </c>
      <c r="F408" s="2" t="s">
        <v>16</v>
      </c>
      <c r="G408" s="2" t="s">
        <v>17</v>
      </c>
      <c r="H408" s="2" t="s">
        <v>42</v>
      </c>
      <c r="I408" s="2" t="s">
        <v>43</v>
      </c>
      <c r="J408" s="2" t="s">
        <v>53</v>
      </c>
      <c r="K408" s="3">
        <v>43530</v>
      </c>
      <c r="L408" s="4">
        <v>0.41944444444444445</v>
      </c>
      <c r="M408" s="2" t="s">
        <v>54</v>
      </c>
      <c r="N408" s="2" t="s">
        <v>22</v>
      </c>
      <c r="O408" s="2" t="s">
        <v>23</v>
      </c>
    </row>
    <row r="409" spans="1:15" hidden="1">
      <c r="A409" s="2" t="s">
        <v>15</v>
      </c>
      <c r="B409" s="2" t="str">
        <f>"FES1162676754"</f>
        <v>FES1162676754</v>
      </c>
      <c r="C409" s="3">
        <v>43529</v>
      </c>
      <c r="D409" s="2">
        <v>1</v>
      </c>
      <c r="E409" s="2">
        <v>2170677456</v>
      </c>
      <c r="F409" s="2" t="s">
        <v>16</v>
      </c>
      <c r="G409" s="2" t="s">
        <v>17</v>
      </c>
      <c r="H409" s="2" t="s">
        <v>55</v>
      </c>
      <c r="I409" s="2" t="s">
        <v>56</v>
      </c>
      <c r="J409" s="2" t="s">
        <v>561</v>
      </c>
      <c r="K409" s="3">
        <v>43530</v>
      </c>
      <c r="L409" s="4">
        <v>0.50694444444444442</v>
      </c>
      <c r="M409" s="2" t="s">
        <v>163</v>
      </c>
      <c r="N409" s="2" t="s">
        <v>22</v>
      </c>
      <c r="O409" s="2" t="s">
        <v>23</v>
      </c>
    </row>
    <row r="410" spans="1:15" hidden="1">
      <c r="A410" s="2" t="s">
        <v>15</v>
      </c>
      <c r="B410" s="2" t="str">
        <f>"FES1162676718"</f>
        <v>FES1162676718</v>
      </c>
      <c r="C410" s="3">
        <v>43529</v>
      </c>
      <c r="D410" s="2">
        <v>1</v>
      </c>
      <c r="E410" s="2">
        <v>2170677411</v>
      </c>
      <c r="F410" s="2" t="s">
        <v>16</v>
      </c>
      <c r="G410" s="2" t="s">
        <v>17</v>
      </c>
      <c r="H410" s="2" t="s">
        <v>17</v>
      </c>
      <c r="I410" s="2" t="s">
        <v>25</v>
      </c>
      <c r="J410" s="2" t="s">
        <v>331</v>
      </c>
      <c r="K410" s="3">
        <v>43530</v>
      </c>
      <c r="L410" s="4">
        <v>0.375</v>
      </c>
      <c r="M410" s="2" t="s">
        <v>552</v>
      </c>
      <c r="N410" s="2" t="s">
        <v>22</v>
      </c>
      <c r="O410" s="2" t="s">
        <v>23</v>
      </c>
    </row>
    <row r="411" spans="1:15" hidden="1">
      <c r="A411" s="2" t="s">
        <v>15</v>
      </c>
      <c r="B411" s="2" t="str">
        <f>"FES1162676726"</f>
        <v>FES1162676726</v>
      </c>
      <c r="C411" s="3">
        <v>43529</v>
      </c>
      <c r="D411" s="2">
        <v>1</v>
      </c>
      <c r="E411" s="2">
        <v>2170677418</v>
      </c>
      <c r="F411" s="2" t="s">
        <v>16</v>
      </c>
      <c r="G411" s="2" t="s">
        <v>17</v>
      </c>
      <c r="H411" s="2" t="s">
        <v>28</v>
      </c>
      <c r="I411" s="2" t="s">
        <v>504</v>
      </c>
      <c r="J411" s="2" t="s">
        <v>505</v>
      </c>
      <c r="K411" s="3">
        <v>43530</v>
      </c>
      <c r="L411" s="4">
        <v>0.41666666666666669</v>
      </c>
      <c r="M411" s="2" t="s">
        <v>506</v>
      </c>
      <c r="N411" s="2" t="s">
        <v>22</v>
      </c>
      <c r="O411" s="2" t="s">
        <v>23</v>
      </c>
    </row>
    <row r="412" spans="1:15" hidden="1">
      <c r="A412" s="2" t="s">
        <v>15</v>
      </c>
      <c r="B412" s="2" t="str">
        <f>"FES1162676734"</f>
        <v>FES1162676734</v>
      </c>
      <c r="C412" s="3">
        <v>43529</v>
      </c>
      <c r="D412" s="2">
        <v>1</v>
      </c>
      <c r="E412" s="2">
        <v>2170676863</v>
      </c>
      <c r="F412" s="2" t="s">
        <v>16</v>
      </c>
      <c r="G412" s="2" t="s">
        <v>17</v>
      </c>
      <c r="H412" s="2" t="s">
        <v>28</v>
      </c>
      <c r="I412" s="2" t="s">
        <v>29</v>
      </c>
      <c r="J412" s="2" t="s">
        <v>562</v>
      </c>
      <c r="K412" s="3">
        <v>43530</v>
      </c>
      <c r="L412" s="4">
        <v>0.4375</v>
      </c>
      <c r="M412" s="2" t="s">
        <v>563</v>
      </c>
      <c r="N412" s="2" t="s">
        <v>22</v>
      </c>
      <c r="O412" s="2" t="s">
        <v>23</v>
      </c>
    </row>
    <row r="413" spans="1:15" hidden="1">
      <c r="A413" s="2" t="s">
        <v>15</v>
      </c>
      <c r="B413" s="2" t="str">
        <f>"FES1162676717"</f>
        <v>FES1162676717</v>
      </c>
      <c r="C413" s="3">
        <v>43529</v>
      </c>
      <c r="D413" s="2">
        <v>1</v>
      </c>
      <c r="E413" s="2">
        <v>2170677409</v>
      </c>
      <c r="F413" s="2" t="s">
        <v>16</v>
      </c>
      <c r="G413" s="2" t="s">
        <v>17</v>
      </c>
      <c r="H413" s="2" t="s">
        <v>42</v>
      </c>
      <c r="I413" s="2" t="s">
        <v>564</v>
      </c>
      <c r="J413" s="2" t="s">
        <v>565</v>
      </c>
      <c r="K413" s="3">
        <v>43530</v>
      </c>
      <c r="L413" s="4">
        <v>0.4375</v>
      </c>
      <c r="M413" s="2" t="s">
        <v>566</v>
      </c>
      <c r="N413" s="2" t="s">
        <v>22</v>
      </c>
      <c r="O413" s="2" t="s">
        <v>23</v>
      </c>
    </row>
    <row r="414" spans="1:15" hidden="1">
      <c r="A414" s="2" t="s">
        <v>15</v>
      </c>
      <c r="B414" s="2" t="str">
        <f>"FES1162676739"</f>
        <v>FES1162676739</v>
      </c>
      <c r="C414" s="3">
        <v>43529</v>
      </c>
      <c r="D414" s="2">
        <v>1</v>
      </c>
      <c r="E414" s="2">
        <v>2170677436</v>
      </c>
      <c r="F414" s="2" t="s">
        <v>16</v>
      </c>
      <c r="G414" s="2" t="s">
        <v>17</v>
      </c>
      <c r="H414" s="2" t="s">
        <v>28</v>
      </c>
      <c r="I414" s="2" t="s">
        <v>29</v>
      </c>
      <c r="J414" s="2" t="s">
        <v>567</v>
      </c>
      <c r="K414" s="3">
        <v>43530</v>
      </c>
      <c r="L414" s="4">
        <v>0.41666666666666669</v>
      </c>
      <c r="M414" s="2" t="s">
        <v>568</v>
      </c>
      <c r="N414" s="2" t="s">
        <v>22</v>
      </c>
      <c r="O414" s="2" t="s">
        <v>23</v>
      </c>
    </row>
    <row r="415" spans="1:15" hidden="1">
      <c r="A415" s="2" t="s">
        <v>15</v>
      </c>
      <c r="B415" s="2" t="str">
        <f>"FES1162676622"</f>
        <v>FES1162676622</v>
      </c>
      <c r="C415" s="3">
        <v>43529</v>
      </c>
      <c r="D415" s="2">
        <v>2</v>
      </c>
      <c r="E415" s="2">
        <v>2170673696</v>
      </c>
      <c r="F415" s="2" t="s">
        <v>16</v>
      </c>
      <c r="G415" s="2" t="s">
        <v>17</v>
      </c>
      <c r="H415" s="2" t="s">
        <v>42</v>
      </c>
      <c r="I415" s="2" t="s">
        <v>86</v>
      </c>
      <c r="J415" s="2" t="s">
        <v>569</v>
      </c>
      <c r="K415" s="3">
        <v>43530</v>
      </c>
      <c r="L415" s="4">
        <v>0.3263888888888889</v>
      </c>
      <c r="M415" s="2" t="s">
        <v>570</v>
      </c>
      <c r="N415" s="2" t="s">
        <v>22</v>
      </c>
      <c r="O415" s="2" t="s">
        <v>23</v>
      </c>
    </row>
    <row r="416" spans="1:15" hidden="1">
      <c r="A416" s="2" t="s">
        <v>15</v>
      </c>
      <c r="B416" s="2" t="str">
        <f>"FES1162676706"</f>
        <v>FES1162676706</v>
      </c>
      <c r="C416" s="3">
        <v>43529</v>
      </c>
      <c r="D416" s="2">
        <v>1</v>
      </c>
      <c r="E416" s="2">
        <v>2170677395</v>
      </c>
      <c r="F416" s="2" t="s">
        <v>167</v>
      </c>
      <c r="G416" s="2" t="s">
        <v>18</v>
      </c>
      <c r="H416" s="2" t="s">
        <v>46</v>
      </c>
      <c r="I416" s="2" t="s">
        <v>47</v>
      </c>
      <c r="J416" s="2" t="s">
        <v>469</v>
      </c>
      <c r="K416" s="3">
        <v>43530</v>
      </c>
      <c r="L416" s="4">
        <v>0.3263888888888889</v>
      </c>
      <c r="M416" s="2" t="s">
        <v>571</v>
      </c>
      <c r="N416" s="2" t="s">
        <v>22</v>
      </c>
      <c r="O416" s="2" t="s">
        <v>23</v>
      </c>
    </row>
    <row r="417" spans="1:15" hidden="1">
      <c r="A417" s="2" t="s">
        <v>15</v>
      </c>
      <c r="B417" s="2" t="str">
        <f>"FES1162676781"</f>
        <v>FES1162676781</v>
      </c>
      <c r="C417" s="3">
        <v>43529</v>
      </c>
      <c r="D417" s="2">
        <v>1</v>
      </c>
      <c r="E417" s="2">
        <v>2170674919</v>
      </c>
      <c r="F417" s="2" t="s">
        <v>16</v>
      </c>
      <c r="G417" s="2" t="s">
        <v>17</v>
      </c>
      <c r="H417" s="2" t="s">
        <v>17</v>
      </c>
      <c r="I417" s="2" t="s">
        <v>121</v>
      </c>
      <c r="J417" s="2" t="s">
        <v>572</v>
      </c>
      <c r="K417" s="3">
        <v>43530</v>
      </c>
      <c r="L417" s="4">
        <v>0.3263888888888889</v>
      </c>
      <c r="M417" s="2" t="s">
        <v>573</v>
      </c>
      <c r="N417" s="2" t="s">
        <v>22</v>
      </c>
      <c r="O417" s="2" t="s">
        <v>23</v>
      </c>
    </row>
    <row r="418" spans="1:15" hidden="1">
      <c r="A418" s="2" t="s">
        <v>15</v>
      </c>
      <c r="B418" s="2" t="str">
        <f>"FES1162676778"</f>
        <v>FES1162676778</v>
      </c>
      <c r="C418" s="3">
        <v>43529</v>
      </c>
      <c r="D418" s="2">
        <v>3</v>
      </c>
      <c r="E418" s="2">
        <v>2170674024</v>
      </c>
      <c r="F418" s="2" t="s">
        <v>167</v>
      </c>
      <c r="G418" s="2" t="s">
        <v>18</v>
      </c>
      <c r="H418" s="2" t="s">
        <v>574</v>
      </c>
      <c r="I418" s="2" t="s">
        <v>56</v>
      </c>
      <c r="J418" s="2" t="s">
        <v>575</v>
      </c>
      <c r="K418" s="3">
        <v>43530</v>
      </c>
      <c r="L418" s="4">
        <v>0.3263888888888889</v>
      </c>
      <c r="M418" s="2" t="s">
        <v>576</v>
      </c>
      <c r="N418" s="2" t="s">
        <v>22</v>
      </c>
      <c r="O418" s="2" t="s">
        <v>23</v>
      </c>
    </row>
    <row r="419" spans="1:15" hidden="1">
      <c r="A419" s="2" t="s">
        <v>15</v>
      </c>
      <c r="B419" s="2" t="str">
        <f>"FES1162676770"</f>
        <v>FES1162676770</v>
      </c>
      <c r="C419" s="3">
        <v>43529</v>
      </c>
      <c r="D419" s="2">
        <v>1</v>
      </c>
      <c r="E419" s="2">
        <v>2170671888</v>
      </c>
      <c r="F419" s="2" t="s">
        <v>16</v>
      </c>
      <c r="G419" s="2" t="s">
        <v>17</v>
      </c>
      <c r="H419" s="2" t="s">
        <v>17</v>
      </c>
      <c r="I419" s="2" t="s">
        <v>25</v>
      </c>
      <c r="J419" s="2" t="s">
        <v>577</v>
      </c>
      <c r="K419" s="3">
        <v>43530</v>
      </c>
      <c r="L419" s="4">
        <v>0.33680555555555558</v>
      </c>
      <c r="M419" s="2" t="s">
        <v>578</v>
      </c>
      <c r="N419" s="2" t="s">
        <v>22</v>
      </c>
      <c r="O419" s="2" t="s">
        <v>23</v>
      </c>
    </row>
    <row r="420" spans="1:15" hidden="1">
      <c r="A420" s="2" t="s">
        <v>15</v>
      </c>
      <c r="B420" s="2" t="str">
        <f>"FES1162676789"</f>
        <v>FES1162676789</v>
      </c>
      <c r="C420" s="3">
        <v>43529</v>
      </c>
      <c r="D420" s="2">
        <v>1</v>
      </c>
      <c r="E420" s="2">
        <v>2170677471</v>
      </c>
      <c r="F420" s="2" t="s">
        <v>16</v>
      </c>
      <c r="G420" s="2" t="s">
        <v>17</v>
      </c>
      <c r="H420" s="2" t="s">
        <v>55</v>
      </c>
      <c r="I420" s="2" t="s">
        <v>56</v>
      </c>
      <c r="J420" s="2" t="s">
        <v>145</v>
      </c>
      <c r="K420" s="3">
        <v>43530</v>
      </c>
      <c r="L420" s="4">
        <v>0.375</v>
      </c>
      <c r="M420" s="2" t="s">
        <v>579</v>
      </c>
      <c r="N420" s="2" t="s">
        <v>22</v>
      </c>
      <c r="O420" s="2" t="s">
        <v>23</v>
      </c>
    </row>
    <row r="421" spans="1:15" hidden="1">
      <c r="A421" s="2" t="s">
        <v>15</v>
      </c>
      <c r="B421" s="2" t="str">
        <f>"FES1162676787"</f>
        <v>FES1162676787</v>
      </c>
      <c r="C421" s="3">
        <v>43529</v>
      </c>
      <c r="D421" s="2">
        <v>1</v>
      </c>
      <c r="E421" s="2">
        <v>2170677467</v>
      </c>
      <c r="F421" s="2" t="s">
        <v>16</v>
      </c>
      <c r="G421" s="2" t="s">
        <v>17</v>
      </c>
      <c r="H421" s="2" t="s">
        <v>17</v>
      </c>
      <c r="I421" s="2" t="s">
        <v>37</v>
      </c>
      <c r="J421" s="2" t="s">
        <v>38</v>
      </c>
      <c r="K421" s="3">
        <v>43530</v>
      </c>
      <c r="L421" s="4">
        <v>0.37986111111111115</v>
      </c>
      <c r="M421" s="2" t="s">
        <v>540</v>
      </c>
      <c r="N421" s="2" t="s">
        <v>22</v>
      </c>
      <c r="O421" s="2" t="s">
        <v>23</v>
      </c>
    </row>
    <row r="422" spans="1:15" hidden="1">
      <c r="A422" s="2" t="s">
        <v>15</v>
      </c>
      <c r="B422" s="2" t="str">
        <f>"FES1162676801"</f>
        <v>FES1162676801</v>
      </c>
      <c r="C422" s="3">
        <v>43529</v>
      </c>
      <c r="D422" s="2">
        <v>1</v>
      </c>
      <c r="E422" s="2">
        <v>2170672340</v>
      </c>
      <c r="F422" s="2" t="s">
        <v>16</v>
      </c>
      <c r="G422" s="2" t="s">
        <v>17</v>
      </c>
      <c r="H422" s="2" t="s">
        <v>55</v>
      </c>
      <c r="I422" s="2" t="s">
        <v>56</v>
      </c>
      <c r="J422" s="2" t="s">
        <v>374</v>
      </c>
      <c r="K422" s="3">
        <v>43530</v>
      </c>
      <c r="L422" s="4">
        <v>0.37986111111111115</v>
      </c>
      <c r="M422" s="2" t="s">
        <v>573</v>
      </c>
      <c r="N422" s="2" t="s">
        <v>22</v>
      </c>
      <c r="O422" s="2" t="s">
        <v>23</v>
      </c>
    </row>
    <row r="423" spans="1:15" hidden="1">
      <c r="A423" s="2" t="s">
        <v>15</v>
      </c>
      <c r="B423" s="2" t="str">
        <f>"FES1162676649"</f>
        <v>FES1162676649</v>
      </c>
      <c r="C423" s="3">
        <v>43529</v>
      </c>
      <c r="D423" s="2">
        <v>1</v>
      </c>
      <c r="E423" s="2">
        <v>2170677058</v>
      </c>
      <c r="F423" s="2" t="s">
        <v>16</v>
      </c>
      <c r="G423" s="2" t="s">
        <v>17</v>
      </c>
      <c r="H423" s="2" t="s">
        <v>178</v>
      </c>
      <c r="I423" s="2" t="s">
        <v>392</v>
      </c>
      <c r="J423" s="2" t="s">
        <v>393</v>
      </c>
      <c r="K423" s="3">
        <v>43530</v>
      </c>
      <c r="L423" s="4">
        <v>0.46180555555555558</v>
      </c>
      <c r="M423" s="2" t="s">
        <v>394</v>
      </c>
      <c r="N423" s="2" t="s">
        <v>22</v>
      </c>
      <c r="O423" s="2" t="s">
        <v>23</v>
      </c>
    </row>
    <row r="424" spans="1:15" hidden="1">
      <c r="A424" s="2" t="s">
        <v>15</v>
      </c>
      <c r="B424" s="2" t="str">
        <f>"FES1162676791"</f>
        <v>FES1162676791</v>
      </c>
      <c r="C424" s="3">
        <v>43529</v>
      </c>
      <c r="D424" s="2">
        <v>1</v>
      </c>
      <c r="E424" s="2">
        <v>2170677473</v>
      </c>
      <c r="F424" s="2" t="s">
        <v>16</v>
      </c>
      <c r="G424" s="2" t="s">
        <v>17</v>
      </c>
      <c r="H424" s="2" t="s">
        <v>17</v>
      </c>
      <c r="I424" s="2" t="s">
        <v>336</v>
      </c>
      <c r="J424" s="2" t="s">
        <v>580</v>
      </c>
      <c r="K424" s="3">
        <v>43530</v>
      </c>
      <c r="L424" s="4">
        <v>0.41319444444444442</v>
      </c>
      <c r="M424" s="2" t="s">
        <v>581</v>
      </c>
      <c r="N424" s="2" t="s">
        <v>22</v>
      </c>
      <c r="O424" s="2" t="s">
        <v>23</v>
      </c>
    </row>
    <row r="425" spans="1:15" hidden="1">
      <c r="A425" s="2" t="s">
        <v>15</v>
      </c>
      <c r="B425" s="2" t="str">
        <f>"FES1162676785"</f>
        <v>FES1162676785</v>
      </c>
      <c r="C425" s="3">
        <v>43529</v>
      </c>
      <c r="D425" s="2">
        <v>1</v>
      </c>
      <c r="E425" s="2">
        <v>217067463</v>
      </c>
      <c r="F425" s="2" t="s">
        <v>16</v>
      </c>
      <c r="G425" s="2" t="s">
        <v>17</v>
      </c>
      <c r="H425" s="2" t="s">
        <v>17</v>
      </c>
      <c r="I425" s="2" t="s">
        <v>37</v>
      </c>
      <c r="J425" s="2" t="s">
        <v>38</v>
      </c>
      <c r="K425" s="3">
        <v>43530</v>
      </c>
      <c r="L425" s="4">
        <v>0.37916666666666665</v>
      </c>
      <c r="M425" s="2" t="s">
        <v>540</v>
      </c>
      <c r="N425" s="2" t="s">
        <v>22</v>
      </c>
      <c r="O425" s="2" t="s">
        <v>23</v>
      </c>
    </row>
    <row r="426" spans="1:15" hidden="1">
      <c r="A426" s="2" t="s">
        <v>15</v>
      </c>
      <c r="B426" s="2" t="str">
        <f>"FES1162676786"</f>
        <v>FES1162676786</v>
      </c>
      <c r="C426" s="3">
        <v>43529</v>
      </c>
      <c r="D426" s="2">
        <v>1</v>
      </c>
      <c r="E426" s="2">
        <v>2170677466</v>
      </c>
      <c r="F426" s="2" t="s">
        <v>16</v>
      </c>
      <c r="G426" s="2" t="s">
        <v>17</v>
      </c>
      <c r="H426" s="2" t="s">
        <v>55</v>
      </c>
      <c r="I426" s="2" t="s">
        <v>56</v>
      </c>
      <c r="J426" s="2" t="s">
        <v>582</v>
      </c>
      <c r="K426" s="3">
        <v>43530</v>
      </c>
      <c r="L426" s="4">
        <v>0.50694444444444442</v>
      </c>
      <c r="M426" s="2" t="s">
        <v>163</v>
      </c>
      <c r="N426" s="2" t="s">
        <v>22</v>
      </c>
      <c r="O426" s="2" t="s">
        <v>23</v>
      </c>
    </row>
    <row r="427" spans="1:15" hidden="1">
      <c r="A427" s="2" t="s">
        <v>15</v>
      </c>
      <c r="B427" s="2" t="str">
        <f>"FES1162668294"</f>
        <v>FES1162668294</v>
      </c>
      <c r="C427" s="3">
        <v>43529</v>
      </c>
      <c r="D427" s="2">
        <v>1</v>
      </c>
      <c r="E427" s="2">
        <v>2170669949</v>
      </c>
      <c r="F427" s="2" t="s">
        <v>16</v>
      </c>
      <c r="G427" s="2" t="s">
        <v>17</v>
      </c>
      <c r="H427" s="2" t="s">
        <v>55</v>
      </c>
      <c r="I427" s="2" t="s">
        <v>56</v>
      </c>
      <c r="J427" s="2" t="s">
        <v>583</v>
      </c>
      <c r="K427" s="3">
        <v>43530</v>
      </c>
      <c r="L427" s="4">
        <v>0.39583333333333331</v>
      </c>
      <c r="M427" s="2" t="s">
        <v>365</v>
      </c>
      <c r="N427" s="2" t="s">
        <v>22</v>
      </c>
      <c r="O427" s="2" t="s">
        <v>23</v>
      </c>
    </row>
    <row r="428" spans="1:15" hidden="1">
      <c r="A428" s="2" t="s">
        <v>15</v>
      </c>
      <c r="B428" s="2" t="str">
        <f>"FES1162670301"</f>
        <v>FES1162670301</v>
      </c>
      <c r="C428" s="3">
        <v>43529</v>
      </c>
      <c r="D428" s="2">
        <v>1</v>
      </c>
      <c r="E428" s="2">
        <v>2170669949</v>
      </c>
      <c r="F428" s="2" t="s">
        <v>16</v>
      </c>
      <c r="G428" s="2" t="s">
        <v>17</v>
      </c>
      <c r="H428" s="2" t="s">
        <v>55</v>
      </c>
      <c r="I428" s="2" t="s">
        <v>56</v>
      </c>
      <c r="J428" s="2" t="s">
        <v>583</v>
      </c>
      <c r="K428" s="3">
        <v>43530</v>
      </c>
      <c r="L428" s="4">
        <v>0.39583333333333331</v>
      </c>
      <c r="M428" s="2" t="s">
        <v>365</v>
      </c>
      <c r="N428" s="2" t="s">
        <v>22</v>
      </c>
      <c r="O428" s="2" t="s">
        <v>23</v>
      </c>
    </row>
    <row r="429" spans="1:15" hidden="1">
      <c r="A429" s="2" t="s">
        <v>15</v>
      </c>
      <c r="B429" s="2" t="str">
        <f>"FES1162676792"</f>
        <v>FES1162676792</v>
      </c>
      <c r="C429" s="3">
        <v>43529</v>
      </c>
      <c r="D429" s="2">
        <v>1</v>
      </c>
      <c r="E429" s="2">
        <v>2170672329</v>
      </c>
      <c r="F429" s="2" t="s">
        <v>16</v>
      </c>
      <c r="G429" s="2" t="s">
        <v>17</v>
      </c>
      <c r="H429" s="2" t="s">
        <v>28</v>
      </c>
      <c r="I429" s="2" t="s">
        <v>32</v>
      </c>
      <c r="J429" s="2" t="s">
        <v>584</v>
      </c>
      <c r="K429" s="3">
        <v>43530</v>
      </c>
      <c r="L429" s="4">
        <v>0.4770833333333333</v>
      </c>
      <c r="M429" s="2" t="s">
        <v>585</v>
      </c>
      <c r="N429" s="2" t="s">
        <v>22</v>
      </c>
      <c r="O429" s="2" t="s">
        <v>23</v>
      </c>
    </row>
    <row r="430" spans="1:15" hidden="1">
      <c r="A430" s="2" t="s">
        <v>15</v>
      </c>
      <c r="B430" s="2" t="str">
        <f>"FES1162676767"</f>
        <v>FES1162676767</v>
      </c>
      <c r="C430" s="3">
        <v>43529</v>
      </c>
      <c r="D430" s="2">
        <v>1</v>
      </c>
      <c r="E430" s="2">
        <v>2170670841</v>
      </c>
      <c r="F430" s="2" t="s">
        <v>16</v>
      </c>
      <c r="G430" s="2" t="s">
        <v>17</v>
      </c>
      <c r="H430" s="2" t="s">
        <v>28</v>
      </c>
      <c r="I430" s="2" t="s">
        <v>29</v>
      </c>
      <c r="J430" s="2" t="s">
        <v>67</v>
      </c>
      <c r="K430" s="3">
        <v>43530</v>
      </c>
      <c r="L430" s="4">
        <v>0.31458333333333333</v>
      </c>
      <c r="M430" s="2" t="s">
        <v>586</v>
      </c>
      <c r="N430" s="2" t="s">
        <v>22</v>
      </c>
      <c r="O430" s="2" t="s">
        <v>23</v>
      </c>
    </row>
    <row r="431" spans="1:15" hidden="1">
      <c r="A431" s="2" t="s">
        <v>15</v>
      </c>
      <c r="B431" s="2" t="str">
        <f>"FES1162676755"</f>
        <v>FES1162676755</v>
      </c>
      <c r="C431" s="3">
        <v>43529</v>
      </c>
      <c r="D431" s="2">
        <v>1</v>
      </c>
      <c r="E431" s="2">
        <v>2170677457</v>
      </c>
      <c r="F431" s="2" t="s">
        <v>16</v>
      </c>
      <c r="G431" s="2" t="s">
        <v>17</v>
      </c>
      <c r="H431" s="2" t="s">
        <v>28</v>
      </c>
      <c r="I431" s="2" t="s">
        <v>29</v>
      </c>
      <c r="J431" s="2" t="s">
        <v>147</v>
      </c>
      <c r="K431" s="3">
        <v>43530</v>
      </c>
      <c r="L431" s="4">
        <v>0.59791666666666665</v>
      </c>
      <c r="M431" s="2" t="s">
        <v>587</v>
      </c>
      <c r="N431" s="2" t="s">
        <v>22</v>
      </c>
      <c r="O431" s="2" t="s">
        <v>23</v>
      </c>
    </row>
    <row r="432" spans="1:15" hidden="1">
      <c r="A432" s="2" t="s">
        <v>15</v>
      </c>
      <c r="B432" s="2" t="str">
        <f>"FES1162676777"</f>
        <v>FES1162676777</v>
      </c>
      <c r="C432" s="3">
        <v>43529</v>
      </c>
      <c r="D432" s="2">
        <v>1</v>
      </c>
      <c r="E432" s="2">
        <v>2170673726</v>
      </c>
      <c r="F432" s="2" t="s">
        <v>16</v>
      </c>
      <c r="G432" s="2" t="s">
        <v>17</v>
      </c>
      <c r="H432" s="2" t="s">
        <v>28</v>
      </c>
      <c r="I432" s="2" t="s">
        <v>32</v>
      </c>
      <c r="J432" s="2" t="s">
        <v>584</v>
      </c>
      <c r="K432" s="3">
        <v>43530</v>
      </c>
      <c r="L432" s="4">
        <v>0.4770833333333333</v>
      </c>
      <c r="M432" s="2" t="s">
        <v>585</v>
      </c>
      <c r="N432" s="2" t="s">
        <v>22</v>
      </c>
      <c r="O432" s="2" t="s">
        <v>23</v>
      </c>
    </row>
    <row r="433" spans="1:15" hidden="1">
      <c r="A433" s="2" t="s">
        <v>15</v>
      </c>
      <c r="B433" s="2" t="str">
        <f>"FES1162676779"</f>
        <v>FES1162676779</v>
      </c>
      <c r="C433" s="3">
        <v>43529</v>
      </c>
      <c r="D433" s="2">
        <v>2</v>
      </c>
      <c r="E433" s="2">
        <v>2170674118</v>
      </c>
      <c r="F433" s="2" t="s">
        <v>16</v>
      </c>
      <c r="G433" s="2" t="s">
        <v>17</v>
      </c>
      <c r="H433" s="2" t="s">
        <v>28</v>
      </c>
      <c r="I433" s="2" t="s">
        <v>29</v>
      </c>
      <c r="J433" s="2" t="s">
        <v>362</v>
      </c>
      <c r="K433" s="3">
        <v>43530</v>
      </c>
      <c r="L433" s="4">
        <v>0.35416666666666669</v>
      </c>
      <c r="M433" s="2" t="s">
        <v>588</v>
      </c>
      <c r="N433" s="2" t="s">
        <v>22</v>
      </c>
      <c r="O433" s="2" t="s">
        <v>23</v>
      </c>
    </row>
    <row r="434" spans="1:15" hidden="1">
      <c r="A434" s="2" t="s">
        <v>15</v>
      </c>
      <c r="B434" s="2" t="str">
        <f>"FES1162676774"</f>
        <v>FES1162676774</v>
      </c>
      <c r="C434" s="3">
        <v>43529</v>
      </c>
      <c r="D434" s="2">
        <v>1</v>
      </c>
      <c r="E434" s="2">
        <v>2170673449</v>
      </c>
      <c r="F434" s="2" t="s">
        <v>16</v>
      </c>
      <c r="G434" s="2" t="s">
        <v>17</v>
      </c>
      <c r="H434" s="2" t="s">
        <v>28</v>
      </c>
      <c r="I434" s="2" t="s">
        <v>29</v>
      </c>
      <c r="J434" s="2" t="s">
        <v>362</v>
      </c>
      <c r="K434" s="3">
        <v>43530</v>
      </c>
      <c r="L434" s="4">
        <v>0.35416666666666669</v>
      </c>
      <c r="M434" s="2" t="s">
        <v>588</v>
      </c>
      <c r="N434" s="2" t="s">
        <v>22</v>
      </c>
      <c r="O434" s="2" t="s">
        <v>23</v>
      </c>
    </row>
    <row r="435" spans="1:15" hidden="1">
      <c r="A435" s="2" t="s">
        <v>15</v>
      </c>
      <c r="B435" s="2" t="str">
        <f>"FES1162676782"</f>
        <v>FES1162676782</v>
      </c>
      <c r="C435" s="3">
        <v>43529</v>
      </c>
      <c r="D435" s="2">
        <v>1</v>
      </c>
      <c r="E435" s="2">
        <v>2170675064</v>
      </c>
      <c r="F435" s="2" t="s">
        <v>16</v>
      </c>
      <c r="G435" s="2" t="s">
        <v>17</v>
      </c>
      <c r="H435" s="2" t="s">
        <v>28</v>
      </c>
      <c r="I435" s="2" t="s">
        <v>29</v>
      </c>
      <c r="J435" s="2" t="s">
        <v>589</v>
      </c>
      <c r="K435" s="3">
        <v>43530</v>
      </c>
      <c r="L435" s="4">
        <v>0.4375</v>
      </c>
      <c r="M435" s="2" t="s">
        <v>590</v>
      </c>
      <c r="N435" s="2" t="s">
        <v>22</v>
      </c>
      <c r="O435" s="2" t="s">
        <v>23</v>
      </c>
    </row>
    <row r="436" spans="1:15" hidden="1">
      <c r="A436" s="2" t="s">
        <v>15</v>
      </c>
      <c r="B436" s="2" t="str">
        <f>"FES1162676799"</f>
        <v>FES1162676799</v>
      </c>
      <c r="C436" s="3">
        <v>43529</v>
      </c>
      <c r="D436" s="2">
        <v>1</v>
      </c>
      <c r="E436" s="2">
        <v>2170677477</v>
      </c>
      <c r="F436" s="2" t="s">
        <v>16</v>
      </c>
      <c r="G436" s="2" t="s">
        <v>17</v>
      </c>
      <c r="H436" s="2" t="s">
        <v>17</v>
      </c>
      <c r="I436" s="2" t="s">
        <v>214</v>
      </c>
      <c r="J436" s="2" t="s">
        <v>591</v>
      </c>
      <c r="K436" s="3">
        <v>43530</v>
      </c>
      <c r="L436" s="4">
        <v>0.39861111111111108</v>
      </c>
      <c r="M436" s="2" t="s">
        <v>592</v>
      </c>
      <c r="N436" s="2" t="s">
        <v>22</v>
      </c>
      <c r="O436" s="2" t="s">
        <v>23</v>
      </c>
    </row>
    <row r="437" spans="1:15" hidden="1">
      <c r="A437" s="2" t="s">
        <v>15</v>
      </c>
      <c r="B437" s="2" t="str">
        <f>"FES1162676679"</f>
        <v>FES1162676679</v>
      </c>
      <c r="C437" s="3">
        <v>43529</v>
      </c>
      <c r="D437" s="2">
        <v>1</v>
      </c>
      <c r="E437" s="2">
        <v>2170677361</v>
      </c>
      <c r="F437" s="2" t="s">
        <v>16</v>
      </c>
      <c r="G437" s="2" t="s">
        <v>17</v>
      </c>
      <c r="H437" s="2" t="s">
        <v>593</v>
      </c>
      <c r="I437" s="2" t="s">
        <v>594</v>
      </c>
      <c r="J437" s="2" t="s">
        <v>595</v>
      </c>
      <c r="K437" s="3">
        <v>43530</v>
      </c>
      <c r="L437" s="4">
        <v>0.41666666666666669</v>
      </c>
      <c r="M437" s="2" t="s">
        <v>596</v>
      </c>
      <c r="N437" s="2" t="s">
        <v>22</v>
      </c>
      <c r="O437" s="2" t="s">
        <v>23</v>
      </c>
    </row>
    <row r="438" spans="1:15" hidden="1">
      <c r="A438" s="2" t="s">
        <v>15</v>
      </c>
      <c r="B438" s="2" t="str">
        <f>"FES1162676625"</f>
        <v>FES1162676625</v>
      </c>
      <c r="C438" s="3">
        <v>43529</v>
      </c>
      <c r="D438" s="2">
        <v>1</v>
      </c>
      <c r="E438" s="2">
        <v>21706875211</v>
      </c>
      <c r="F438" s="2" t="s">
        <v>16</v>
      </c>
      <c r="G438" s="2" t="s">
        <v>17</v>
      </c>
      <c r="H438" s="2" t="s">
        <v>389</v>
      </c>
      <c r="I438" s="2" t="s">
        <v>390</v>
      </c>
      <c r="J438" s="2" t="s">
        <v>383</v>
      </c>
      <c r="K438" s="3">
        <v>43530</v>
      </c>
      <c r="L438" s="4">
        <v>0.39583333333333331</v>
      </c>
      <c r="M438" s="2" t="s">
        <v>391</v>
      </c>
      <c r="N438" s="2" t="s">
        <v>22</v>
      </c>
      <c r="O438" s="2" t="s">
        <v>23</v>
      </c>
    </row>
    <row r="439" spans="1:15" hidden="1">
      <c r="A439" s="2" t="s">
        <v>15</v>
      </c>
      <c r="B439" s="2" t="str">
        <f>"FES1162676794"</f>
        <v>FES1162676794</v>
      </c>
      <c r="C439" s="3">
        <v>43529</v>
      </c>
      <c r="D439" s="2">
        <v>1</v>
      </c>
      <c r="E439" s="2">
        <v>2170677462</v>
      </c>
      <c r="F439" s="2" t="s">
        <v>16</v>
      </c>
      <c r="G439" s="2" t="s">
        <v>17</v>
      </c>
      <c r="H439" s="2" t="s">
        <v>17</v>
      </c>
      <c r="I439" s="2" t="s">
        <v>37</v>
      </c>
      <c r="J439" s="2" t="s">
        <v>597</v>
      </c>
      <c r="K439" s="3">
        <v>43530</v>
      </c>
      <c r="L439" s="4">
        <v>0.33333333333333331</v>
      </c>
      <c r="M439" s="2" t="s">
        <v>165</v>
      </c>
      <c r="N439" s="2" t="s">
        <v>22</v>
      </c>
      <c r="O439" s="2" t="s">
        <v>23</v>
      </c>
    </row>
    <row r="440" spans="1:15" hidden="1">
      <c r="A440" s="2" t="s">
        <v>15</v>
      </c>
      <c r="B440" s="2" t="str">
        <f>"FES1162676653"</f>
        <v>FES1162676653</v>
      </c>
      <c r="C440" s="3">
        <v>43529</v>
      </c>
      <c r="D440" s="2">
        <v>1</v>
      </c>
      <c r="E440" s="2">
        <v>21706771111</v>
      </c>
      <c r="F440" s="2" t="s">
        <v>16</v>
      </c>
      <c r="G440" s="2" t="s">
        <v>17</v>
      </c>
      <c r="H440" s="2" t="s">
        <v>178</v>
      </c>
      <c r="I440" s="2" t="s">
        <v>338</v>
      </c>
      <c r="J440" s="2" t="s">
        <v>339</v>
      </c>
      <c r="K440" s="3">
        <v>43530</v>
      </c>
      <c r="L440" s="4">
        <v>0.44791666666666669</v>
      </c>
      <c r="M440" s="2" t="s">
        <v>342</v>
      </c>
      <c r="N440" s="2" t="s">
        <v>22</v>
      </c>
      <c r="O440" s="2" t="s">
        <v>23</v>
      </c>
    </row>
    <row r="441" spans="1:15" hidden="1">
      <c r="A441" s="2" t="s">
        <v>15</v>
      </c>
      <c r="B441" s="2" t="str">
        <f>"FES1162676810"</f>
        <v>FES1162676810</v>
      </c>
      <c r="C441" s="3">
        <v>43529</v>
      </c>
      <c r="D441" s="2">
        <v>1</v>
      </c>
      <c r="E441" s="2">
        <v>2170677492</v>
      </c>
      <c r="F441" s="2" t="s">
        <v>16</v>
      </c>
      <c r="G441" s="2" t="s">
        <v>17</v>
      </c>
      <c r="H441" s="2" t="s">
        <v>17</v>
      </c>
      <c r="I441" s="2" t="s">
        <v>37</v>
      </c>
      <c r="J441" s="2" t="s">
        <v>212</v>
      </c>
      <c r="K441" s="3">
        <v>43530</v>
      </c>
      <c r="L441" s="4">
        <v>0.36458333333333331</v>
      </c>
      <c r="M441" s="2" t="s">
        <v>213</v>
      </c>
      <c r="N441" s="2" t="s">
        <v>22</v>
      </c>
      <c r="O441" s="2" t="s">
        <v>23</v>
      </c>
    </row>
    <row r="442" spans="1:15" hidden="1">
      <c r="A442" s="2" t="s">
        <v>15</v>
      </c>
      <c r="B442" s="2" t="str">
        <f>"FES1162676664"</f>
        <v>FES1162676664</v>
      </c>
      <c r="C442" s="3">
        <v>43529</v>
      </c>
      <c r="D442" s="2">
        <v>1</v>
      </c>
      <c r="E442" s="2">
        <v>2170677338</v>
      </c>
      <c r="F442" s="2" t="s">
        <v>16</v>
      </c>
      <c r="G442" s="2" t="s">
        <v>17</v>
      </c>
      <c r="H442" s="2" t="s">
        <v>42</v>
      </c>
      <c r="I442" s="2" t="s">
        <v>43</v>
      </c>
      <c r="J442" s="2" t="s">
        <v>598</v>
      </c>
      <c r="K442" s="3">
        <v>43530</v>
      </c>
      <c r="L442" s="4">
        <v>0.39166666666666666</v>
      </c>
      <c r="M442" s="2" t="s">
        <v>599</v>
      </c>
      <c r="N442" s="2" t="s">
        <v>22</v>
      </c>
      <c r="O442" s="2" t="s">
        <v>23</v>
      </c>
    </row>
    <row r="443" spans="1:15" hidden="1">
      <c r="A443" s="2" t="s">
        <v>15</v>
      </c>
      <c r="B443" s="2" t="str">
        <f>"FES1162676813"</f>
        <v>FES1162676813</v>
      </c>
      <c r="C443" s="3">
        <v>43529</v>
      </c>
      <c r="D443" s="2">
        <v>1</v>
      </c>
      <c r="E443" s="2">
        <v>2170677474</v>
      </c>
      <c r="F443" s="2" t="s">
        <v>16</v>
      </c>
      <c r="G443" s="2" t="s">
        <v>17</v>
      </c>
      <c r="H443" s="2" t="s">
        <v>17</v>
      </c>
      <c r="I443" s="2" t="s">
        <v>25</v>
      </c>
      <c r="J443" s="2" t="s">
        <v>600</v>
      </c>
      <c r="K443" s="3">
        <v>43530</v>
      </c>
      <c r="L443" s="4">
        <v>0.41666666666666669</v>
      </c>
      <c r="M443" s="2" t="s">
        <v>601</v>
      </c>
      <c r="N443" s="2" t="s">
        <v>22</v>
      </c>
      <c r="O443" s="2" t="s">
        <v>23</v>
      </c>
    </row>
    <row r="444" spans="1:15" hidden="1">
      <c r="A444" s="2" t="s">
        <v>15</v>
      </c>
      <c r="B444" s="2" t="str">
        <f>"FES1162676823"</f>
        <v>FES1162676823</v>
      </c>
      <c r="C444" s="3">
        <v>43529</v>
      </c>
      <c r="D444" s="2">
        <v>1</v>
      </c>
      <c r="E444" s="2">
        <v>2170677508</v>
      </c>
      <c r="F444" s="2" t="s">
        <v>16</v>
      </c>
      <c r="G444" s="2" t="s">
        <v>17</v>
      </c>
      <c r="H444" s="2" t="s">
        <v>28</v>
      </c>
      <c r="I444" s="2" t="s">
        <v>29</v>
      </c>
      <c r="J444" s="2" t="s">
        <v>63</v>
      </c>
      <c r="K444" s="3">
        <v>43530</v>
      </c>
      <c r="L444" s="4">
        <v>0.36736111111111108</v>
      </c>
      <c r="M444" s="2" t="s">
        <v>602</v>
      </c>
      <c r="N444" s="2" t="s">
        <v>22</v>
      </c>
      <c r="O444" s="2" t="s">
        <v>23</v>
      </c>
    </row>
    <row r="445" spans="1:15" hidden="1">
      <c r="A445" s="2" t="s">
        <v>15</v>
      </c>
      <c r="B445" s="2" t="str">
        <f>"FES1162676816"</f>
        <v>FES1162676816</v>
      </c>
      <c r="C445" s="3">
        <v>43529</v>
      </c>
      <c r="D445" s="2">
        <v>1</v>
      </c>
      <c r="E445" s="2">
        <v>2170677500</v>
      </c>
      <c r="F445" s="2" t="s">
        <v>16</v>
      </c>
      <c r="G445" s="2" t="s">
        <v>17</v>
      </c>
      <c r="H445" s="2" t="s">
        <v>17</v>
      </c>
      <c r="I445" s="2" t="s">
        <v>37</v>
      </c>
      <c r="J445" s="2" t="s">
        <v>38</v>
      </c>
      <c r="K445" s="3">
        <v>43530</v>
      </c>
      <c r="L445" s="4">
        <v>0.37986111111111115</v>
      </c>
      <c r="M445" s="2" t="s">
        <v>540</v>
      </c>
      <c r="N445" s="2" t="s">
        <v>22</v>
      </c>
      <c r="O445" s="2" t="s">
        <v>23</v>
      </c>
    </row>
    <row r="446" spans="1:15" hidden="1">
      <c r="A446" s="2" t="s">
        <v>15</v>
      </c>
      <c r="B446" s="2" t="str">
        <f>"FES1162676818"</f>
        <v>FES1162676818</v>
      </c>
      <c r="C446" s="3">
        <v>43529</v>
      </c>
      <c r="D446" s="2">
        <v>1</v>
      </c>
      <c r="E446" s="2">
        <v>2170677502</v>
      </c>
      <c r="F446" s="2" t="s">
        <v>16</v>
      </c>
      <c r="G446" s="2" t="s">
        <v>17</v>
      </c>
      <c r="H446" s="2" t="s">
        <v>17</v>
      </c>
      <c r="I446" s="2" t="s">
        <v>603</v>
      </c>
      <c r="J446" s="2" t="s">
        <v>604</v>
      </c>
      <c r="K446" s="3">
        <v>43530</v>
      </c>
      <c r="L446" s="4">
        <v>0.41666666666666669</v>
      </c>
      <c r="M446" s="2" t="s">
        <v>605</v>
      </c>
      <c r="N446" s="2" t="s">
        <v>22</v>
      </c>
      <c r="O446" s="2" t="s">
        <v>23</v>
      </c>
    </row>
    <row r="447" spans="1:15" hidden="1">
      <c r="A447" s="2" t="s">
        <v>15</v>
      </c>
      <c r="B447" s="2" t="str">
        <f>"FES1162676798"</f>
        <v>FES1162676798</v>
      </c>
      <c r="C447" s="3">
        <v>43529</v>
      </c>
      <c r="D447" s="2">
        <v>1</v>
      </c>
      <c r="E447" s="2">
        <v>2170677476</v>
      </c>
      <c r="F447" s="2" t="s">
        <v>16</v>
      </c>
      <c r="G447" s="2" t="s">
        <v>17</v>
      </c>
      <c r="H447" s="2" t="s">
        <v>28</v>
      </c>
      <c r="I447" s="2" t="s">
        <v>29</v>
      </c>
      <c r="J447" s="2" t="s">
        <v>157</v>
      </c>
      <c r="K447" s="3">
        <v>43530</v>
      </c>
      <c r="L447" s="4">
        <v>0.41666666666666669</v>
      </c>
      <c r="M447" s="2" t="s">
        <v>606</v>
      </c>
      <c r="N447" s="2" t="s">
        <v>22</v>
      </c>
      <c r="O447" s="2" t="s">
        <v>23</v>
      </c>
    </row>
    <row r="448" spans="1:15" hidden="1">
      <c r="A448" s="2" t="s">
        <v>15</v>
      </c>
      <c r="B448" s="2" t="str">
        <f>"FES1162676817"</f>
        <v>FES1162676817</v>
      </c>
      <c r="C448" s="3">
        <v>43529</v>
      </c>
      <c r="D448" s="2">
        <v>1</v>
      </c>
      <c r="E448" s="2">
        <v>2170677501</v>
      </c>
      <c r="F448" s="2" t="s">
        <v>16</v>
      </c>
      <c r="G448" s="2" t="s">
        <v>17</v>
      </c>
      <c r="H448" s="2" t="s">
        <v>28</v>
      </c>
      <c r="I448" s="2" t="s">
        <v>29</v>
      </c>
      <c r="J448" s="2" t="s">
        <v>362</v>
      </c>
      <c r="K448" s="3">
        <v>43531</v>
      </c>
      <c r="L448" s="4">
        <v>0.35694444444444445</v>
      </c>
      <c r="M448" s="2" t="s">
        <v>363</v>
      </c>
      <c r="N448" s="2" t="s">
        <v>22</v>
      </c>
      <c r="O448" s="2" t="s">
        <v>23</v>
      </c>
    </row>
    <row r="449" spans="1:15" hidden="1">
      <c r="A449" s="2" t="s">
        <v>15</v>
      </c>
      <c r="B449" s="2" t="str">
        <f>"FES1162676800"</f>
        <v>FES1162676800</v>
      </c>
      <c r="C449" s="3">
        <v>43529</v>
      </c>
      <c r="D449" s="2">
        <v>1</v>
      </c>
      <c r="E449" s="2">
        <v>2170677478</v>
      </c>
      <c r="F449" s="2" t="s">
        <v>16</v>
      </c>
      <c r="G449" s="2" t="s">
        <v>17</v>
      </c>
      <c r="H449" s="2" t="s">
        <v>28</v>
      </c>
      <c r="I449" s="2" t="s">
        <v>71</v>
      </c>
      <c r="J449" s="2" t="s">
        <v>72</v>
      </c>
      <c r="K449" s="3">
        <v>43531</v>
      </c>
      <c r="L449" s="4">
        <v>0.35694444444444445</v>
      </c>
      <c r="M449" s="2" t="s">
        <v>607</v>
      </c>
      <c r="N449" s="2" t="s">
        <v>22</v>
      </c>
      <c r="O449" s="2" t="s">
        <v>23</v>
      </c>
    </row>
    <row r="450" spans="1:15" hidden="1">
      <c r="A450" s="2" t="s">
        <v>15</v>
      </c>
      <c r="B450" s="2" t="str">
        <f>"FES1162676827"</f>
        <v>FES1162676827</v>
      </c>
      <c r="C450" s="3">
        <v>43529</v>
      </c>
      <c r="D450" s="2">
        <v>1</v>
      </c>
      <c r="E450" s="2">
        <v>2170677490</v>
      </c>
      <c r="F450" s="2" t="s">
        <v>16</v>
      </c>
      <c r="G450" s="2" t="s">
        <v>17</v>
      </c>
      <c r="H450" s="2" t="s">
        <v>55</v>
      </c>
      <c r="I450" s="2" t="s">
        <v>161</v>
      </c>
      <c r="J450" s="2" t="s">
        <v>495</v>
      </c>
      <c r="K450" s="3">
        <v>43530</v>
      </c>
      <c r="L450" s="4">
        <v>0.35069444444444442</v>
      </c>
      <c r="M450" s="2" t="s">
        <v>496</v>
      </c>
      <c r="N450" s="2" t="s">
        <v>22</v>
      </c>
      <c r="O450" s="2" t="s">
        <v>23</v>
      </c>
    </row>
    <row r="451" spans="1:15" hidden="1">
      <c r="A451" s="2" t="s">
        <v>15</v>
      </c>
      <c r="B451" s="2" t="str">
        <f>"FES1162676753"</f>
        <v>FES1162676753</v>
      </c>
      <c r="C451" s="3">
        <v>43529</v>
      </c>
      <c r="D451" s="2">
        <v>1</v>
      </c>
      <c r="E451" s="2">
        <v>2170677455</v>
      </c>
      <c r="F451" s="2" t="s">
        <v>16</v>
      </c>
      <c r="G451" s="2" t="s">
        <v>17</v>
      </c>
      <c r="H451" s="2" t="s">
        <v>28</v>
      </c>
      <c r="I451" s="2" t="s">
        <v>29</v>
      </c>
      <c r="J451" s="2" t="s">
        <v>157</v>
      </c>
      <c r="K451" s="3">
        <v>43530</v>
      </c>
      <c r="L451" s="4">
        <v>0.33749999999999997</v>
      </c>
      <c r="M451" s="2" t="s">
        <v>359</v>
      </c>
      <c r="N451" s="2" t="s">
        <v>22</v>
      </c>
      <c r="O451" s="2" t="s">
        <v>23</v>
      </c>
    </row>
    <row r="452" spans="1:15" hidden="1">
      <c r="A452" s="2" t="s">
        <v>15</v>
      </c>
      <c r="B452" s="2" t="str">
        <f>"FES1162676750"</f>
        <v>FES1162676750</v>
      </c>
      <c r="C452" s="3">
        <v>43529</v>
      </c>
      <c r="D452" s="2">
        <v>1</v>
      </c>
      <c r="E452" s="2">
        <v>2170677224</v>
      </c>
      <c r="F452" s="2" t="s">
        <v>16</v>
      </c>
      <c r="G452" s="2" t="s">
        <v>17</v>
      </c>
      <c r="H452" s="2" t="s">
        <v>46</v>
      </c>
      <c r="I452" s="2" t="s">
        <v>47</v>
      </c>
      <c r="J452" s="2" t="s">
        <v>406</v>
      </c>
      <c r="K452" s="3">
        <v>43530</v>
      </c>
      <c r="L452" s="4">
        <v>0.41666666666666669</v>
      </c>
      <c r="M452" s="2" t="s">
        <v>462</v>
      </c>
      <c r="N452" s="2" t="s">
        <v>22</v>
      </c>
      <c r="O452" s="2" t="s">
        <v>23</v>
      </c>
    </row>
    <row r="453" spans="1:15" hidden="1">
      <c r="A453" s="2" t="s">
        <v>15</v>
      </c>
      <c r="B453" s="2" t="str">
        <f>"FES1162676751"</f>
        <v>FES1162676751</v>
      </c>
      <c r="C453" s="3">
        <v>43529</v>
      </c>
      <c r="D453" s="2">
        <v>1</v>
      </c>
      <c r="E453" s="2">
        <v>2170677227</v>
      </c>
      <c r="F453" s="2" t="s">
        <v>16</v>
      </c>
      <c r="G453" s="2" t="s">
        <v>17</v>
      </c>
      <c r="H453" s="2" t="s">
        <v>46</v>
      </c>
      <c r="I453" s="2" t="s">
        <v>47</v>
      </c>
      <c r="J453" s="2" t="s">
        <v>406</v>
      </c>
      <c r="K453" s="3">
        <v>43530</v>
      </c>
      <c r="L453" s="4">
        <v>0.41666666666666669</v>
      </c>
      <c r="M453" s="2" t="s">
        <v>608</v>
      </c>
      <c r="N453" s="2" t="s">
        <v>22</v>
      </c>
      <c r="O453" s="2" t="s">
        <v>23</v>
      </c>
    </row>
    <row r="454" spans="1:15" hidden="1">
      <c r="A454" s="2" t="s">
        <v>15</v>
      </c>
      <c r="B454" s="2" t="str">
        <f>"FES1162676806"</f>
        <v>FES1162676806</v>
      </c>
      <c r="C454" s="3">
        <v>43529</v>
      </c>
      <c r="D454" s="2">
        <v>1</v>
      </c>
      <c r="E454" s="2">
        <v>2170677124</v>
      </c>
      <c r="F454" s="2" t="s">
        <v>16</v>
      </c>
      <c r="G454" s="2" t="s">
        <v>17</v>
      </c>
      <c r="H454" s="2" t="s">
        <v>42</v>
      </c>
      <c r="I454" s="2" t="s">
        <v>86</v>
      </c>
      <c r="J454" s="2" t="s">
        <v>87</v>
      </c>
      <c r="K454" s="3">
        <v>43530</v>
      </c>
      <c r="L454" s="4">
        <v>0.33888888888888885</v>
      </c>
      <c r="M454" s="2" t="s">
        <v>88</v>
      </c>
      <c r="N454" s="2" t="s">
        <v>22</v>
      </c>
      <c r="O454" s="2" t="s">
        <v>23</v>
      </c>
    </row>
    <row r="455" spans="1:15" hidden="1">
      <c r="A455" s="2" t="s">
        <v>15</v>
      </c>
      <c r="B455" s="2" t="str">
        <f>"FES1162676747"</f>
        <v>FES1162676747</v>
      </c>
      <c r="C455" s="3">
        <v>43529</v>
      </c>
      <c r="D455" s="2">
        <v>1</v>
      </c>
      <c r="E455" s="2">
        <v>2170677451</v>
      </c>
      <c r="F455" s="2" t="s">
        <v>16</v>
      </c>
      <c r="G455" s="2" t="s">
        <v>17</v>
      </c>
      <c r="H455" s="2" t="s">
        <v>46</v>
      </c>
      <c r="I455" s="2" t="s">
        <v>47</v>
      </c>
      <c r="J455" s="2" t="s">
        <v>48</v>
      </c>
      <c r="K455" s="3">
        <v>43530</v>
      </c>
      <c r="L455" s="4">
        <v>0.36805555555555558</v>
      </c>
      <c r="M455" s="2" t="s">
        <v>609</v>
      </c>
      <c r="N455" s="2" t="s">
        <v>22</v>
      </c>
      <c r="O455" s="2" t="s">
        <v>23</v>
      </c>
    </row>
    <row r="456" spans="1:15" hidden="1">
      <c r="A456" s="2" t="s">
        <v>15</v>
      </c>
      <c r="B456" s="2" t="str">
        <f>"FES1162676749"</f>
        <v>FES1162676749</v>
      </c>
      <c r="C456" s="3">
        <v>43529</v>
      </c>
      <c r="D456" s="2">
        <v>1</v>
      </c>
      <c r="E456" s="2">
        <v>2170677216</v>
      </c>
      <c r="F456" s="2" t="s">
        <v>16</v>
      </c>
      <c r="G456" s="2" t="s">
        <v>17</v>
      </c>
      <c r="H456" s="2" t="s">
        <v>46</v>
      </c>
      <c r="I456" s="2" t="s">
        <v>47</v>
      </c>
      <c r="J456" s="2" t="s">
        <v>406</v>
      </c>
      <c r="K456" s="3">
        <v>43530</v>
      </c>
      <c r="L456" s="4">
        <v>0.41666666666666669</v>
      </c>
      <c r="M456" s="2" t="s">
        <v>462</v>
      </c>
      <c r="N456" s="2" t="s">
        <v>22</v>
      </c>
      <c r="O456" s="2" t="s">
        <v>23</v>
      </c>
    </row>
    <row r="457" spans="1:15" hidden="1">
      <c r="A457" s="2" t="s">
        <v>15</v>
      </c>
      <c r="B457" s="2" t="str">
        <f>"FES1162676829"</f>
        <v>FES1162676829</v>
      </c>
      <c r="C457" s="3">
        <v>43529</v>
      </c>
      <c r="D457" s="2">
        <v>1</v>
      </c>
      <c r="E457" s="2">
        <v>2170677452</v>
      </c>
      <c r="F457" s="2" t="s">
        <v>16</v>
      </c>
      <c r="G457" s="2" t="s">
        <v>17</v>
      </c>
      <c r="H457" s="2" t="s">
        <v>28</v>
      </c>
      <c r="I457" s="2" t="s">
        <v>610</v>
      </c>
      <c r="J457" s="2" t="s">
        <v>611</v>
      </c>
      <c r="K457" s="3">
        <v>43530</v>
      </c>
      <c r="L457" s="4">
        <v>0.50208333333333333</v>
      </c>
      <c r="M457" s="2" t="s">
        <v>612</v>
      </c>
      <c r="N457" s="2" t="s">
        <v>22</v>
      </c>
      <c r="O457" s="2" t="s">
        <v>23</v>
      </c>
    </row>
    <row r="458" spans="1:15" hidden="1">
      <c r="A458" s="2" t="s">
        <v>15</v>
      </c>
      <c r="B458" s="2" t="str">
        <f>"FES1162676840"</f>
        <v>FES1162676840</v>
      </c>
      <c r="C458" s="3">
        <v>43529</v>
      </c>
      <c r="D458" s="2">
        <v>1</v>
      </c>
      <c r="E458" s="2">
        <v>2170676934</v>
      </c>
      <c r="F458" s="2" t="s">
        <v>16</v>
      </c>
      <c r="G458" s="2" t="s">
        <v>17</v>
      </c>
      <c r="H458" s="2" t="s">
        <v>17</v>
      </c>
      <c r="I458" s="2" t="s">
        <v>140</v>
      </c>
      <c r="J458" s="2" t="s">
        <v>141</v>
      </c>
      <c r="K458" s="3">
        <v>43530</v>
      </c>
      <c r="L458" s="4">
        <v>0.33333333333333331</v>
      </c>
      <c r="M458" s="2" t="s">
        <v>613</v>
      </c>
      <c r="N458" s="2" t="s">
        <v>22</v>
      </c>
      <c r="O458" s="2" t="s">
        <v>23</v>
      </c>
    </row>
    <row r="459" spans="1:15" hidden="1">
      <c r="A459" s="2" t="s">
        <v>15</v>
      </c>
      <c r="B459" s="2" t="str">
        <f>"FES1162676841"</f>
        <v>FES1162676841</v>
      </c>
      <c r="C459" s="3">
        <v>43529</v>
      </c>
      <c r="D459" s="2">
        <v>1</v>
      </c>
      <c r="E459" s="2">
        <v>2170677530</v>
      </c>
      <c r="F459" s="2" t="s">
        <v>16</v>
      </c>
      <c r="G459" s="2" t="s">
        <v>17</v>
      </c>
      <c r="H459" s="2" t="s">
        <v>18</v>
      </c>
      <c r="I459" s="2" t="s">
        <v>37</v>
      </c>
      <c r="J459" s="2" t="s">
        <v>614</v>
      </c>
      <c r="K459" s="3">
        <v>43530</v>
      </c>
      <c r="L459" s="4">
        <v>0.43402777777777773</v>
      </c>
      <c r="M459" s="2" t="s">
        <v>615</v>
      </c>
      <c r="N459" s="2" t="s">
        <v>22</v>
      </c>
      <c r="O459" s="2" t="s">
        <v>23</v>
      </c>
    </row>
    <row r="460" spans="1:15" hidden="1">
      <c r="A460" s="2" t="s">
        <v>15</v>
      </c>
      <c r="B460" s="2" t="str">
        <f>"FES1162676831"</f>
        <v>FES1162676831</v>
      </c>
      <c r="C460" s="3">
        <v>43529</v>
      </c>
      <c r="D460" s="2">
        <v>1</v>
      </c>
      <c r="E460" s="2">
        <v>2170677449</v>
      </c>
      <c r="F460" s="2" t="s">
        <v>16</v>
      </c>
      <c r="G460" s="2" t="s">
        <v>17</v>
      </c>
      <c r="H460" s="2" t="s">
        <v>28</v>
      </c>
      <c r="I460" s="2" t="s">
        <v>610</v>
      </c>
      <c r="J460" s="2" t="s">
        <v>611</v>
      </c>
      <c r="K460" s="3">
        <v>43530</v>
      </c>
      <c r="L460" s="4">
        <v>0.43402777777777773</v>
      </c>
      <c r="M460" s="2" t="s">
        <v>616</v>
      </c>
      <c r="N460" s="2" t="s">
        <v>22</v>
      </c>
      <c r="O460" s="2" t="s">
        <v>23</v>
      </c>
    </row>
    <row r="461" spans="1:15" hidden="1">
      <c r="A461" s="2" t="s">
        <v>15</v>
      </c>
      <c r="B461" s="2" t="str">
        <f>"FES1162676830"</f>
        <v>FES1162676830</v>
      </c>
      <c r="C461" s="3">
        <v>43529</v>
      </c>
      <c r="D461" s="2">
        <v>1</v>
      </c>
      <c r="E461" s="2">
        <v>2170677402</v>
      </c>
      <c r="F461" s="2" t="s">
        <v>16</v>
      </c>
      <c r="G461" s="2" t="s">
        <v>17</v>
      </c>
      <c r="H461" s="2" t="s">
        <v>28</v>
      </c>
      <c r="I461" s="2" t="s">
        <v>610</v>
      </c>
      <c r="J461" s="2" t="s">
        <v>611</v>
      </c>
      <c r="K461" s="3">
        <v>43530</v>
      </c>
      <c r="L461" s="4">
        <v>0.50208333333333333</v>
      </c>
      <c r="M461" s="2" t="s">
        <v>612</v>
      </c>
      <c r="N461" s="2" t="s">
        <v>22</v>
      </c>
      <c r="O461" s="2" t="s">
        <v>23</v>
      </c>
    </row>
    <row r="462" spans="1:15" hidden="1">
      <c r="A462" s="2" t="s">
        <v>15</v>
      </c>
      <c r="B462" s="2" t="str">
        <f>"FES1162676752"</f>
        <v>FES1162676752</v>
      </c>
      <c r="C462" s="3">
        <v>43529</v>
      </c>
      <c r="D462" s="2">
        <v>1</v>
      </c>
      <c r="E462" s="2">
        <v>2170677454</v>
      </c>
      <c r="F462" s="2" t="s">
        <v>16</v>
      </c>
      <c r="G462" s="2" t="s">
        <v>17</v>
      </c>
      <c r="H462" s="2" t="s">
        <v>46</v>
      </c>
      <c r="I462" s="2" t="s">
        <v>47</v>
      </c>
      <c r="J462" s="2" t="s">
        <v>469</v>
      </c>
      <c r="K462" s="3">
        <v>43530</v>
      </c>
      <c r="L462" s="4">
        <v>0.37847222222222227</v>
      </c>
      <c r="M462" s="2" t="s">
        <v>470</v>
      </c>
      <c r="N462" s="2" t="s">
        <v>22</v>
      </c>
      <c r="O462" s="2" t="s">
        <v>23</v>
      </c>
    </row>
    <row r="463" spans="1:15" hidden="1">
      <c r="A463" s="2" t="s">
        <v>15</v>
      </c>
      <c r="B463" s="2" t="str">
        <f>"FES1162676837"</f>
        <v>FES1162676837</v>
      </c>
      <c r="C463" s="3">
        <v>43529</v>
      </c>
      <c r="D463" s="2">
        <v>2</v>
      </c>
      <c r="E463" s="2">
        <v>2170677521</v>
      </c>
      <c r="F463" s="2" t="s">
        <v>16</v>
      </c>
      <c r="G463" s="2" t="s">
        <v>17</v>
      </c>
      <c r="H463" s="2" t="s">
        <v>28</v>
      </c>
      <c r="I463" s="2" t="s">
        <v>29</v>
      </c>
      <c r="J463" s="2" t="s">
        <v>362</v>
      </c>
      <c r="K463" s="3">
        <v>43530</v>
      </c>
      <c r="L463" s="4">
        <v>0.35416666666666669</v>
      </c>
      <c r="M463" s="2" t="s">
        <v>588</v>
      </c>
      <c r="N463" s="2" t="s">
        <v>22</v>
      </c>
      <c r="O463" s="2" t="s">
        <v>23</v>
      </c>
    </row>
    <row r="464" spans="1:15" hidden="1">
      <c r="A464" s="2" t="s">
        <v>15</v>
      </c>
      <c r="B464" s="2" t="str">
        <f>"FES1162676761"</f>
        <v>FES1162676761</v>
      </c>
      <c r="C464" s="3">
        <v>43529</v>
      </c>
      <c r="D464" s="2">
        <v>4</v>
      </c>
      <c r="E464" s="2">
        <v>2170673730</v>
      </c>
      <c r="F464" s="2" t="s">
        <v>16</v>
      </c>
      <c r="G464" s="2" t="s">
        <v>17</v>
      </c>
      <c r="H464" s="2" t="s">
        <v>42</v>
      </c>
      <c r="I464" s="2" t="s">
        <v>43</v>
      </c>
      <c r="J464" s="2" t="s">
        <v>512</v>
      </c>
      <c r="K464" s="3">
        <v>43530</v>
      </c>
      <c r="L464" s="4">
        <v>0.3888888888888889</v>
      </c>
      <c r="M464" s="2" t="s">
        <v>513</v>
      </c>
      <c r="N464" s="2" t="s">
        <v>22</v>
      </c>
      <c r="O464" s="2" t="s">
        <v>23</v>
      </c>
    </row>
    <row r="465" spans="1:15" hidden="1">
      <c r="A465" s="2" t="s">
        <v>15</v>
      </c>
      <c r="B465" s="2" t="str">
        <f>"FES1162676833"</f>
        <v>FES1162676833</v>
      </c>
      <c r="C465" s="3">
        <v>43529</v>
      </c>
      <c r="D465" s="2">
        <v>1</v>
      </c>
      <c r="E465" s="2">
        <v>21706775417</v>
      </c>
      <c r="F465" s="2" t="s">
        <v>16</v>
      </c>
      <c r="G465" s="2" t="s">
        <v>17</v>
      </c>
      <c r="H465" s="2" t="s">
        <v>28</v>
      </c>
      <c r="I465" s="2" t="s">
        <v>29</v>
      </c>
      <c r="J465" s="2" t="s">
        <v>617</v>
      </c>
      <c r="K465" s="3">
        <v>43530</v>
      </c>
      <c r="L465" s="4">
        <v>0.41666666666666669</v>
      </c>
      <c r="M465" s="2" t="s">
        <v>618</v>
      </c>
      <c r="N465" s="2" t="s">
        <v>22</v>
      </c>
      <c r="O465" s="2" t="s">
        <v>23</v>
      </c>
    </row>
    <row r="466" spans="1:15" hidden="1">
      <c r="A466" s="2" t="s">
        <v>15</v>
      </c>
      <c r="B466" s="2" t="str">
        <f>"FES1162676850"</f>
        <v>FES1162676850</v>
      </c>
      <c r="C466" s="3">
        <v>43529</v>
      </c>
      <c r="D466" s="2">
        <v>1</v>
      </c>
      <c r="E466" s="2">
        <v>2170677363</v>
      </c>
      <c r="F466" s="2" t="s">
        <v>16</v>
      </c>
      <c r="G466" s="2" t="s">
        <v>17</v>
      </c>
      <c r="H466" s="2" t="s">
        <v>28</v>
      </c>
      <c r="I466" s="2" t="s">
        <v>32</v>
      </c>
      <c r="J466" s="2" t="s">
        <v>207</v>
      </c>
      <c r="K466" s="3">
        <v>43530</v>
      </c>
      <c r="L466" s="4">
        <v>0.48333333333333334</v>
      </c>
      <c r="M466" s="2" t="s">
        <v>208</v>
      </c>
      <c r="N466" s="2" t="s">
        <v>22</v>
      </c>
      <c r="O466" s="2" t="s">
        <v>23</v>
      </c>
    </row>
    <row r="467" spans="1:15" hidden="1">
      <c r="A467" s="2" t="s">
        <v>15</v>
      </c>
      <c r="B467" s="2" t="str">
        <f>"FES1162676852"</f>
        <v>FES1162676852</v>
      </c>
      <c r="C467" s="3">
        <v>43529</v>
      </c>
      <c r="D467" s="2">
        <v>1</v>
      </c>
      <c r="E467" s="2">
        <v>2170677534</v>
      </c>
      <c r="F467" s="2" t="s">
        <v>16</v>
      </c>
      <c r="G467" s="2" t="s">
        <v>17</v>
      </c>
      <c r="H467" s="2" t="s">
        <v>28</v>
      </c>
      <c r="I467" s="2" t="s">
        <v>29</v>
      </c>
      <c r="J467" s="2" t="s">
        <v>199</v>
      </c>
      <c r="K467" s="3">
        <v>43530</v>
      </c>
      <c r="L467" s="4">
        <v>0.45416666666666666</v>
      </c>
      <c r="M467" s="2" t="s">
        <v>619</v>
      </c>
      <c r="N467" s="2" t="s">
        <v>22</v>
      </c>
      <c r="O467" s="2" t="s">
        <v>23</v>
      </c>
    </row>
    <row r="468" spans="1:15" hidden="1">
      <c r="A468" s="2" t="s">
        <v>15</v>
      </c>
      <c r="B468" s="2" t="str">
        <f>"FES1162676765"</f>
        <v>FES1162676765</v>
      </c>
      <c r="C468" s="3">
        <v>43529</v>
      </c>
      <c r="D468" s="2">
        <v>2</v>
      </c>
      <c r="E468" s="2">
        <v>2170669248</v>
      </c>
      <c r="F468" s="2" t="s">
        <v>16</v>
      </c>
      <c r="G468" s="2" t="s">
        <v>17</v>
      </c>
      <c r="H468" s="2" t="s">
        <v>42</v>
      </c>
      <c r="I468" s="2" t="s">
        <v>43</v>
      </c>
      <c r="J468" s="2" t="s">
        <v>44</v>
      </c>
      <c r="K468" s="3">
        <v>43530</v>
      </c>
      <c r="L468" s="4">
        <v>0.33333333333333331</v>
      </c>
      <c r="M468" s="2" t="s">
        <v>98</v>
      </c>
      <c r="N468" s="2" t="s">
        <v>22</v>
      </c>
      <c r="O468" s="2" t="s">
        <v>23</v>
      </c>
    </row>
    <row r="469" spans="1:15" hidden="1">
      <c r="A469" s="2" t="s">
        <v>15</v>
      </c>
      <c r="B469" s="2" t="str">
        <f>"FES1162676762"</f>
        <v>FES1162676762</v>
      </c>
      <c r="C469" s="3">
        <v>43529</v>
      </c>
      <c r="D469" s="2">
        <v>1</v>
      </c>
      <c r="E469" s="2">
        <v>2170668598</v>
      </c>
      <c r="F469" s="2" t="s">
        <v>16</v>
      </c>
      <c r="G469" s="2" t="s">
        <v>17</v>
      </c>
      <c r="H469" s="2" t="s">
        <v>17</v>
      </c>
      <c r="I469" s="2" t="s">
        <v>114</v>
      </c>
      <c r="J469" s="2" t="s">
        <v>620</v>
      </c>
      <c r="K469" s="3">
        <v>43530</v>
      </c>
      <c r="L469" s="4">
        <v>0.33333333333333331</v>
      </c>
      <c r="M469" s="2" t="s">
        <v>621</v>
      </c>
      <c r="N469" s="2" t="s">
        <v>22</v>
      </c>
      <c r="O469" s="2" t="s">
        <v>23</v>
      </c>
    </row>
    <row r="470" spans="1:15" hidden="1">
      <c r="A470" s="2" t="s">
        <v>15</v>
      </c>
      <c r="B470" s="2" t="str">
        <f>"FES1162676763"</f>
        <v>FES1162676763</v>
      </c>
      <c r="C470" s="3">
        <v>43529</v>
      </c>
      <c r="D470" s="2">
        <v>1</v>
      </c>
      <c r="E470" s="2">
        <v>2170668959</v>
      </c>
      <c r="F470" s="2" t="s">
        <v>16</v>
      </c>
      <c r="G470" s="2" t="s">
        <v>17</v>
      </c>
      <c r="H470" s="2" t="s">
        <v>42</v>
      </c>
      <c r="I470" s="2" t="s">
        <v>43</v>
      </c>
      <c r="J470" s="2" t="s">
        <v>44</v>
      </c>
      <c r="K470" s="3">
        <v>43530</v>
      </c>
      <c r="L470" s="4">
        <v>0.33333333333333331</v>
      </c>
      <c r="M470" s="2" t="s">
        <v>98</v>
      </c>
      <c r="N470" s="2" t="s">
        <v>22</v>
      </c>
      <c r="O470" s="2" t="s">
        <v>23</v>
      </c>
    </row>
    <row r="471" spans="1:15" hidden="1">
      <c r="A471" s="2" t="s">
        <v>15</v>
      </c>
      <c r="B471" s="2" t="str">
        <f>"FES1162676764"</f>
        <v>FES1162676764</v>
      </c>
      <c r="C471" s="3">
        <v>43529</v>
      </c>
      <c r="D471" s="2">
        <v>1</v>
      </c>
      <c r="E471" s="2">
        <v>2170668962</v>
      </c>
      <c r="F471" s="2" t="s">
        <v>16</v>
      </c>
      <c r="G471" s="2" t="s">
        <v>17</v>
      </c>
      <c r="H471" s="2" t="s">
        <v>42</v>
      </c>
      <c r="I471" s="2" t="s">
        <v>43</v>
      </c>
      <c r="J471" s="2" t="s">
        <v>44</v>
      </c>
      <c r="K471" s="3">
        <v>43530</v>
      </c>
      <c r="L471" s="4">
        <v>0.33333333333333331</v>
      </c>
      <c r="M471" s="2" t="s">
        <v>98</v>
      </c>
      <c r="N471" s="2" t="s">
        <v>22</v>
      </c>
      <c r="O471" s="2" t="s">
        <v>23</v>
      </c>
    </row>
    <row r="472" spans="1:15" hidden="1">
      <c r="A472" s="2" t="s">
        <v>15</v>
      </c>
      <c r="B472" s="2" t="str">
        <f>"FES1162676772"</f>
        <v>FES1162676772</v>
      </c>
      <c r="C472" s="3">
        <v>43529</v>
      </c>
      <c r="D472" s="2">
        <v>1</v>
      </c>
      <c r="E472" s="2">
        <v>2170673229</v>
      </c>
      <c r="F472" s="2" t="s">
        <v>16</v>
      </c>
      <c r="G472" s="2" t="s">
        <v>17</v>
      </c>
      <c r="H472" s="2" t="s">
        <v>42</v>
      </c>
      <c r="I472" s="2" t="s">
        <v>43</v>
      </c>
      <c r="J472" s="2" t="s">
        <v>622</v>
      </c>
      <c r="K472" s="3">
        <v>43530</v>
      </c>
      <c r="L472" s="4">
        <v>0.375</v>
      </c>
      <c r="M472" s="2" t="s">
        <v>623</v>
      </c>
      <c r="N472" s="2" t="s">
        <v>22</v>
      </c>
      <c r="O472" s="2" t="s">
        <v>23</v>
      </c>
    </row>
    <row r="473" spans="1:15" hidden="1">
      <c r="A473" s="2" t="s">
        <v>15</v>
      </c>
      <c r="B473" s="2" t="str">
        <f>"FES1162676845"</f>
        <v>FES1162676845</v>
      </c>
      <c r="C473" s="3">
        <v>43529</v>
      </c>
      <c r="D473" s="2">
        <v>1</v>
      </c>
      <c r="E473" s="2">
        <v>2170677526</v>
      </c>
      <c r="F473" s="2" t="s">
        <v>16</v>
      </c>
      <c r="G473" s="2" t="s">
        <v>17</v>
      </c>
      <c r="H473" s="2" t="s">
        <v>55</v>
      </c>
      <c r="I473" s="2" t="s">
        <v>56</v>
      </c>
      <c r="J473" s="2" t="s">
        <v>624</v>
      </c>
      <c r="K473" s="3">
        <v>43530</v>
      </c>
      <c r="L473" s="4">
        <v>0.375</v>
      </c>
      <c r="M473" s="2" t="s">
        <v>625</v>
      </c>
      <c r="N473" s="2" t="s">
        <v>22</v>
      </c>
      <c r="O473" s="2" t="s">
        <v>23</v>
      </c>
    </row>
    <row r="474" spans="1:15" hidden="1">
      <c r="A474" s="2" t="s">
        <v>15</v>
      </c>
      <c r="B474" s="2" t="str">
        <f>"FES1162676842"</f>
        <v>FES1162676842</v>
      </c>
      <c r="C474" s="3">
        <v>43529</v>
      </c>
      <c r="D474" s="2">
        <v>1</v>
      </c>
      <c r="E474" s="2">
        <v>2170677146</v>
      </c>
      <c r="F474" s="2" t="s">
        <v>16</v>
      </c>
      <c r="G474" s="2" t="s">
        <v>17</v>
      </c>
      <c r="H474" s="2" t="s">
        <v>17</v>
      </c>
      <c r="I474" s="2" t="s">
        <v>448</v>
      </c>
      <c r="J474" s="2" t="s">
        <v>626</v>
      </c>
      <c r="K474" s="3">
        <v>43530</v>
      </c>
      <c r="L474" s="4">
        <v>0.42569444444444443</v>
      </c>
      <c r="M474" s="2" t="s">
        <v>627</v>
      </c>
      <c r="N474" s="2" t="s">
        <v>22</v>
      </c>
      <c r="O474" s="2" t="s">
        <v>23</v>
      </c>
    </row>
    <row r="475" spans="1:15" hidden="1">
      <c r="A475" s="2" t="s">
        <v>15</v>
      </c>
      <c r="B475" s="2" t="str">
        <f>"FES1162676853"</f>
        <v>FES1162676853</v>
      </c>
      <c r="C475" s="3">
        <v>43529</v>
      </c>
      <c r="D475" s="2">
        <v>1</v>
      </c>
      <c r="E475" s="2">
        <v>2170677535</v>
      </c>
      <c r="F475" s="2" t="s">
        <v>16</v>
      </c>
      <c r="G475" s="2" t="s">
        <v>17</v>
      </c>
      <c r="H475" s="2" t="s">
        <v>17</v>
      </c>
      <c r="I475" s="2" t="s">
        <v>37</v>
      </c>
      <c r="J475" s="2" t="s">
        <v>40</v>
      </c>
      <c r="K475" s="3">
        <v>43530</v>
      </c>
      <c r="L475" s="4">
        <v>0.36319444444444443</v>
      </c>
      <c r="M475" s="2" t="s">
        <v>106</v>
      </c>
      <c r="N475" s="2" t="s">
        <v>22</v>
      </c>
      <c r="O475" s="2" t="s">
        <v>23</v>
      </c>
    </row>
    <row r="476" spans="1:15" hidden="1">
      <c r="A476" s="2" t="s">
        <v>15</v>
      </c>
      <c r="B476" s="2" t="str">
        <f>"FES1162676867"</f>
        <v>FES1162676867</v>
      </c>
      <c r="C476" s="3">
        <v>43529</v>
      </c>
      <c r="D476" s="2">
        <v>2</v>
      </c>
      <c r="E476" s="2">
        <v>2170677550</v>
      </c>
      <c r="F476" s="2" t="s">
        <v>16</v>
      </c>
      <c r="G476" s="2" t="s">
        <v>17</v>
      </c>
      <c r="H476" s="2" t="s">
        <v>46</v>
      </c>
      <c r="I476" s="2" t="s">
        <v>47</v>
      </c>
      <c r="J476" s="2" t="s">
        <v>469</v>
      </c>
      <c r="K476" s="3">
        <v>43530</v>
      </c>
      <c r="L476" s="4">
        <v>0.37847222222222227</v>
      </c>
      <c r="M476" s="2" t="s">
        <v>470</v>
      </c>
      <c r="N476" s="2" t="s">
        <v>22</v>
      </c>
      <c r="O476" s="2" t="s">
        <v>23</v>
      </c>
    </row>
    <row r="477" spans="1:15" hidden="1">
      <c r="A477" s="2" t="s">
        <v>15</v>
      </c>
      <c r="B477" s="2" t="str">
        <f>"FES1162676760"</f>
        <v>FES1162676760</v>
      </c>
      <c r="C477" s="3">
        <v>43529</v>
      </c>
      <c r="D477" s="2">
        <v>1</v>
      </c>
      <c r="E477" s="2">
        <v>2170675731</v>
      </c>
      <c r="F477" s="2" t="s">
        <v>16</v>
      </c>
      <c r="G477" s="2" t="s">
        <v>17</v>
      </c>
      <c r="H477" s="2" t="s">
        <v>28</v>
      </c>
      <c r="I477" s="2" t="s">
        <v>32</v>
      </c>
      <c r="J477" s="2" t="s">
        <v>584</v>
      </c>
      <c r="K477" s="3">
        <v>43530</v>
      </c>
      <c r="L477" s="4">
        <v>0.4770833333333333</v>
      </c>
      <c r="M477" s="2" t="s">
        <v>585</v>
      </c>
      <c r="N477" s="2" t="s">
        <v>22</v>
      </c>
      <c r="O477" s="2" t="s">
        <v>23</v>
      </c>
    </row>
    <row r="478" spans="1:15" hidden="1">
      <c r="A478" s="2" t="s">
        <v>15</v>
      </c>
      <c r="B478" s="2" t="str">
        <f>"FES1162676839"</f>
        <v>FES1162676839</v>
      </c>
      <c r="C478" s="3">
        <v>43529</v>
      </c>
      <c r="D478" s="2">
        <v>1</v>
      </c>
      <c r="E478" s="2">
        <v>2170676959</v>
      </c>
      <c r="F478" s="2" t="s">
        <v>16</v>
      </c>
      <c r="G478" s="2" t="s">
        <v>17</v>
      </c>
      <c r="H478" s="2" t="s">
        <v>17</v>
      </c>
      <c r="I478" s="2" t="s">
        <v>140</v>
      </c>
      <c r="J478" s="2" t="s">
        <v>141</v>
      </c>
      <c r="K478" s="3">
        <v>43530</v>
      </c>
      <c r="L478" s="4">
        <v>0.66805555555555562</v>
      </c>
      <c r="M478" s="2" t="s">
        <v>628</v>
      </c>
      <c r="N478" s="2" t="s">
        <v>22</v>
      </c>
      <c r="O478" s="2" t="s">
        <v>23</v>
      </c>
    </row>
    <row r="479" spans="1:15" hidden="1">
      <c r="A479" s="2" t="s">
        <v>15</v>
      </c>
      <c r="B479" s="2" t="str">
        <f>"FES1162676804"</f>
        <v>FES1162676804</v>
      </c>
      <c r="C479" s="3">
        <v>43529</v>
      </c>
      <c r="D479" s="2">
        <v>1</v>
      </c>
      <c r="E479" s="2">
        <v>2170677481</v>
      </c>
      <c r="F479" s="2" t="s">
        <v>16</v>
      </c>
      <c r="G479" s="2" t="s">
        <v>17</v>
      </c>
      <c r="H479" s="2" t="s">
        <v>42</v>
      </c>
      <c r="I479" s="2" t="s">
        <v>43</v>
      </c>
      <c r="J479" s="2" t="s">
        <v>251</v>
      </c>
      <c r="K479" s="3">
        <v>43530</v>
      </c>
      <c r="L479" s="4">
        <v>0.3611111111111111</v>
      </c>
      <c r="M479" s="2" t="s">
        <v>468</v>
      </c>
      <c r="N479" s="2" t="s">
        <v>22</v>
      </c>
      <c r="O479" s="2" t="s">
        <v>23</v>
      </c>
    </row>
    <row r="480" spans="1:15" hidden="1">
      <c r="A480" s="2" t="s">
        <v>15</v>
      </c>
      <c r="B480" s="2" t="str">
        <f>"FES1162676797"</f>
        <v>FES1162676797</v>
      </c>
      <c r="C480" s="3">
        <v>43529</v>
      </c>
      <c r="D480" s="2">
        <v>1</v>
      </c>
      <c r="E480" s="2">
        <v>2170677475</v>
      </c>
      <c r="F480" s="2" t="s">
        <v>16</v>
      </c>
      <c r="G480" s="2" t="s">
        <v>17</v>
      </c>
      <c r="H480" s="2" t="s">
        <v>28</v>
      </c>
      <c r="I480" s="2" t="s">
        <v>29</v>
      </c>
      <c r="J480" s="2" t="s">
        <v>63</v>
      </c>
      <c r="K480" s="3">
        <v>43530</v>
      </c>
      <c r="L480" s="4">
        <v>0.36736111111111108</v>
      </c>
      <c r="M480" s="2" t="s">
        <v>602</v>
      </c>
      <c r="N480" s="2" t="s">
        <v>22</v>
      </c>
      <c r="O480" s="2" t="s">
        <v>23</v>
      </c>
    </row>
    <row r="481" spans="1:15" hidden="1">
      <c r="A481" s="2" t="s">
        <v>15</v>
      </c>
      <c r="B481" s="2" t="str">
        <f>"FES1162676857"</f>
        <v>FES1162676857</v>
      </c>
      <c r="C481" s="3">
        <v>43529</v>
      </c>
      <c r="D481" s="2">
        <v>1</v>
      </c>
      <c r="E481" s="2">
        <v>2170677539</v>
      </c>
      <c r="F481" s="2" t="s">
        <v>16</v>
      </c>
      <c r="G481" s="2" t="s">
        <v>17</v>
      </c>
      <c r="H481" s="2" t="s">
        <v>42</v>
      </c>
      <c r="I481" s="2" t="s">
        <v>43</v>
      </c>
      <c r="J481" s="2" t="s">
        <v>102</v>
      </c>
      <c r="K481" s="3">
        <v>43530</v>
      </c>
      <c r="L481" s="4">
        <v>0.39930555555555558</v>
      </c>
      <c r="M481" s="2" t="s">
        <v>629</v>
      </c>
      <c r="N481" s="2" t="s">
        <v>22</v>
      </c>
      <c r="O481" s="2" t="s">
        <v>23</v>
      </c>
    </row>
    <row r="482" spans="1:15" hidden="1">
      <c r="A482" s="2" t="s">
        <v>15</v>
      </c>
      <c r="B482" s="2" t="str">
        <f>"FES1162676834"</f>
        <v>FES1162676834</v>
      </c>
      <c r="C482" s="3">
        <v>43529</v>
      </c>
      <c r="D482" s="2">
        <v>1</v>
      </c>
      <c r="E482" s="2">
        <v>217677518</v>
      </c>
      <c r="F482" s="2" t="s">
        <v>16</v>
      </c>
      <c r="G482" s="2" t="s">
        <v>17</v>
      </c>
      <c r="H482" s="2" t="s">
        <v>46</v>
      </c>
      <c r="I482" s="2" t="s">
        <v>47</v>
      </c>
      <c r="J482" s="2" t="s">
        <v>469</v>
      </c>
      <c r="K482" s="3">
        <v>43530</v>
      </c>
      <c r="L482" s="4">
        <v>0.37847222222222227</v>
      </c>
      <c r="M482" s="2" t="s">
        <v>470</v>
      </c>
      <c r="N482" s="2" t="s">
        <v>22</v>
      </c>
      <c r="O482" s="2" t="s">
        <v>23</v>
      </c>
    </row>
    <row r="483" spans="1:15" hidden="1">
      <c r="A483" s="2" t="s">
        <v>15</v>
      </c>
      <c r="B483" s="2" t="str">
        <f>"FES1162676865"</f>
        <v>FES1162676865</v>
      </c>
      <c r="C483" s="3">
        <v>43529</v>
      </c>
      <c r="D483" s="2">
        <v>1</v>
      </c>
      <c r="E483" s="2">
        <v>2170677547</v>
      </c>
      <c r="F483" s="2" t="s">
        <v>16</v>
      </c>
      <c r="G483" s="2" t="s">
        <v>17</v>
      </c>
      <c r="H483" s="2" t="s">
        <v>17</v>
      </c>
      <c r="I483" s="2" t="s">
        <v>37</v>
      </c>
      <c r="J483" s="2" t="s">
        <v>40</v>
      </c>
      <c r="K483" s="3">
        <v>43530</v>
      </c>
      <c r="L483" s="4">
        <v>0.36249999999999999</v>
      </c>
      <c r="M483" s="2" t="s">
        <v>106</v>
      </c>
      <c r="N483" s="2" t="s">
        <v>22</v>
      </c>
      <c r="O483" s="2" t="s">
        <v>23</v>
      </c>
    </row>
    <row r="484" spans="1:15" hidden="1">
      <c r="A484" s="2" t="s">
        <v>15</v>
      </c>
      <c r="B484" s="2" t="str">
        <f>"FES1162676876"</f>
        <v>FES1162676876</v>
      </c>
      <c r="C484" s="3">
        <v>43529</v>
      </c>
      <c r="D484" s="2">
        <v>1</v>
      </c>
      <c r="E484" s="2">
        <v>2170677566</v>
      </c>
      <c r="F484" s="2" t="s">
        <v>16</v>
      </c>
      <c r="G484" s="2" t="s">
        <v>17</v>
      </c>
      <c r="H484" s="2" t="s">
        <v>55</v>
      </c>
      <c r="I484" s="2" t="s">
        <v>161</v>
      </c>
      <c r="J484" s="2" t="s">
        <v>630</v>
      </c>
      <c r="K484" s="3">
        <v>43530</v>
      </c>
      <c r="L484" s="4">
        <v>0.40972222222222227</v>
      </c>
      <c r="M484" s="2" t="s">
        <v>631</v>
      </c>
      <c r="N484" s="2" t="s">
        <v>22</v>
      </c>
      <c r="O484" s="2" t="s">
        <v>23</v>
      </c>
    </row>
    <row r="485" spans="1:15" hidden="1">
      <c r="A485" s="2" t="s">
        <v>15</v>
      </c>
      <c r="B485" s="2" t="str">
        <f>"FES1162676877"</f>
        <v>FES1162676877</v>
      </c>
      <c r="C485" s="3">
        <v>43529</v>
      </c>
      <c r="D485" s="2">
        <v>1</v>
      </c>
      <c r="E485" s="2">
        <v>2170676489</v>
      </c>
      <c r="F485" s="2" t="s">
        <v>16</v>
      </c>
      <c r="G485" s="2" t="s">
        <v>17</v>
      </c>
      <c r="H485" s="2" t="s">
        <v>28</v>
      </c>
      <c r="I485" s="2" t="s">
        <v>32</v>
      </c>
      <c r="J485" s="2" t="s">
        <v>584</v>
      </c>
      <c r="K485" s="3">
        <v>43530</v>
      </c>
      <c r="L485" s="4">
        <v>0.4770833333333333</v>
      </c>
      <c r="M485" s="2" t="s">
        <v>585</v>
      </c>
      <c r="N485" s="2" t="s">
        <v>22</v>
      </c>
      <c r="O485" s="2" t="s">
        <v>23</v>
      </c>
    </row>
    <row r="486" spans="1:15" hidden="1">
      <c r="A486" s="2" t="s">
        <v>15</v>
      </c>
      <c r="B486" s="2" t="str">
        <f>"FES1162676879"</f>
        <v>FES1162676879</v>
      </c>
      <c r="C486" s="3">
        <v>43529</v>
      </c>
      <c r="D486" s="2">
        <v>1</v>
      </c>
      <c r="E486" s="2">
        <v>2170677569</v>
      </c>
      <c r="F486" s="2" t="s">
        <v>16</v>
      </c>
      <c r="G486" s="2" t="s">
        <v>17</v>
      </c>
      <c r="H486" s="2" t="s">
        <v>28</v>
      </c>
      <c r="I486" s="2" t="s">
        <v>32</v>
      </c>
      <c r="J486" s="2" t="s">
        <v>584</v>
      </c>
      <c r="K486" s="3">
        <v>43530</v>
      </c>
      <c r="L486" s="4">
        <v>0.4770833333333333</v>
      </c>
      <c r="M486" s="2" t="s">
        <v>585</v>
      </c>
      <c r="N486" s="2" t="s">
        <v>22</v>
      </c>
      <c r="O486" s="2" t="s">
        <v>23</v>
      </c>
    </row>
    <row r="487" spans="1:15" hidden="1">
      <c r="A487" s="2" t="s">
        <v>15</v>
      </c>
      <c r="B487" s="2" t="str">
        <f>"FES1162676880"</f>
        <v>FES1162676880</v>
      </c>
      <c r="C487" s="3">
        <v>43529</v>
      </c>
      <c r="D487" s="2">
        <v>1</v>
      </c>
      <c r="E487" s="2">
        <v>2170677571</v>
      </c>
      <c r="F487" s="2" t="s">
        <v>16</v>
      </c>
      <c r="G487" s="2" t="s">
        <v>17</v>
      </c>
      <c r="H487" s="2" t="s">
        <v>28</v>
      </c>
      <c r="I487" s="2" t="s">
        <v>32</v>
      </c>
      <c r="J487" s="2" t="s">
        <v>584</v>
      </c>
      <c r="K487" s="3">
        <v>43530</v>
      </c>
      <c r="L487" s="4">
        <v>0.4770833333333333</v>
      </c>
      <c r="M487" s="2" t="s">
        <v>585</v>
      </c>
      <c r="N487" s="2" t="s">
        <v>22</v>
      </c>
      <c r="O487" s="2" t="s">
        <v>23</v>
      </c>
    </row>
    <row r="488" spans="1:15" hidden="1">
      <c r="A488" s="2" t="s">
        <v>15</v>
      </c>
      <c r="B488" s="2" t="str">
        <f>"FES1162676858"</f>
        <v>FES1162676858</v>
      </c>
      <c r="C488" s="3">
        <v>43529</v>
      </c>
      <c r="D488" s="2">
        <v>1</v>
      </c>
      <c r="E488" s="2">
        <v>217064259</v>
      </c>
      <c r="F488" s="2" t="s">
        <v>16</v>
      </c>
      <c r="G488" s="2" t="s">
        <v>17</v>
      </c>
      <c r="H488" s="2" t="s">
        <v>28</v>
      </c>
      <c r="I488" s="2" t="s">
        <v>32</v>
      </c>
      <c r="J488" s="2" t="s">
        <v>584</v>
      </c>
      <c r="K488" s="3">
        <v>43530</v>
      </c>
      <c r="L488" s="4">
        <v>0.4770833333333333</v>
      </c>
      <c r="M488" s="2" t="s">
        <v>585</v>
      </c>
      <c r="N488" s="2" t="s">
        <v>22</v>
      </c>
      <c r="O488" s="2" t="s">
        <v>23</v>
      </c>
    </row>
    <row r="489" spans="1:15" hidden="1">
      <c r="A489" s="2" t="s">
        <v>15</v>
      </c>
      <c r="B489" s="2" t="str">
        <f>"FES1162676807"</f>
        <v>FES1162676807</v>
      </c>
      <c r="C489" s="3">
        <v>43529</v>
      </c>
      <c r="D489" s="2">
        <v>1</v>
      </c>
      <c r="E489" s="2">
        <v>2170677328</v>
      </c>
      <c r="F489" s="2" t="s">
        <v>16</v>
      </c>
      <c r="G489" s="2" t="s">
        <v>17</v>
      </c>
      <c r="H489" s="2" t="s">
        <v>17</v>
      </c>
      <c r="I489" s="2" t="s">
        <v>108</v>
      </c>
      <c r="J489" s="2" t="s">
        <v>192</v>
      </c>
      <c r="K489" s="3">
        <v>43530</v>
      </c>
      <c r="L489" s="4">
        <v>0.33333333333333331</v>
      </c>
      <c r="M489" s="2" t="s">
        <v>277</v>
      </c>
      <c r="N489" s="2" t="s">
        <v>22</v>
      </c>
      <c r="O489" s="2" t="s">
        <v>23</v>
      </c>
    </row>
    <row r="490" spans="1:15" hidden="1">
      <c r="A490" s="2" t="s">
        <v>15</v>
      </c>
      <c r="B490" s="2" t="str">
        <f>"FES1162676825"</f>
        <v>FES1162676825</v>
      </c>
      <c r="C490" s="3">
        <v>43529</v>
      </c>
      <c r="D490" s="2">
        <v>1</v>
      </c>
      <c r="E490" s="2">
        <v>2170677511</v>
      </c>
      <c r="F490" s="2" t="s">
        <v>16</v>
      </c>
      <c r="G490" s="2" t="s">
        <v>17</v>
      </c>
      <c r="H490" s="2" t="s">
        <v>17</v>
      </c>
      <c r="I490" s="2" t="s">
        <v>37</v>
      </c>
      <c r="J490" s="2" t="s">
        <v>40</v>
      </c>
      <c r="K490" s="3">
        <v>43530</v>
      </c>
      <c r="L490" s="4">
        <v>0.36249999999999999</v>
      </c>
      <c r="M490" s="2" t="s">
        <v>106</v>
      </c>
      <c r="N490" s="2" t="s">
        <v>22</v>
      </c>
      <c r="O490" s="2" t="s">
        <v>23</v>
      </c>
    </row>
    <row r="491" spans="1:15" hidden="1">
      <c r="A491" s="2" t="s">
        <v>15</v>
      </c>
      <c r="B491" s="2" t="str">
        <f>"FES1162676771"</f>
        <v>FES1162676771</v>
      </c>
      <c r="C491" s="3">
        <v>43529</v>
      </c>
      <c r="D491" s="2">
        <v>1</v>
      </c>
      <c r="E491" s="2">
        <v>2170672649</v>
      </c>
      <c r="F491" s="2" t="s">
        <v>16</v>
      </c>
      <c r="G491" s="2" t="s">
        <v>17</v>
      </c>
      <c r="H491" s="2" t="s">
        <v>17</v>
      </c>
      <c r="I491" s="2" t="s">
        <v>25</v>
      </c>
      <c r="J491" s="2" t="s">
        <v>632</v>
      </c>
      <c r="K491" s="3">
        <v>43530</v>
      </c>
      <c r="L491" s="4">
        <v>0.3347222222222222</v>
      </c>
      <c r="M491" s="2" t="s">
        <v>633</v>
      </c>
      <c r="N491" s="2" t="s">
        <v>22</v>
      </c>
      <c r="O491" s="2" t="s">
        <v>23</v>
      </c>
    </row>
    <row r="492" spans="1:15" hidden="1">
      <c r="A492" s="2" t="s">
        <v>15</v>
      </c>
      <c r="B492" s="2" t="str">
        <f>"FES1162676844"</f>
        <v>FES1162676844</v>
      </c>
      <c r="C492" s="3">
        <v>43529</v>
      </c>
      <c r="D492" s="2">
        <v>1</v>
      </c>
      <c r="E492" s="2">
        <v>2170677524</v>
      </c>
      <c r="F492" s="2" t="s">
        <v>16</v>
      </c>
      <c r="G492" s="2" t="s">
        <v>17</v>
      </c>
      <c r="H492" s="2" t="s">
        <v>17</v>
      </c>
      <c r="I492" s="2" t="s">
        <v>111</v>
      </c>
      <c r="J492" s="2" t="s">
        <v>634</v>
      </c>
      <c r="K492" s="3">
        <v>43530</v>
      </c>
      <c r="L492" s="4">
        <v>0.4604166666666667</v>
      </c>
      <c r="M492" s="2" t="s">
        <v>635</v>
      </c>
      <c r="N492" s="2" t="s">
        <v>22</v>
      </c>
      <c r="O492" s="2" t="s">
        <v>23</v>
      </c>
    </row>
    <row r="493" spans="1:15" hidden="1">
      <c r="A493" s="2" t="s">
        <v>15</v>
      </c>
      <c r="B493" s="2" t="str">
        <f>"FES1162676860"</f>
        <v>FES1162676860</v>
      </c>
      <c r="C493" s="3">
        <v>43529</v>
      </c>
      <c r="D493" s="2">
        <v>1</v>
      </c>
      <c r="E493" s="2">
        <v>2170676959</v>
      </c>
      <c r="F493" s="2" t="s">
        <v>16</v>
      </c>
      <c r="G493" s="2" t="s">
        <v>17</v>
      </c>
      <c r="H493" s="2" t="s">
        <v>17</v>
      </c>
      <c r="I493" s="2" t="s">
        <v>140</v>
      </c>
      <c r="J493" s="2" t="s">
        <v>141</v>
      </c>
      <c r="K493" s="3">
        <v>43530</v>
      </c>
      <c r="L493" s="4">
        <v>0.6791666666666667</v>
      </c>
      <c r="M493" s="2" t="s">
        <v>628</v>
      </c>
      <c r="N493" s="2" t="s">
        <v>22</v>
      </c>
      <c r="O493" s="2" t="s">
        <v>23</v>
      </c>
    </row>
    <row r="494" spans="1:15" hidden="1">
      <c r="A494" s="2" t="s">
        <v>15</v>
      </c>
      <c r="B494" s="2" t="str">
        <f>"FES1162676898"</f>
        <v>FES1162676898</v>
      </c>
      <c r="C494" s="3">
        <v>43529</v>
      </c>
      <c r="D494" s="2">
        <v>1</v>
      </c>
      <c r="E494" s="2">
        <v>2170677588</v>
      </c>
      <c r="F494" s="2" t="s">
        <v>16</v>
      </c>
      <c r="G494" s="2" t="s">
        <v>17</v>
      </c>
      <c r="H494" s="2" t="s">
        <v>28</v>
      </c>
      <c r="I494" s="2" t="s">
        <v>32</v>
      </c>
      <c r="J494" s="2" t="s">
        <v>584</v>
      </c>
      <c r="K494" s="3">
        <v>43530</v>
      </c>
      <c r="L494" s="4">
        <v>0.4770833333333333</v>
      </c>
      <c r="M494" s="2" t="s">
        <v>585</v>
      </c>
      <c r="N494" s="2" t="s">
        <v>22</v>
      </c>
      <c r="O494" s="2" t="s">
        <v>23</v>
      </c>
    </row>
    <row r="495" spans="1:15" hidden="1">
      <c r="A495" s="2" t="s">
        <v>15</v>
      </c>
      <c r="B495" s="2" t="str">
        <f>"FES1162676846"</f>
        <v>FES1162676846</v>
      </c>
      <c r="C495" s="3">
        <v>43529</v>
      </c>
      <c r="D495" s="2">
        <v>1</v>
      </c>
      <c r="E495" s="2">
        <v>2170677527</v>
      </c>
      <c r="F495" s="2" t="s">
        <v>16</v>
      </c>
      <c r="G495" s="2" t="s">
        <v>17</v>
      </c>
      <c r="H495" s="2" t="s">
        <v>46</v>
      </c>
      <c r="I495" s="2" t="s">
        <v>47</v>
      </c>
      <c r="J495" s="2" t="s">
        <v>636</v>
      </c>
      <c r="K495" s="3">
        <v>43530</v>
      </c>
      <c r="L495" s="4">
        <v>0.36458333333333331</v>
      </c>
      <c r="M495" s="2" t="s">
        <v>637</v>
      </c>
      <c r="N495" s="2" t="s">
        <v>22</v>
      </c>
      <c r="O495" s="2" t="s">
        <v>23</v>
      </c>
    </row>
    <row r="496" spans="1:15" hidden="1">
      <c r="A496" s="2" t="s">
        <v>15</v>
      </c>
      <c r="B496" s="2" t="str">
        <f>"FES1162676893"</f>
        <v>FES1162676893</v>
      </c>
      <c r="C496" s="3">
        <v>43529</v>
      </c>
      <c r="D496" s="2">
        <v>1</v>
      </c>
      <c r="E496" s="2">
        <v>2170677582</v>
      </c>
      <c r="F496" s="2" t="s">
        <v>16</v>
      </c>
      <c r="G496" s="2" t="s">
        <v>17</v>
      </c>
      <c r="H496" s="2" t="s">
        <v>28</v>
      </c>
      <c r="I496" s="2" t="s">
        <v>32</v>
      </c>
      <c r="J496" s="2" t="s">
        <v>584</v>
      </c>
      <c r="K496" s="3">
        <v>43530</v>
      </c>
      <c r="L496" s="4">
        <v>0.4770833333333333</v>
      </c>
      <c r="M496" s="2" t="s">
        <v>585</v>
      </c>
      <c r="N496" s="2" t="s">
        <v>22</v>
      </c>
      <c r="O496" s="2" t="s">
        <v>23</v>
      </c>
    </row>
    <row r="497" spans="1:15" hidden="1">
      <c r="A497" s="2" t="s">
        <v>15</v>
      </c>
      <c r="B497" s="2" t="str">
        <f>"FES1162676889"</f>
        <v>FES1162676889</v>
      </c>
      <c r="C497" s="3">
        <v>43529</v>
      </c>
      <c r="D497" s="2">
        <v>1</v>
      </c>
      <c r="E497" s="2">
        <v>2170677581</v>
      </c>
      <c r="F497" s="2" t="s">
        <v>16</v>
      </c>
      <c r="G497" s="2" t="s">
        <v>17</v>
      </c>
      <c r="H497" s="2" t="s">
        <v>241</v>
      </c>
      <c r="I497" s="2" t="s">
        <v>32</v>
      </c>
      <c r="J497" s="2" t="s">
        <v>584</v>
      </c>
      <c r="K497" s="3">
        <v>43530</v>
      </c>
      <c r="L497" s="4">
        <v>0.4770833333333333</v>
      </c>
      <c r="M497" s="2" t="s">
        <v>585</v>
      </c>
      <c r="N497" s="2" t="s">
        <v>22</v>
      </c>
      <c r="O497" s="2" t="s">
        <v>23</v>
      </c>
    </row>
    <row r="498" spans="1:15" hidden="1">
      <c r="A498" s="2" t="s">
        <v>15</v>
      </c>
      <c r="B498" s="2" t="str">
        <f>"FES1162676886"</f>
        <v>FES1162676886</v>
      </c>
      <c r="C498" s="3">
        <v>43529</v>
      </c>
      <c r="D498" s="2">
        <v>1</v>
      </c>
      <c r="E498" s="2">
        <v>2170677578</v>
      </c>
      <c r="F498" s="2" t="s">
        <v>16</v>
      </c>
      <c r="G498" s="2" t="s">
        <v>17</v>
      </c>
      <c r="H498" s="2" t="s">
        <v>28</v>
      </c>
      <c r="I498" s="2" t="s">
        <v>29</v>
      </c>
      <c r="J498" s="2" t="s">
        <v>589</v>
      </c>
      <c r="K498" s="3">
        <v>43530</v>
      </c>
      <c r="L498" s="4">
        <v>0.4770833333333333</v>
      </c>
      <c r="M498" s="2" t="s">
        <v>638</v>
      </c>
      <c r="N498" s="2" t="s">
        <v>22</v>
      </c>
      <c r="O498" s="2" t="s">
        <v>23</v>
      </c>
    </row>
    <row r="499" spans="1:15" hidden="1">
      <c r="A499" s="2" t="s">
        <v>15</v>
      </c>
      <c r="B499" s="2" t="str">
        <f>"FES1162676803"</f>
        <v>FES1162676803</v>
      </c>
      <c r="C499" s="3">
        <v>43529</v>
      </c>
      <c r="D499" s="2">
        <v>1</v>
      </c>
      <c r="E499" s="2">
        <v>2170677480</v>
      </c>
      <c r="F499" s="2" t="s">
        <v>16</v>
      </c>
      <c r="G499" s="2" t="s">
        <v>17</v>
      </c>
      <c r="H499" s="2" t="s">
        <v>42</v>
      </c>
      <c r="I499" s="2" t="s">
        <v>43</v>
      </c>
      <c r="J499" s="2" t="s">
        <v>493</v>
      </c>
      <c r="K499" s="3">
        <v>43530</v>
      </c>
      <c r="L499" s="4">
        <v>0.37152777777777773</v>
      </c>
      <c r="M499" s="2" t="s">
        <v>494</v>
      </c>
      <c r="N499" s="2" t="s">
        <v>22</v>
      </c>
      <c r="O499" s="2" t="s">
        <v>23</v>
      </c>
    </row>
    <row r="500" spans="1:15" hidden="1">
      <c r="A500" s="2" t="s">
        <v>15</v>
      </c>
      <c r="B500" s="2" t="str">
        <f>"FES1162676768"</f>
        <v>FES1162676768</v>
      </c>
      <c r="C500" s="3">
        <v>43529</v>
      </c>
      <c r="D500" s="2">
        <v>3</v>
      </c>
      <c r="E500" s="2">
        <v>2170671000</v>
      </c>
      <c r="F500" s="2" t="s">
        <v>16</v>
      </c>
      <c r="G500" s="2" t="s">
        <v>17</v>
      </c>
      <c r="H500" s="2" t="s">
        <v>42</v>
      </c>
      <c r="I500" s="2" t="s">
        <v>43</v>
      </c>
      <c r="J500" s="2" t="s">
        <v>44</v>
      </c>
      <c r="K500" s="3">
        <v>43530</v>
      </c>
      <c r="L500" s="4">
        <v>0.33333333333333331</v>
      </c>
      <c r="M500" s="2" t="s">
        <v>98</v>
      </c>
      <c r="N500" s="2" t="s">
        <v>22</v>
      </c>
      <c r="O500" s="2" t="s">
        <v>23</v>
      </c>
    </row>
    <row r="501" spans="1:15" hidden="1">
      <c r="A501" s="2" t="s">
        <v>15</v>
      </c>
      <c r="B501" s="2" t="str">
        <f>"FES1162676773"</f>
        <v>FES1162676773</v>
      </c>
      <c r="C501" s="3">
        <v>43529</v>
      </c>
      <c r="D501" s="2">
        <v>3</v>
      </c>
      <c r="E501" s="2">
        <v>2170670558</v>
      </c>
      <c r="F501" s="2" t="s">
        <v>16</v>
      </c>
      <c r="G501" s="2" t="s">
        <v>17</v>
      </c>
      <c r="H501" s="2" t="s">
        <v>42</v>
      </c>
      <c r="I501" s="2" t="s">
        <v>43</v>
      </c>
      <c r="J501" s="2" t="s">
        <v>44</v>
      </c>
      <c r="K501" s="3">
        <v>43530</v>
      </c>
      <c r="L501" s="4">
        <v>0.33333333333333331</v>
      </c>
      <c r="M501" s="2" t="s">
        <v>98</v>
      </c>
      <c r="N501" s="2" t="s">
        <v>22</v>
      </c>
      <c r="O501" s="2" t="s">
        <v>23</v>
      </c>
    </row>
    <row r="502" spans="1:15" hidden="1">
      <c r="A502" s="2" t="s">
        <v>15</v>
      </c>
      <c r="B502" s="2" t="str">
        <f>"FES1162676855"</f>
        <v>FES1162676855</v>
      </c>
      <c r="C502" s="3">
        <v>43529</v>
      </c>
      <c r="D502" s="2">
        <v>1</v>
      </c>
      <c r="E502" s="2">
        <v>2170677537</v>
      </c>
      <c r="F502" s="2" t="s">
        <v>16</v>
      </c>
      <c r="G502" s="2" t="s">
        <v>17</v>
      </c>
      <c r="H502" s="2" t="s">
        <v>55</v>
      </c>
      <c r="I502" s="2" t="s">
        <v>56</v>
      </c>
      <c r="J502" s="2" t="s">
        <v>639</v>
      </c>
      <c r="K502" s="3">
        <v>43530</v>
      </c>
      <c r="L502" s="4">
        <v>0.40138888888888885</v>
      </c>
      <c r="M502" s="2" t="s">
        <v>640</v>
      </c>
      <c r="N502" s="2" t="s">
        <v>22</v>
      </c>
      <c r="O502" s="2" t="s">
        <v>23</v>
      </c>
    </row>
    <row r="503" spans="1:15" hidden="1">
      <c r="A503" s="2" t="s">
        <v>15</v>
      </c>
      <c r="B503" s="2" t="str">
        <f>"FES1162676859"</f>
        <v>FES1162676859</v>
      </c>
      <c r="C503" s="3">
        <v>43529</v>
      </c>
      <c r="D503" s="2">
        <v>1</v>
      </c>
      <c r="E503" s="2">
        <v>2170677546</v>
      </c>
      <c r="F503" s="2" t="s">
        <v>16</v>
      </c>
      <c r="G503" s="2" t="s">
        <v>17</v>
      </c>
      <c r="H503" s="2" t="s">
        <v>294</v>
      </c>
      <c r="I503" s="2" t="s">
        <v>295</v>
      </c>
      <c r="J503" s="2" t="s">
        <v>641</v>
      </c>
      <c r="K503" s="3">
        <v>43530</v>
      </c>
      <c r="L503" s="4">
        <v>0.37986111111111115</v>
      </c>
      <c r="M503" s="2" t="s">
        <v>642</v>
      </c>
      <c r="N503" s="2" t="s">
        <v>22</v>
      </c>
      <c r="O503" s="2" t="s">
        <v>23</v>
      </c>
    </row>
    <row r="504" spans="1:15" hidden="1">
      <c r="A504" s="2" t="s">
        <v>15</v>
      </c>
      <c r="B504" s="2" t="str">
        <f>"FES1162676854"</f>
        <v>FES1162676854</v>
      </c>
      <c r="C504" s="3">
        <v>43529</v>
      </c>
      <c r="D504" s="2">
        <v>1</v>
      </c>
      <c r="E504" s="2">
        <v>2170677536</v>
      </c>
      <c r="F504" s="2" t="s">
        <v>16</v>
      </c>
      <c r="G504" s="2" t="s">
        <v>17</v>
      </c>
      <c r="H504" s="2" t="s">
        <v>17</v>
      </c>
      <c r="I504" s="2" t="s">
        <v>37</v>
      </c>
      <c r="J504" s="2" t="s">
        <v>40</v>
      </c>
      <c r="K504" s="3">
        <v>43530</v>
      </c>
      <c r="L504" s="4">
        <v>0.36180555555555555</v>
      </c>
      <c r="M504" s="2" t="s">
        <v>643</v>
      </c>
      <c r="N504" s="2" t="s">
        <v>22</v>
      </c>
      <c r="O504" s="2" t="s">
        <v>23</v>
      </c>
    </row>
    <row r="505" spans="1:15" hidden="1">
      <c r="A505" s="2" t="s">
        <v>15</v>
      </c>
      <c r="B505" s="2" t="str">
        <f>"FES1162676896"</f>
        <v>FES1162676896</v>
      </c>
      <c r="C505" s="3">
        <v>43529</v>
      </c>
      <c r="D505" s="2">
        <v>1</v>
      </c>
      <c r="E505" s="2">
        <v>2170677586</v>
      </c>
      <c r="F505" s="2" t="s">
        <v>16</v>
      </c>
      <c r="G505" s="2" t="s">
        <v>17</v>
      </c>
      <c r="H505" s="2" t="s">
        <v>17</v>
      </c>
      <c r="I505" s="2" t="s">
        <v>25</v>
      </c>
      <c r="J505" s="2" t="s">
        <v>644</v>
      </c>
      <c r="K505" s="3">
        <v>43530</v>
      </c>
      <c r="L505" s="4">
        <v>0.34375</v>
      </c>
      <c r="M505" s="2" t="s">
        <v>645</v>
      </c>
      <c r="N505" s="2" t="s">
        <v>22</v>
      </c>
      <c r="O505" s="2" t="s">
        <v>23</v>
      </c>
    </row>
    <row r="506" spans="1:15" hidden="1">
      <c r="A506" s="2" t="s">
        <v>15</v>
      </c>
      <c r="B506" s="2" t="str">
        <f>"FES1162676897"</f>
        <v>FES1162676897</v>
      </c>
      <c r="C506" s="3">
        <v>43529</v>
      </c>
      <c r="D506" s="2">
        <v>1</v>
      </c>
      <c r="E506" s="2">
        <v>2170677587</v>
      </c>
      <c r="F506" s="2" t="s">
        <v>16</v>
      </c>
      <c r="G506" s="2" t="s">
        <v>17</v>
      </c>
      <c r="H506" s="2" t="s">
        <v>42</v>
      </c>
      <c r="I506" s="2" t="s">
        <v>646</v>
      </c>
      <c r="J506" s="2" t="s">
        <v>647</v>
      </c>
      <c r="K506" s="3">
        <v>43530</v>
      </c>
      <c r="L506" s="4">
        <v>0.34375</v>
      </c>
      <c r="M506" s="2" t="s">
        <v>648</v>
      </c>
      <c r="N506" s="2" t="s">
        <v>22</v>
      </c>
      <c r="O506" s="2" t="s">
        <v>23</v>
      </c>
    </row>
    <row r="507" spans="1:15" hidden="1">
      <c r="A507" s="2" t="s">
        <v>15</v>
      </c>
      <c r="B507" s="2" t="str">
        <f>"FES1162676885"</f>
        <v>FES1162676885</v>
      </c>
      <c r="C507" s="3">
        <v>43529</v>
      </c>
      <c r="D507" s="2">
        <v>1</v>
      </c>
      <c r="E507" s="2">
        <v>2170677576</v>
      </c>
      <c r="F507" s="2" t="s">
        <v>16</v>
      </c>
      <c r="G507" s="2" t="s">
        <v>17</v>
      </c>
      <c r="H507" s="2" t="s">
        <v>17</v>
      </c>
      <c r="I507" s="2" t="s">
        <v>325</v>
      </c>
      <c r="J507" s="2" t="s">
        <v>649</v>
      </c>
      <c r="K507" s="3">
        <v>43530</v>
      </c>
      <c r="L507" s="4">
        <v>0.3923611111111111</v>
      </c>
      <c r="M507" s="2" t="s">
        <v>200</v>
      </c>
      <c r="N507" s="2" t="s">
        <v>22</v>
      </c>
      <c r="O507" s="2" t="s">
        <v>23</v>
      </c>
    </row>
    <row r="508" spans="1:15" hidden="1">
      <c r="A508" s="2" t="s">
        <v>15</v>
      </c>
      <c r="B508" s="2" t="str">
        <f>"FES1162676895"</f>
        <v>FES1162676895</v>
      </c>
      <c r="C508" s="3">
        <v>43529</v>
      </c>
      <c r="D508" s="2">
        <v>1</v>
      </c>
      <c r="E508" s="2">
        <v>2170677585</v>
      </c>
      <c r="F508" s="2" t="s">
        <v>16</v>
      </c>
      <c r="G508" s="2" t="s">
        <v>17</v>
      </c>
      <c r="H508" s="2" t="s">
        <v>17</v>
      </c>
      <c r="I508" s="2" t="s">
        <v>25</v>
      </c>
      <c r="J508" s="2" t="s">
        <v>644</v>
      </c>
      <c r="K508" s="3">
        <v>43530</v>
      </c>
      <c r="L508" s="4">
        <v>0.34375</v>
      </c>
      <c r="M508" s="2" t="s">
        <v>645</v>
      </c>
      <c r="N508" s="2" t="s">
        <v>22</v>
      </c>
      <c r="O508" s="2" t="s">
        <v>23</v>
      </c>
    </row>
    <row r="509" spans="1:15" hidden="1">
      <c r="A509" s="2" t="s">
        <v>15</v>
      </c>
      <c r="B509" s="2" t="str">
        <f>"FES1162676884"</f>
        <v>FES1162676884</v>
      </c>
      <c r="C509" s="3">
        <v>43529</v>
      </c>
      <c r="D509" s="2">
        <v>1</v>
      </c>
      <c r="E509" s="2">
        <v>2170677574</v>
      </c>
      <c r="F509" s="2" t="s">
        <v>16</v>
      </c>
      <c r="G509" s="2" t="s">
        <v>17</v>
      </c>
      <c r="H509" s="2" t="s">
        <v>42</v>
      </c>
      <c r="I509" s="2" t="s">
        <v>43</v>
      </c>
      <c r="J509" s="2" t="s">
        <v>650</v>
      </c>
      <c r="K509" s="3">
        <v>43530</v>
      </c>
      <c r="L509" s="4">
        <v>0.40972222222222227</v>
      </c>
      <c r="M509" s="2" t="s">
        <v>651</v>
      </c>
      <c r="N509" s="2" t="s">
        <v>22</v>
      </c>
      <c r="O509" s="2" t="s">
        <v>23</v>
      </c>
    </row>
    <row r="510" spans="1:15" hidden="1">
      <c r="A510" s="2" t="s">
        <v>15</v>
      </c>
      <c r="B510" s="2" t="str">
        <f>"FES1162676904"</f>
        <v>FES1162676904</v>
      </c>
      <c r="C510" s="3">
        <v>43529</v>
      </c>
      <c r="D510" s="2">
        <v>1</v>
      </c>
      <c r="E510" s="2">
        <v>2170677594</v>
      </c>
      <c r="F510" s="2" t="s">
        <v>16</v>
      </c>
      <c r="G510" s="2" t="s">
        <v>17</v>
      </c>
      <c r="H510" s="2" t="s">
        <v>17</v>
      </c>
      <c r="I510" s="2" t="s">
        <v>37</v>
      </c>
      <c r="J510" s="2" t="s">
        <v>40</v>
      </c>
      <c r="K510" s="3">
        <v>43530</v>
      </c>
      <c r="L510" s="4">
        <v>0.36319444444444443</v>
      </c>
      <c r="M510" s="2" t="s">
        <v>106</v>
      </c>
      <c r="N510" s="2" t="s">
        <v>22</v>
      </c>
      <c r="O510" s="2" t="s">
        <v>23</v>
      </c>
    </row>
    <row r="511" spans="1:15" hidden="1">
      <c r="A511" s="2" t="s">
        <v>15</v>
      </c>
      <c r="B511" s="2" t="str">
        <f>"FES1162676892"</f>
        <v>FES1162676892</v>
      </c>
      <c r="C511" s="3">
        <v>43529</v>
      </c>
      <c r="D511" s="2">
        <v>1</v>
      </c>
      <c r="E511" s="2">
        <v>2170677562</v>
      </c>
      <c r="F511" s="2" t="s">
        <v>16</v>
      </c>
      <c r="G511" s="2" t="s">
        <v>17</v>
      </c>
      <c r="H511" s="2" t="s">
        <v>17</v>
      </c>
      <c r="I511" s="2" t="s">
        <v>25</v>
      </c>
      <c r="J511" s="2" t="s">
        <v>652</v>
      </c>
      <c r="K511" s="3">
        <v>43530</v>
      </c>
      <c r="L511" s="4">
        <v>0.3611111111111111</v>
      </c>
      <c r="M511" s="2" t="s">
        <v>653</v>
      </c>
      <c r="N511" s="2" t="s">
        <v>22</v>
      </c>
      <c r="O511" s="2" t="s">
        <v>23</v>
      </c>
    </row>
    <row r="512" spans="1:15" hidden="1">
      <c r="A512" s="2" t="s">
        <v>15</v>
      </c>
      <c r="B512" s="2" t="str">
        <f>"FES1162676805"</f>
        <v>FES1162676805</v>
      </c>
      <c r="C512" s="3">
        <v>43529</v>
      </c>
      <c r="D512" s="2">
        <v>1</v>
      </c>
      <c r="E512" s="2">
        <v>2170677483</v>
      </c>
      <c r="F512" s="2" t="s">
        <v>16</v>
      </c>
      <c r="G512" s="2" t="s">
        <v>17</v>
      </c>
      <c r="H512" s="2" t="s">
        <v>46</v>
      </c>
      <c r="I512" s="2" t="s">
        <v>654</v>
      </c>
      <c r="J512" s="2" t="s">
        <v>430</v>
      </c>
      <c r="K512" s="3">
        <v>43530</v>
      </c>
      <c r="L512" s="2" t="s">
        <v>655</v>
      </c>
      <c r="M512" s="2" t="s">
        <v>656</v>
      </c>
      <c r="N512" s="2" t="s">
        <v>22</v>
      </c>
      <c r="O512" s="2" t="s">
        <v>23</v>
      </c>
    </row>
    <row r="513" spans="1:15" hidden="1">
      <c r="A513" s="2" t="s">
        <v>15</v>
      </c>
      <c r="B513" s="2" t="str">
        <f>"FES1162676849"</f>
        <v>FES1162676849</v>
      </c>
      <c r="C513" s="3">
        <v>43529</v>
      </c>
      <c r="D513" s="2">
        <v>2</v>
      </c>
      <c r="E513" s="2">
        <v>2170676935</v>
      </c>
      <c r="F513" s="2" t="s">
        <v>16</v>
      </c>
      <c r="G513" s="2" t="s">
        <v>17</v>
      </c>
      <c r="H513" s="2" t="s">
        <v>17</v>
      </c>
      <c r="I513" s="2" t="s">
        <v>140</v>
      </c>
      <c r="J513" s="2" t="s">
        <v>141</v>
      </c>
      <c r="K513" s="3">
        <v>43530</v>
      </c>
      <c r="L513" s="4">
        <v>0.67708333333333337</v>
      </c>
      <c r="M513" s="2" t="s">
        <v>628</v>
      </c>
      <c r="N513" s="2" t="s">
        <v>22</v>
      </c>
      <c r="O513" s="2" t="s">
        <v>23</v>
      </c>
    </row>
    <row r="514" spans="1:15" hidden="1">
      <c r="A514" s="2" t="s">
        <v>15</v>
      </c>
      <c r="B514" s="2" t="str">
        <f>"FES1162676890"</f>
        <v>FES1162676890</v>
      </c>
      <c r="C514" s="3">
        <v>43529</v>
      </c>
      <c r="D514" s="2">
        <v>1</v>
      </c>
      <c r="E514" s="2">
        <v>21706920</v>
      </c>
      <c r="F514" s="2" t="s">
        <v>16</v>
      </c>
      <c r="G514" s="2" t="s">
        <v>17</v>
      </c>
      <c r="H514" s="2" t="s">
        <v>17</v>
      </c>
      <c r="I514" s="2" t="s">
        <v>114</v>
      </c>
      <c r="J514" s="2" t="s">
        <v>115</v>
      </c>
      <c r="K514" s="3">
        <v>43530</v>
      </c>
      <c r="L514" s="4">
        <v>0.33333333333333331</v>
      </c>
      <c r="M514" s="2" t="s">
        <v>225</v>
      </c>
      <c r="N514" s="2" t="s">
        <v>22</v>
      </c>
      <c r="O514" s="2" t="s">
        <v>23</v>
      </c>
    </row>
    <row r="515" spans="1:15" hidden="1">
      <c r="A515" s="2" t="s">
        <v>15</v>
      </c>
      <c r="B515" s="2" t="str">
        <f>"FES1162676881"</f>
        <v>FES1162676881</v>
      </c>
      <c r="C515" s="3">
        <v>43529</v>
      </c>
      <c r="D515" s="2">
        <v>1</v>
      </c>
      <c r="E515" s="2">
        <v>2170677411</v>
      </c>
      <c r="F515" s="2" t="s">
        <v>16</v>
      </c>
      <c r="G515" s="2" t="s">
        <v>17</v>
      </c>
      <c r="H515" s="2" t="s">
        <v>17</v>
      </c>
      <c r="I515" s="2" t="s">
        <v>25</v>
      </c>
      <c r="J515" s="2" t="s">
        <v>331</v>
      </c>
      <c r="K515" s="3">
        <v>43530</v>
      </c>
      <c r="L515" s="4">
        <v>0.33333333333333331</v>
      </c>
      <c r="M515" s="2" t="s">
        <v>552</v>
      </c>
      <c r="N515" s="2" t="s">
        <v>22</v>
      </c>
      <c r="O515" s="2" t="s">
        <v>23</v>
      </c>
    </row>
    <row r="516" spans="1:15" hidden="1">
      <c r="A516" s="2" t="s">
        <v>15</v>
      </c>
      <c r="B516" s="2" t="str">
        <f>"FES1162676882"</f>
        <v>FES1162676882</v>
      </c>
      <c r="C516" s="3">
        <v>43529</v>
      </c>
      <c r="D516" s="2">
        <v>1</v>
      </c>
      <c r="E516" s="2">
        <v>2170677415</v>
      </c>
      <c r="F516" s="2" t="s">
        <v>16</v>
      </c>
      <c r="G516" s="2" t="s">
        <v>17</v>
      </c>
      <c r="H516" s="2" t="s">
        <v>17</v>
      </c>
      <c r="I516" s="2" t="s">
        <v>25</v>
      </c>
      <c r="J516" s="2" t="s">
        <v>331</v>
      </c>
      <c r="K516" s="3">
        <v>43530</v>
      </c>
      <c r="L516" s="4">
        <v>0.33333333333333331</v>
      </c>
      <c r="M516" s="2" t="s">
        <v>552</v>
      </c>
      <c r="N516" s="2" t="s">
        <v>22</v>
      </c>
      <c r="O516" s="2" t="s">
        <v>23</v>
      </c>
    </row>
    <row r="517" spans="1:15" hidden="1">
      <c r="A517" s="2" t="s">
        <v>15</v>
      </c>
      <c r="B517" s="2" t="str">
        <f>"FES1162676891"</f>
        <v>FES1162676891</v>
      </c>
      <c r="C517" s="3">
        <v>43529</v>
      </c>
      <c r="D517" s="2">
        <v>1</v>
      </c>
      <c r="E517" s="2">
        <v>2170677363</v>
      </c>
      <c r="F517" s="2" t="s">
        <v>16</v>
      </c>
      <c r="G517" s="2" t="s">
        <v>17</v>
      </c>
      <c r="H517" s="2" t="s">
        <v>28</v>
      </c>
      <c r="I517" s="2" t="s">
        <v>32</v>
      </c>
      <c r="J517" s="2" t="s">
        <v>207</v>
      </c>
      <c r="K517" s="3">
        <v>43530</v>
      </c>
      <c r="L517" s="4">
        <v>0.48333333333333334</v>
      </c>
      <c r="M517" s="2" t="s">
        <v>208</v>
      </c>
      <c r="N517" s="2" t="s">
        <v>22</v>
      </c>
      <c r="O517" s="2" t="s">
        <v>23</v>
      </c>
    </row>
    <row r="518" spans="1:15" hidden="1">
      <c r="A518" s="2" t="s">
        <v>15</v>
      </c>
      <c r="B518" s="2" t="str">
        <f>"FES1162676838"</f>
        <v>FES1162676838</v>
      </c>
      <c r="C518" s="3">
        <v>43529</v>
      </c>
      <c r="D518" s="2">
        <v>1</v>
      </c>
      <c r="E518" s="2">
        <v>2170677522</v>
      </c>
      <c r="F518" s="2" t="s">
        <v>16</v>
      </c>
      <c r="G518" s="2" t="s">
        <v>17</v>
      </c>
      <c r="H518" s="2" t="s">
        <v>178</v>
      </c>
      <c r="I518" s="2" t="s">
        <v>179</v>
      </c>
      <c r="J518" s="2" t="s">
        <v>180</v>
      </c>
      <c r="K518" s="3">
        <v>43530</v>
      </c>
      <c r="L518" s="4">
        <v>0.4375</v>
      </c>
      <c r="M518" s="2" t="s">
        <v>657</v>
      </c>
      <c r="N518" s="2" t="s">
        <v>22</v>
      </c>
      <c r="O518" s="2" t="s">
        <v>23</v>
      </c>
    </row>
    <row r="519" spans="1:15" hidden="1">
      <c r="A519" s="2" t="s">
        <v>15</v>
      </c>
      <c r="B519" s="2" t="str">
        <f>"FES1162676814"</f>
        <v>FES1162676814</v>
      </c>
      <c r="C519" s="3">
        <v>43529</v>
      </c>
      <c r="D519" s="2">
        <v>1</v>
      </c>
      <c r="E519" s="2">
        <v>2170677497</v>
      </c>
      <c r="F519" s="2" t="s">
        <v>16</v>
      </c>
      <c r="G519" s="2" t="s">
        <v>17</v>
      </c>
      <c r="H519" s="2" t="s">
        <v>178</v>
      </c>
      <c r="I519" s="2" t="s">
        <v>179</v>
      </c>
      <c r="J519" s="2" t="s">
        <v>186</v>
      </c>
      <c r="K519" s="3">
        <v>43530</v>
      </c>
      <c r="L519" s="4">
        <v>0.3576388888888889</v>
      </c>
      <c r="M519" s="2" t="s">
        <v>658</v>
      </c>
      <c r="N519" s="2" t="s">
        <v>22</v>
      </c>
      <c r="O519" s="2" t="s">
        <v>23</v>
      </c>
    </row>
    <row r="520" spans="1:15" hidden="1">
      <c r="A520" s="2" t="s">
        <v>15</v>
      </c>
      <c r="B520" s="2" t="str">
        <f>"FES1162676903"</f>
        <v>FES1162676903</v>
      </c>
      <c r="C520" s="3">
        <v>43529</v>
      </c>
      <c r="D520" s="2">
        <v>1</v>
      </c>
      <c r="E520" s="2">
        <v>2170677593</v>
      </c>
      <c r="F520" s="2" t="s">
        <v>16</v>
      </c>
      <c r="G520" s="2" t="s">
        <v>17</v>
      </c>
      <c r="H520" s="2" t="s">
        <v>42</v>
      </c>
      <c r="I520" s="2" t="s">
        <v>91</v>
      </c>
      <c r="J520" s="2" t="s">
        <v>659</v>
      </c>
      <c r="K520" s="3">
        <v>43530</v>
      </c>
      <c r="L520" s="4">
        <v>0.33680555555555558</v>
      </c>
      <c r="M520" s="2" t="s">
        <v>660</v>
      </c>
      <c r="N520" s="2" t="s">
        <v>22</v>
      </c>
      <c r="O520" s="2" t="s">
        <v>23</v>
      </c>
    </row>
    <row r="521" spans="1:15" hidden="1">
      <c r="A521" s="2" t="s">
        <v>15</v>
      </c>
      <c r="B521" s="2" t="str">
        <f>"029908228780"</f>
        <v>029908228780</v>
      </c>
      <c r="C521" s="3">
        <v>43529</v>
      </c>
      <c r="D521" s="2">
        <v>1</v>
      </c>
      <c r="E521" s="2" t="s">
        <v>220</v>
      </c>
      <c r="F521" s="2" t="s">
        <v>16</v>
      </c>
      <c r="G521" s="2" t="s">
        <v>222</v>
      </c>
      <c r="H521" s="2" t="s">
        <v>17</v>
      </c>
      <c r="I521" s="2" t="s">
        <v>25</v>
      </c>
      <c r="J521" s="2" t="s">
        <v>308</v>
      </c>
      <c r="K521" s="3">
        <v>43530</v>
      </c>
      <c r="L521" s="4">
        <v>0.33333333333333331</v>
      </c>
      <c r="M521" s="2" t="s">
        <v>27</v>
      </c>
      <c r="N521" s="2" t="s">
        <v>22</v>
      </c>
      <c r="O521" s="2" t="s">
        <v>23</v>
      </c>
    </row>
    <row r="522" spans="1:15" ht="15.75" hidden="1" thickBot="1">
      <c r="A522" s="8" t="s">
        <v>15</v>
      </c>
      <c r="B522" s="8" t="str">
        <f>"019911471291"</f>
        <v>019911471291</v>
      </c>
      <c r="C522" s="9">
        <v>43529</v>
      </c>
      <c r="D522" s="8">
        <v>1</v>
      </c>
      <c r="E522" s="8" t="s">
        <v>220</v>
      </c>
      <c r="F522" s="8" t="s">
        <v>167</v>
      </c>
      <c r="G522" s="8" t="s">
        <v>28</v>
      </c>
      <c r="H522" s="8" t="s">
        <v>18</v>
      </c>
      <c r="I522" s="8" t="s">
        <v>25</v>
      </c>
      <c r="J522" s="8" t="s">
        <v>308</v>
      </c>
      <c r="K522" s="9">
        <v>43530</v>
      </c>
      <c r="L522" s="10">
        <v>0.33333333333333331</v>
      </c>
      <c r="M522" s="8" t="s">
        <v>27</v>
      </c>
      <c r="N522" s="8" t="s">
        <v>22</v>
      </c>
      <c r="O522" s="8" t="s">
        <v>23</v>
      </c>
    </row>
    <row r="523" spans="1:15" hidden="1">
      <c r="A523" s="11" t="s">
        <v>15</v>
      </c>
      <c r="B523" s="11" t="str">
        <f>"FES1162676932"</f>
        <v>FES1162676932</v>
      </c>
      <c r="C523" s="12">
        <v>43530</v>
      </c>
      <c r="D523" s="11">
        <v>1</v>
      </c>
      <c r="E523" s="11">
        <v>2170677197</v>
      </c>
      <c r="F523" s="11" t="s">
        <v>16</v>
      </c>
      <c r="G523" s="11" t="s">
        <v>17</v>
      </c>
      <c r="H523" s="11" t="s">
        <v>28</v>
      </c>
      <c r="I523" s="11" t="s">
        <v>29</v>
      </c>
      <c r="J523" s="11" t="s">
        <v>247</v>
      </c>
      <c r="K523" s="12">
        <v>43531</v>
      </c>
      <c r="L523" s="13">
        <v>0.36527777777777781</v>
      </c>
      <c r="M523" s="11" t="s">
        <v>248</v>
      </c>
      <c r="N523" s="16" t="s">
        <v>22</v>
      </c>
      <c r="O523" s="11" t="s">
        <v>23</v>
      </c>
    </row>
    <row r="524" spans="1:15" hidden="1">
      <c r="A524" s="2" t="s">
        <v>15</v>
      </c>
      <c r="B524" s="2" t="str">
        <f>"FES1162677141"</f>
        <v>FES1162677141</v>
      </c>
      <c r="C524" s="3">
        <v>43530</v>
      </c>
      <c r="D524" s="2">
        <v>1</v>
      </c>
      <c r="E524" s="2">
        <v>2170675866</v>
      </c>
      <c r="F524" s="2" t="s">
        <v>16</v>
      </c>
      <c r="G524" s="2" t="s">
        <v>17</v>
      </c>
      <c r="H524" s="2" t="s">
        <v>55</v>
      </c>
      <c r="I524" s="2" t="s">
        <v>56</v>
      </c>
      <c r="J524" s="2" t="s">
        <v>661</v>
      </c>
      <c r="K524" s="3">
        <v>43531</v>
      </c>
      <c r="L524" s="4">
        <v>0.4201388888888889</v>
      </c>
      <c r="M524" s="2" t="s">
        <v>662</v>
      </c>
      <c r="N524" s="17" t="s">
        <v>22</v>
      </c>
      <c r="O524" s="2" t="s">
        <v>23</v>
      </c>
    </row>
    <row r="525" spans="1:15" hidden="1">
      <c r="A525" s="2" t="s">
        <v>15</v>
      </c>
      <c r="B525" s="2" t="str">
        <f>"FES1162677125"</f>
        <v>FES1162677125</v>
      </c>
      <c r="C525" s="3">
        <v>43530</v>
      </c>
      <c r="D525" s="2">
        <v>1</v>
      </c>
      <c r="E525" s="2">
        <v>2170674403</v>
      </c>
      <c r="F525" s="2" t="s">
        <v>16</v>
      </c>
      <c r="G525" s="2" t="s">
        <v>17</v>
      </c>
      <c r="H525" s="2" t="s">
        <v>55</v>
      </c>
      <c r="I525" s="2" t="s">
        <v>56</v>
      </c>
      <c r="J525" s="2" t="s">
        <v>333</v>
      </c>
      <c r="K525" s="3">
        <v>43531</v>
      </c>
      <c r="L525" s="4">
        <v>0.34375</v>
      </c>
      <c r="M525" s="2" t="s">
        <v>334</v>
      </c>
      <c r="N525" s="17" t="s">
        <v>22</v>
      </c>
      <c r="O525" s="2" t="s">
        <v>23</v>
      </c>
    </row>
    <row r="526" spans="1:15" hidden="1">
      <c r="A526" s="2" t="s">
        <v>15</v>
      </c>
      <c r="B526" s="2" t="str">
        <f>"FES1162677236"</f>
        <v>FES1162677236</v>
      </c>
      <c r="C526" s="3">
        <v>43530</v>
      </c>
      <c r="D526" s="2">
        <v>1</v>
      </c>
      <c r="E526" s="2">
        <v>2170677830</v>
      </c>
      <c r="F526" s="2" t="s">
        <v>16</v>
      </c>
      <c r="G526" s="2" t="s">
        <v>17</v>
      </c>
      <c r="H526" s="2" t="s">
        <v>55</v>
      </c>
      <c r="I526" s="2" t="s">
        <v>56</v>
      </c>
      <c r="J526" s="2" t="s">
        <v>159</v>
      </c>
      <c r="K526" s="3">
        <v>43531</v>
      </c>
      <c r="L526" s="4">
        <v>0.34861111111111115</v>
      </c>
      <c r="M526" s="2" t="s">
        <v>160</v>
      </c>
      <c r="N526" s="17" t="s">
        <v>22</v>
      </c>
      <c r="O526" s="2" t="s">
        <v>23</v>
      </c>
    </row>
    <row r="527" spans="1:15" hidden="1">
      <c r="A527" s="2" t="s">
        <v>15</v>
      </c>
      <c r="B527" s="2" t="str">
        <f>"FES1162676964"</f>
        <v>FES1162676964</v>
      </c>
      <c r="C527" s="3">
        <v>43530</v>
      </c>
      <c r="D527" s="2">
        <v>1</v>
      </c>
      <c r="E527" s="2">
        <v>2170677657</v>
      </c>
      <c r="F527" s="2" t="s">
        <v>16</v>
      </c>
      <c r="G527" s="2" t="s">
        <v>17</v>
      </c>
      <c r="H527" s="2" t="s">
        <v>28</v>
      </c>
      <c r="I527" s="2" t="s">
        <v>29</v>
      </c>
      <c r="J527" s="2" t="s">
        <v>147</v>
      </c>
      <c r="K527" s="3">
        <v>43531</v>
      </c>
      <c r="L527" s="4">
        <v>0.57222222222222219</v>
      </c>
      <c r="M527" s="2" t="s">
        <v>663</v>
      </c>
      <c r="N527" s="17" t="s">
        <v>22</v>
      </c>
      <c r="O527" s="2" t="s">
        <v>23</v>
      </c>
    </row>
    <row r="528" spans="1:15" hidden="1">
      <c r="A528" s="2" t="s">
        <v>15</v>
      </c>
      <c r="B528" s="2" t="str">
        <f>"FES1162677108"</f>
        <v>FES1162677108</v>
      </c>
      <c r="C528" s="3">
        <v>43530</v>
      </c>
      <c r="D528" s="2">
        <v>1</v>
      </c>
      <c r="E528" s="2">
        <v>2170676159</v>
      </c>
      <c r="F528" s="2" t="s">
        <v>16</v>
      </c>
      <c r="G528" s="2" t="s">
        <v>17</v>
      </c>
      <c r="H528" s="2" t="s">
        <v>17</v>
      </c>
      <c r="I528" s="2" t="s">
        <v>111</v>
      </c>
      <c r="J528" s="2" t="s">
        <v>516</v>
      </c>
      <c r="K528" s="3">
        <v>43531</v>
      </c>
      <c r="L528" s="4">
        <v>0.40625</v>
      </c>
      <c r="M528" s="2" t="s">
        <v>365</v>
      </c>
      <c r="N528" s="17" t="s">
        <v>22</v>
      </c>
      <c r="O528" s="2" t="s">
        <v>23</v>
      </c>
    </row>
    <row r="529" spans="1:15" hidden="1">
      <c r="A529" s="2" t="s">
        <v>15</v>
      </c>
      <c r="B529" s="2" t="str">
        <f>"FES1162677098"</f>
        <v>FES1162677098</v>
      </c>
      <c r="C529" s="3">
        <v>43530</v>
      </c>
      <c r="D529" s="2">
        <v>1</v>
      </c>
      <c r="E529" s="2">
        <v>2170675866</v>
      </c>
      <c r="F529" s="2" t="s">
        <v>16</v>
      </c>
      <c r="G529" s="2" t="s">
        <v>17</v>
      </c>
      <c r="H529" s="2" t="s">
        <v>55</v>
      </c>
      <c r="I529" s="2" t="s">
        <v>56</v>
      </c>
      <c r="J529" s="2" t="s">
        <v>661</v>
      </c>
      <c r="K529" s="3">
        <v>43531</v>
      </c>
      <c r="L529" s="4">
        <v>0.4201388888888889</v>
      </c>
      <c r="M529" s="2" t="s">
        <v>662</v>
      </c>
      <c r="N529" s="17" t="s">
        <v>22</v>
      </c>
      <c r="O529" s="2" t="s">
        <v>23</v>
      </c>
    </row>
    <row r="530" spans="1:15" hidden="1">
      <c r="A530" s="2" t="s">
        <v>15</v>
      </c>
      <c r="B530" s="2" t="str">
        <f>"FES1162676945"</f>
        <v>FES1162676945</v>
      </c>
      <c r="C530" s="3">
        <v>43530</v>
      </c>
      <c r="D530" s="2">
        <v>1</v>
      </c>
      <c r="E530" s="2">
        <v>2170677630</v>
      </c>
      <c r="F530" s="2" t="s">
        <v>16</v>
      </c>
      <c r="G530" s="2" t="s">
        <v>17</v>
      </c>
      <c r="H530" s="2" t="s">
        <v>42</v>
      </c>
      <c r="I530" s="2" t="s">
        <v>43</v>
      </c>
      <c r="J530" s="2" t="s">
        <v>650</v>
      </c>
      <c r="K530" s="3">
        <v>43531</v>
      </c>
      <c r="L530" s="4">
        <v>0.39583333333333331</v>
      </c>
      <c r="M530" s="2" t="s">
        <v>651</v>
      </c>
      <c r="N530" s="17" t="s">
        <v>22</v>
      </c>
      <c r="O530" s="2" t="s">
        <v>23</v>
      </c>
    </row>
    <row r="531" spans="1:15" hidden="1">
      <c r="A531" s="2" t="s">
        <v>15</v>
      </c>
      <c r="B531" s="2" t="str">
        <f>"FES1162676911"</f>
        <v>FES1162676911</v>
      </c>
      <c r="C531" s="3">
        <v>43530</v>
      </c>
      <c r="D531" s="2">
        <v>1</v>
      </c>
      <c r="E531" s="2">
        <v>2170677599</v>
      </c>
      <c r="F531" s="2" t="s">
        <v>16</v>
      </c>
      <c r="G531" s="2" t="s">
        <v>17</v>
      </c>
      <c r="H531" s="2" t="s">
        <v>17</v>
      </c>
      <c r="I531" s="2" t="s">
        <v>603</v>
      </c>
      <c r="J531" s="2" t="s">
        <v>664</v>
      </c>
      <c r="K531" s="3">
        <v>43531</v>
      </c>
      <c r="L531" s="4">
        <v>0.41666666666666669</v>
      </c>
      <c r="M531" s="2" t="s">
        <v>665</v>
      </c>
      <c r="N531" s="17" t="s">
        <v>22</v>
      </c>
      <c r="O531" s="2" t="s">
        <v>23</v>
      </c>
    </row>
    <row r="532" spans="1:15" hidden="1">
      <c r="A532" s="2" t="s">
        <v>15</v>
      </c>
      <c r="B532" s="2" t="str">
        <f>"FES1162676974"</f>
        <v>FES1162676974</v>
      </c>
      <c r="C532" s="3">
        <v>43530</v>
      </c>
      <c r="D532" s="2">
        <v>1</v>
      </c>
      <c r="E532" s="2">
        <v>2170677671</v>
      </c>
      <c r="F532" s="2" t="s">
        <v>16</v>
      </c>
      <c r="G532" s="2" t="s">
        <v>17</v>
      </c>
      <c r="H532" s="2" t="s">
        <v>42</v>
      </c>
      <c r="I532" s="2" t="s">
        <v>43</v>
      </c>
      <c r="J532" s="2" t="s">
        <v>666</v>
      </c>
      <c r="K532" s="3">
        <v>43531</v>
      </c>
      <c r="L532" s="4">
        <v>0.33194444444444443</v>
      </c>
      <c r="M532" s="2" t="s">
        <v>667</v>
      </c>
      <c r="N532" s="17" t="s">
        <v>22</v>
      </c>
      <c r="O532" s="2" t="s">
        <v>23</v>
      </c>
    </row>
    <row r="533" spans="1:15" hidden="1">
      <c r="A533" s="2" t="s">
        <v>15</v>
      </c>
      <c r="B533" s="2" t="str">
        <f>"FES1162676929"</f>
        <v>FES1162676929</v>
      </c>
      <c r="C533" s="3">
        <v>43530</v>
      </c>
      <c r="D533" s="2">
        <v>1</v>
      </c>
      <c r="E533" s="2">
        <v>2170676618</v>
      </c>
      <c r="F533" s="2" t="s">
        <v>16</v>
      </c>
      <c r="G533" s="2" t="s">
        <v>17</v>
      </c>
      <c r="H533" s="2" t="s">
        <v>42</v>
      </c>
      <c r="I533" s="2" t="s">
        <v>43</v>
      </c>
      <c r="J533" s="2" t="s">
        <v>442</v>
      </c>
      <c r="K533" s="3">
        <v>43531</v>
      </c>
      <c r="L533" s="4">
        <v>0.375</v>
      </c>
      <c r="M533" s="2" t="s">
        <v>668</v>
      </c>
      <c r="N533" s="17" t="s">
        <v>22</v>
      </c>
      <c r="O533" s="2" t="s">
        <v>23</v>
      </c>
    </row>
    <row r="534" spans="1:15" hidden="1">
      <c r="A534" s="2" t="s">
        <v>15</v>
      </c>
      <c r="B534" s="2" t="str">
        <f>"FES1162676956"</f>
        <v>FES1162676956</v>
      </c>
      <c r="C534" s="3">
        <v>43530</v>
      </c>
      <c r="D534" s="2">
        <v>1</v>
      </c>
      <c r="E534" s="2">
        <v>2170677645</v>
      </c>
      <c r="F534" s="2" t="s">
        <v>16</v>
      </c>
      <c r="G534" s="2" t="s">
        <v>17</v>
      </c>
      <c r="H534" s="2" t="s">
        <v>42</v>
      </c>
      <c r="I534" s="2" t="s">
        <v>43</v>
      </c>
      <c r="J534" s="2" t="s">
        <v>493</v>
      </c>
      <c r="K534" s="3">
        <v>43531</v>
      </c>
      <c r="L534" s="4">
        <v>0.37152777777777773</v>
      </c>
      <c r="M534" s="2" t="s">
        <v>669</v>
      </c>
      <c r="N534" s="17" t="s">
        <v>22</v>
      </c>
      <c r="O534" s="2" t="s">
        <v>23</v>
      </c>
    </row>
    <row r="535" spans="1:15" hidden="1">
      <c r="A535" s="2" t="s">
        <v>15</v>
      </c>
      <c r="B535" s="2" t="str">
        <f>"FES1162677050"</f>
        <v>FES1162677050</v>
      </c>
      <c r="C535" s="3">
        <v>43530</v>
      </c>
      <c r="D535" s="2">
        <v>1</v>
      </c>
      <c r="E535" s="2">
        <v>2170677250</v>
      </c>
      <c r="F535" s="2" t="s">
        <v>16</v>
      </c>
      <c r="G535" s="2" t="s">
        <v>17</v>
      </c>
      <c r="H535" s="2" t="s">
        <v>42</v>
      </c>
      <c r="I535" s="2" t="s">
        <v>426</v>
      </c>
      <c r="J535" s="2" t="s">
        <v>427</v>
      </c>
      <c r="K535" s="3">
        <v>43531</v>
      </c>
      <c r="L535" s="2" t="s">
        <v>670</v>
      </c>
      <c r="M535" s="2" t="s">
        <v>671</v>
      </c>
      <c r="N535" s="17" t="s">
        <v>22</v>
      </c>
      <c r="O535" s="2" t="s">
        <v>23</v>
      </c>
    </row>
    <row r="536" spans="1:15" hidden="1">
      <c r="A536" s="2" t="s">
        <v>15</v>
      </c>
      <c r="B536" s="2" t="str">
        <f>"FES1162677048"</f>
        <v>FES1162677048</v>
      </c>
      <c r="C536" s="3">
        <v>43530</v>
      </c>
      <c r="D536" s="2">
        <v>1</v>
      </c>
      <c r="E536" s="2">
        <v>2170676400</v>
      </c>
      <c r="F536" s="2" t="s">
        <v>16</v>
      </c>
      <c r="G536" s="2" t="s">
        <v>17</v>
      </c>
      <c r="H536" s="2" t="s">
        <v>42</v>
      </c>
      <c r="I536" s="2" t="s">
        <v>43</v>
      </c>
      <c r="J536" s="2" t="s">
        <v>44</v>
      </c>
      <c r="K536" s="3">
        <v>43531</v>
      </c>
      <c r="L536" s="4">
        <v>0.33333333333333331</v>
      </c>
      <c r="M536" s="2" t="s">
        <v>672</v>
      </c>
      <c r="N536" s="17" t="s">
        <v>22</v>
      </c>
      <c r="O536" s="2" t="s">
        <v>23</v>
      </c>
    </row>
    <row r="537" spans="1:15" hidden="1">
      <c r="A537" s="2" t="s">
        <v>15</v>
      </c>
      <c r="B537" s="2" t="str">
        <f>"FES1162676953"</f>
        <v>FES1162676953</v>
      </c>
      <c r="C537" s="3">
        <v>43530</v>
      </c>
      <c r="D537" s="2">
        <v>1</v>
      </c>
      <c r="E537" s="2">
        <v>2170677625</v>
      </c>
      <c r="F537" s="2" t="s">
        <v>16</v>
      </c>
      <c r="G537" s="2" t="s">
        <v>17</v>
      </c>
      <c r="H537" s="2" t="s">
        <v>17</v>
      </c>
      <c r="I537" s="2" t="s">
        <v>37</v>
      </c>
      <c r="J537" s="2" t="s">
        <v>597</v>
      </c>
      <c r="K537" s="3">
        <v>43531</v>
      </c>
      <c r="L537" s="4">
        <v>0.33333333333333331</v>
      </c>
      <c r="M537" s="2" t="s">
        <v>200</v>
      </c>
      <c r="N537" s="17" t="s">
        <v>22</v>
      </c>
      <c r="O537" s="2" t="s">
        <v>23</v>
      </c>
    </row>
    <row r="538" spans="1:15" hidden="1">
      <c r="A538" s="2" t="s">
        <v>15</v>
      </c>
      <c r="B538" s="2" t="str">
        <f>"FES1162676926"</f>
        <v>FES1162676926</v>
      </c>
      <c r="C538" s="3">
        <v>43530</v>
      </c>
      <c r="D538" s="2">
        <v>1</v>
      </c>
      <c r="E538" s="2">
        <v>2170676159</v>
      </c>
      <c r="F538" s="2" t="s">
        <v>16</v>
      </c>
      <c r="G538" s="2" t="s">
        <v>17</v>
      </c>
      <c r="H538" s="2" t="s">
        <v>17</v>
      </c>
      <c r="I538" s="2" t="s">
        <v>111</v>
      </c>
      <c r="J538" s="2" t="s">
        <v>516</v>
      </c>
      <c r="K538" s="3">
        <v>43531</v>
      </c>
      <c r="L538" s="4">
        <v>0.40625</v>
      </c>
      <c r="M538" s="2" t="s">
        <v>673</v>
      </c>
      <c r="N538" s="17" t="s">
        <v>22</v>
      </c>
      <c r="O538" s="2" t="s">
        <v>23</v>
      </c>
    </row>
    <row r="539" spans="1:15" hidden="1">
      <c r="A539" s="5" t="s">
        <v>15</v>
      </c>
      <c r="B539" s="5" t="str">
        <f>"FES1162676967"</f>
        <v>FES1162676967</v>
      </c>
      <c r="C539" s="6">
        <v>43530</v>
      </c>
      <c r="D539" s="5">
        <v>1</v>
      </c>
      <c r="E539" s="5">
        <v>2170677661</v>
      </c>
      <c r="F539" s="5" t="s">
        <v>16</v>
      </c>
      <c r="G539" s="5" t="s">
        <v>17</v>
      </c>
      <c r="H539" s="5" t="s">
        <v>17</v>
      </c>
      <c r="I539" s="5" t="s">
        <v>121</v>
      </c>
      <c r="J539" s="5" t="s">
        <v>674</v>
      </c>
      <c r="K539" s="6">
        <v>43531</v>
      </c>
      <c r="L539" s="7">
        <v>0.40625</v>
      </c>
      <c r="M539" s="5" t="s">
        <v>27</v>
      </c>
      <c r="N539" s="18" t="s">
        <v>22</v>
      </c>
      <c r="O539" s="5" t="s">
        <v>537</v>
      </c>
    </row>
    <row r="540" spans="1:15" hidden="1">
      <c r="A540" s="2" t="s">
        <v>15</v>
      </c>
      <c r="B540" s="2" t="str">
        <f>"FES1162676906"</f>
        <v>FES1162676906</v>
      </c>
      <c r="C540" s="3">
        <v>43530</v>
      </c>
      <c r="D540" s="2">
        <v>2</v>
      </c>
      <c r="E540" s="2">
        <v>2170676046</v>
      </c>
      <c r="F540" s="2" t="s">
        <v>16</v>
      </c>
      <c r="G540" s="2" t="s">
        <v>17</v>
      </c>
      <c r="H540" s="2" t="s">
        <v>28</v>
      </c>
      <c r="I540" s="2" t="s">
        <v>504</v>
      </c>
      <c r="J540" s="2" t="s">
        <v>505</v>
      </c>
      <c r="K540" s="3">
        <v>43531</v>
      </c>
      <c r="L540" s="4">
        <v>0.41666666666666669</v>
      </c>
      <c r="M540" s="2" t="s">
        <v>675</v>
      </c>
      <c r="N540" s="17" t="s">
        <v>22</v>
      </c>
      <c r="O540" s="2" t="s">
        <v>23</v>
      </c>
    </row>
    <row r="541" spans="1:15" hidden="1">
      <c r="A541" s="2" t="s">
        <v>15</v>
      </c>
      <c r="B541" s="2" t="str">
        <f>"FES1162677014"</f>
        <v>FES1162677014</v>
      </c>
      <c r="C541" s="3">
        <v>43530</v>
      </c>
      <c r="D541" s="2">
        <v>1</v>
      </c>
      <c r="E541" s="2">
        <v>2170675049</v>
      </c>
      <c r="F541" s="2" t="s">
        <v>16</v>
      </c>
      <c r="G541" s="2" t="s">
        <v>17</v>
      </c>
      <c r="H541" s="2" t="s">
        <v>17</v>
      </c>
      <c r="I541" s="2" t="s">
        <v>25</v>
      </c>
      <c r="J541" s="2" t="s">
        <v>184</v>
      </c>
      <c r="K541" s="3">
        <v>43531</v>
      </c>
      <c r="L541" s="4">
        <v>0.33333333333333331</v>
      </c>
      <c r="M541" s="2" t="s">
        <v>185</v>
      </c>
      <c r="N541" s="17" t="s">
        <v>22</v>
      </c>
      <c r="O541" s="2" t="s">
        <v>23</v>
      </c>
    </row>
    <row r="542" spans="1:15" hidden="1">
      <c r="A542" s="2" t="s">
        <v>15</v>
      </c>
      <c r="B542" s="2" t="str">
        <f>"FES1162677015"</f>
        <v>FES1162677015</v>
      </c>
      <c r="C542" s="3">
        <v>43530</v>
      </c>
      <c r="D542" s="2">
        <v>1</v>
      </c>
      <c r="E542" s="2">
        <v>2170675124</v>
      </c>
      <c r="F542" s="2" t="s">
        <v>16</v>
      </c>
      <c r="G542" s="2" t="s">
        <v>17</v>
      </c>
      <c r="H542" s="2" t="s">
        <v>55</v>
      </c>
      <c r="I542" s="2" t="s">
        <v>56</v>
      </c>
      <c r="J542" s="2" t="s">
        <v>676</v>
      </c>
      <c r="K542" s="3">
        <v>43532</v>
      </c>
      <c r="L542" s="4">
        <v>0.61041666666666672</v>
      </c>
      <c r="M542" s="2" t="s">
        <v>677</v>
      </c>
      <c r="N542" s="17" t="s">
        <v>22</v>
      </c>
      <c r="O542" s="2" t="s">
        <v>23</v>
      </c>
    </row>
    <row r="543" spans="1:15" hidden="1">
      <c r="A543" s="2" t="s">
        <v>15</v>
      </c>
      <c r="B543" s="2" t="str">
        <f>"FES1162677071"</f>
        <v>FES1162677071</v>
      </c>
      <c r="C543" s="3">
        <v>43530</v>
      </c>
      <c r="D543" s="2">
        <v>1</v>
      </c>
      <c r="E543" s="2">
        <v>2170675606</v>
      </c>
      <c r="F543" s="2" t="s">
        <v>16</v>
      </c>
      <c r="G543" s="2" t="s">
        <v>17</v>
      </c>
      <c r="H543" s="2" t="s">
        <v>42</v>
      </c>
      <c r="I543" s="2" t="s">
        <v>43</v>
      </c>
      <c r="J543" s="2" t="s">
        <v>493</v>
      </c>
      <c r="K543" s="3">
        <v>43531</v>
      </c>
      <c r="L543" s="4">
        <v>0.37152777777777773</v>
      </c>
      <c r="M543" s="2" t="s">
        <v>678</v>
      </c>
      <c r="N543" s="17" t="s">
        <v>22</v>
      </c>
      <c r="O543" s="2" t="s">
        <v>23</v>
      </c>
    </row>
    <row r="544" spans="1:15" hidden="1">
      <c r="A544" s="2" t="s">
        <v>15</v>
      </c>
      <c r="B544" s="2" t="str">
        <f>"FES1162677115"</f>
        <v>FES1162677115</v>
      </c>
      <c r="C544" s="3">
        <v>43530</v>
      </c>
      <c r="D544" s="2">
        <v>1</v>
      </c>
      <c r="E544" s="2">
        <v>2170677628</v>
      </c>
      <c r="F544" s="2" t="s">
        <v>16</v>
      </c>
      <c r="G544" s="2" t="s">
        <v>17</v>
      </c>
      <c r="H544" s="2" t="s">
        <v>42</v>
      </c>
      <c r="I544" s="2" t="s">
        <v>43</v>
      </c>
      <c r="J544" s="2" t="s">
        <v>679</v>
      </c>
      <c r="K544" s="3">
        <v>43531</v>
      </c>
      <c r="L544" s="4">
        <v>0.3611111111111111</v>
      </c>
      <c r="M544" s="2" t="s">
        <v>680</v>
      </c>
      <c r="N544" s="17" t="s">
        <v>22</v>
      </c>
      <c r="O544" s="2" t="s">
        <v>23</v>
      </c>
    </row>
    <row r="545" spans="1:15" hidden="1">
      <c r="A545" s="2" t="s">
        <v>15</v>
      </c>
      <c r="B545" s="2" t="str">
        <f>"FES1162677018"</f>
        <v>FES1162677018</v>
      </c>
      <c r="C545" s="3">
        <v>43530</v>
      </c>
      <c r="D545" s="2">
        <v>1</v>
      </c>
      <c r="E545" s="2">
        <v>2170675141</v>
      </c>
      <c r="F545" s="2" t="s">
        <v>16</v>
      </c>
      <c r="G545" s="2" t="s">
        <v>17</v>
      </c>
      <c r="H545" s="2" t="s">
        <v>681</v>
      </c>
      <c r="I545" s="2" t="s">
        <v>682</v>
      </c>
      <c r="J545" s="2" t="s">
        <v>683</v>
      </c>
      <c r="K545" s="3">
        <v>43531</v>
      </c>
      <c r="L545" s="4">
        <v>0.41666666666666669</v>
      </c>
      <c r="M545" s="2" t="s">
        <v>684</v>
      </c>
      <c r="N545" s="17" t="s">
        <v>22</v>
      </c>
      <c r="O545" s="2" t="s">
        <v>23</v>
      </c>
    </row>
    <row r="546" spans="1:15" hidden="1">
      <c r="A546" s="2" t="s">
        <v>15</v>
      </c>
      <c r="B546" s="2" t="str">
        <f>"FES1162677032"</f>
        <v>FES1162677032</v>
      </c>
      <c r="C546" s="3">
        <v>43530</v>
      </c>
      <c r="D546" s="2">
        <v>1</v>
      </c>
      <c r="E546" s="2">
        <v>2170675352</v>
      </c>
      <c r="F546" s="2" t="s">
        <v>16</v>
      </c>
      <c r="G546" s="2" t="s">
        <v>17</v>
      </c>
      <c r="H546" s="2" t="s">
        <v>17</v>
      </c>
      <c r="I546" s="2" t="s">
        <v>25</v>
      </c>
      <c r="J546" s="2" t="s">
        <v>685</v>
      </c>
      <c r="K546" s="3">
        <v>43531</v>
      </c>
      <c r="L546" s="4">
        <v>0.3354166666666667</v>
      </c>
      <c r="M546" s="2" t="s">
        <v>685</v>
      </c>
      <c r="N546" s="17" t="s">
        <v>22</v>
      </c>
      <c r="O546" s="2" t="s">
        <v>23</v>
      </c>
    </row>
    <row r="547" spans="1:15" hidden="1">
      <c r="A547" s="2" t="s">
        <v>15</v>
      </c>
      <c r="B547" s="2" t="str">
        <f>"FES1162677077"</f>
        <v>FES1162677077</v>
      </c>
      <c r="C547" s="3">
        <v>43530</v>
      </c>
      <c r="D547" s="2">
        <v>1</v>
      </c>
      <c r="E547" s="2">
        <v>2170675682</v>
      </c>
      <c r="F547" s="2" t="s">
        <v>16</v>
      </c>
      <c r="G547" s="2" t="s">
        <v>17</v>
      </c>
      <c r="H547" s="2" t="s">
        <v>17</v>
      </c>
      <c r="I547" s="2" t="s">
        <v>111</v>
      </c>
      <c r="J547" s="2" t="s">
        <v>686</v>
      </c>
      <c r="K547" s="3">
        <v>43531</v>
      </c>
      <c r="L547" s="4">
        <v>0.38055555555555554</v>
      </c>
      <c r="M547" s="2" t="s">
        <v>687</v>
      </c>
      <c r="N547" s="17" t="s">
        <v>22</v>
      </c>
      <c r="O547" s="2" t="s">
        <v>23</v>
      </c>
    </row>
    <row r="548" spans="1:15" hidden="1">
      <c r="A548" s="2" t="s">
        <v>15</v>
      </c>
      <c r="B548" s="2" t="str">
        <f>"FES1162677010"</f>
        <v>FES1162677010</v>
      </c>
      <c r="C548" s="3">
        <v>43530</v>
      </c>
      <c r="D548" s="2">
        <v>1</v>
      </c>
      <c r="E548" s="2">
        <v>2170675004</v>
      </c>
      <c r="F548" s="2" t="s">
        <v>16</v>
      </c>
      <c r="G548" s="2" t="s">
        <v>17</v>
      </c>
      <c r="H548" s="2" t="s">
        <v>17</v>
      </c>
      <c r="I548" s="2" t="s">
        <v>140</v>
      </c>
      <c r="J548" s="2" t="s">
        <v>316</v>
      </c>
      <c r="K548" s="3">
        <v>43531</v>
      </c>
      <c r="L548" s="4">
        <v>0.43611111111111112</v>
      </c>
      <c r="M548" s="2" t="s">
        <v>688</v>
      </c>
      <c r="N548" s="17" t="s">
        <v>22</v>
      </c>
      <c r="O548" s="2" t="s">
        <v>23</v>
      </c>
    </row>
    <row r="549" spans="1:15" hidden="1">
      <c r="A549" s="2" t="s">
        <v>15</v>
      </c>
      <c r="B549" s="2" t="str">
        <f>"FES1162677039"</f>
        <v>FES1162677039</v>
      </c>
      <c r="C549" s="3">
        <v>43530</v>
      </c>
      <c r="D549" s="2">
        <v>1</v>
      </c>
      <c r="E549" s="2">
        <v>2170675444</v>
      </c>
      <c r="F549" s="2" t="s">
        <v>16</v>
      </c>
      <c r="G549" s="2" t="s">
        <v>17</v>
      </c>
      <c r="H549" s="2" t="s">
        <v>46</v>
      </c>
      <c r="I549" s="2" t="s">
        <v>47</v>
      </c>
      <c r="J549" s="2" t="s">
        <v>48</v>
      </c>
      <c r="K549" s="3">
        <v>43531</v>
      </c>
      <c r="L549" s="4">
        <v>0.35902777777777778</v>
      </c>
      <c r="M549" s="2" t="s">
        <v>689</v>
      </c>
      <c r="N549" s="17" t="s">
        <v>22</v>
      </c>
      <c r="O549" s="2" t="s">
        <v>23</v>
      </c>
    </row>
    <row r="550" spans="1:15" hidden="1">
      <c r="A550" s="2" t="s">
        <v>15</v>
      </c>
      <c r="B550" s="2" t="str">
        <f>"FES1162677073"</f>
        <v>FES1162677073</v>
      </c>
      <c r="C550" s="3">
        <v>43530</v>
      </c>
      <c r="D550" s="2">
        <v>1</v>
      </c>
      <c r="E550" s="2">
        <v>2170675632</v>
      </c>
      <c r="F550" s="2" t="s">
        <v>16</v>
      </c>
      <c r="G550" s="2" t="s">
        <v>17</v>
      </c>
      <c r="H550" s="2" t="s">
        <v>42</v>
      </c>
      <c r="I550" s="2" t="s">
        <v>43</v>
      </c>
      <c r="J550" s="2" t="s">
        <v>512</v>
      </c>
      <c r="K550" s="3">
        <v>43531</v>
      </c>
      <c r="L550" s="4">
        <v>0.36805555555555558</v>
      </c>
      <c r="M550" s="2" t="s">
        <v>690</v>
      </c>
      <c r="N550" s="17" t="s">
        <v>22</v>
      </c>
      <c r="O550" s="2" t="s">
        <v>23</v>
      </c>
    </row>
    <row r="551" spans="1:15" hidden="1">
      <c r="A551" s="2" t="s">
        <v>15</v>
      </c>
      <c r="B551" s="2" t="str">
        <f>"FES1162677107"</f>
        <v>FES1162677107</v>
      </c>
      <c r="C551" s="3">
        <v>43530</v>
      </c>
      <c r="D551" s="2">
        <v>1</v>
      </c>
      <c r="E551" s="2">
        <v>2170676066</v>
      </c>
      <c r="F551" s="2" t="s">
        <v>16</v>
      </c>
      <c r="G551" s="2" t="s">
        <v>17</v>
      </c>
      <c r="H551" s="2" t="s">
        <v>46</v>
      </c>
      <c r="I551" s="2" t="s">
        <v>47</v>
      </c>
      <c r="J551" s="2" t="s">
        <v>469</v>
      </c>
      <c r="K551" s="3">
        <v>43531</v>
      </c>
      <c r="L551" s="4">
        <v>0.36388888888888887</v>
      </c>
      <c r="M551" s="2" t="s">
        <v>691</v>
      </c>
      <c r="N551" s="17" t="s">
        <v>22</v>
      </c>
      <c r="O551" s="2" t="s">
        <v>23</v>
      </c>
    </row>
    <row r="552" spans="1:15" hidden="1">
      <c r="A552" s="5" t="s">
        <v>15</v>
      </c>
      <c r="B552" s="5" t="str">
        <f>"FES1162677101"</f>
        <v>FES1162677101</v>
      </c>
      <c r="C552" s="6">
        <v>43530</v>
      </c>
      <c r="D552" s="5">
        <v>1</v>
      </c>
      <c r="E552" s="5">
        <v>2170675925</v>
      </c>
      <c r="F552" s="5" t="s">
        <v>16</v>
      </c>
      <c r="G552" s="5" t="s">
        <v>17</v>
      </c>
      <c r="H552" s="5" t="s">
        <v>42</v>
      </c>
      <c r="I552" s="5" t="s">
        <v>43</v>
      </c>
      <c r="J552" s="5" t="s">
        <v>692</v>
      </c>
      <c r="K552" s="6">
        <v>43531</v>
      </c>
      <c r="L552" s="7">
        <v>0.36388888888888887</v>
      </c>
      <c r="M552" s="5" t="s">
        <v>693</v>
      </c>
      <c r="N552" s="18" t="s">
        <v>22</v>
      </c>
      <c r="O552" s="5" t="s">
        <v>694</v>
      </c>
    </row>
    <row r="553" spans="1:15" hidden="1">
      <c r="A553" s="2" t="s">
        <v>15</v>
      </c>
      <c r="B553" s="2" t="str">
        <f>"FES1162677127"</f>
        <v>FES1162677127</v>
      </c>
      <c r="C553" s="3">
        <v>43530</v>
      </c>
      <c r="D553" s="2">
        <v>1</v>
      </c>
      <c r="E553" s="2">
        <v>2170674408</v>
      </c>
      <c r="F553" s="2" t="s">
        <v>16</v>
      </c>
      <c r="G553" s="2" t="s">
        <v>17</v>
      </c>
      <c r="H553" s="2" t="s">
        <v>55</v>
      </c>
      <c r="I553" s="2" t="s">
        <v>56</v>
      </c>
      <c r="J553" s="2" t="s">
        <v>333</v>
      </c>
      <c r="K553" s="3">
        <v>43531</v>
      </c>
      <c r="L553" s="4">
        <v>0.34375</v>
      </c>
      <c r="M553" s="2" t="s">
        <v>334</v>
      </c>
      <c r="N553" s="17" t="s">
        <v>22</v>
      </c>
      <c r="O553" s="2" t="s">
        <v>23</v>
      </c>
    </row>
    <row r="554" spans="1:15" hidden="1">
      <c r="A554" s="2" t="s">
        <v>15</v>
      </c>
      <c r="B554" s="2" t="str">
        <f>"FES1162677111"</f>
        <v>FES1162677111</v>
      </c>
      <c r="C554" s="3">
        <v>43530</v>
      </c>
      <c r="D554" s="2">
        <v>1</v>
      </c>
      <c r="E554" s="2">
        <v>2170676382</v>
      </c>
      <c r="F554" s="2" t="s">
        <v>16</v>
      </c>
      <c r="G554" s="2" t="s">
        <v>17</v>
      </c>
      <c r="H554" s="2" t="s">
        <v>42</v>
      </c>
      <c r="I554" s="2" t="s">
        <v>91</v>
      </c>
      <c r="J554" s="2" t="s">
        <v>695</v>
      </c>
      <c r="K554" s="3">
        <v>43531</v>
      </c>
      <c r="L554" s="4">
        <v>0.33888888888888885</v>
      </c>
      <c r="M554" s="2" t="s">
        <v>696</v>
      </c>
      <c r="N554" s="17" t="s">
        <v>22</v>
      </c>
      <c r="O554" s="2" t="s">
        <v>23</v>
      </c>
    </row>
    <row r="555" spans="1:15" hidden="1">
      <c r="A555" s="2" t="s">
        <v>15</v>
      </c>
      <c r="B555" s="2" t="str">
        <f>"FES1162677023"</f>
        <v>FES1162677023</v>
      </c>
      <c r="C555" s="3">
        <v>43530</v>
      </c>
      <c r="D555" s="2">
        <v>1</v>
      </c>
      <c r="E555" s="2">
        <v>2170675197</v>
      </c>
      <c r="F555" s="2" t="s">
        <v>16</v>
      </c>
      <c r="G555" s="2" t="s">
        <v>17</v>
      </c>
      <c r="H555" s="2" t="s">
        <v>17</v>
      </c>
      <c r="I555" s="2" t="s">
        <v>111</v>
      </c>
      <c r="J555" s="2" t="s">
        <v>136</v>
      </c>
      <c r="K555" s="3">
        <v>43531</v>
      </c>
      <c r="L555" s="4">
        <v>0.4291666666666667</v>
      </c>
      <c r="M555" s="2" t="s">
        <v>697</v>
      </c>
      <c r="N555" s="17" t="s">
        <v>22</v>
      </c>
      <c r="O555" s="2" t="s">
        <v>23</v>
      </c>
    </row>
    <row r="556" spans="1:15" hidden="1">
      <c r="A556" s="2" t="s">
        <v>15</v>
      </c>
      <c r="B556" s="2" t="str">
        <f>"FES1162677059"</f>
        <v>FES1162677059</v>
      </c>
      <c r="C556" s="3">
        <v>43530</v>
      </c>
      <c r="D556" s="2">
        <v>1</v>
      </c>
      <c r="E556" s="2">
        <v>2170674271</v>
      </c>
      <c r="F556" s="2" t="s">
        <v>16</v>
      </c>
      <c r="G556" s="2" t="s">
        <v>17</v>
      </c>
      <c r="H556" s="2" t="s">
        <v>17</v>
      </c>
      <c r="I556" s="2" t="s">
        <v>114</v>
      </c>
      <c r="J556" s="2" t="s">
        <v>355</v>
      </c>
      <c r="K556" s="3">
        <v>43531</v>
      </c>
      <c r="L556" s="4">
        <v>0.43402777777777773</v>
      </c>
      <c r="M556" s="2" t="s">
        <v>698</v>
      </c>
      <c r="N556" s="17" t="s">
        <v>22</v>
      </c>
      <c r="O556" s="2" t="s">
        <v>23</v>
      </c>
    </row>
    <row r="557" spans="1:15" hidden="1">
      <c r="A557" s="2" t="s">
        <v>15</v>
      </c>
      <c r="B557" s="2" t="str">
        <f>"FES1162677123"</f>
        <v>FES1162677123</v>
      </c>
      <c r="C557" s="3">
        <v>43530</v>
      </c>
      <c r="D557" s="2">
        <v>1</v>
      </c>
      <c r="E557" s="2">
        <v>2170673650</v>
      </c>
      <c r="F557" s="2" t="s">
        <v>16</v>
      </c>
      <c r="G557" s="2" t="s">
        <v>17</v>
      </c>
      <c r="H557" s="2" t="s">
        <v>17</v>
      </c>
      <c r="I557" s="2" t="s">
        <v>108</v>
      </c>
      <c r="J557" s="2" t="s">
        <v>405</v>
      </c>
      <c r="K557" s="3">
        <v>43531</v>
      </c>
      <c r="L557" s="4">
        <v>0.32430555555555557</v>
      </c>
      <c r="M557" s="2" t="s">
        <v>163</v>
      </c>
      <c r="N557" s="17" t="s">
        <v>22</v>
      </c>
      <c r="O557" s="2" t="s">
        <v>23</v>
      </c>
    </row>
    <row r="558" spans="1:15" hidden="1">
      <c r="A558" s="2" t="s">
        <v>15</v>
      </c>
      <c r="B558" s="2" t="str">
        <f>"FES1162677024"</f>
        <v>FES1162677024</v>
      </c>
      <c r="C558" s="3">
        <v>43530</v>
      </c>
      <c r="D558" s="2">
        <v>1</v>
      </c>
      <c r="E558" s="2">
        <v>2170675224</v>
      </c>
      <c r="F558" s="2" t="s">
        <v>16</v>
      </c>
      <c r="G558" s="2" t="s">
        <v>17</v>
      </c>
      <c r="H558" s="2" t="s">
        <v>699</v>
      </c>
      <c r="I558" s="2" t="s">
        <v>700</v>
      </c>
      <c r="J558" s="2" t="s">
        <v>72</v>
      </c>
      <c r="K558" s="3">
        <v>43531</v>
      </c>
      <c r="L558" s="4">
        <v>0.41666666666666669</v>
      </c>
      <c r="M558" s="2" t="s">
        <v>701</v>
      </c>
      <c r="N558" s="17" t="s">
        <v>22</v>
      </c>
      <c r="O558" s="2" t="s">
        <v>23</v>
      </c>
    </row>
    <row r="559" spans="1:15" hidden="1">
      <c r="A559" s="2" t="s">
        <v>15</v>
      </c>
      <c r="B559" s="2" t="str">
        <f>"FES1162677029"</f>
        <v>FES1162677029</v>
      </c>
      <c r="C559" s="3">
        <v>43530</v>
      </c>
      <c r="D559" s="2">
        <v>1</v>
      </c>
      <c r="E559" s="2">
        <v>2170675297</v>
      </c>
      <c r="F559" s="2" t="s">
        <v>16</v>
      </c>
      <c r="G559" s="2" t="s">
        <v>17</v>
      </c>
      <c r="H559" s="2" t="s">
        <v>17</v>
      </c>
      <c r="I559" s="2" t="s">
        <v>114</v>
      </c>
      <c r="J559" s="2" t="s">
        <v>702</v>
      </c>
      <c r="K559" s="3">
        <v>43531</v>
      </c>
      <c r="L559" s="4">
        <v>0.43055555555555558</v>
      </c>
      <c r="M559" s="2" t="s">
        <v>703</v>
      </c>
      <c r="N559" s="17" t="s">
        <v>22</v>
      </c>
      <c r="O559" s="2" t="s">
        <v>23</v>
      </c>
    </row>
    <row r="560" spans="1:15" hidden="1">
      <c r="A560" s="2" t="s">
        <v>15</v>
      </c>
      <c r="B560" s="2" t="str">
        <f>"FES1162677017"</f>
        <v>FES1162677017</v>
      </c>
      <c r="C560" s="3">
        <v>43530</v>
      </c>
      <c r="D560" s="2">
        <v>1</v>
      </c>
      <c r="E560" s="2">
        <v>2170675137</v>
      </c>
      <c r="F560" s="2" t="s">
        <v>16</v>
      </c>
      <c r="G560" s="2" t="s">
        <v>17</v>
      </c>
      <c r="H560" s="2" t="s">
        <v>28</v>
      </c>
      <c r="I560" s="2" t="s">
        <v>285</v>
      </c>
      <c r="J560" s="2" t="s">
        <v>704</v>
      </c>
      <c r="K560" s="3">
        <v>43531</v>
      </c>
      <c r="L560" s="4">
        <v>0.41666666666666669</v>
      </c>
      <c r="M560" s="2" t="s">
        <v>705</v>
      </c>
      <c r="N560" s="17" t="s">
        <v>22</v>
      </c>
      <c r="O560" s="2" t="s">
        <v>23</v>
      </c>
    </row>
    <row r="561" spans="1:15" hidden="1">
      <c r="A561" s="2" t="s">
        <v>15</v>
      </c>
      <c r="B561" s="2" t="str">
        <f>"FES1162677135"</f>
        <v>FES1162677135</v>
      </c>
      <c r="C561" s="3">
        <v>43530</v>
      </c>
      <c r="D561" s="2">
        <v>1</v>
      </c>
      <c r="E561" s="2">
        <v>2170675827</v>
      </c>
      <c r="F561" s="2" t="s">
        <v>16</v>
      </c>
      <c r="G561" s="2" t="s">
        <v>17</v>
      </c>
      <c r="H561" s="2" t="s">
        <v>28</v>
      </c>
      <c r="I561" s="2" t="s">
        <v>29</v>
      </c>
      <c r="J561" s="2" t="s">
        <v>126</v>
      </c>
      <c r="K561" s="3">
        <v>43531</v>
      </c>
      <c r="L561" s="4">
        <v>0.34166666666666662</v>
      </c>
      <c r="M561" s="2" t="s">
        <v>463</v>
      </c>
      <c r="N561" s="17" t="s">
        <v>22</v>
      </c>
      <c r="O561" s="2" t="s">
        <v>23</v>
      </c>
    </row>
    <row r="562" spans="1:15" hidden="1">
      <c r="A562" s="2" t="s">
        <v>15</v>
      </c>
      <c r="B562" s="2" t="str">
        <f>"FES1162677134"</f>
        <v>FES1162677134</v>
      </c>
      <c r="C562" s="3">
        <v>43530</v>
      </c>
      <c r="D562" s="2">
        <v>1</v>
      </c>
      <c r="E562" s="2">
        <v>2170675772</v>
      </c>
      <c r="F562" s="2" t="s">
        <v>16</v>
      </c>
      <c r="G562" s="2" t="s">
        <v>17</v>
      </c>
      <c r="H562" s="2" t="s">
        <v>28</v>
      </c>
      <c r="I562" s="2" t="s">
        <v>29</v>
      </c>
      <c r="J562" s="2" t="s">
        <v>706</v>
      </c>
      <c r="K562" s="3">
        <v>43531</v>
      </c>
      <c r="L562" s="4">
        <v>0.41666666666666669</v>
      </c>
      <c r="M562" s="2" t="s">
        <v>707</v>
      </c>
      <c r="N562" s="17" t="s">
        <v>22</v>
      </c>
      <c r="O562" s="2" t="s">
        <v>23</v>
      </c>
    </row>
    <row r="563" spans="1:15" hidden="1">
      <c r="A563" s="2" t="s">
        <v>15</v>
      </c>
      <c r="B563" s="2" t="str">
        <f>"FES1162677004"</f>
        <v>FES1162677004</v>
      </c>
      <c r="C563" s="3">
        <v>43530</v>
      </c>
      <c r="D563" s="2">
        <v>1</v>
      </c>
      <c r="E563" s="2">
        <v>2170674428</v>
      </c>
      <c r="F563" s="2" t="s">
        <v>16</v>
      </c>
      <c r="G563" s="2" t="s">
        <v>17</v>
      </c>
      <c r="H563" s="2" t="s">
        <v>28</v>
      </c>
      <c r="I563" s="2" t="s">
        <v>29</v>
      </c>
      <c r="J563" s="2" t="s">
        <v>157</v>
      </c>
      <c r="K563" s="3">
        <v>43531</v>
      </c>
      <c r="L563" s="4">
        <v>0.37222222222222223</v>
      </c>
      <c r="M563" s="2" t="s">
        <v>158</v>
      </c>
      <c r="N563" s="17" t="s">
        <v>22</v>
      </c>
      <c r="O563" s="2" t="s">
        <v>23</v>
      </c>
    </row>
    <row r="564" spans="1:15" hidden="1">
      <c r="A564" s="2" t="s">
        <v>15</v>
      </c>
      <c r="B564" s="2" t="str">
        <f>"FES1162677078"</f>
        <v>FES1162677078</v>
      </c>
      <c r="C564" s="3">
        <v>43530</v>
      </c>
      <c r="D564" s="2">
        <v>1</v>
      </c>
      <c r="E564" s="2">
        <v>2170675705</v>
      </c>
      <c r="F564" s="2" t="s">
        <v>16</v>
      </c>
      <c r="G564" s="2" t="s">
        <v>17</v>
      </c>
      <c r="H564" s="2" t="s">
        <v>28</v>
      </c>
      <c r="I564" s="2" t="s">
        <v>29</v>
      </c>
      <c r="J564" s="2" t="s">
        <v>249</v>
      </c>
      <c r="K564" s="3">
        <v>43531</v>
      </c>
      <c r="L564" s="4">
        <v>0.39583333333333331</v>
      </c>
      <c r="M564" s="2" t="s">
        <v>250</v>
      </c>
      <c r="N564" s="17" t="s">
        <v>22</v>
      </c>
      <c r="O564" s="2" t="s">
        <v>23</v>
      </c>
    </row>
    <row r="565" spans="1:15" hidden="1">
      <c r="A565" s="2" t="s">
        <v>15</v>
      </c>
      <c r="B565" s="2" t="str">
        <f>"FES1162677068"</f>
        <v>FES1162677068</v>
      </c>
      <c r="C565" s="3">
        <v>43530</v>
      </c>
      <c r="D565" s="2">
        <v>1</v>
      </c>
      <c r="E565" s="2">
        <v>2170675593</v>
      </c>
      <c r="F565" s="2" t="s">
        <v>16</v>
      </c>
      <c r="G565" s="2" t="s">
        <v>17</v>
      </c>
      <c r="H565" s="2" t="s">
        <v>28</v>
      </c>
      <c r="I565" s="2" t="s">
        <v>29</v>
      </c>
      <c r="J565" s="2" t="s">
        <v>157</v>
      </c>
      <c r="K565" s="3">
        <v>43531</v>
      </c>
      <c r="L565" s="4">
        <v>0.37222222222222223</v>
      </c>
      <c r="M565" s="2" t="s">
        <v>158</v>
      </c>
      <c r="N565" s="17" t="s">
        <v>22</v>
      </c>
      <c r="O565" s="2" t="s">
        <v>23</v>
      </c>
    </row>
    <row r="566" spans="1:15" hidden="1">
      <c r="A566" s="2" t="s">
        <v>15</v>
      </c>
      <c r="B566" s="2" t="str">
        <f>"FES1162677100"</f>
        <v>FES1162677100</v>
      </c>
      <c r="C566" s="3">
        <v>43530</v>
      </c>
      <c r="D566" s="2">
        <v>1</v>
      </c>
      <c r="E566" s="2">
        <v>2170675911</v>
      </c>
      <c r="F566" s="2" t="s">
        <v>16</v>
      </c>
      <c r="G566" s="2" t="s">
        <v>17</v>
      </c>
      <c r="H566" s="2" t="s">
        <v>28</v>
      </c>
      <c r="I566" s="2" t="s">
        <v>29</v>
      </c>
      <c r="J566" s="2" t="s">
        <v>239</v>
      </c>
      <c r="K566" s="3">
        <v>43531</v>
      </c>
      <c r="L566" s="4">
        <v>0.4375</v>
      </c>
      <c r="M566" s="2" t="s">
        <v>708</v>
      </c>
      <c r="N566" s="17" t="s">
        <v>22</v>
      </c>
      <c r="O566" s="2" t="s">
        <v>23</v>
      </c>
    </row>
    <row r="567" spans="1:15" hidden="1">
      <c r="A567" s="2" t="s">
        <v>15</v>
      </c>
      <c r="B567" s="2" t="str">
        <f>"FES1162677075"</f>
        <v>FES1162677075</v>
      </c>
      <c r="C567" s="3">
        <v>43530</v>
      </c>
      <c r="D567" s="2">
        <v>1</v>
      </c>
      <c r="E567" s="2">
        <v>2170675640</v>
      </c>
      <c r="F567" s="2" t="s">
        <v>16</v>
      </c>
      <c r="G567" s="2" t="s">
        <v>17</v>
      </c>
      <c r="H567" s="2" t="s">
        <v>28</v>
      </c>
      <c r="I567" s="2" t="s">
        <v>29</v>
      </c>
      <c r="J567" s="2" t="s">
        <v>709</v>
      </c>
      <c r="K567" s="3">
        <v>43531</v>
      </c>
      <c r="L567" s="4">
        <v>0.42499999999999999</v>
      </c>
      <c r="M567" s="2" t="s">
        <v>710</v>
      </c>
      <c r="N567" s="17" t="s">
        <v>22</v>
      </c>
      <c r="O567" s="2" t="s">
        <v>23</v>
      </c>
    </row>
    <row r="568" spans="1:15" hidden="1">
      <c r="A568" s="2" t="s">
        <v>15</v>
      </c>
      <c r="B568" s="2" t="str">
        <f>"FES1162677084"</f>
        <v>FES1162677084</v>
      </c>
      <c r="C568" s="3">
        <v>43530</v>
      </c>
      <c r="D568" s="2">
        <v>1</v>
      </c>
      <c r="E568" s="2">
        <v>2170675724</v>
      </c>
      <c r="F568" s="2" t="s">
        <v>16</v>
      </c>
      <c r="G568" s="2" t="s">
        <v>17</v>
      </c>
      <c r="H568" s="2" t="s">
        <v>55</v>
      </c>
      <c r="I568" s="2" t="s">
        <v>56</v>
      </c>
      <c r="J568" s="2" t="s">
        <v>67</v>
      </c>
      <c r="K568" s="3">
        <v>43531</v>
      </c>
      <c r="L568" s="4">
        <v>0.3888888888888889</v>
      </c>
      <c r="M568" s="2" t="s">
        <v>711</v>
      </c>
      <c r="N568" s="17" t="s">
        <v>22</v>
      </c>
      <c r="O568" s="2" t="s">
        <v>23</v>
      </c>
    </row>
    <row r="569" spans="1:15" hidden="1">
      <c r="A569" s="2" t="s">
        <v>15</v>
      </c>
      <c r="B569" s="2" t="str">
        <f>"FES1162677041"</f>
        <v>FES1162677041</v>
      </c>
      <c r="C569" s="3">
        <v>43530</v>
      </c>
      <c r="D569" s="2">
        <v>1</v>
      </c>
      <c r="E569" s="2">
        <v>2170675476</v>
      </c>
      <c r="F569" s="2" t="s">
        <v>16</v>
      </c>
      <c r="G569" s="2" t="s">
        <v>17</v>
      </c>
      <c r="H569" s="2" t="s">
        <v>28</v>
      </c>
      <c r="I569" s="2" t="s">
        <v>242</v>
      </c>
      <c r="J569" s="2" t="s">
        <v>298</v>
      </c>
      <c r="K569" s="3">
        <v>43531</v>
      </c>
      <c r="L569" s="4">
        <v>0.5131944444444444</v>
      </c>
      <c r="M569" s="2" t="s">
        <v>712</v>
      </c>
      <c r="N569" s="17" t="s">
        <v>22</v>
      </c>
      <c r="O569" s="2" t="s">
        <v>23</v>
      </c>
    </row>
    <row r="570" spans="1:15" hidden="1">
      <c r="A570" s="2" t="s">
        <v>15</v>
      </c>
      <c r="B570" s="2" t="str">
        <f>"FES1162677072"</f>
        <v>FES1162677072</v>
      </c>
      <c r="C570" s="3">
        <v>43530</v>
      </c>
      <c r="D570" s="2">
        <v>1</v>
      </c>
      <c r="E570" s="2">
        <v>2170675609</v>
      </c>
      <c r="F570" s="2" t="s">
        <v>16</v>
      </c>
      <c r="G570" s="2" t="s">
        <v>17</v>
      </c>
      <c r="H570" s="2" t="s">
        <v>28</v>
      </c>
      <c r="I570" s="2" t="s">
        <v>29</v>
      </c>
      <c r="J570" s="2" t="s">
        <v>706</v>
      </c>
      <c r="K570" s="3">
        <v>43531</v>
      </c>
      <c r="L570" s="4">
        <v>0.41666666666666669</v>
      </c>
      <c r="M570" s="2" t="s">
        <v>707</v>
      </c>
      <c r="N570" s="17" t="s">
        <v>22</v>
      </c>
      <c r="O570" s="2" t="s">
        <v>23</v>
      </c>
    </row>
    <row r="571" spans="1:15" hidden="1">
      <c r="A571" s="2" t="s">
        <v>15</v>
      </c>
      <c r="B571" s="2" t="str">
        <f>"FES1162676905"</f>
        <v>FES1162676905</v>
      </c>
      <c r="C571" s="3">
        <v>43530</v>
      </c>
      <c r="D571" s="2">
        <v>1</v>
      </c>
      <c r="E571" s="2">
        <v>2170677595</v>
      </c>
      <c r="F571" s="2" t="s">
        <v>16</v>
      </c>
      <c r="G571" s="2" t="s">
        <v>17</v>
      </c>
      <c r="H571" s="2" t="s">
        <v>178</v>
      </c>
      <c r="I571" s="2" t="s">
        <v>179</v>
      </c>
      <c r="J571" s="2" t="s">
        <v>713</v>
      </c>
      <c r="K571" s="3">
        <v>43531</v>
      </c>
      <c r="L571" s="4">
        <v>0.375</v>
      </c>
      <c r="M571" s="2" t="s">
        <v>714</v>
      </c>
      <c r="N571" s="17" t="s">
        <v>22</v>
      </c>
      <c r="O571" s="2" t="s">
        <v>23</v>
      </c>
    </row>
    <row r="572" spans="1:15" hidden="1">
      <c r="A572" s="2" t="s">
        <v>15</v>
      </c>
      <c r="B572" s="2" t="str">
        <f>"FES1162677081"</f>
        <v>FES1162677081</v>
      </c>
      <c r="C572" s="3">
        <v>43530</v>
      </c>
      <c r="D572" s="2">
        <v>1</v>
      </c>
      <c r="E572" s="2">
        <v>2170675715</v>
      </c>
      <c r="F572" s="2" t="s">
        <v>16</v>
      </c>
      <c r="G572" s="2" t="s">
        <v>17</v>
      </c>
      <c r="H572" s="2" t="s">
        <v>28</v>
      </c>
      <c r="I572" s="2" t="s">
        <v>32</v>
      </c>
      <c r="J572" s="2" t="s">
        <v>584</v>
      </c>
      <c r="K572" s="3">
        <v>43531</v>
      </c>
      <c r="L572" s="4">
        <v>0.53333333333333333</v>
      </c>
      <c r="M572" s="2" t="s">
        <v>585</v>
      </c>
      <c r="N572" s="17" t="s">
        <v>22</v>
      </c>
      <c r="O572" s="2" t="s">
        <v>23</v>
      </c>
    </row>
    <row r="573" spans="1:15" hidden="1">
      <c r="A573" s="2" t="s">
        <v>15</v>
      </c>
      <c r="B573" s="2" t="str">
        <f>"FES1162676949"</f>
        <v>FES1162676949</v>
      </c>
      <c r="C573" s="3">
        <v>43530</v>
      </c>
      <c r="D573" s="2">
        <v>1</v>
      </c>
      <c r="E573" s="2">
        <v>2170677638</v>
      </c>
      <c r="F573" s="2" t="s">
        <v>16</v>
      </c>
      <c r="G573" s="2" t="s">
        <v>17</v>
      </c>
      <c r="H573" s="2" t="s">
        <v>42</v>
      </c>
      <c r="I573" s="2" t="s">
        <v>43</v>
      </c>
      <c r="J573" s="2" t="s">
        <v>650</v>
      </c>
      <c r="K573" s="3">
        <v>43531</v>
      </c>
      <c r="L573" s="4">
        <v>0.39583333333333331</v>
      </c>
      <c r="M573" s="2" t="s">
        <v>651</v>
      </c>
      <c r="N573" s="17" t="s">
        <v>22</v>
      </c>
      <c r="O573" s="2" t="s">
        <v>23</v>
      </c>
    </row>
    <row r="574" spans="1:15" hidden="1">
      <c r="A574" s="2" t="s">
        <v>15</v>
      </c>
      <c r="B574" s="2" t="str">
        <f>"FES1162676914"</f>
        <v>FES1162676914</v>
      </c>
      <c r="C574" s="3">
        <v>43530</v>
      </c>
      <c r="D574" s="2">
        <v>1</v>
      </c>
      <c r="E574" s="2">
        <v>2170677428</v>
      </c>
      <c r="F574" s="2" t="s">
        <v>16</v>
      </c>
      <c r="G574" s="2" t="s">
        <v>17</v>
      </c>
      <c r="H574" s="2" t="s">
        <v>17</v>
      </c>
      <c r="I574" s="2" t="s">
        <v>37</v>
      </c>
      <c r="J574" s="2" t="s">
        <v>271</v>
      </c>
      <c r="K574" s="3">
        <v>43531</v>
      </c>
      <c r="L574" s="4">
        <v>0.30416666666666664</v>
      </c>
      <c r="M574" s="2" t="s">
        <v>715</v>
      </c>
      <c r="N574" s="17" t="s">
        <v>22</v>
      </c>
      <c r="O574" s="2" t="s">
        <v>23</v>
      </c>
    </row>
    <row r="575" spans="1:15" hidden="1">
      <c r="A575" s="2" t="s">
        <v>15</v>
      </c>
      <c r="B575" s="2" t="str">
        <f>"FES1162677088"</f>
        <v>FES1162677088</v>
      </c>
      <c r="C575" s="3">
        <v>43530</v>
      </c>
      <c r="D575" s="2">
        <v>1</v>
      </c>
      <c r="E575" s="2">
        <v>2170675772</v>
      </c>
      <c r="F575" s="2" t="s">
        <v>16</v>
      </c>
      <c r="G575" s="2" t="s">
        <v>17</v>
      </c>
      <c r="H575" s="2" t="s">
        <v>28</v>
      </c>
      <c r="I575" s="2" t="s">
        <v>29</v>
      </c>
      <c r="J575" s="2" t="s">
        <v>706</v>
      </c>
      <c r="K575" s="3">
        <v>43531</v>
      </c>
      <c r="L575" s="4">
        <v>0.41666666666666669</v>
      </c>
      <c r="M575" s="2" t="s">
        <v>707</v>
      </c>
      <c r="N575" s="17" t="s">
        <v>22</v>
      </c>
      <c r="O575" s="2" t="s">
        <v>23</v>
      </c>
    </row>
    <row r="576" spans="1:15" hidden="1">
      <c r="A576" s="2" t="s">
        <v>15</v>
      </c>
      <c r="B576" s="2" t="str">
        <f>"FES1162676973"</f>
        <v>FES1162676973</v>
      </c>
      <c r="C576" s="3">
        <v>43530</v>
      </c>
      <c r="D576" s="2">
        <v>1</v>
      </c>
      <c r="E576" s="2">
        <v>2170677669</v>
      </c>
      <c r="F576" s="2" t="s">
        <v>16</v>
      </c>
      <c r="G576" s="2" t="s">
        <v>17</v>
      </c>
      <c r="H576" s="2" t="s">
        <v>42</v>
      </c>
      <c r="I576" s="2" t="s">
        <v>43</v>
      </c>
      <c r="J576" s="2" t="s">
        <v>102</v>
      </c>
      <c r="K576" s="3">
        <v>43531</v>
      </c>
      <c r="L576" s="4">
        <v>0.375</v>
      </c>
      <c r="M576" s="2" t="s">
        <v>716</v>
      </c>
      <c r="N576" s="17" t="s">
        <v>22</v>
      </c>
      <c r="O576" s="2" t="s">
        <v>23</v>
      </c>
    </row>
    <row r="577" spans="1:15" hidden="1">
      <c r="A577" s="2" t="s">
        <v>15</v>
      </c>
      <c r="B577" s="2" t="str">
        <f>"FES1162676916"</f>
        <v>FES1162676916</v>
      </c>
      <c r="C577" s="3">
        <v>43530</v>
      </c>
      <c r="D577" s="2">
        <v>1</v>
      </c>
      <c r="E577" s="2">
        <v>2170677603</v>
      </c>
      <c r="F577" s="2" t="s">
        <v>16</v>
      </c>
      <c r="G577" s="2" t="s">
        <v>17</v>
      </c>
      <c r="H577" s="2" t="s">
        <v>55</v>
      </c>
      <c r="I577" s="2" t="s">
        <v>56</v>
      </c>
      <c r="J577" s="2" t="s">
        <v>717</v>
      </c>
      <c r="K577" s="3">
        <v>43531</v>
      </c>
      <c r="L577" s="4">
        <v>0.40972222222222227</v>
      </c>
      <c r="M577" s="2" t="s">
        <v>163</v>
      </c>
      <c r="N577" s="17" t="s">
        <v>22</v>
      </c>
      <c r="O577" s="2" t="s">
        <v>23</v>
      </c>
    </row>
    <row r="578" spans="1:15" hidden="1">
      <c r="A578" s="2" t="s">
        <v>15</v>
      </c>
      <c r="B578" s="2" t="str">
        <f>"FES1162677045"</f>
        <v>FES1162677045</v>
      </c>
      <c r="C578" s="3">
        <v>43530</v>
      </c>
      <c r="D578" s="2">
        <v>1</v>
      </c>
      <c r="E578" s="2">
        <v>2170675496</v>
      </c>
      <c r="F578" s="2" t="s">
        <v>16</v>
      </c>
      <c r="G578" s="2" t="s">
        <v>17</v>
      </c>
      <c r="H578" s="2" t="s">
        <v>42</v>
      </c>
      <c r="I578" s="2" t="s">
        <v>91</v>
      </c>
      <c r="J578" s="2" t="s">
        <v>151</v>
      </c>
      <c r="K578" s="3">
        <v>43531</v>
      </c>
      <c r="L578" s="4">
        <v>0.3263888888888889</v>
      </c>
      <c r="M578" s="2" t="s">
        <v>152</v>
      </c>
      <c r="N578" s="17" t="s">
        <v>22</v>
      </c>
      <c r="O578" s="2" t="s">
        <v>23</v>
      </c>
    </row>
    <row r="579" spans="1:15" hidden="1">
      <c r="A579" s="2" t="s">
        <v>15</v>
      </c>
      <c r="B579" s="2" t="str">
        <f>"FES1162676872"</f>
        <v>FES1162676872</v>
      </c>
      <c r="C579" s="3">
        <v>43530</v>
      </c>
      <c r="D579" s="2">
        <v>1</v>
      </c>
      <c r="E579" s="2">
        <v>2170677555</v>
      </c>
      <c r="F579" s="2" t="s">
        <v>16</v>
      </c>
      <c r="G579" s="2" t="s">
        <v>17</v>
      </c>
      <c r="H579" s="2" t="s">
        <v>178</v>
      </c>
      <c r="I579" s="2" t="s">
        <v>179</v>
      </c>
      <c r="J579" s="2" t="s">
        <v>186</v>
      </c>
      <c r="K579" s="3">
        <v>43531</v>
      </c>
      <c r="L579" s="4">
        <v>0.3576388888888889</v>
      </c>
      <c r="M579" s="2" t="s">
        <v>718</v>
      </c>
      <c r="N579" s="17" t="s">
        <v>22</v>
      </c>
      <c r="O579" s="2" t="s">
        <v>23</v>
      </c>
    </row>
    <row r="580" spans="1:15" hidden="1">
      <c r="A580" s="2" t="s">
        <v>15</v>
      </c>
      <c r="B580" s="2" t="str">
        <f>"FES1162676940"</f>
        <v>FES1162676940</v>
      </c>
      <c r="C580" s="3">
        <v>43530</v>
      </c>
      <c r="D580" s="2">
        <v>1</v>
      </c>
      <c r="E580" s="2">
        <v>2170677617</v>
      </c>
      <c r="F580" s="2" t="s">
        <v>16</v>
      </c>
      <c r="G580" s="2" t="s">
        <v>17</v>
      </c>
      <c r="H580" s="2" t="s">
        <v>17</v>
      </c>
      <c r="I580" s="2" t="s">
        <v>336</v>
      </c>
      <c r="J580" s="2" t="s">
        <v>337</v>
      </c>
      <c r="K580" s="3">
        <v>43531</v>
      </c>
      <c r="L580" s="4">
        <v>0.33333333333333331</v>
      </c>
      <c r="M580" s="2" t="s">
        <v>719</v>
      </c>
      <c r="N580" s="17" t="s">
        <v>22</v>
      </c>
      <c r="O580" s="2" t="s">
        <v>23</v>
      </c>
    </row>
    <row r="581" spans="1:15" hidden="1">
      <c r="A581" s="2" t="s">
        <v>15</v>
      </c>
      <c r="B581" s="2" t="str">
        <f>"FES1162676958"</f>
        <v>FES1162676958</v>
      </c>
      <c r="C581" s="3">
        <v>43530</v>
      </c>
      <c r="D581" s="2">
        <v>1</v>
      </c>
      <c r="E581" s="2">
        <v>2170677651</v>
      </c>
      <c r="F581" s="2" t="s">
        <v>16</v>
      </c>
      <c r="G581" s="2" t="s">
        <v>17</v>
      </c>
      <c r="H581" s="2" t="s">
        <v>42</v>
      </c>
      <c r="I581" s="2" t="s">
        <v>43</v>
      </c>
      <c r="J581" s="2" t="s">
        <v>493</v>
      </c>
      <c r="K581" s="3">
        <v>43531</v>
      </c>
      <c r="L581" s="4">
        <v>0.37152777777777773</v>
      </c>
      <c r="M581" s="2" t="s">
        <v>678</v>
      </c>
      <c r="N581" s="17" t="s">
        <v>22</v>
      </c>
      <c r="O581" s="2" t="s">
        <v>23</v>
      </c>
    </row>
    <row r="582" spans="1:15" hidden="1">
      <c r="A582" s="2" t="s">
        <v>15</v>
      </c>
      <c r="B582" s="2" t="str">
        <f>"FES1162676933"</f>
        <v>FES1162676933</v>
      </c>
      <c r="C582" s="3">
        <v>43530</v>
      </c>
      <c r="D582" s="2">
        <v>1</v>
      </c>
      <c r="E582" s="2">
        <v>2170677218</v>
      </c>
      <c r="F582" s="2" t="s">
        <v>16</v>
      </c>
      <c r="G582" s="2" t="s">
        <v>17</v>
      </c>
      <c r="H582" s="2" t="s">
        <v>17</v>
      </c>
      <c r="I582" s="2" t="s">
        <v>140</v>
      </c>
      <c r="J582" s="2" t="s">
        <v>357</v>
      </c>
      <c r="K582" s="3">
        <v>43531</v>
      </c>
      <c r="L582" s="4">
        <v>0.3743055555555555</v>
      </c>
      <c r="M582" s="2" t="s">
        <v>720</v>
      </c>
      <c r="N582" s="17" t="s">
        <v>22</v>
      </c>
      <c r="O582" s="2" t="s">
        <v>23</v>
      </c>
    </row>
    <row r="583" spans="1:15" hidden="1">
      <c r="A583" s="2" t="s">
        <v>15</v>
      </c>
      <c r="B583" s="2" t="str">
        <f>"FES1162677080"</f>
        <v>FES1162677080</v>
      </c>
      <c r="C583" s="3">
        <v>43530</v>
      </c>
      <c r="D583" s="2">
        <v>1</v>
      </c>
      <c r="E583" s="2">
        <v>2170675710</v>
      </c>
      <c r="F583" s="2" t="s">
        <v>16</v>
      </c>
      <c r="G583" s="2" t="s">
        <v>17</v>
      </c>
      <c r="H583" s="2" t="s">
        <v>28</v>
      </c>
      <c r="I583" s="2" t="s">
        <v>32</v>
      </c>
      <c r="J583" s="2" t="s">
        <v>491</v>
      </c>
      <c r="K583" s="3">
        <v>43531</v>
      </c>
      <c r="L583" s="4">
        <v>0.54375000000000007</v>
      </c>
      <c r="M583" s="2" t="s">
        <v>721</v>
      </c>
      <c r="N583" s="17" t="s">
        <v>22</v>
      </c>
      <c r="O583" s="2" t="s">
        <v>23</v>
      </c>
    </row>
    <row r="584" spans="1:15" hidden="1">
      <c r="A584" s="2" t="s">
        <v>15</v>
      </c>
      <c r="B584" s="2" t="str">
        <f>"FES1162676966"</f>
        <v>FES1162676966</v>
      </c>
      <c r="C584" s="3">
        <v>43530</v>
      </c>
      <c r="D584" s="2">
        <v>1</v>
      </c>
      <c r="E584" s="2">
        <v>21706776600</v>
      </c>
      <c r="F584" s="2" t="s">
        <v>16</v>
      </c>
      <c r="G584" s="2" t="s">
        <v>17</v>
      </c>
      <c r="H584" s="2" t="s">
        <v>28</v>
      </c>
      <c r="I584" s="2" t="s">
        <v>29</v>
      </c>
      <c r="J584" s="2" t="s">
        <v>722</v>
      </c>
      <c r="K584" s="3">
        <v>43531</v>
      </c>
      <c r="L584" s="4">
        <v>0.40347222222222223</v>
      </c>
      <c r="M584" s="2" t="s">
        <v>723</v>
      </c>
      <c r="N584" s="17" t="s">
        <v>22</v>
      </c>
      <c r="O584" s="2" t="s">
        <v>23</v>
      </c>
    </row>
    <row r="585" spans="1:15" hidden="1">
      <c r="A585" s="2" t="s">
        <v>15</v>
      </c>
      <c r="B585" s="2" t="str">
        <f>"FES1162677035"</f>
        <v>FES1162677035</v>
      </c>
      <c r="C585" s="3">
        <v>43530</v>
      </c>
      <c r="D585" s="2">
        <v>1</v>
      </c>
      <c r="E585" s="2">
        <v>21706758385</v>
      </c>
      <c r="F585" s="2" t="s">
        <v>16</v>
      </c>
      <c r="G585" s="2" t="s">
        <v>17</v>
      </c>
      <c r="H585" s="2" t="s">
        <v>42</v>
      </c>
      <c r="I585" s="2" t="s">
        <v>86</v>
      </c>
      <c r="J585" s="2" t="s">
        <v>521</v>
      </c>
      <c r="K585" s="3">
        <v>43531</v>
      </c>
      <c r="L585" s="4">
        <v>0.41666666666666669</v>
      </c>
      <c r="M585" s="2" t="s">
        <v>522</v>
      </c>
      <c r="N585" s="17" t="s">
        <v>22</v>
      </c>
      <c r="O585" s="2" t="s">
        <v>23</v>
      </c>
    </row>
    <row r="586" spans="1:15" hidden="1">
      <c r="A586" s="2" t="s">
        <v>15</v>
      </c>
      <c r="B586" s="2" t="str">
        <f>"FES1162677007"</f>
        <v>FES1162677007</v>
      </c>
      <c r="C586" s="3">
        <v>43530</v>
      </c>
      <c r="D586" s="2">
        <v>1</v>
      </c>
      <c r="E586" s="2">
        <v>2170674992</v>
      </c>
      <c r="F586" s="2" t="s">
        <v>16</v>
      </c>
      <c r="G586" s="2" t="s">
        <v>17</v>
      </c>
      <c r="H586" s="2" t="s">
        <v>42</v>
      </c>
      <c r="I586" s="2" t="s">
        <v>43</v>
      </c>
      <c r="J586" s="2" t="s">
        <v>724</v>
      </c>
      <c r="K586" s="3">
        <v>43531</v>
      </c>
      <c r="L586" s="4">
        <v>0.35416666666666669</v>
      </c>
      <c r="M586" s="2" t="s">
        <v>54</v>
      </c>
      <c r="N586" s="17" t="s">
        <v>22</v>
      </c>
      <c r="O586" s="2" t="s">
        <v>23</v>
      </c>
    </row>
    <row r="587" spans="1:15" hidden="1">
      <c r="A587" s="2" t="s">
        <v>15</v>
      </c>
      <c r="B587" s="2" t="str">
        <f>"FES1162676917"</f>
        <v>FES1162676917</v>
      </c>
      <c r="C587" s="3">
        <v>43530</v>
      </c>
      <c r="D587" s="2">
        <v>1</v>
      </c>
      <c r="E587" s="2">
        <v>2170677604</v>
      </c>
      <c r="F587" s="2" t="s">
        <v>16</v>
      </c>
      <c r="G587" s="2" t="s">
        <v>17</v>
      </c>
      <c r="H587" s="2" t="s">
        <v>42</v>
      </c>
      <c r="I587" s="2" t="s">
        <v>43</v>
      </c>
      <c r="J587" s="2" t="s">
        <v>251</v>
      </c>
      <c r="K587" s="3">
        <v>43531</v>
      </c>
      <c r="L587" s="4">
        <v>0.375</v>
      </c>
      <c r="M587" s="2" t="s">
        <v>252</v>
      </c>
      <c r="N587" s="17" t="s">
        <v>22</v>
      </c>
      <c r="O587" s="2" t="s">
        <v>23</v>
      </c>
    </row>
    <row r="588" spans="1:15" hidden="1">
      <c r="A588" s="2" t="s">
        <v>15</v>
      </c>
      <c r="B588" s="2" t="str">
        <f>"FES1162676931"</f>
        <v>FES1162676931</v>
      </c>
      <c r="C588" s="3">
        <v>43530</v>
      </c>
      <c r="D588" s="2">
        <v>1</v>
      </c>
      <c r="E588" s="2">
        <v>2170677194</v>
      </c>
      <c r="F588" s="2" t="s">
        <v>16</v>
      </c>
      <c r="G588" s="2" t="s">
        <v>17</v>
      </c>
      <c r="H588" s="2" t="s">
        <v>17</v>
      </c>
      <c r="I588" s="2" t="s">
        <v>37</v>
      </c>
      <c r="J588" s="2" t="s">
        <v>725</v>
      </c>
      <c r="K588" s="3">
        <v>43531</v>
      </c>
      <c r="L588" s="4">
        <v>0.3125</v>
      </c>
      <c r="M588" s="2" t="s">
        <v>200</v>
      </c>
      <c r="N588" s="17" t="s">
        <v>22</v>
      </c>
      <c r="O588" s="2" t="s">
        <v>23</v>
      </c>
    </row>
    <row r="589" spans="1:15" hidden="1">
      <c r="A589" s="2" t="s">
        <v>15</v>
      </c>
      <c r="B589" s="2" t="str">
        <f>"FES1162676899"</f>
        <v>FES1162676899</v>
      </c>
      <c r="C589" s="3">
        <v>43530</v>
      </c>
      <c r="D589" s="2">
        <v>1</v>
      </c>
      <c r="E589" s="2">
        <v>21706775289</v>
      </c>
      <c r="F589" s="2" t="s">
        <v>16</v>
      </c>
      <c r="G589" s="2" t="s">
        <v>17</v>
      </c>
      <c r="H589" s="2" t="s">
        <v>17</v>
      </c>
      <c r="I589" s="2" t="s">
        <v>37</v>
      </c>
      <c r="J589" s="2" t="s">
        <v>40</v>
      </c>
      <c r="K589" s="3">
        <v>43531</v>
      </c>
      <c r="L589" s="4">
        <v>0.41388888888888892</v>
      </c>
      <c r="M589" s="2" t="s">
        <v>41</v>
      </c>
      <c r="N589" s="17" t="s">
        <v>22</v>
      </c>
      <c r="O589" s="2" t="s">
        <v>23</v>
      </c>
    </row>
    <row r="590" spans="1:15" hidden="1">
      <c r="A590" s="2" t="s">
        <v>15</v>
      </c>
      <c r="B590" s="2" t="str">
        <f>"FES1162676947"</f>
        <v>FES1162676947</v>
      </c>
      <c r="C590" s="3">
        <v>43530</v>
      </c>
      <c r="D590" s="2">
        <v>1</v>
      </c>
      <c r="E590" s="2">
        <v>2170677636</v>
      </c>
      <c r="F590" s="2" t="s">
        <v>16</v>
      </c>
      <c r="G590" s="2" t="s">
        <v>17</v>
      </c>
      <c r="H590" s="2" t="s">
        <v>42</v>
      </c>
      <c r="I590" s="2" t="s">
        <v>82</v>
      </c>
      <c r="J590" s="2" t="s">
        <v>83</v>
      </c>
      <c r="K590" s="3">
        <v>43531</v>
      </c>
      <c r="L590" s="2" t="s">
        <v>726</v>
      </c>
      <c r="M590" s="2" t="s">
        <v>727</v>
      </c>
      <c r="N590" s="17" t="s">
        <v>22</v>
      </c>
      <c r="O590" s="2" t="s">
        <v>23</v>
      </c>
    </row>
    <row r="591" spans="1:15" hidden="1">
      <c r="A591" s="2" t="s">
        <v>15</v>
      </c>
      <c r="B591" s="2" t="str">
        <f>"FES1162677060"</f>
        <v>FES1162677060</v>
      </c>
      <c r="C591" s="3">
        <v>43530</v>
      </c>
      <c r="D591" s="2">
        <v>1</v>
      </c>
      <c r="E591" s="2">
        <v>2170675022</v>
      </c>
      <c r="F591" s="2" t="s">
        <v>16</v>
      </c>
      <c r="G591" s="2" t="s">
        <v>17</v>
      </c>
      <c r="H591" s="2" t="s">
        <v>55</v>
      </c>
      <c r="I591" s="2" t="s">
        <v>382</v>
      </c>
      <c r="J591" s="2" t="s">
        <v>383</v>
      </c>
      <c r="K591" s="3">
        <v>43531</v>
      </c>
      <c r="L591" s="4">
        <v>0.55555555555555558</v>
      </c>
      <c r="M591" s="2" t="s">
        <v>384</v>
      </c>
      <c r="N591" s="17" t="s">
        <v>22</v>
      </c>
      <c r="O591" s="2" t="s">
        <v>23</v>
      </c>
    </row>
    <row r="592" spans="1:15" hidden="1">
      <c r="A592" s="2" t="s">
        <v>15</v>
      </c>
      <c r="B592" s="2" t="str">
        <f>"FES1162677065"</f>
        <v>FES1162677065</v>
      </c>
      <c r="C592" s="3">
        <v>43530</v>
      </c>
      <c r="D592" s="2">
        <v>1</v>
      </c>
      <c r="E592" s="2">
        <v>2170675529</v>
      </c>
      <c r="F592" s="2" t="s">
        <v>16</v>
      </c>
      <c r="G592" s="2" t="s">
        <v>17</v>
      </c>
      <c r="H592" s="2" t="s">
        <v>28</v>
      </c>
      <c r="I592" s="2" t="s">
        <v>29</v>
      </c>
      <c r="J592" s="2" t="s">
        <v>728</v>
      </c>
      <c r="K592" s="3">
        <v>43531</v>
      </c>
      <c r="L592" s="4">
        <v>0.37916666666666665</v>
      </c>
      <c r="M592" s="2" t="s">
        <v>729</v>
      </c>
      <c r="N592" s="17" t="s">
        <v>22</v>
      </c>
      <c r="O592" s="2" t="s">
        <v>23</v>
      </c>
    </row>
    <row r="593" spans="1:15" hidden="1">
      <c r="A593" s="2" t="s">
        <v>15</v>
      </c>
      <c r="B593" s="2" t="str">
        <f>"FES1162677091"</f>
        <v>FES1162677091</v>
      </c>
      <c r="C593" s="3">
        <v>43530</v>
      </c>
      <c r="D593" s="2">
        <v>1</v>
      </c>
      <c r="E593" s="2">
        <v>2170675814</v>
      </c>
      <c r="F593" s="2" t="s">
        <v>16</v>
      </c>
      <c r="G593" s="2" t="s">
        <v>17</v>
      </c>
      <c r="H593" s="2" t="s">
        <v>28</v>
      </c>
      <c r="I593" s="2" t="s">
        <v>29</v>
      </c>
      <c r="J593" s="2" t="s">
        <v>730</v>
      </c>
      <c r="K593" s="3">
        <v>43531</v>
      </c>
      <c r="L593" s="4">
        <v>0.55833333333333335</v>
      </c>
      <c r="M593" s="2" t="s">
        <v>551</v>
      </c>
      <c r="N593" s="17" t="s">
        <v>22</v>
      </c>
      <c r="O593" s="2" t="s">
        <v>23</v>
      </c>
    </row>
    <row r="594" spans="1:15" hidden="1">
      <c r="A594" s="2" t="s">
        <v>15</v>
      </c>
      <c r="B594" s="2" t="str">
        <f>"FES1162677061"</f>
        <v>FES1162677061</v>
      </c>
      <c r="C594" s="3">
        <v>43530</v>
      </c>
      <c r="D594" s="2">
        <v>1</v>
      </c>
      <c r="E594" s="2">
        <v>2170675241</v>
      </c>
      <c r="F594" s="2" t="s">
        <v>16</v>
      </c>
      <c r="G594" s="2" t="s">
        <v>17</v>
      </c>
      <c r="H594" s="2" t="s">
        <v>28</v>
      </c>
      <c r="I594" s="2" t="s">
        <v>29</v>
      </c>
      <c r="J594" s="2" t="s">
        <v>730</v>
      </c>
      <c r="K594" s="3">
        <v>43531</v>
      </c>
      <c r="L594" s="4">
        <v>0.55763888888888891</v>
      </c>
      <c r="M594" s="2" t="s">
        <v>551</v>
      </c>
      <c r="N594" s="17" t="s">
        <v>22</v>
      </c>
      <c r="O594" s="2" t="s">
        <v>23</v>
      </c>
    </row>
    <row r="595" spans="1:15" hidden="1">
      <c r="A595" s="2" t="s">
        <v>15</v>
      </c>
      <c r="B595" s="2" t="str">
        <f>"FES1162676934"</f>
        <v>FES1162676934</v>
      </c>
      <c r="C595" s="3">
        <v>43530</v>
      </c>
      <c r="D595" s="2">
        <v>1</v>
      </c>
      <c r="E595" s="2">
        <v>2170677299</v>
      </c>
      <c r="F595" s="2" t="s">
        <v>16</v>
      </c>
      <c r="G595" s="2" t="s">
        <v>17</v>
      </c>
      <c r="H595" s="2" t="s">
        <v>55</v>
      </c>
      <c r="I595" s="2" t="s">
        <v>56</v>
      </c>
      <c r="J595" s="2" t="s">
        <v>57</v>
      </c>
      <c r="K595" s="3">
        <v>43531</v>
      </c>
      <c r="L595" s="4">
        <v>0.34375</v>
      </c>
      <c r="M595" s="2" t="s">
        <v>731</v>
      </c>
      <c r="N595" s="17" t="s">
        <v>22</v>
      </c>
      <c r="O595" s="2" t="s">
        <v>23</v>
      </c>
    </row>
    <row r="596" spans="1:15" hidden="1">
      <c r="A596" s="2" t="s">
        <v>15</v>
      </c>
      <c r="B596" s="2" t="str">
        <f>"FES1162677092"</f>
        <v>FES1162677092</v>
      </c>
      <c r="C596" s="3">
        <v>43530</v>
      </c>
      <c r="D596" s="2">
        <v>1</v>
      </c>
      <c r="E596" s="2">
        <v>2170675816</v>
      </c>
      <c r="F596" s="2" t="s">
        <v>16</v>
      </c>
      <c r="G596" s="2" t="s">
        <v>17</v>
      </c>
      <c r="H596" s="2" t="s">
        <v>28</v>
      </c>
      <c r="I596" s="2" t="s">
        <v>29</v>
      </c>
      <c r="J596" s="2" t="s">
        <v>69</v>
      </c>
      <c r="K596" s="3">
        <v>43531</v>
      </c>
      <c r="L596" s="4">
        <v>0.43194444444444446</v>
      </c>
      <c r="M596" s="2" t="s">
        <v>732</v>
      </c>
      <c r="N596" s="17" t="s">
        <v>22</v>
      </c>
      <c r="O596" s="2" t="s">
        <v>23</v>
      </c>
    </row>
    <row r="597" spans="1:15" hidden="1">
      <c r="A597" s="2" t="s">
        <v>15</v>
      </c>
      <c r="B597" s="2" t="str">
        <f>"FES1162677047"</f>
        <v>FES1162677047</v>
      </c>
      <c r="C597" s="3">
        <v>43530</v>
      </c>
      <c r="D597" s="2">
        <v>1</v>
      </c>
      <c r="E597" s="2">
        <v>2170675989</v>
      </c>
      <c r="F597" s="2" t="s">
        <v>16</v>
      </c>
      <c r="G597" s="2" t="s">
        <v>17</v>
      </c>
      <c r="H597" s="2" t="s">
        <v>28</v>
      </c>
      <c r="I597" s="2" t="s">
        <v>29</v>
      </c>
      <c r="J597" s="2" t="s">
        <v>733</v>
      </c>
      <c r="K597" s="3">
        <v>43531</v>
      </c>
      <c r="L597" s="4">
        <v>0.40763888888888888</v>
      </c>
      <c r="M597" s="2" t="s">
        <v>77</v>
      </c>
      <c r="N597" s="17" t="s">
        <v>22</v>
      </c>
      <c r="O597" s="2" t="s">
        <v>23</v>
      </c>
    </row>
    <row r="598" spans="1:15" hidden="1">
      <c r="A598" s="2" t="s">
        <v>15</v>
      </c>
      <c r="B598" s="2" t="str">
        <f>"FES1162677106"</f>
        <v>FES1162677106</v>
      </c>
      <c r="C598" s="3">
        <v>43530</v>
      </c>
      <c r="D598" s="2">
        <v>1</v>
      </c>
      <c r="E598" s="2">
        <v>2170675986</v>
      </c>
      <c r="F598" s="2" t="s">
        <v>16</v>
      </c>
      <c r="G598" s="2" t="s">
        <v>17</v>
      </c>
      <c r="H598" s="2" t="s">
        <v>28</v>
      </c>
      <c r="I598" s="2" t="s">
        <v>29</v>
      </c>
      <c r="J598" s="2" t="s">
        <v>733</v>
      </c>
      <c r="K598" s="3">
        <v>43531</v>
      </c>
      <c r="L598" s="4">
        <v>0.40763888888888888</v>
      </c>
      <c r="M598" s="2" t="s">
        <v>77</v>
      </c>
      <c r="N598" s="17" t="s">
        <v>22</v>
      </c>
      <c r="O598" s="2" t="s">
        <v>23</v>
      </c>
    </row>
    <row r="599" spans="1:15" hidden="1">
      <c r="A599" s="2" t="s">
        <v>15</v>
      </c>
      <c r="B599" s="2" t="str">
        <f>"FES1162677132"</f>
        <v>FES1162677132</v>
      </c>
      <c r="C599" s="3">
        <v>43530</v>
      </c>
      <c r="D599" s="2">
        <v>2</v>
      </c>
      <c r="E599" s="2">
        <v>2170675473</v>
      </c>
      <c r="F599" s="2" t="s">
        <v>16</v>
      </c>
      <c r="G599" s="2" t="s">
        <v>17</v>
      </c>
      <c r="H599" s="2" t="s">
        <v>18</v>
      </c>
      <c r="I599" s="2" t="s">
        <v>37</v>
      </c>
      <c r="J599" s="2" t="s">
        <v>40</v>
      </c>
      <c r="K599" s="3">
        <v>43531</v>
      </c>
      <c r="L599" s="4">
        <v>0.4145833333333333</v>
      </c>
      <c r="M599" s="2" t="s">
        <v>734</v>
      </c>
      <c r="N599" s="17" t="s">
        <v>22</v>
      </c>
      <c r="O599" s="2" t="s">
        <v>23</v>
      </c>
    </row>
    <row r="600" spans="1:15" hidden="1">
      <c r="A600" s="2" t="s">
        <v>15</v>
      </c>
      <c r="B600" s="2" t="str">
        <f>"FES1162676962"</f>
        <v>FES1162676962</v>
      </c>
      <c r="C600" s="3">
        <v>43530</v>
      </c>
      <c r="D600" s="2">
        <v>1</v>
      </c>
      <c r="E600" s="2">
        <v>2170677655</v>
      </c>
      <c r="F600" s="2" t="s">
        <v>16</v>
      </c>
      <c r="G600" s="2" t="s">
        <v>17</v>
      </c>
      <c r="H600" s="2" t="s">
        <v>28</v>
      </c>
      <c r="I600" s="2" t="s">
        <v>29</v>
      </c>
      <c r="J600" s="2" t="s">
        <v>67</v>
      </c>
      <c r="K600" s="3">
        <v>43531</v>
      </c>
      <c r="L600" s="4">
        <v>0.33194444444444443</v>
      </c>
      <c r="M600" s="2" t="s">
        <v>735</v>
      </c>
      <c r="N600" s="17" t="s">
        <v>22</v>
      </c>
      <c r="O600" s="2" t="s">
        <v>23</v>
      </c>
    </row>
    <row r="601" spans="1:15" hidden="1">
      <c r="A601" s="2" t="s">
        <v>15</v>
      </c>
      <c r="B601" s="2" t="str">
        <f>"FES1162677122"</f>
        <v>FES1162677122</v>
      </c>
      <c r="C601" s="3">
        <v>43530</v>
      </c>
      <c r="D601" s="2">
        <v>1</v>
      </c>
      <c r="E601" s="2">
        <v>2170673300</v>
      </c>
      <c r="F601" s="2" t="s">
        <v>16</v>
      </c>
      <c r="G601" s="2" t="s">
        <v>17</v>
      </c>
      <c r="H601" s="2" t="s">
        <v>17</v>
      </c>
      <c r="I601" s="2" t="s">
        <v>37</v>
      </c>
      <c r="J601" s="2" t="s">
        <v>736</v>
      </c>
      <c r="K601" s="3">
        <v>43531</v>
      </c>
      <c r="L601" s="4">
        <v>0.41041666666666665</v>
      </c>
      <c r="M601" s="2" t="s">
        <v>736</v>
      </c>
      <c r="N601" s="17" t="s">
        <v>22</v>
      </c>
      <c r="O601" s="2" t="s">
        <v>23</v>
      </c>
    </row>
    <row r="602" spans="1:15" hidden="1">
      <c r="A602" s="2" t="s">
        <v>15</v>
      </c>
      <c r="B602" s="2" t="str">
        <f>"FES1162677049"</f>
        <v>FES1162677049</v>
      </c>
      <c r="C602" s="3">
        <v>43530</v>
      </c>
      <c r="D602" s="2">
        <v>1</v>
      </c>
      <c r="E602" s="2">
        <v>2170676540</v>
      </c>
      <c r="F602" s="2" t="s">
        <v>16</v>
      </c>
      <c r="G602" s="2" t="s">
        <v>17</v>
      </c>
      <c r="H602" s="2" t="s">
        <v>17</v>
      </c>
      <c r="I602" s="2" t="s">
        <v>108</v>
      </c>
      <c r="J602" s="2" t="s">
        <v>446</v>
      </c>
      <c r="K602" s="3">
        <v>43531</v>
      </c>
      <c r="L602" s="4">
        <v>0.3611111111111111</v>
      </c>
      <c r="M602" s="2" t="s">
        <v>737</v>
      </c>
      <c r="N602" s="17" t="s">
        <v>22</v>
      </c>
      <c r="O602" s="2" t="s">
        <v>23</v>
      </c>
    </row>
    <row r="603" spans="1:15" hidden="1">
      <c r="A603" s="2" t="s">
        <v>15</v>
      </c>
      <c r="B603" s="2" t="str">
        <f>"FES1162677142"</f>
        <v>FES1162677142</v>
      </c>
      <c r="C603" s="3">
        <v>43530</v>
      </c>
      <c r="D603" s="2">
        <v>1</v>
      </c>
      <c r="E603" s="2">
        <v>2170675898</v>
      </c>
      <c r="F603" s="2" t="s">
        <v>16</v>
      </c>
      <c r="G603" s="2" t="s">
        <v>17</v>
      </c>
      <c r="H603" s="2" t="s">
        <v>17</v>
      </c>
      <c r="I603" s="2" t="s">
        <v>25</v>
      </c>
      <c r="J603" s="2" t="s">
        <v>632</v>
      </c>
      <c r="K603" s="3">
        <v>43531</v>
      </c>
      <c r="L603" s="4">
        <v>0.35069444444444442</v>
      </c>
      <c r="M603" s="2" t="s">
        <v>633</v>
      </c>
      <c r="N603" s="17" t="s">
        <v>22</v>
      </c>
      <c r="O603" s="2" t="s">
        <v>23</v>
      </c>
    </row>
    <row r="604" spans="1:15" hidden="1">
      <c r="A604" s="2" t="s">
        <v>15</v>
      </c>
      <c r="B604" s="2" t="str">
        <f>"FES1162677046"</f>
        <v>FES1162677046</v>
      </c>
      <c r="C604" s="3">
        <v>43530</v>
      </c>
      <c r="D604" s="2">
        <v>1</v>
      </c>
      <c r="E604" s="2">
        <v>2170675612</v>
      </c>
      <c r="F604" s="2" t="s">
        <v>16</v>
      </c>
      <c r="G604" s="2" t="s">
        <v>17</v>
      </c>
      <c r="H604" s="2" t="s">
        <v>28</v>
      </c>
      <c r="I604" s="2" t="s">
        <v>32</v>
      </c>
      <c r="J604" s="2" t="s">
        <v>302</v>
      </c>
      <c r="K604" s="3">
        <v>43531</v>
      </c>
      <c r="L604" s="4">
        <v>0.52222222222222225</v>
      </c>
      <c r="M604" s="2" t="s">
        <v>303</v>
      </c>
      <c r="N604" s="17" t="s">
        <v>22</v>
      </c>
      <c r="O604" s="2" t="s">
        <v>23</v>
      </c>
    </row>
    <row r="605" spans="1:15" hidden="1">
      <c r="A605" s="2" t="s">
        <v>15</v>
      </c>
      <c r="B605" s="2" t="str">
        <f>"FES1162676975"</f>
        <v>FES1162676975</v>
      </c>
      <c r="C605" s="3">
        <v>43530</v>
      </c>
      <c r="D605" s="2">
        <v>1</v>
      </c>
      <c r="E605" s="2">
        <v>2170677673</v>
      </c>
      <c r="F605" s="2" t="s">
        <v>16</v>
      </c>
      <c r="G605" s="2" t="s">
        <v>17</v>
      </c>
      <c r="H605" s="2" t="s">
        <v>28</v>
      </c>
      <c r="I605" s="2" t="s">
        <v>32</v>
      </c>
      <c r="J605" s="2" t="s">
        <v>207</v>
      </c>
      <c r="K605" s="3">
        <v>43531</v>
      </c>
      <c r="L605" s="4">
        <v>0.53680555555555554</v>
      </c>
      <c r="M605" s="2" t="s">
        <v>208</v>
      </c>
      <c r="N605" s="17" t="s">
        <v>22</v>
      </c>
      <c r="O605" s="2" t="s">
        <v>23</v>
      </c>
    </row>
    <row r="606" spans="1:15" hidden="1">
      <c r="A606" s="2" t="s">
        <v>15</v>
      </c>
      <c r="B606" s="2" t="str">
        <f>"FES1162676930"</f>
        <v>FES1162676930</v>
      </c>
      <c r="C606" s="3">
        <v>43530</v>
      </c>
      <c r="D606" s="2">
        <v>1</v>
      </c>
      <c r="E606" s="2">
        <v>2170676713</v>
      </c>
      <c r="F606" s="2" t="s">
        <v>16</v>
      </c>
      <c r="G606" s="2" t="s">
        <v>17</v>
      </c>
      <c r="H606" s="2" t="s">
        <v>28</v>
      </c>
      <c r="I606" s="2" t="s">
        <v>99</v>
      </c>
      <c r="J606" s="2" t="s">
        <v>232</v>
      </c>
      <c r="K606" s="3">
        <v>43532</v>
      </c>
      <c r="L606" s="4">
        <v>0.46458333333333335</v>
      </c>
      <c r="M606" s="2" t="s">
        <v>232</v>
      </c>
      <c r="N606" s="17" t="s">
        <v>22</v>
      </c>
      <c r="O606" s="2" t="s">
        <v>23</v>
      </c>
    </row>
    <row r="607" spans="1:15" hidden="1">
      <c r="A607" s="2" t="s">
        <v>15</v>
      </c>
      <c r="B607" s="2" t="str">
        <f>"FES1162677008"</f>
        <v>FES1162677008</v>
      </c>
      <c r="C607" s="3">
        <v>43530</v>
      </c>
      <c r="D607" s="2">
        <v>1</v>
      </c>
      <c r="E607" s="2">
        <v>21706741995</v>
      </c>
      <c r="F607" s="2" t="s">
        <v>16</v>
      </c>
      <c r="G607" s="2" t="s">
        <v>17</v>
      </c>
      <c r="H607" s="2" t="s">
        <v>17</v>
      </c>
      <c r="I607" s="2" t="s">
        <v>108</v>
      </c>
      <c r="J607" s="2" t="s">
        <v>440</v>
      </c>
      <c r="K607" s="3">
        <v>43531</v>
      </c>
      <c r="L607" s="4">
        <v>0.33749999999999997</v>
      </c>
      <c r="M607" s="2" t="s">
        <v>523</v>
      </c>
      <c r="N607" s="17" t="s">
        <v>22</v>
      </c>
      <c r="O607" s="2" t="s">
        <v>23</v>
      </c>
    </row>
    <row r="608" spans="1:15" hidden="1">
      <c r="A608" s="2" t="s">
        <v>15</v>
      </c>
      <c r="B608" s="2" t="str">
        <f>"FES1162677119"</f>
        <v>FES1162677119</v>
      </c>
      <c r="C608" s="3">
        <v>43530</v>
      </c>
      <c r="D608" s="2">
        <v>1</v>
      </c>
      <c r="E608" s="2">
        <v>2170677710</v>
      </c>
      <c r="F608" s="2" t="s">
        <v>16</v>
      </c>
      <c r="G608" s="2" t="s">
        <v>17</v>
      </c>
      <c r="H608" s="2" t="s">
        <v>17</v>
      </c>
      <c r="I608" s="2" t="s">
        <v>108</v>
      </c>
      <c r="J608" s="2" t="s">
        <v>738</v>
      </c>
      <c r="K608" s="3">
        <v>43531</v>
      </c>
      <c r="L608" s="4">
        <v>0.45763888888888887</v>
      </c>
      <c r="M608" s="2" t="s">
        <v>163</v>
      </c>
      <c r="N608" s="17" t="s">
        <v>22</v>
      </c>
      <c r="O608" s="2" t="s">
        <v>23</v>
      </c>
    </row>
    <row r="609" spans="1:15" hidden="1">
      <c r="A609" s="2" t="s">
        <v>15</v>
      </c>
      <c r="B609" s="2" t="str">
        <f>"FES1162676961"</f>
        <v>FES1162676961</v>
      </c>
      <c r="C609" s="3">
        <v>43530</v>
      </c>
      <c r="D609" s="2">
        <v>1</v>
      </c>
      <c r="E609" s="2">
        <v>2170677653</v>
      </c>
      <c r="F609" s="2" t="s">
        <v>16</v>
      </c>
      <c r="G609" s="2" t="s">
        <v>17</v>
      </c>
      <c r="H609" s="2" t="s">
        <v>28</v>
      </c>
      <c r="I609" s="2" t="s">
        <v>29</v>
      </c>
      <c r="J609" s="2" t="s">
        <v>67</v>
      </c>
      <c r="K609" s="3">
        <v>43531</v>
      </c>
      <c r="L609" s="4">
        <v>0.33194444444444443</v>
      </c>
      <c r="M609" s="2" t="s">
        <v>735</v>
      </c>
      <c r="N609" s="17" t="s">
        <v>22</v>
      </c>
      <c r="O609" s="2" t="s">
        <v>23</v>
      </c>
    </row>
    <row r="610" spans="1:15" hidden="1">
      <c r="A610" s="2" t="s">
        <v>15</v>
      </c>
      <c r="B610" s="2" t="str">
        <f>"FES1162676948"</f>
        <v>FES1162676948</v>
      </c>
      <c r="C610" s="3">
        <v>43530</v>
      </c>
      <c r="D610" s="2">
        <v>1</v>
      </c>
      <c r="E610" s="2">
        <v>2170677637</v>
      </c>
      <c r="F610" s="2" t="s">
        <v>16</v>
      </c>
      <c r="G610" s="2" t="s">
        <v>17</v>
      </c>
      <c r="H610" s="2" t="s">
        <v>17</v>
      </c>
      <c r="I610" s="2" t="s">
        <v>25</v>
      </c>
      <c r="J610" s="2" t="s">
        <v>739</v>
      </c>
      <c r="K610" s="3">
        <v>43531</v>
      </c>
      <c r="L610" s="4">
        <v>0.3520833333333333</v>
      </c>
      <c r="M610" s="2" t="s">
        <v>740</v>
      </c>
      <c r="N610" s="17" t="s">
        <v>22</v>
      </c>
      <c r="O610" s="2" t="s">
        <v>23</v>
      </c>
    </row>
    <row r="611" spans="1:15" hidden="1">
      <c r="A611" s="2" t="s">
        <v>15</v>
      </c>
      <c r="B611" s="2" t="str">
        <f>"FES1162677016"</f>
        <v>FES1162677016</v>
      </c>
      <c r="C611" s="3">
        <v>43530</v>
      </c>
      <c r="D611" s="2">
        <v>1</v>
      </c>
      <c r="E611" s="2">
        <v>2170675132</v>
      </c>
      <c r="F611" s="2" t="s">
        <v>16</v>
      </c>
      <c r="G611" s="2" t="s">
        <v>17</v>
      </c>
      <c r="H611" s="2" t="s">
        <v>593</v>
      </c>
      <c r="I611" s="2" t="s">
        <v>594</v>
      </c>
      <c r="J611" s="2" t="s">
        <v>595</v>
      </c>
      <c r="K611" s="3">
        <v>43531</v>
      </c>
      <c r="L611" s="4">
        <v>0.41666666666666669</v>
      </c>
      <c r="M611" s="2" t="s">
        <v>741</v>
      </c>
      <c r="N611" s="17" t="s">
        <v>22</v>
      </c>
      <c r="O611" s="2" t="s">
        <v>23</v>
      </c>
    </row>
    <row r="612" spans="1:15" hidden="1">
      <c r="A612" s="2" t="s">
        <v>15</v>
      </c>
      <c r="B612" s="2" t="str">
        <f>"FES1162677126"</f>
        <v>FES1162677126</v>
      </c>
      <c r="C612" s="3">
        <v>43530</v>
      </c>
      <c r="D612" s="2">
        <v>1</v>
      </c>
      <c r="E612" s="2">
        <v>2170674404</v>
      </c>
      <c r="F612" s="2" t="s">
        <v>16</v>
      </c>
      <c r="G612" s="2" t="s">
        <v>17</v>
      </c>
      <c r="H612" s="2" t="s">
        <v>55</v>
      </c>
      <c r="I612" s="2" t="s">
        <v>56</v>
      </c>
      <c r="J612" s="2" t="s">
        <v>333</v>
      </c>
      <c r="K612" s="3">
        <v>43531</v>
      </c>
      <c r="L612" s="4">
        <v>0.34375</v>
      </c>
      <c r="M612" s="2" t="s">
        <v>334</v>
      </c>
      <c r="N612" s="17" t="s">
        <v>22</v>
      </c>
      <c r="O612" s="2" t="s">
        <v>23</v>
      </c>
    </row>
    <row r="613" spans="1:15" hidden="1">
      <c r="A613" s="2" t="s">
        <v>15</v>
      </c>
      <c r="B613" s="2" t="str">
        <f>"FES1162676979"</f>
        <v>FES1162676979</v>
      </c>
      <c r="C613" s="3">
        <v>43530</v>
      </c>
      <c r="D613" s="2">
        <v>1</v>
      </c>
      <c r="E613" s="2">
        <v>2170677679</v>
      </c>
      <c r="F613" s="2" t="s">
        <v>16</v>
      </c>
      <c r="G613" s="2" t="s">
        <v>17</v>
      </c>
      <c r="H613" s="2" t="s">
        <v>17</v>
      </c>
      <c r="I613" s="2" t="s">
        <v>25</v>
      </c>
      <c r="J613" s="2" t="s">
        <v>582</v>
      </c>
      <c r="K613" s="3">
        <v>43531</v>
      </c>
      <c r="L613" s="4">
        <v>0.37847222222222227</v>
      </c>
      <c r="M613" s="2" t="s">
        <v>742</v>
      </c>
      <c r="N613" s="17" t="s">
        <v>22</v>
      </c>
      <c r="O613" s="2" t="s">
        <v>23</v>
      </c>
    </row>
    <row r="614" spans="1:15" hidden="1">
      <c r="A614" s="2" t="s">
        <v>15</v>
      </c>
      <c r="B614" s="2" t="str">
        <f>"FES1162677058"</f>
        <v>FES1162677058</v>
      </c>
      <c r="C614" s="3">
        <v>43530</v>
      </c>
      <c r="D614" s="2">
        <v>1</v>
      </c>
      <c r="E614" s="2">
        <v>2170673739</v>
      </c>
      <c r="F614" s="2" t="s">
        <v>16</v>
      </c>
      <c r="G614" s="2" t="s">
        <v>17</v>
      </c>
      <c r="H614" s="2" t="s">
        <v>55</v>
      </c>
      <c r="I614" s="2" t="s">
        <v>56</v>
      </c>
      <c r="J614" s="2" t="s">
        <v>743</v>
      </c>
      <c r="K614" s="3">
        <v>43531</v>
      </c>
      <c r="L614" s="4">
        <v>0.47222222222222227</v>
      </c>
      <c r="M614" s="2" t="s">
        <v>744</v>
      </c>
      <c r="N614" s="17" t="s">
        <v>22</v>
      </c>
      <c r="O614" s="2" t="s">
        <v>23</v>
      </c>
    </row>
    <row r="615" spans="1:15" hidden="1">
      <c r="A615" s="2" t="s">
        <v>15</v>
      </c>
      <c r="B615" s="2" t="str">
        <f>"FES1162676972"</f>
        <v>FES1162676972</v>
      </c>
      <c r="C615" s="3">
        <v>43530</v>
      </c>
      <c r="D615" s="2">
        <v>1</v>
      </c>
      <c r="E615" s="2">
        <v>2170677654</v>
      </c>
      <c r="F615" s="2" t="s">
        <v>16</v>
      </c>
      <c r="G615" s="2" t="s">
        <v>17</v>
      </c>
      <c r="H615" s="2" t="s">
        <v>55</v>
      </c>
      <c r="I615" s="2" t="s">
        <v>56</v>
      </c>
      <c r="J615" s="2" t="s">
        <v>745</v>
      </c>
      <c r="K615" s="3">
        <v>43531</v>
      </c>
      <c r="L615" s="4">
        <v>0.37152777777777773</v>
      </c>
      <c r="M615" s="2" t="s">
        <v>746</v>
      </c>
      <c r="N615" s="17" t="s">
        <v>22</v>
      </c>
      <c r="O615" s="2" t="s">
        <v>23</v>
      </c>
    </row>
    <row r="616" spans="1:15" hidden="1">
      <c r="A616" s="2" t="s">
        <v>15</v>
      </c>
      <c r="B616" s="2" t="str">
        <f>"FES1162677062"</f>
        <v>FES1162677062</v>
      </c>
      <c r="C616" s="3">
        <v>43530</v>
      </c>
      <c r="D616" s="2">
        <v>1</v>
      </c>
      <c r="E616" s="2">
        <v>2170675511</v>
      </c>
      <c r="F616" s="2" t="s">
        <v>16</v>
      </c>
      <c r="G616" s="2" t="s">
        <v>17</v>
      </c>
      <c r="H616" s="2" t="s">
        <v>17</v>
      </c>
      <c r="I616" s="2" t="s">
        <v>37</v>
      </c>
      <c r="J616" s="2" t="s">
        <v>40</v>
      </c>
      <c r="K616" s="3">
        <v>43531</v>
      </c>
      <c r="L616" s="4">
        <v>0.41250000000000003</v>
      </c>
      <c r="M616" s="2" t="s">
        <v>106</v>
      </c>
      <c r="N616" s="17" t="s">
        <v>22</v>
      </c>
      <c r="O616" s="2" t="s">
        <v>23</v>
      </c>
    </row>
    <row r="617" spans="1:15" hidden="1">
      <c r="A617" s="2" t="s">
        <v>15</v>
      </c>
      <c r="B617" s="2" t="str">
        <f>"FES1162676984"</f>
        <v>FES1162676984</v>
      </c>
      <c r="C617" s="3">
        <v>43530</v>
      </c>
      <c r="D617" s="2">
        <v>1</v>
      </c>
      <c r="E617" s="2">
        <v>2170674490</v>
      </c>
      <c r="F617" s="2" t="s">
        <v>16</v>
      </c>
      <c r="G617" s="2" t="s">
        <v>17</v>
      </c>
      <c r="H617" s="2" t="s">
        <v>17</v>
      </c>
      <c r="I617" s="2" t="s">
        <v>25</v>
      </c>
      <c r="J617" s="2" t="s">
        <v>582</v>
      </c>
      <c r="K617" s="3">
        <v>43531</v>
      </c>
      <c r="L617" s="4">
        <v>0.37847222222222227</v>
      </c>
      <c r="M617" s="2" t="s">
        <v>742</v>
      </c>
      <c r="N617" s="17" t="s">
        <v>22</v>
      </c>
      <c r="O617" s="2" t="s">
        <v>23</v>
      </c>
    </row>
    <row r="618" spans="1:15" hidden="1">
      <c r="A618" s="2" t="s">
        <v>15</v>
      </c>
      <c r="B618" s="2" t="str">
        <f>"FES1162677083"</f>
        <v>FES1162677083</v>
      </c>
      <c r="C618" s="3">
        <v>43530</v>
      </c>
      <c r="D618" s="2">
        <v>1</v>
      </c>
      <c r="E618" s="2">
        <v>21706755717</v>
      </c>
      <c r="F618" s="2" t="s">
        <v>16</v>
      </c>
      <c r="G618" s="2" t="s">
        <v>17</v>
      </c>
      <c r="H618" s="2" t="s">
        <v>17</v>
      </c>
      <c r="I618" s="2" t="s">
        <v>37</v>
      </c>
      <c r="J618" s="2" t="s">
        <v>40</v>
      </c>
      <c r="K618" s="3">
        <v>43531</v>
      </c>
      <c r="L618" s="4">
        <v>0.41111111111111115</v>
      </c>
      <c r="M618" s="2" t="s">
        <v>106</v>
      </c>
      <c r="N618" s="17" t="s">
        <v>22</v>
      </c>
      <c r="O618" s="2" t="s">
        <v>23</v>
      </c>
    </row>
    <row r="619" spans="1:15" hidden="1">
      <c r="A619" s="2" t="s">
        <v>15</v>
      </c>
      <c r="B619" s="2" t="str">
        <f>"FES1162677089"</f>
        <v>FES1162677089</v>
      </c>
      <c r="C619" s="3">
        <v>43530</v>
      </c>
      <c r="D619" s="2">
        <v>1</v>
      </c>
      <c r="E619" s="2">
        <v>2170675795</v>
      </c>
      <c r="F619" s="2" t="s">
        <v>16</v>
      </c>
      <c r="G619" s="2" t="s">
        <v>17</v>
      </c>
      <c r="H619" s="2" t="s">
        <v>17</v>
      </c>
      <c r="I619" s="2" t="s">
        <v>25</v>
      </c>
      <c r="J619" s="2" t="s">
        <v>117</v>
      </c>
      <c r="K619" s="3">
        <v>43531</v>
      </c>
      <c r="L619" s="4">
        <v>0.35069444444444442</v>
      </c>
      <c r="M619" s="2" t="s">
        <v>747</v>
      </c>
      <c r="N619" s="17" t="s">
        <v>22</v>
      </c>
      <c r="O619" s="2" t="s">
        <v>23</v>
      </c>
    </row>
    <row r="620" spans="1:15" hidden="1">
      <c r="A620" s="2" t="s">
        <v>15</v>
      </c>
      <c r="B620" s="2" t="str">
        <f>"FES1162677144"</f>
        <v>FES1162677144</v>
      </c>
      <c r="C620" s="3">
        <v>43530</v>
      </c>
      <c r="D620" s="2">
        <v>1</v>
      </c>
      <c r="E620" s="2">
        <v>2170675926</v>
      </c>
      <c r="F620" s="2" t="s">
        <v>16</v>
      </c>
      <c r="G620" s="2" t="s">
        <v>17</v>
      </c>
      <c r="H620" s="2" t="s">
        <v>55</v>
      </c>
      <c r="I620" s="2" t="s">
        <v>56</v>
      </c>
      <c r="J620" s="2" t="s">
        <v>748</v>
      </c>
      <c r="K620" s="3">
        <v>43531</v>
      </c>
      <c r="L620" s="4">
        <v>0.33333333333333331</v>
      </c>
      <c r="M620" s="2" t="s">
        <v>698</v>
      </c>
      <c r="N620" s="17" t="s">
        <v>22</v>
      </c>
      <c r="O620" s="2" t="s">
        <v>23</v>
      </c>
    </row>
    <row r="621" spans="1:15" hidden="1">
      <c r="A621" s="2" t="s">
        <v>15</v>
      </c>
      <c r="B621" s="2" t="str">
        <f>"FES1162677104"</f>
        <v>FES1162677104</v>
      </c>
      <c r="C621" s="3">
        <v>43530</v>
      </c>
      <c r="D621" s="2">
        <v>1</v>
      </c>
      <c r="E621" s="2">
        <v>2170675976</v>
      </c>
      <c r="F621" s="2" t="s">
        <v>16</v>
      </c>
      <c r="G621" s="2" t="s">
        <v>17</v>
      </c>
      <c r="H621" s="2" t="s">
        <v>17</v>
      </c>
      <c r="I621" s="2" t="s">
        <v>25</v>
      </c>
      <c r="J621" s="2" t="s">
        <v>459</v>
      </c>
      <c r="K621" s="3">
        <v>43531</v>
      </c>
      <c r="L621" s="4">
        <v>0.33333333333333331</v>
      </c>
      <c r="M621" s="2" t="s">
        <v>749</v>
      </c>
      <c r="N621" s="17" t="s">
        <v>22</v>
      </c>
      <c r="O621" s="2" t="s">
        <v>23</v>
      </c>
    </row>
    <row r="622" spans="1:15" hidden="1">
      <c r="A622" s="2" t="s">
        <v>15</v>
      </c>
      <c r="B622" s="2" t="str">
        <f>"FES1162677112"</f>
        <v>FES1162677112</v>
      </c>
      <c r="C622" s="3">
        <v>43530</v>
      </c>
      <c r="D622" s="2">
        <v>1</v>
      </c>
      <c r="E622" s="2">
        <v>2170676520</v>
      </c>
      <c r="F622" s="2" t="s">
        <v>16</v>
      </c>
      <c r="G622" s="2" t="s">
        <v>17</v>
      </c>
      <c r="H622" s="2" t="s">
        <v>17</v>
      </c>
      <c r="I622" s="2" t="s">
        <v>37</v>
      </c>
      <c r="J622" s="2" t="s">
        <v>40</v>
      </c>
      <c r="K622" s="3">
        <v>43531</v>
      </c>
      <c r="L622" s="4">
        <v>0.41319444444444442</v>
      </c>
      <c r="M622" s="2" t="s">
        <v>41</v>
      </c>
      <c r="N622" s="17" t="s">
        <v>22</v>
      </c>
      <c r="O622" s="2" t="s">
        <v>23</v>
      </c>
    </row>
    <row r="623" spans="1:15" hidden="1">
      <c r="A623" s="2" t="s">
        <v>15</v>
      </c>
      <c r="B623" s="2" t="str">
        <f>"FES1162677124"</f>
        <v>FES1162677124</v>
      </c>
      <c r="C623" s="3">
        <v>43530</v>
      </c>
      <c r="D623" s="2">
        <v>1</v>
      </c>
      <c r="E623" s="2">
        <v>2170674294</v>
      </c>
      <c r="F623" s="2" t="s">
        <v>16</v>
      </c>
      <c r="G623" s="2" t="s">
        <v>17</v>
      </c>
      <c r="H623" s="2" t="s">
        <v>17</v>
      </c>
      <c r="I623" s="2" t="s">
        <v>336</v>
      </c>
      <c r="J623" s="2" t="s">
        <v>337</v>
      </c>
      <c r="K623" s="3">
        <v>43531</v>
      </c>
      <c r="L623" s="4">
        <v>0.33333333333333331</v>
      </c>
      <c r="M623" s="2" t="s">
        <v>750</v>
      </c>
      <c r="N623" s="17" t="s">
        <v>22</v>
      </c>
      <c r="O623" s="2" t="s">
        <v>23</v>
      </c>
    </row>
    <row r="624" spans="1:15" hidden="1">
      <c r="A624" s="2" t="s">
        <v>15</v>
      </c>
      <c r="B624" s="2" t="str">
        <f>"FES1162676982"</f>
        <v>FES1162676982</v>
      </c>
      <c r="C624" s="3">
        <v>43530</v>
      </c>
      <c r="D624" s="2">
        <v>1</v>
      </c>
      <c r="E624" s="2">
        <v>2170676022</v>
      </c>
      <c r="F624" s="2" t="s">
        <v>16</v>
      </c>
      <c r="G624" s="2" t="s">
        <v>17</v>
      </c>
      <c r="H624" s="2" t="s">
        <v>17</v>
      </c>
      <c r="I624" s="2" t="s">
        <v>25</v>
      </c>
      <c r="J624" s="2" t="s">
        <v>582</v>
      </c>
      <c r="K624" s="3">
        <v>43531</v>
      </c>
      <c r="L624" s="4">
        <v>0.37847222222222227</v>
      </c>
      <c r="M624" s="2" t="s">
        <v>742</v>
      </c>
      <c r="N624" s="17" t="s">
        <v>22</v>
      </c>
      <c r="O624" s="2" t="s">
        <v>23</v>
      </c>
    </row>
    <row r="625" spans="1:15" hidden="1">
      <c r="A625" s="2" t="s">
        <v>15</v>
      </c>
      <c r="B625" s="2" t="str">
        <f>"FES1162676959"</f>
        <v>FES1162676959</v>
      </c>
      <c r="C625" s="3">
        <v>43530</v>
      </c>
      <c r="D625" s="2">
        <v>1</v>
      </c>
      <c r="E625" s="2">
        <v>2170677646</v>
      </c>
      <c r="F625" s="2" t="s">
        <v>16</v>
      </c>
      <c r="G625" s="2" t="s">
        <v>17</v>
      </c>
      <c r="H625" s="2" t="s">
        <v>55</v>
      </c>
      <c r="I625" s="2" t="s">
        <v>56</v>
      </c>
      <c r="J625" s="2" t="s">
        <v>745</v>
      </c>
      <c r="K625" s="3">
        <v>43531</v>
      </c>
      <c r="L625" s="4">
        <v>0.37152777777777773</v>
      </c>
      <c r="M625" s="2" t="s">
        <v>746</v>
      </c>
      <c r="N625" s="17" t="s">
        <v>22</v>
      </c>
      <c r="O625" s="2" t="s">
        <v>23</v>
      </c>
    </row>
    <row r="626" spans="1:15" hidden="1">
      <c r="A626" s="2" t="s">
        <v>15</v>
      </c>
      <c r="B626" s="2" t="str">
        <f>"FES1162677120"</f>
        <v>FES1162677120</v>
      </c>
      <c r="C626" s="3">
        <v>43530</v>
      </c>
      <c r="D626" s="2">
        <v>1</v>
      </c>
      <c r="E626" s="2">
        <v>21706777712</v>
      </c>
      <c r="F626" s="2" t="s">
        <v>16</v>
      </c>
      <c r="G626" s="2" t="s">
        <v>17</v>
      </c>
      <c r="H626" s="2" t="s">
        <v>55</v>
      </c>
      <c r="I626" s="2" t="s">
        <v>56</v>
      </c>
      <c r="J626" s="2" t="s">
        <v>751</v>
      </c>
      <c r="K626" s="3">
        <v>43531</v>
      </c>
      <c r="L626" s="4">
        <v>0.42222222222222222</v>
      </c>
      <c r="M626" s="2" t="s">
        <v>752</v>
      </c>
      <c r="N626" s="17" t="s">
        <v>22</v>
      </c>
      <c r="O626" s="2" t="s">
        <v>23</v>
      </c>
    </row>
    <row r="627" spans="1:15" hidden="1">
      <c r="A627" s="2" t="s">
        <v>15</v>
      </c>
      <c r="B627" s="2" t="str">
        <f>"FES1162677118"</f>
        <v>FES1162677118</v>
      </c>
      <c r="C627" s="3">
        <v>43530</v>
      </c>
      <c r="D627" s="2">
        <v>1</v>
      </c>
      <c r="E627" s="2">
        <v>2170677701</v>
      </c>
      <c r="F627" s="2" t="s">
        <v>16</v>
      </c>
      <c r="G627" s="2" t="s">
        <v>17</v>
      </c>
      <c r="H627" s="2" t="s">
        <v>55</v>
      </c>
      <c r="I627" s="2" t="s">
        <v>161</v>
      </c>
      <c r="J627" s="2" t="s">
        <v>495</v>
      </c>
      <c r="K627" s="3">
        <v>43531</v>
      </c>
      <c r="L627" s="4">
        <v>0.34722222222222227</v>
      </c>
      <c r="M627" s="2" t="s">
        <v>200</v>
      </c>
      <c r="N627" s="17" t="s">
        <v>22</v>
      </c>
      <c r="O627" s="2" t="s">
        <v>23</v>
      </c>
    </row>
    <row r="628" spans="1:15" hidden="1">
      <c r="A628" s="2" t="s">
        <v>15</v>
      </c>
      <c r="B628" s="2" t="str">
        <f>"FES1162676981"</f>
        <v>FES1162676981</v>
      </c>
      <c r="C628" s="3">
        <v>43530</v>
      </c>
      <c r="D628" s="2">
        <v>1</v>
      </c>
      <c r="E628" s="2">
        <v>2170676904</v>
      </c>
      <c r="F628" s="2" t="s">
        <v>16</v>
      </c>
      <c r="G628" s="2" t="s">
        <v>17</v>
      </c>
      <c r="H628" s="2" t="s">
        <v>17</v>
      </c>
      <c r="I628" s="2" t="s">
        <v>25</v>
      </c>
      <c r="J628" s="2" t="s">
        <v>582</v>
      </c>
      <c r="K628" s="3">
        <v>43531</v>
      </c>
      <c r="L628" s="4">
        <v>0.37847222222222227</v>
      </c>
      <c r="M628" s="2" t="s">
        <v>742</v>
      </c>
      <c r="N628" s="17" t="s">
        <v>22</v>
      </c>
      <c r="O628" s="2" t="s">
        <v>23</v>
      </c>
    </row>
    <row r="629" spans="1:15" hidden="1">
      <c r="A629" s="2" t="s">
        <v>15</v>
      </c>
      <c r="B629" s="2" t="str">
        <f>"FES1162677090"</f>
        <v>FES1162677090</v>
      </c>
      <c r="C629" s="3">
        <v>43530</v>
      </c>
      <c r="D629" s="2">
        <v>1</v>
      </c>
      <c r="E629" s="2">
        <v>2170675812</v>
      </c>
      <c r="F629" s="2" t="s">
        <v>16</v>
      </c>
      <c r="G629" s="2" t="s">
        <v>17</v>
      </c>
      <c r="H629" s="2" t="s">
        <v>17</v>
      </c>
      <c r="I629" s="2" t="s">
        <v>273</v>
      </c>
      <c r="J629" s="2" t="s">
        <v>274</v>
      </c>
      <c r="K629" s="3">
        <v>43532</v>
      </c>
      <c r="L629" s="4">
        <v>0.51874999999999993</v>
      </c>
      <c r="M629" s="2" t="s">
        <v>753</v>
      </c>
      <c r="N629" s="17" t="s">
        <v>22</v>
      </c>
      <c r="O629" s="2" t="s">
        <v>23</v>
      </c>
    </row>
    <row r="630" spans="1:15" hidden="1">
      <c r="A630" s="2" t="s">
        <v>15</v>
      </c>
      <c r="B630" s="2" t="str">
        <f>"FES1162677038"</f>
        <v>FES1162677038</v>
      </c>
      <c r="C630" s="3">
        <v>43530</v>
      </c>
      <c r="D630" s="2">
        <v>1</v>
      </c>
      <c r="E630" s="2">
        <v>2170675432</v>
      </c>
      <c r="F630" s="2" t="s">
        <v>16</v>
      </c>
      <c r="G630" s="2" t="s">
        <v>17</v>
      </c>
      <c r="H630" s="2" t="s">
        <v>28</v>
      </c>
      <c r="I630" s="2" t="s">
        <v>29</v>
      </c>
      <c r="J630" s="2" t="s">
        <v>190</v>
      </c>
      <c r="K630" s="3">
        <v>43531</v>
      </c>
      <c r="L630" s="4">
        <v>0.41666666666666669</v>
      </c>
      <c r="M630" s="2" t="s">
        <v>754</v>
      </c>
      <c r="N630" s="17" t="s">
        <v>22</v>
      </c>
      <c r="O630" s="2" t="s">
        <v>23</v>
      </c>
    </row>
    <row r="631" spans="1:15" hidden="1">
      <c r="A631" s="2" t="s">
        <v>15</v>
      </c>
      <c r="B631" s="2" t="str">
        <f>"FES1162677133"</f>
        <v>FES1162677133</v>
      </c>
      <c r="C631" s="3">
        <v>43530</v>
      </c>
      <c r="D631" s="2">
        <v>2</v>
      </c>
      <c r="E631" s="2">
        <v>2170675609</v>
      </c>
      <c r="F631" s="2" t="s">
        <v>16</v>
      </c>
      <c r="G631" s="2" t="s">
        <v>17</v>
      </c>
      <c r="H631" s="2" t="s">
        <v>28</v>
      </c>
      <c r="I631" s="2" t="s">
        <v>29</v>
      </c>
      <c r="J631" s="2" t="s">
        <v>706</v>
      </c>
      <c r="K631" s="3">
        <v>43531</v>
      </c>
      <c r="L631" s="4">
        <v>0.41666666666666669</v>
      </c>
      <c r="M631" s="2" t="s">
        <v>707</v>
      </c>
      <c r="N631" s="17" t="s">
        <v>22</v>
      </c>
      <c r="O631" s="2" t="s">
        <v>23</v>
      </c>
    </row>
    <row r="632" spans="1:15" hidden="1">
      <c r="A632" s="2" t="s">
        <v>15</v>
      </c>
      <c r="B632" s="2" t="str">
        <f>"FES1162676995"</f>
        <v>FES1162676995</v>
      </c>
      <c r="C632" s="3">
        <v>43530</v>
      </c>
      <c r="D632" s="2">
        <v>1</v>
      </c>
      <c r="E632" s="2">
        <v>2170677689</v>
      </c>
      <c r="F632" s="2" t="s">
        <v>16</v>
      </c>
      <c r="G632" s="2" t="s">
        <v>17</v>
      </c>
      <c r="H632" s="2" t="s">
        <v>28</v>
      </c>
      <c r="I632" s="2" t="s">
        <v>29</v>
      </c>
      <c r="J632" s="2" t="s">
        <v>157</v>
      </c>
      <c r="K632" s="3">
        <v>43531</v>
      </c>
      <c r="L632" s="4">
        <v>0.37222222222222223</v>
      </c>
      <c r="M632" s="2" t="s">
        <v>158</v>
      </c>
      <c r="N632" s="17" t="s">
        <v>22</v>
      </c>
      <c r="O632" s="2" t="s">
        <v>23</v>
      </c>
    </row>
    <row r="633" spans="1:15" hidden="1">
      <c r="A633" s="2" t="s">
        <v>15</v>
      </c>
      <c r="B633" s="2" t="str">
        <f>"FES1162676946"</f>
        <v>FES1162676946</v>
      </c>
      <c r="C633" s="3">
        <v>43530</v>
      </c>
      <c r="D633" s="2">
        <v>1</v>
      </c>
      <c r="E633" s="2">
        <v>2170677631</v>
      </c>
      <c r="F633" s="2" t="s">
        <v>16</v>
      </c>
      <c r="G633" s="2" t="s">
        <v>17</v>
      </c>
      <c r="H633" s="2" t="s">
        <v>28</v>
      </c>
      <c r="I633" s="2" t="s">
        <v>29</v>
      </c>
      <c r="J633" s="2" t="s">
        <v>755</v>
      </c>
      <c r="K633" s="3">
        <v>43531</v>
      </c>
      <c r="L633" s="4">
        <v>0.41666666666666669</v>
      </c>
      <c r="M633" s="2" t="s">
        <v>756</v>
      </c>
      <c r="N633" s="17" t="s">
        <v>22</v>
      </c>
      <c r="O633" s="2" t="s">
        <v>23</v>
      </c>
    </row>
    <row r="634" spans="1:15" hidden="1">
      <c r="A634" s="2" t="s">
        <v>15</v>
      </c>
      <c r="B634" s="2" t="str">
        <f>"FES1162677022"</f>
        <v>FES1162677022</v>
      </c>
      <c r="C634" s="3">
        <v>43530</v>
      </c>
      <c r="D634" s="2">
        <v>1</v>
      </c>
      <c r="E634" s="2">
        <v>2170675180</v>
      </c>
      <c r="F634" s="2" t="s">
        <v>16</v>
      </c>
      <c r="G634" s="2" t="s">
        <v>17</v>
      </c>
      <c r="H634" s="2" t="s">
        <v>28</v>
      </c>
      <c r="I634" s="2" t="s">
        <v>32</v>
      </c>
      <c r="J634" s="2" t="s">
        <v>302</v>
      </c>
      <c r="K634" s="3">
        <v>43531</v>
      </c>
      <c r="L634" s="4">
        <v>0.52222222222222225</v>
      </c>
      <c r="M634" s="2" t="s">
        <v>303</v>
      </c>
      <c r="N634" s="17" t="s">
        <v>22</v>
      </c>
      <c r="O634" s="2" t="s">
        <v>23</v>
      </c>
    </row>
    <row r="635" spans="1:15" hidden="1">
      <c r="A635" s="2" t="s">
        <v>15</v>
      </c>
      <c r="B635" s="2" t="str">
        <f>"FES1162676922"</f>
        <v>FES1162676922</v>
      </c>
      <c r="C635" s="3">
        <v>43530</v>
      </c>
      <c r="D635" s="2">
        <v>1</v>
      </c>
      <c r="E635" s="2">
        <v>2170675961</v>
      </c>
      <c r="F635" s="2" t="s">
        <v>16</v>
      </c>
      <c r="G635" s="2" t="s">
        <v>17</v>
      </c>
      <c r="H635" s="2" t="s">
        <v>28</v>
      </c>
      <c r="I635" s="2" t="s">
        <v>29</v>
      </c>
      <c r="J635" s="2" t="s">
        <v>247</v>
      </c>
      <c r="K635" s="3">
        <v>43531</v>
      </c>
      <c r="L635" s="4">
        <v>0.36458333333333331</v>
      </c>
      <c r="M635" s="2" t="s">
        <v>248</v>
      </c>
      <c r="N635" s="17" t="s">
        <v>22</v>
      </c>
      <c r="O635" s="2" t="s">
        <v>23</v>
      </c>
    </row>
    <row r="636" spans="1:15" hidden="1">
      <c r="A636" s="2" t="s">
        <v>15</v>
      </c>
      <c r="B636" s="2" t="str">
        <f>"FES1162676963"</f>
        <v>FES1162676963</v>
      </c>
      <c r="C636" s="3">
        <v>43530</v>
      </c>
      <c r="D636" s="2">
        <v>1</v>
      </c>
      <c r="E636" s="2">
        <v>2170677656</v>
      </c>
      <c r="F636" s="2" t="s">
        <v>16</v>
      </c>
      <c r="G636" s="2" t="s">
        <v>17</v>
      </c>
      <c r="H636" s="2" t="s">
        <v>17</v>
      </c>
      <c r="I636" s="2" t="s">
        <v>108</v>
      </c>
      <c r="J636" s="2" t="s">
        <v>376</v>
      </c>
      <c r="K636" s="3">
        <v>43531</v>
      </c>
      <c r="L636" s="4">
        <v>0.37152777777777773</v>
      </c>
      <c r="M636" s="2" t="s">
        <v>163</v>
      </c>
      <c r="N636" s="17" t="s">
        <v>22</v>
      </c>
      <c r="O636" s="2" t="s">
        <v>23</v>
      </c>
    </row>
    <row r="637" spans="1:15" hidden="1">
      <c r="A637" s="2" t="s">
        <v>15</v>
      </c>
      <c r="B637" s="2" t="str">
        <f>"FES1162677094"</f>
        <v>FES1162677094</v>
      </c>
      <c r="C637" s="3">
        <v>43530</v>
      </c>
      <c r="D637" s="2">
        <v>1</v>
      </c>
      <c r="E637" s="2">
        <v>2170675844</v>
      </c>
      <c r="F637" s="2" t="s">
        <v>16</v>
      </c>
      <c r="G637" s="2" t="s">
        <v>17</v>
      </c>
      <c r="H637" s="2" t="s">
        <v>17</v>
      </c>
      <c r="I637" s="2" t="s">
        <v>114</v>
      </c>
      <c r="J637" s="2" t="s">
        <v>757</v>
      </c>
      <c r="K637" s="3">
        <v>43531</v>
      </c>
      <c r="L637" s="4">
        <v>0.43402777777777773</v>
      </c>
      <c r="M637" s="2" t="s">
        <v>758</v>
      </c>
      <c r="N637" s="17" t="s">
        <v>22</v>
      </c>
      <c r="O637" s="2" t="s">
        <v>23</v>
      </c>
    </row>
    <row r="638" spans="1:15" hidden="1">
      <c r="A638" s="2" t="s">
        <v>15</v>
      </c>
      <c r="B638" s="2" t="str">
        <f>"FES1162676923"</f>
        <v>FES1162676923</v>
      </c>
      <c r="C638" s="3">
        <v>43530</v>
      </c>
      <c r="D638" s="2">
        <v>1</v>
      </c>
      <c r="E638" s="2">
        <v>2170675986</v>
      </c>
      <c r="F638" s="2" t="s">
        <v>16</v>
      </c>
      <c r="G638" s="2" t="s">
        <v>17</v>
      </c>
      <c r="H638" s="2" t="s">
        <v>17</v>
      </c>
      <c r="I638" s="2" t="s">
        <v>111</v>
      </c>
      <c r="J638" s="2" t="s">
        <v>349</v>
      </c>
      <c r="K638" s="3">
        <v>43531</v>
      </c>
      <c r="L638" s="4">
        <v>0.41388888888888892</v>
      </c>
      <c r="M638" s="2" t="s">
        <v>759</v>
      </c>
      <c r="N638" s="17" t="s">
        <v>22</v>
      </c>
      <c r="O638" s="2" t="s">
        <v>23</v>
      </c>
    </row>
    <row r="639" spans="1:15" hidden="1">
      <c r="A639" s="2" t="s">
        <v>15</v>
      </c>
      <c r="B639" s="2" t="str">
        <f>"FES1162676927"</f>
        <v>FES1162676927</v>
      </c>
      <c r="C639" s="3">
        <v>43530</v>
      </c>
      <c r="D639" s="2">
        <v>1</v>
      </c>
      <c r="E639" s="2">
        <v>2170676170</v>
      </c>
      <c r="F639" s="2" t="s">
        <v>16</v>
      </c>
      <c r="G639" s="2" t="s">
        <v>17</v>
      </c>
      <c r="H639" s="2" t="s">
        <v>17</v>
      </c>
      <c r="I639" s="2" t="s">
        <v>111</v>
      </c>
      <c r="J639" s="2" t="s">
        <v>143</v>
      </c>
      <c r="K639" s="3">
        <v>43531</v>
      </c>
      <c r="L639" s="4">
        <v>0.40833333333333338</v>
      </c>
      <c r="M639" s="2" t="s">
        <v>144</v>
      </c>
      <c r="N639" s="17" t="s">
        <v>22</v>
      </c>
      <c r="O639" s="2" t="s">
        <v>23</v>
      </c>
    </row>
    <row r="640" spans="1:15" hidden="1">
      <c r="A640" s="2" t="s">
        <v>15</v>
      </c>
      <c r="B640" s="2" t="str">
        <f>"FES1162676992"</f>
        <v>FES1162676992</v>
      </c>
      <c r="C640" s="3">
        <v>43530</v>
      </c>
      <c r="D640" s="2">
        <v>1</v>
      </c>
      <c r="E640" s="2">
        <v>2170677688</v>
      </c>
      <c r="F640" s="2" t="s">
        <v>16</v>
      </c>
      <c r="G640" s="2" t="s">
        <v>17</v>
      </c>
      <c r="H640" s="2" t="s">
        <v>17</v>
      </c>
      <c r="I640" s="2" t="s">
        <v>111</v>
      </c>
      <c r="J640" s="2" t="s">
        <v>136</v>
      </c>
      <c r="K640" s="3">
        <v>43531</v>
      </c>
      <c r="L640" s="4">
        <v>0.4291666666666667</v>
      </c>
      <c r="M640" s="2" t="s">
        <v>697</v>
      </c>
      <c r="N640" s="17" t="s">
        <v>22</v>
      </c>
      <c r="O640" s="2" t="s">
        <v>23</v>
      </c>
    </row>
    <row r="641" spans="1:15" hidden="1">
      <c r="A641" s="2" t="s">
        <v>15</v>
      </c>
      <c r="B641" s="2" t="str">
        <f>"FES1162676919"</f>
        <v>FES1162676919</v>
      </c>
      <c r="C641" s="3">
        <v>43530</v>
      </c>
      <c r="D641" s="2">
        <v>1</v>
      </c>
      <c r="E641" s="2">
        <v>2170674271</v>
      </c>
      <c r="F641" s="2" t="s">
        <v>16</v>
      </c>
      <c r="G641" s="2" t="s">
        <v>17</v>
      </c>
      <c r="H641" s="2" t="s">
        <v>17</v>
      </c>
      <c r="I641" s="2" t="s">
        <v>114</v>
      </c>
      <c r="J641" s="2" t="s">
        <v>355</v>
      </c>
      <c r="K641" s="3">
        <v>43531</v>
      </c>
      <c r="L641" s="4">
        <v>0.43402777777777773</v>
      </c>
      <c r="M641" s="2" t="s">
        <v>760</v>
      </c>
      <c r="N641" s="17" t="s">
        <v>22</v>
      </c>
      <c r="O641" s="2" t="s">
        <v>23</v>
      </c>
    </row>
    <row r="642" spans="1:15" hidden="1">
      <c r="A642" s="2" t="s">
        <v>15</v>
      </c>
      <c r="B642" s="2" t="str">
        <f>"FES1162676968"</f>
        <v>FES1162676968</v>
      </c>
      <c r="C642" s="3">
        <v>43530</v>
      </c>
      <c r="D642" s="2">
        <v>1</v>
      </c>
      <c r="E642" s="2">
        <v>2170677663</v>
      </c>
      <c r="F642" s="2" t="s">
        <v>16</v>
      </c>
      <c r="G642" s="2" t="s">
        <v>17</v>
      </c>
      <c r="H642" s="2" t="s">
        <v>55</v>
      </c>
      <c r="I642" s="2" t="s">
        <v>56</v>
      </c>
      <c r="J642" s="2" t="s">
        <v>761</v>
      </c>
      <c r="K642" s="3">
        <v>43531</v>
      </c>
      <c r="L642" s="4">
        <v>0.36805555555555558</v>
      </c>
      <c r="M642" s="2" t="s">
        <v>762</v>
      </c>
      <c r="N642" s="17" t="s">
        <v>22</v>
      </c>
      <c r="O642" s="2" t="s">
        <v>23</v>
      </c>
    </row>
    <row r="643" spans="1:15" hidden="1">
      <c r="A643" s="2" t="s">
        <v>15</v>
      </c>
      <c r="B643" s="2" t="str">
        <f>"FES1162677001"</f>
        <v>FES1162677001</v>
      </c>
      <c r="C643" s="3">
        <v>43530</v>
      </c>
      <c r="D643" s="2">
        <v>1</v>
      </c>
      <c r="E643" s="2">
        <v>2170674816</v>
      </c>
      <c r="F643" s="2" t="s">
        <v>16</v>
      </c>
      <c r="G643" s="2" t="s">
        <v>17</v>
      </c>
      <c r="H643" s="2" t="s">
        <v>17</v>
      </c>
      <c r="I643" s="2" t="s">
        <v>25</v>
      </c>
      <c r="J643" s="2" t="s">
        <v>582</v>
      </c>
      <c r="K643" s="3">
        <v>43531</v>
      </c>
      <c r="L643" s="4">
        <v>0.37847222222222227</v>
      </c>
      <c r="M643" s="2" t="s">
        <v>742</v>
      </c>
      <c r="N643" s="17" t="s">
        <v>22</v>
      </c>
      <c r="O643" s="2" t="s">
        <v>23</v>
      </c>
    </row>
    <row r="644" spans="1:15" hidden="1">
      <c r="A644" s="2" t="s">
        <v>15</v>
      </c>
      <c r="B644" s="2" t="str">
        <f>"FES1162677063"</f>
        <v>FES1162677063</v>
      </c>
      <c r="C644" s="3">
        <v>43530</v>
      </c>
      <c r="D644" s="2">
        <v>1</v>
      </c>
      <c r="E644" s="2">
        <v>2170675515</v>
      </c>
      <c r="F644" s="2" t="s">
        <v>16</v>
      </c>
      <c r="G644" s="2" t="s">
        <v>17</v>
      </c>
      <c r="H644" s="2" t="s">
        <v>55</v>
      </c>
      <c r="I644" s="2" t="s">
        <v>56</v>
      </c>
      <c r="J644" s="2" t="s">
        <v>57</v>
      </c>
      <c r="K644" s="3">
        <v>43531</v>
      </c>
      <c r="L644" s="4">
        <v>0.34375</v>
      </c>
      <c r="M644" s="2" t="s">
        <v>731</v>
      </c>
      <c r="N644" s="17" t="s">
        <v>22</v>
      </c>
      <c r="O644" s="2" t="s">
        <v>23</v>
      </c>
    </row>
    <row r="645" spans="1:15" hidden="1">
      <c r="A645" s="2" t="s">
        <v>15</v>
      </c>
      <c r="B645" s="2" t="str">
        <f>"FES1162676989"</f>
        <v>FES1162676989</v>
      </c>
      <c r="C645" s="3">
        <v>43530</v>
      </c>
      <c r="D645" s="2">
        <v>1</v>
      </c>
      <c r="E645" s="2">
        <v>2170677684</v>
      </c>
      <c r="F645" s="2" t="s">
        <v>16</v>
      </c>
      <c r="G645" s="2" t="s">
        <v>17</v>
      </c>
      <c r="H645" s="2" t="s">
        <v>17</v>
      </c>
      <c r="I645" s="2" t="s">
        <v>114</v>
      </c>
      <c r="J645" s="2" t="s">
        <v>514</v>
      </c>
      <c r="K645" s="3">
        <v>43531</v>
      </c>
      <c r="L645" s="4">
        <v>0.43402777777777773</v>
      </c>
      <c r="M645" s="2" t="s">
        <v>515</v>
      </c>
      <c r="N645" s="17" t="s">
        <v>22</v>
      </c>
      <c r="O645" s="2" t="s">
        <v>23</v>
      </c>
    </row>
    <row r="646" spans="1:15" hidden="1">
      <c r="A646" s="2" t="s">
        <v>15</v>
      </c>
      <c r="B646" s="2" t="str">
        <f>"FES1162677137"</f>
        <v>FES1162677137</v>
      </c>
      <c r="C646" s="3">
        <v>43530</v>
      </c>
      <c r="D646" s="2">
        <v>1</v>
      </c>
      <c r="E646" s="2">
        <v>2170675846</v>
      </c>
      <c r="F646" s="2" t="s">
        <v>16</v>
      </c>
      <c r="G646" s="2" t="s">
        <v>17</v>
      </c>
      <c r="H646" s="2" t="s">
        <v>28</v>
      </c>
      <c r="I646" s="2" t="s">
        <v>29</v>
      </c>
      <c r="J646" s="2" t="s">
        <v>763</v>
      </c>
      <c r="K646" s="3">
        <v>43531</v>
      </c>
      <c r="L646" s="4">
        <v>0.37986111111111115</v>
      </c>
      <c r="M646" s="2" t="s">
        <v>764</v>
      </c>
      <c r="N646" s="17" t="s">
        <v>22</v>
      </c>
      <c r="O646" s="2" t="s">
        <v>23</v>
      </c>
    </row>
    <row r="647" spans="1:15" hidden="1">
      <c r="A647" s="2" t="s">
        <v>15</v>
      </c>
      <c r="B647" s="2" t="str">
        <f>"FES1162677082"</f>
        <v>FES1162677082</v>
      </c>
      <c r="C647" s="3">
        <v>43530</v>
      </c>
      <c r="D647" s="2">
        <v>1</v>
      </c>
      <c r="E647" s="2">
        <v>2170675716</v>
      </c>
      <c r="F647" s="2" t="s">
        <v>16</v>
      </c>
      <c r="G647" s="2" t="s">
        <v>17</v>
      </c>
      <c r="H647" s="2" t="s">
        <v>17</v>
      </c>
      <c r="I647" s="2" t="s">
        <v>273</v>
      </c>
      <c r="J647" s="2" t="s">
        <v>78</v>
      </c>
      <c r="K647" s="3">
        <v>43531</v>
      </c>
      <c r="L647" s="4">
        <v>0.65763888888888888</v>
      </c>
      <c r="M647" s="2" t="s">
        <v>765</v>
      </c>
      <c r="N647" s="17" t="s">
        <v>22</v>
      </c>
      <c r="O647" s="2" t="s">
        <v>23</v>
      </c>
    </row>
    <row r="648" spans="1:15" hidden="1">
      <c r="A648" s="2" t="s">
        <v>15</v>
      </c>
      <c r="B648" s="2" t="str">
        <f>"FES1162677215"</f>
        <v>FES1162677215</v>
      </c>
      <c r="C648" s="3">
        <v>43530</v>
      </c>
      <c r="D648" s="2">
        <v>1</v>
      </c>
      <c r="E648" s="2">
        <v>2170675328</v>
      </c>
      <c r="F648" s="2" t="s">
        <v>16</v>
      </c>
      <c r="G648" s="2" t="s">
        <v>17</v>
      </c>
      <c r="H648" s="2" t="s">
        <v>42</v>
      </c>
      <c r="I648" s="2" t="s">
        <v>43</v>
      </c>
      <c r="J648" s="2" t="s">
        <v>44</v>
      </c>
      <c r="K648" s="3">
        <v>43531</v>
      </c>
      <c r="L648" s="4">
        <v>0.33333333333333331</v>
      </c>
      <c r="M648" s="2" t="s">
        <v>672</v>
      </c>
      <c r="N648" s="17" t="s">
        <v>22</v>
      </c>
      <c r="O648" s="2" t="s">
        <v>23</v>
      </c>
    </row>
    <row r="649" spans="1:15" hidden="1">
      <c r="A649" s="2" t="s">
        <v>15</v>
      </c>
      <c r="B649" s="2" t="str">
        <f>"FES1162677216"</f>
        <v>FES1162677216</v>
      </c>
      <c r="C649" s="3">
        <v>43530</v>
      </c>
      <c r="D649" s="2">
        <v>1</v>
      </c>
      <c r="E649" s="2">
        <v>2170675143</v>
      </c>
      <c r="F649" s="2" t="s">
        <v>16</v>
      </c>
      <c r="G649" s="2" t="s">
        <v>17</v>
      </c>
      <c r="H649" s="2" t="s">
        <v>42</v>
      </c>
      <c r="I649" s="2" t="s">
        <v>43</v>
      </c>
      <c r="J649" s="2" t="s">
        <v>44</v>
      </c>
      <c r="K649" s="3">
        <v>43531</v>
      </c>
      <c r="L649" s="4">
        <v>0.33333333333333331</v>
      </c>
      <c r="M649" s="2" t="s">
        <v>672</v>
      </c>
      <c r="N649" s="17" t="s">
        <v>22</v>
      </c>
      <c r="O649" s="2" t="s">
        <v>23</v>
      </c>
    </row>
    <row r="650" spans="1:15" hidden="1">
      <c r="A650" s="2" t="s">
        <v>15</v>
      </c>
      <c r="B650" s="2" t="str">
        <f>"FES1162677074"</f>
        <v>FES1162677074</v>
      </c>
      <c r="C650" s="3">
        <v>43530</v>
      </c>
      <c r="D650" s="2">
        <v>1</v>
      </c>
      <c r="E650" s="2">
        <v>2170675633</v>
      </c>
      <c r="F650" s="2" t="s">
        <v>16</v>
      </c>
      <c r="G650" s="2" t="s">
        <v>17</v>
      </c>
      <c r="H650" s="2" t="s">
        <v>42</v>
      </c>
      <c r="I650" s="2" t="s">
        <v>43</v>
      </c>
      <c r="J650" s="2" t="s">
        <v>512</v>
      </c>
      <c r="K650" s="3">
        <v>43531</v>
      </c>
      <c r="L650" s="4">
        <v>0.36805555555555558</v>
      </c>
      <c r="M650" s="2" t="s">
        <v>690</v>
      </c>
      <c r="N650" s="17" t="s">
        <v>22</v>
      </c>
      <c r="O650" s="2" t="s">
        <v>23</v>
      </c>
    </row>
    <row r="651" spans="1:15" hidden="1">
      <c r="A651" s="2" t="s">
        <v>15</v>
      </c>
      <c r="B651" s="2" t="str">
        <f>"FES1162677085"</f>
        <v>FES1162677085</v>
      </c>
      <c r="C651" s="3">
        <v>43530</v>
      </c>
      <c r="D651" s="2">
        <v>1</v>
      </c>
      <c r="E651" s="2">
        <v>2170675732</v>
      </c>
      <c r="F651" s="2" t="s">
        <v>16</v>
      </c>
      <c r="G651" s="2" t="s">
        <v>17</v>
      </c>
      <c r="H651" s="2" t="s">
        <v>42</v>
      </c>
      <c r="I651" s="2" t="s">
        <v>43</v>
      </c>
      <c r="J651" s="2" t="s">
        <v>766</v>
      </c>
      <c r="K651" s="3">
        <v>43531</v>
      </c>
      <c r="L651" s="4">
        <v>0.4375</v>
      </c>
      <c r="M651" s="2" t="s">
        <v>767</v>
      </c>
      <c r="N651" s="17" t="s">
        <v>22</v>
      </c>
      <c r="O651" s="2" t="s">
        <v>23</v>
      </c>
    </row>
    <row r="652" spans="1:15" hidden="1">
      <c r="A652" s="2" t="s">
        <v>15</v>
      </c>
      <c r="B652" s="2" t="str">
        <f>"FES1162677053"</f>
        <v>FES1162677053</v>
      </c>
      <c r="C652" s="3">
        <v>43530</v>
      </c>
      <c r="D652" s="2">
        <v>1</v>
      </c>
      <c r="E652" s="2">
        <v>2170677703</v>
      </c>
      <c r="F652" s="2" t="s">
        <v>16</v>
      </c>
      <c r="G652" s="2" t="s">
        <v>17</v>
      </c>
      <c r="H652" s="2" t="s">
        <v>28</v>
      </c>
      <c r="I652" s="2" t="s">
        <v>29</v>
      </c>
      <c r="J652" s="2" t="s">
        <v>126</v>
      </c>
      <c r="K652" s="3">
        <v>43531</v>
      </c>
      <c r="L652" s="4">
        <v>0.34166666666666662</v>
      </c>
      <c r="M652" s="2" t="s">
        <v>463</v>
      </c>
      <c r="N652" s="17" t="s">
        <v>22</v>
      </c>
      <c r="O652" s="2" t="s">
        <v>23</v>
      </c>
    </row>
    <row r="653" spans="1:15" hidden="1">
      <c r="A653" s="2" t="s">
        <v>15</v>
      </c>
      <c r="B653" s="2" t="str">
        <f>"FES1162677037"</f>
        <v>FES1162677037</v>
      </c>
      <c r="C653" s="3">
        <v>43530</v>
      </c>
      <c r="D653" s="2">
        <v>1</v>
      </c>
      <c r="E653" s="2">
        <v>2170675430</v>
      </c>
      <c r="F653" s="2" t="s">
        <v>16</v>
      </c>
      <c r="G653" s="2" t="s">
        <v>17</v>
      </c>
      <c r="H653" s="2" t="s">
        <v>28</v>
      </c>
      <c r="I653" s="2" t="s">
        <v>29</v>
      </c>
      <c r="J653" s="2" t="s">
        <v>768</v>
      </c>
      <c r="K653" s="3">
        <v>43531</v>
      </c>
      <c r="L653" s="4">
        <v>0.49236111111111108</v>
      </c>
      <c r="M653" s="2" t="s">
        <v>769</v>
      </c>
      <c r="N653" s="17" t="s">
        <v>22</v>
      </c>
      <c r="O653" s="2" t="s">
        <v>23</v>
      </c>
    </row>
    <row r="654" spans="1:15" hidden="1">
      <c r="A654" s="2" t="s">
        <v>15</v>
      </c>
      <c r="B654" s="2" t="str">
        <f>"FES1162677044"</f>
        <v>FES1162677044</v>
      </c>
      <c r="C654" s="3">
        <v>43530</v>
      </c>
      <c r="D654" s="2">
        <v>1</v>
      </c>
      <c r="E654" s="2">
        <v>2170675490</v>
      </c>
      <c r="F654" s="2" t="s">
        <v>16</v>
      </c>
      <c r="G654" s="2" t="s">
        <v>17</v>
      </c>
      <c r="H654" s="2" t="s">
        <v>28</v>
      </c>
      <c r="I654" s="2" t="s">
        <v>29</v>
      </c>
      <c r="J654" s="2" t="s">
        <v>126</v>
      </c>
      <c r="K654" s="3">
        <v>43531</v>
      </c>
      <c r="L654" s="4">
        <v>0.34166666666666662</v>
      </c>
      <c r="M654" s="2" t="s">
        <v>463</v>
      </c>
      <c r="N654" s="17" t="s">
        <v>22</v>
      </c>
      <c r="O654" s="2" t="s">
        <v>23</v>
      </c>
    </row>
    <row r="655" spans="1:15" hidden="1">
      <c r="A655" s="2" t="s">
        <v>15</v>
      </c>
      <c r="B655" s="2" t="str">
        <f>"FES1162676999"</f>
        <v>FES1162676999</v>
      </c>
      <c r="C655" s="3">
        <v>43530</v>
      </c>
      <c r="D655" s="2">
        <v>1</v>
      </c>
      <c r="E655" s="2">
        <v>2170677698</v>
      </c>
      <c r="F655" s="2" t="s">
        <v>16</v>
      </c>
      <c r="G655" s="2" t="s">
        <v>17</v>
      </c>
      <c r="H655" s="2" t="s">
        <v>28</v>
      </c>
      <c r="I655" s="2" t="s">
        <v>610</v>
      </c>
      <c r="J655" s="2" t="s">
        <v>770</v>
      </c>
      <c r="K655" s="3">
        <v>43531</v>
      </c>
      <c r="L655" s="4">
        <v>0.58750000000000002</v>
      </c>
      <c r="M655" s="2" t="s">
        <v>771</v>
      </c>
      <c r="N655" s="17" t="s">
        <v>22</v>
      </c>
      <c r="O655" s="2" t="s">
        <v>23</v>
      </c>
    </row>
    <row r="656" spans="1:15" hidden="1">
      <c r="A656" s="2" t="s">
        <v>15</v>
      </c>
      <c r="B656" s="2" t="str">
        <f>"FES1162676942"</f>
        <v>FES1162676942</v>
      </c>
      <c r="C656" s="3">
        <v>43530</v>
      </c>
      <c r="D656" s="2">
        <v>1</v>
      </c>
      <c r="E656" s="2">
        <v>2170677620</v>
      </c>
      <c r="F656" s="2" t="s">
        <v>16</v>
      </c>
      <c r="G656" s="2" t="s">
        <v>17</v>
      </c>
      <c r="H656" s="2" t="s">
        <v>55</v>
      </c>
      <c r="I656" s="2" t="s">
        <v>382</v>
      </c>
      <c r="J656" s="2" t="s">
        <v>772</v>
      </c>
      <c r="K656" s="3">
        <v>43531</v>
      </c>
      <c r="L656" s="4">
        <v>0.58402777777777781</v>
      </c>
      <c r="M656" s="2" t="s">
        <v>773</v>
      </c>
      <c r="N656" s="17" t="s">
        <v>22</v>
      </c>
      <c r="O656" s="2" t="s">
        <v>23</v>
      </c>
    </row>
    <row r="657" spans="1:15" hidden="1">
      <c r="A657" s="2" t="s">
        <v>15</v>
      </c>
      <c r="B657" s="2" t="str">
        <f>"FES1162676978"</f>
        <v>FES1162676978</v>
      </c>
      <c r="C657" s="3">
        <v>43530</v>
      </c>
      <c r="D657" s="2">
        <v>1</v>
      </c>
      <c r="E657" s="2">
        <v>2170677676</v>
      </c>
      <c r="F657" s="2" t="s">
        <v>16</v>
      </c>
      <c r="G657" s="2" t="s">
        <v>17</v>
      </c>
      <c r="H657" s="2" t="s">
        <v>55</v>
      </c>
      <c r="I657" s="2" t="s">
        <v>56</v>
      </c>
      <c r="J657" s="2" t="s">
        <v>774</v>
      </c>
      <c r="K657" s="3">
        <v>43531</v>
      </c>
      <c r="L657" s="4">
        <v>0.33333333333333331</v>
      </c>
      <c r="M657" s="2" t="s">
        <v>775</v>
      </c>
      <c r="N657" s="17" t="s">
        <v>22</v>
      </c>
      <c r="O657" s="2" t="s">
        <v>23</v>
      </c>
    </row>
    <row r="658" spans="1:15" hidden="1">
      <c r="A658" s="2" t="s">
        <v>15</v>
      </c>
      <c r="B658" s="2" t="str">
        <f>"FES1162676935"</f>
        <v>FES1162676935</v>
      </c>
      <c r="C658" s="3">
        <v>43530</v>
      </c>
      <c r="D658" s="2">
        <v>1</v>
      </c>
      <c r="E658" s="2">
        <v>2170676935</v>
      </c>
      <c r="F658" s="2" t="s">
        <v>16</v>
      </c>
      <c r="G658" s="2" t="s">
        <v>17</v>
      </c>
      <c r="H658" s="2" t="s">
        <v>55</v>
      </c>
      <c r="I658" s="2" t="s">
        <v>56</v>
      </c>
      <c r="J658" s="2" t="s">
        <v>57</v>
      </c>
      <c r="K658" s="3">
        <v>43531</v>
      </c>
      <c r="L658" s="4">
        <v>0.34375</v>
      </c>
      <c r="M658" s="2" t="s">
        <v>731</v>
      </c>
      <c r="N658" s="17" t="s">
        <v>22</v>
      </c>
      <c r="O658" s="2" t="s">
        <v>23</v>
      </c>
    </row>
    <row r="659" spans="1:15" hidden="1">
      <c r="A659" s="2" t="s">
        <v>15</v>
      </c>
      <c r="B659" s="2" t="str">
        <f>"FES1162676985"</f>
        <v>FES1162676985</v>
      </c>
      <c r="C659" s="3">
        <v>43530</v>
      </c>
      <c r="D659" s="2">
        <v>1</v>
      </c>
      <c r="E659" s="2">
        <v>2170677681</v>
      </c>
      <c r="F659" s="2" t="s">
        <v>16</v>
      </c>
      <c r="G659" s="2" t="s">
        <v>17</v>
      </c>
      <c r="H659" s="2" t="s">
        <v>178</v>
      </c>
      <c r="I659" s="2" t="s">
        <v>179</v>
      </c>
      <c r="J659" s="2" t="s">
        <v>713</v>
      </c>
      <c r="K659" s="3">
        <v>43531</v>
      </c>
      <c r="L659" s="4">
        <v>0.375</v>
      </c>
      <c r="M659" s="2" t="s">
        <v>714</v>
      </c>
      <c r="N659" s="17" t="s">
        <v>22</v>
      </c>
      <c r="O659" s="2" t="s">
        <v>23</v>
      </c>
    </row>
    <row r="660" spans="1:15" hidden="1">
      <c r="A660" s="2" t="s">
        <v>15</v>
      </c>
      <c r="B660" s="2" t="str">
        <f>"FES1162677064"</f>
        <v>FES1162677064</v>
      </c>
      <c r="C660" s="3">
        <v>43530</v>
      </c>
      <c r="D660" s="2">
        <v>1</v>
      </c>
      <c r="E660" s="2">
        <v>2170675524</v>
      </c>
      <c r="F660" s="2" t="s">
        <v>16</v>
      </c>
      <c r="G660" s="2" t="s">
        <v>17</v>
      </c>
      <c r="H660" s="2" t="s">
        <v>178</v>
      </c>
      <c r="I660" s="2" t="s">
        <v>179</v>
      </c>
      <c r="J660" s="2" t="s">
        <v>320</v>
      </c>
      <c r="K660" s="3">
        <v>43531</v>
      </c>
      <c r="L660" s="4">
        <v>0.375</v>
      </c>
      <c r="M660" s="2" t="s">
        <v>776</v>
      </c>
      <c r="N660" s="17" t="s">
        <v>22</v>
      </c>
      <c r="O660" s="2" t="s">
        <v>23</v>
      </c>
    </row>
    <row r="661" spans="1:15" hidden="1">
      <c r="A661" s="2" t="s">
        <v>15</v>
      </c>
      <c r="B661" s="2" t="str">
        <f>"FES1162677110"</f>
        <v>FES1162677110</v>
      </c>
      <c r="C661" s="3">
        <v>43530</v>
      </c>
      <c r="D661" s="2">
        <v>1</v>
      </c>
      <c r="E661" s="2">
        <v>2170676343</v>
      </c>
      <c r="F661" s="2" t="s">
        <v>16</v>
      </c>
      <c r="G661" s="2" t="s">
        <v>17</v>
      </c>
      <c r="H661" s="2" t="s">
        <v>17</v>
      </c>
      <c r="I661" s="2" t="s">
        <v>214</v>
      </c>
      <c r="J661" s="2" t="s">
        <v>777</v>
      </c>
      <c r="K661" s="3">
        <v>43531</v>
      </c>
      <c r="L661" s="4">
        <v>0.41666666666666669</v>
      </c>
      <c r="M661" s="2" t="s">
        <v>778</v>
      </c>
      <c r="N661" s="17" t="s">
        <v>22</v>
      </c>
      <c r="O661" s="2" t="s">
        <v>23</v>
      </c>
    </row>
    <row r="662" spans="1:15" hidden="1">
      <c r="A662" s="2" t="s">
        <v>15</v>
      </c>
      <c r="B662" s="2" t="str">
        <f>"FES1162677164"</f>
        <v>FES1162677164</v>
      </c>
      <c r="C662" s="3">
        <v>43530</v>
      </c>
      <c r="D662" s="2">
        <v>1</v>
      </c>
      <c r="E662" s="2">
        <v>21706777740</v>
      </c>
      <c r="F662" s="2" t="s">
        <v>16</v>
      </c>
      <c r="G662" s="2" t="s">
        <v>17</v>
      </c>
      <c r="H662" s="2" t="s">
        <v>178</v>
      </c>
      <c r="I662" s="2" t="s">
        <v>179</v>
      </c>
      <c r="J662" s="2" t="s">
        <v>713</v>
      </c>
      <c r="K662" s="3">
        <v>43531</v>
      </c>
      <c r="L662" s="4">
        <v>0.375</v>
      </c>
      <c r="M662" s="2" t="s">
        <v>714</v>
      </c>
      <c r="N662" s="17" t="s">
        <v>22</v>
      </c>
      <c r="O662" s="2" t="s">
        <v>23</v>
      </c>
    </row>
    <row r="663" spans="1:15" hidden="1">
      <c r="A663" s="2" t="s">
        <v>15</v>
      </c>
      <c r="B663" s="2" t="str">
        <f>"FES1162677055"</f>
        <v>FES1162677055</v>
      </c>
      <c r="C663" s="3">
        <v>43530</v>
      </c>
      <c r="D663" s="2">
        <v>1</v>
      </c>
      <c r="E663" s="2">
        <v>2170677705</v>
      </c>
      <c r="F663" s="2" t="s">
        <v>16</v>
      </c>
      <c r="G663" s="2" t="s">
        <v>17</v>
      </c>
      <c r="H663" s="2" t="s">
        <v>178</v>
      </c>
      <c r="I663" s="2" t="s">
        <v>179</v>
      </c>
      <c r="J663" s="2" t="s">
        <v>209</v>
      </c>
      <c r="K663" s="3">
        <v>43531</v>
      </c>
      <c r="L663" s="4">
        <v>0.41666666666666669</v>
      </c>
      <c r="M663" s="2" t="s">
        <v>779</v>
      </c>
      <c r="N663" s="17" t="s">
        <v>22</v>
      </c>
      <c r="O663" s="2" t="s">
        <v>23</v>
      </c>
    </row>
    <row r="664" spans="1:15" hidden="1">
      <c r="A664" s="2" t="s">
        <v>15</v>
      </c>
      <c r="B664" s="2" t="str">
        <f>"FES1162677051"</f>
        <v>FES1162677051</v>
      </c>
      <c r="C664" s="3">
        <v>43530</v>
      </c>
      <c r="D664" s="2">
        <v>1</v>
      </c>
      <c r="E664" s="2">
        <v>2170677700</v>
      </c>
      <c r="F664" s="2" t="s">
        <v>16</v>
      </c>
      <c r="G664" s="2" t="s">
        <v>17</v>
      </c>
      <c r="H664" s="2" t="s">
        <v>17</v>
      </c>
      <c r="I664" s="2" t="s">
        <v>37</v>
      </c>
      <c r="J664" s="2" t="s">
        <v>40</v>
      </c>
      <c r="K664" s="3">
        <v>43531</v>
      </c>
      <c r="L664" s="4">
        <v>0.41180555555555554</v>
      </c>
      <c r="M664" s="2" t="s">
        <v>780</v>
      </c>
      <c r="N664" s="17" t="s">
        <v>22</v>
      </c>
      <c r="O664" s="2" t="s">
        <v>23</v>
      </c>
    </row>
    <row r="665" spans="1:15" hidden="1">
      <c r="A665" s="2" t="s">
        <v>15</v>
      </c>
      <c r="B665" s="2" t="str">
        <f>"FES1162676986"</f>
        <v>FES1162676986</v>
      </c>
      <c r="C665" s="3">
        <v>43530</v>
      </c>
      <c r="D665" s="2">
        <v>1</v>
      </c>
      <c r="E665" s="2">
        <v>2170677682</v>
      </c>
      <c r="F665" s="2" t="s">
        <v>16</v>
      </c>
      <c r="G665" s="2" t="s">
        <v>17</v>
      </c>
      <c r="H665" s="2" t="s">
        <v>28</v>
      </c>
      <c r="I665" s="2" t="s">
        <v>29</v>
      </c>
      <c r="J665" s="2" t="s">
        <v>202</v>
      </c>
      <c r="K665" s="3">
        <v>43531</v>
      </c>
      <c r="L665" s="4">
        <v>0.32569444444444445</v>
      </c>
      <c r="M665" s="2" t="s">
        <v>203</v>
      </c>
      <c r="N665" s="17" t="s">
        <v>22</v>
      </c>
      <c r="O665" s="2" t="s">
        <v>23</v>
      </c>
    </row>
    <row r="666" spans="1:15" hidden="1">
      <c r="A666" s="2" t="s">
        <v>15</v>
      </c>
      <c r="B666" s="2" t="str">
        <f>"FES1162676928"</f>
        <v>FES1162676928</v>
      </c>
      <c r="C666" s="3">
        <v>43530</v>
      </c>
      <c r="D666" s="2">
        <v>1</v>
      </c>
      <c r="E666" s="2">
        <v>2170676255</v>
      </c>
      <c r="F666" s="2" t="s">
        <v>16</v>
      </c>
      <c r="G666" s="2" t="s">
        <v>17</v>
      </c>
      <c r="H666" s="2" t="s">
        <v>17</v>
      </c>
      <c r="I666" s="2" t="s">
        <v>448</v>
      </c>
      <c r="J666" s="2" t="s">
        <v>781</v>
      </c>
      <c r="K666" s="3">
        <v>43531</v>
      </c>
      <c r="L666" s="4">
        <v>0.41666666666666669</v>
      </c>
      <c r="M666" s="2" t="s">
        <v>627</v>
      </c>
      <c r="N666" s="17" t="s">
        <v>22</v>
      </c>
      <c r="O666" s="2" t="s">
        <v>23</v>
      </c>
    </row>
    <row r="667" spans="1:15" hidden="1">
      <c r="A667" s="2" t="s">
        <v>15</v>
      </c>
      <c r="B667" s="2" t="str">
        <f>"FES1162677009"</f>
        <v>FES1162677009</v>
      </c>
      <c r="C667" s="3">
        <v>43530</v>
      </c>
      <c r="D667" s="2">
        <v>1</v>
      </c>
      <c r="E667" s="2">
        <v>2170674996</v>
      </c>
      <c r="F667" s="2" t="s">
        <v>16</v>
      </c>
      <c r="G667" s="2" t="s">
        <v>17</v>
      </c>
      <c r="H667" s="2" t="s">
        <v>55</v>
      </c>
      <c r="I667" s="2" t="s">
        <v>56</v>
      </c>
      <c r="J667" s="2" t="s">
        <v>333</v>
      </c>
      <c r="K667" s="3">
        <v>43531</v>
      </c>
      <c r="L667" s="4">
        <v>0.34375</v>
      </c>
      <c r="M667" s="2" t="s">
        <v>334</v>
      </c>
      <c r="N667" s="17" t="s">
        <v>22</v>
      </c>
      <c r="O667" s="2" t="s">
        <v>23</v>
      </c>
    </row>
    <row r="668" spans="1:15" hidden="1">
      <c r="A668" s="2" t="s">
        <v>15</v>
      </c>
      <c r="B668" s="2" t="str">
        <f>"FES1162676977"</f>
        <v>FES1162676977</v>
      </c>
      <c r="C668" s="3">
        <v>43530</v>
      </c>
      <c r="D668" s="2">
        <v>1</v>
      </c>
      <c r="E668" s="2">
        <v>2170677675</v>
      </c>
      <c r="F668" s="2" t="s">
        <v>16</v>
      </c>
      <c r="G668" s="2" t="s">
        <v>17</v>
      </c>
      <c r="H668" s="2" t="s">
        <v>55</v>
      </c>
      <c r="I668" s="2" t="s">
        <v>56</v>
      </c>
      <c r="J668" s="2" t="s">
        <v>782</v>
      </c>
      <c r="K668" s="3">
        <v>43531</v>
      </c>
      <c r="L668" s="4">
        <v>0.36805555555555558</v>
      </c>
      <c r="M668" s="2" t="s">
        <v>783</v>
      </c>
      <c r="N668" s="17" t="s">
        <v>22</v>
      </c>
      <c r="O668" s="2" t="s">
        <v>23</v>
      </c>
    </row>
    <row r="669" spans="1:15" hidden="1">
      <c r="A669" s="2" t="s">
        <v>15</v>
      </c>
      <c r="B669" s="2" t="str">
        <f>"FES1162677069"</f>
        <v>FES1162677069</v>
      </c>
      <c r="C669" s="3">
        <v>43530</v>
      </c>
      <c r="D669" s="2">
        <v>1</v>
      </c>
      <c r="E669" s="2">
        <v>2170675596</v>
      </c>
      <c r="F669" s="2" t="s">
        <v>16</v>
      </c>
      <c r="G669" s="2" t="s">
        <v>17</v>
      </c>
      <c r="H669" s="2" t="s">
        <v>28</v>
      </c>
      <c r="I669" s="2" t="s">
        <v>29</v>
      </c>
      <c r="J669" s="2" t="s">
        <v>157</v>
      </c>
      <c r="K669" s="3">
        <v>43531</v>
      </c>
      <c r="L669" s="4">
        <v>0.37291666666666662</v>
      </c>
      <c r="M669" s="2" t="s">
        <v>158</v>
      </c>
      <c r="N669" s="17" t="s">
        <v>22</v>
      </c>
      <c r="O669" s="2" t="s">
        <v>23</v>
      </c>
    </row>
    <row r="670" spans="1:15" hidden="1">
      <c r="A670" s="2" t="s">
        <v>15</v>
      </c>
      <c r="B670" s="2" t="str">
        <f>"FES1162676997"</f>
        <v>FES1162676997</v>
      </c>
      <c r="C670" s="3">
        <v>43530</v>
      </c>
      <c r="D670" s="2">
        <v>1</v>
      </c>
      <c r="E670" s="2">
        <v>2170677695</v>
      </c>
      <c r="F670" s="2" t="s">
        <v>16</v>
      </c>
      <c r="G670" s="2" t="s">
        <v>17</v>
      </c>
      <c r="H670" s="2" t="s">
        <v>17</v>
      </c>
      <c r="I670" s="2" t="s">
        <v>108</v>
      </c>
      <c r="J670" s="2" t="s">
        <v>738</v>
      </c>
      <c r="K670" s="3">
        <v>43531</v>
      </c>
      <c r="L670" s="4">
        <v>0.45763888888888887</v>
      </c>
      <c r="M670" s="2" t="s">
        <v>163</v>
      </c>
      <c r="N670" s="17" t="s">
        <v>22</v>
      </c>
      <c r="O670" s="2" t="s">
        <v>23</v>
      </c>
    </row>
    <row r="671" spans="1:15" hidden="1">
      <c r="A671" s="2" t="s">
        <v>15</v>
      </c>
      <c r="B671" s="2" t="str">
        <f>"FES1162677030"</f>
        <v>FES1162677030</v>
      </c>
      <c r="C671" s="3">
        <v>43530</v>
      </c>
      <c r="D671" s="2">
        <v>1</v>
      </c>
      <c r="E671" s="2">
        <v>2170675302</v>
      </c>
      <c r="F671" s="2" t="s">
        <v>16</v>
      </c>
      <c r="G671" s="2" t="s">
        <v>17</v>
      </c>
      <c r="H671" s="2" t="s">
        <v>55</v>
      </c>
      <c r="I671" s="2" t="s">
        <v>161</v>
      </c>
      <c r="J671" s="2" t="s">
        <v>784</v>
      </c>
      <c r="K671" s="3">
        <v>43531</v>
      </c>
      <c r="L671" s="4">
        <v>0.34027777777777773</v>
      </c>
      <c r="M671" s="2" t="s">
        <v>785</v>
      </c>
      <c r="N671" s="17" t="s">
        <v>22</v>
      </c>
      <c r="O671" s="2" t="s">
        <v>23</v>
      </c>
    </row>
    <row r="672" spans="1:15" hidden="1">
      <c r="A672" s="2" t="s">
        <v>15</v>
      </c>
      <c r="B672" s="2" t="str">
        <f>"FES1162677161"</f>
        <v>FES1162677161</v>
      </c>
      <c r="C672" s="3">
        <v>43530</v>
      </c>
      <c r="D672" s="2">
        <v>1</v>
      </c>
      <c r="E672" s="2">
        <v>2170677737</v>
      </c>
      <c r="F672" s="2" t="s">
        <v>16</v>
      </c>
      <c r="G672" s="2" t="s">
        <v>17</v>
      </c>
      <c r="H672" s="2" t="s">
        <v>55</v>
      </c>
      <c r="I672" s="2" t="s">
        <v>56</v>
      </c>
      <c r="J672" s="2" t="s">
        <v>786</v>
      </c>
      <c r="K672" s="3">
        <v>43531</v>
      </c>
      <c r="L672" s="4">
        <v>0.41388888888888892</v>
      </c>
      <c r="M672" s="2" t="s">
        <v>200</v>
      </c>
      <c r="N672" s="17" t="s">
        <v>22</v>
      </c>
      <c r="O672" s="2" t="s">
        <v>23</v>
      </c>
    </row>
    <row r="673" spans="1:15" hidden="1">
      <c r="A673" s="2" t="s">
        <v>15</v>
      </c>
      <c r="B673" s="2" t="str">
        <f>"FES1162677070"</f>
        <v>FES1162677070</v>
      </c>
      <c r="C673" s="3">
        <v>43530</v>
      </c>
      <c r="D673" s="2">
        <v>1</v>
      </c>
      <c r="E673" s="2">
        <v>2170675599</v>
      </c>
      <c r="F673" s="2" t="s">
        <v>16</v>
      </c>
      <c r="G673" s="2" t="s">
        <v>17</v>
      </c>
      <c r="H673" s="2" t="s">
        <v>17</v>
      </c>
      <c r="I673" s="2" t="s">
        <v>547</v>
      </c>
      <c r="J673" s="2" t="s">
        <v>548</v>
      </c>
      <c r="K673" s="3">
        <v>43531</v>
      </c>
      <c r="L673" s="4">
        <v>0.41666666666666669</v>
      </c>
      <c r="M673" s="2" t="s">
        <v>163</v>
      </c>
      <c r="N673" s="17" t="s">
        <v>22</v>
      </c>
      <c r="O673" s="2" t="s">
        <v>23</v>
      </c>
    </row>
    <row r="674" spans="1:15" hidden="1">
      <c r="A674" s="2" t="s">
        <v>15</v>
      </c>
      <c r="B674" s="2" t="str">
        <f>"FES1162676950"</f>
        <v>FES1162676950</v>
      </c>
      <c r="C674" s="3">
        <v>43530</v>
      </c>
      <c r="D674" s="2">
        <v>1</v>
      </c>
      <c r="E674" s="2">
        <v>2170677640</v>
      </c>
      <c r="F674" s="2" t="s">
        <v>16</v>
      </c>
      <c r="G674" s="2" t="s">
        <v>17</v>
      </c>
      <c r="H674" s="2" t="s">
        <v>17</v>
      </c>
      <c r="I674" s="2" t="s">
        <v>25</v>
      </c>
      <c r="J674" s="2" t="s">
        <v>787</v>
      </c>
      <c r="K674" s="3">
        <v>43531</v>
      </c>
      <c r="L674" s="4">
        <v>0.34027777777777773</v>
      </c>
      <c r="M674" s="2" t="s">
        <v>788</v>
      </c>
      <c r="N674" s="17" t="s">
        <v>22</v>
      </c>
      <c r="O674" s="2" t="s">
        <v>23</v>
      </c>
    </row>
    <row r="675" spans="1:15" hidden="1">
      <c r="A675" s="2" t="s">
        <v>15</v>
      </c>
      <c r="B675" s="2" t="str">
        <f>"FES1162677121"</f>
        <v>FES1162677121</v>
      </c>
      <c r="C675" s="3">
        <v>43530</v>
      </c>
      <c r="D675" s="2">
        <v>1</v>
      </c>
      <c r="E675" s="2">
        <v>21706777717</v>
      </c>
      <c r="F675" s="2" t="s">
        <v>16</v>
      </c>
      <c r="G675" s="2" t="s">
        <v>17</v>
      </c>
      <c r="H675" s="2" t="s">
        <v>55</v>
      </c>
      <c r="I675" s="2" t="s">
        <v>56</v>
      </c>
      <c r="J675" s="2" t="s">
        <v>582</v>
      </c>
      <c r="K675" s="3">
        <v>43531</v>
      </c>
      <c r="L675" s="4">
        <v>0.5</v>
      </c>
      <c r="M675" s="2" t="s">
        <v>163</v>
      </c>
      <c r="N675" s="17" t="s">
        <v>22</v>
      </c>
      <c r="O675" s="2" t="s">
        <v>23</v>
      </c>
    </row>
    <row r="676" spans="1:15" hidden="1">
      <c r="A676" s="2" t="s">
        <v>15</v>
      </c>
      <c r="B676" s="2" t="str">
        <f>"FES1162677154"</f>
        <v>FES1162677154</v>
      </c>
      <c r="C676" s="3">
        <v>43530</v>
      </c>
      <c r="D676" s="2">
        <v>1</v>
      </c>
      <c r="E676" s="2">
        <v>2170676058</v>
      </c>
      <c r="F676" s="2" t="s">
        <v>16</v>
      </c>
      <c r="G676" s="2" t="s">
        <v>17</v>
      </c>
      <c r="H676" s="2" t="s">
        <v>17</v>
      </c>
      <c r="I676" s="2" t="s">
        <v>108</v>
      </c>
      <c r="J676" s="2" t="s">
        <v>429</v>
      </c>
      <c r="K676" s="3">
        <v>43531</v>
      </c>
      <c r="L676" s="4">
        <v>0.37847222222222227</v>
      </c>
      <c r="M676" s="2" t="s">
        <v>789</v>
      </c>
      <c r="N676" s="17" t="s">
        <v>22</v>
      </c>
      <c r="O676" s="2" t="s">
        <v>23</v>
      </c>
    </row>
    <row r="677" spans="1:15" hidden="1">
      <c r="A677" s="2" t="s">
        <v>15</v>
      </c>
      <c r="B677" s="2" t="str">
        <f>"FES1162677156"</f>
        <v>FES1162677156</v>
      </c>
      <c r="C677" s="3">
        <v>43530</v>
      </c>
      <c r="D677" s="2">
        <v>1</v>
      </c>
      <c r="E677" s="2">
        <v>2170677729</v>
      </c>
      <c r="F677" s="2" t="s">
        <v>16</v>
      </c>
      <c r="G677" s="2" t="s">
        <v>17</v>
      </c>
      <c r="H677" s="2" t="s">
        <v>17</v>
      </c>
      <c r="I677" s="2" t="s">
        <v>37</v>
      </c>
      <c r="J677" s="2" t="s">
        <v>790</v>
      </c>
      <c r="K677" s="3">
        <v>43531</v>
      </c>
      <c r="L677" s="4">
        <v>0.33333333333333331</v>
      </c>
      <c r="M677" s="2" t="s">
        <v>200</v>
      </c>
      <c r="N677" s="17" t="s">
        <v>22</v>
      </c>
      <c r="O677" s="2" t="s">
        <v>23</v>
      </c>
    </row>
    <row r="678" spans="1:15" hidden="1">
      <c r="A678" s="2" t="s">
        <v>15</v>
      </c>
      <c r="B678" s="2" t="str">
        <f>"FES1162676925"</f>
        <v>FES1162676925</v>
      </c>
      <c r="C678" s="3">
        <v>43530</v>
      </c>
      <c r="D678" s="2">
        <v>1</v>
      </c>
      <c r="E678" s="2">
        <v>2170676155</v>
      </c>
      <c r="F678" s="2" t="s">
        <v>16</v>
      </c>
      <c r="G678" s="2" t="s">
        <v>17</v>
      </c>
      <c r="H678" s="2" t="s">
        <v>17</v>
      </c>
      <c r="I678" s="2" t="s">
        <v>108</v>
      </c>
      <c r="J678" s="2" t="s">
        <v>738</v>
      </c>
      <c r="K678" s="3">
        <v>43531</v>
      </c>
      <c r="L678" s="4">
        <v>0.45763888888888887</v>
      </c>
      <c r="M678" s="2" t="s">
        <v>163</v>
      </c>
      <c r="N678" s="17" t="s">
        <v>22</v>
      </c>
      <c r="O678" s="2" t="s">
        <v>23</v>
      </c>
    </row>
    <row r="679" spans="1:15" hidden="1">
      <c r="A679" s="2" t="s">
        <v>15</v>
      </c>
      <c r="B679" s="2" t="str">
        <f>"FES1162677097"</f>
        <v>FES1162677097</v>
      </c>
      <c r="C679" s="3">
        <v>43530</v>
      </c>
      <c r="D679" s="2">
        <v>1</v>
      </c>
      <c r="E679" s="2">
        <v>2170675852</v>
      </c>
      <c r="F679" s="2" t="s">
        <v>16</v>
      </c>
      <c r="G679" s="2" t="s">
        <v>17</v>
      </c>
      <c r="H679" s="2" t="s">
        <v>28</v>
      </c>
      <c r="I679" s="2" t="s">
        <v>29</v>
      </c>
      <c r="J679" s="2" t="s">
        <v>126</v>
      </c>
      <c r="K679" s="3">
        <v>43531</v>
      </c>
      <c r="L679" s="4">
        <v>0.34166666666666662</v>
      </c>
      <c r="M679" s="2" t="s">
        <v>463</v>
      </c>
      <c r="N679" s="17" t="s">
        <v>22</v>
      </c>
      <c r="O679" s="2" t="s">
        <v>23</v>
      </c>
    </row>
    <row r="680" spans="1:15" hidden="1">
      <c r="A680" s="2" t="s">
        <v>15</v>
      </c>
      <c r="B680" s="2" t="str">
        <f>"FES1162677042"</f>
        <v>FES1162677042</v>
      </c>
      <c r="C680" s="3">
        <v>43530</v>
      </c>
      <c r="D680" s="2">
        <v>1</v>
      </c>
      <c r="E680" s="2">
        <v>2170675478</v>
      </c>
      <c r="F680" s="2" t="s">
        <v>16</v>
      </c>
      <c r="G680" s="2" t="s">
        <v>17</v>
      </c>
      <c r="H680" s="2" t="s">
        <v>55</v>
      </c>
      <c r="I680" s="2" t="s">
        <v>56</v>
      </c>
      <c r="J680" s="2" t="s">
        <v>57</v>
      </c>
      <c r="K680" s="3">
        <v>43531</v>
      </c>
      <c r="L680" s="4">
        <v>0.34375</v>
      </c>
      <c r="M680" s="2" t="s">
        <v>731</v>
      </c>
      <c r="N680" s="17" t="s">
        <v>22</v>
      </c>
      <c r="O680" s="2" t="s">
        <v>23</v>
      </c>
    </row>
    <row r="681" spans="1:15" hidden="1">
      <c r="A681" s="2" t="s">
        <v>15</v>
      </c>
      <c r="B681" s="2" t="str">
        <f>"FES1162677031"</f>
        <v>FES1162677031</v>
      </c>
      <c r="C681" s="3">
        <v>43530</v>
      </c>
      <c r="D681" s="2">
        <v>1</v>
      </c>
      <c r="E681" s="2">
        <v>2170675310</v>
      </c>
      <c r="F681" s="2" t="s">
        <v>16</v>
      </c>
      <c r="G681" s="2" t="s">
        <v>17</v>
      </c>
      <c r="H681" s="2" t="s">
        <v>17</v>
      </c>
      <c r="I681" s="2" t="s">
        <v>37</v>
      </c>
      <c r="J681" s="2" t="s">
        <v>40</v>
      </c>
      <c r="K681" s="3">
        <v>43531</v>
      </c>
      <c r="L681" s="4">
        <v>0.41250000000000003</v>
      </c>
      <c r="M681" s="2" t="s">
        <v>106</v>
      </c>
      <c r="N681" s="17" t="s">
        <v>22</v>
      </c>
      <c r="O681" s="2" t="s">
        <v>23</v>
      </c>
    </row>
    <row r="682" spans="1:15" hidden="1">
      <c r="A682" s="2" t="s">
        <v>15</v>
      </c>
      <c r="B682" s="2" t="str">
        <f>"FES1162677169"</f>
        <v>FES1162677169</v>
      </c>
      <c r="C682" s="3">
        <v>43530</v>
      </c>
      <c r="D682" s="2">
        <v>1</v>
      </c>
      <c r="E682" s="2">
        <v>2170670541</v>
      </c>
      <c r="F682" s="2" t="s">
        <v>16</v>
      </c>
      <c r="G682" s="2" t="s">
        <v>17</v>
      </c>
      <c r="H682" s="2" t="s">
        <v>42</v>
      </c>
      <c r="I682" s="2" t="s">
        <v>43</v>
      </c>
      <c r="J682" s="2" t="s">
        <v>44</v>
      </c>
      <c r="K682" s="3">
        <v>43531</v>
      </c>
      <c r="L682" s="4">
        <v>0.33333333333333331</v>
      </c>
      <c r="M682" s="2" t="s">
        <v>672</v>
      </c>
      <c r="N682" s="17" t="s">
        <v>22</v>
      </c>
      <c r="O682" s="2" t="s">
        <v>23</v>
      </c>
    </row>
    <row r="683" spans="1:15" hidden="1">
      <c r="A683" s="2" t="s">
        <v>15</v>
      </c>
      <c r="B683" s="2" t="str">
        <f>"FES1162677174"</f>
        <v>FES1162677174</v>
      </c>
      <c r="C683" s="3">
        <v>43530</v>
      </c>
      <c r="D683" s="2">
        <v>1</v>
      </c>
      <c r="E683" s="2">
        <v>2170670923</v>
      </c>
      <c r="F683" s="2" t="s">
        <v>16</v>
      </c>
      <c r="G683" s="2" t="s">
        <v>17</v>
      </c>
      <c r="H683" s="2" t="s">
        <v>42</v>
      </c>
      <c r="I683" s="2" t="s">
        <v>43</v>
      </c>
      <c r="J683" s="2" t="s">
        <v>44</v>
      </c>
      <c r="K683" s="3">
        <v>43531</v>
      </c>
      <c r="L683" s="4">
        <v>0.33333333333333331</v>
      </c>
      <c r="M683" s="2" t="s">
        <v>791</v>
      </c>
      <c r="N683" s="17" t="s">
        <v>22</v>
      </c>
      <c r="O683" s="2" t="s">
        <v>23</v>
      </c>
    </row>
    <row r="684" spans="1:15" hidden="1">
      <c r="A684" s="2" t="s">
        <v>15</v>
      </c>
      <c r="B684" s="2" t="str">
        <f>"FES1162677171"</f>
        <v>FES1162677171</v>
      </c>
      <c r="C684" s="3">
        <v>43530</v>
      </c>
      <c r="D684" s="2">
        <v>1</v>
      </c>
      <c r="E684" s="2">
        <v>2170670279</v>
      </c>
      <c r="F684" s="2" t="s">
        <v>16</v>
      </c>
      <c r="G684" s="2" t="s">
        <v>17</v>
      </c>
      <c r="H684" s="2" t="s">
        <v>42</v>
      </c>
      <c r="I684" s="2" t="s">
        <v>43</v>
      </c>
      <c r="J684" s="2" t="s">
        <v>44</v>
      </c>
      <c r="K684" s="3">
        <v>43531</v>
      </c>
      <c r="L684" s="4">
        <v>0.33333333333333331</v>
      </c>
      <c r="M684" s="2" t="s">
        <v>672</v>
      </c>
      <c r="N684" s="17" t="s">
        <v>22</v>
      </c>
      <c r="O684" s="2" t="s">
        <v>23</v>
      </c>
    </row>
    <row r="685" spans="1:15" hidden="1">
      <c r="A685" s="2" t="s">
        <v>15</v>
      </c>
      <c r="B685" s="2" t="str">
        <f>"FES1162677194"</f>
        <v>FES1162677194</v>
      </c>
      <c r="C685" s="3">
        <v>43530</v>
      </c>
      <c r="D685" s="2">
        <v>1</v>
      </c>
      <c r="E685" s="2">
        <v>21706777773</v>
      </c>
      <c r="F685" s="2" t="s">
        <v>16</v>
      </c>
      <c r="G685" s="2" t="s">
        <v>17</v>
      </c>
      <c r="H685" s="2" t="s">
        <v>17</v>
      </c>
      <c r="I685" s="2" t="s">
        <v>111</v>
      </c>
      <c r="J685" s="2" t="s">
        <v>792</v>
      </c>
      <c r="K685" s="3">
        <v>43531</v>
      </c>
      <c r="L685" s="4">
        <v>0.43263888888888885</v>
      </c>
      <c r="M685" s="2" t="s">
        <v>793</v>
      </c>
      <c r="N685" s="17" t="s">
        <v>22</v>
      </c>
      <c r="O685" s="2" t="s">
        <v>23</v>
      </c>
    </row>
    <row r="686" spans="1:15" hidden="1">
      <c r="A686" s="2" t="s">
        <v>15</v>
      </c>
      <c r="B686" s="2" t="str">
        <f>"FES1162677227"</f>
        <v>FES1162677227</v>
      </c>
      <c r="C686" s="3">
        <v>43530</v>
      </c>
      <c r="D686" s="2">
        <v>1</v>
      </c>
      <c r="E686" s="2">
        <v>2170677824</v>
      </c>
      <c r="F686" s="2" t="s">
        <v>16</v>
      </c>
      <c r="G686" s="2" t="s">
        <v>17</v>
      </c>
      <c r="H686" s="2" t="s">
        <v>28</v>
      </c>
      <c r="I686" s="2" t="s">
        <v>29</v>
      </c>
      <c r="J686" s="2" t="s">
        <v>589</v>
      </c>
      <c r="K686" s="3">
        <v>43531</v>
      </c>
      <c r="L686" s="4">
        <v>0.4375</v>
      </c>
      <c r="M686" s="2" t="s">
        <v>590</v>
      </c>
      <c r="N686" s="17" t="s">
        <v>22</v>
      </c>
      <c r="O686" s="2" t="s">
        <v>23</v>
      </c>
    </row>
    <row r="687" spans="1:15" hidden="1">
      <c r="A687" s="2" t="s">
        <v>15</v>
      </c>
      <c r="B687" s="2" t="str">
        <f>"FES1162677162"</f>
        <v>FES1162677162</v>
      </c>
      <c r="C687" s="3">
        <v>43530</v>
      </c>
      <c r="D687" s="2">
        <v>1</v>
      </c>
      <c r="E687" s="2">
        <v>2170677738</v>
      </c>
      <c r="F687" s="2" t="s">
        <v>16</v>
      </c>
      <c r="G687" s="2" t="s">
        <v>17</v>
      </c>
      <c r="H687" s="2" t="s">
        <v>17</v>
      </c>
      <c r="I687" s="2" t="s">
        <v>37</v>
      </c>
      <c r="J687" s="2" t="s">
        <v>794</v>
      </c>
      <c r="K687" s="3">
        <v>43531</v>
      </c>
      <c r="L687" s="4">
        <v>0.3840277777777778</v>
      </c>
      <c r="M687" s="2" t="s">
        <v>795</v>
      </c>
      <c r="N687" s="17" t="s">
        <v>22</v>
      </c>
      <c r="O687" s="2" t="s">
        <v>23</v>
      </c>
    </row>
    <row r="688" spans="1:15" hidden="1">
      <c r="A688" s="2" t="s">
        <v>15</v>
      </c>
      <c r="B688" s="2" t="str">
        <f>"FES1162677184"</f>
        <v>FES1162677184</v>
      </c>
      <c r="C688" s="3">
        <v>43530</v>
      </c>
      <c r="D688" s="2">
        <v>1</v>
      </c>
      <c r="E688" s="2">
        <v>2170677758</v>
      </c>
      <c r="F688" s="2" t="s">
        <v>16</v>
      </c>
      <c r="G688" s="2" t="s">
        <v>17</v>
      </c>
      <c r="H688" s="2" t="s">
        <v>17</v>
      </c>
      <c r="I688" s="2" t="s">
        <v>37</v>
      </c>
      <c r="J688" s="2" t="s">
        <v>40</v>
      </c>
      <c r="K688" s="3">
        <v>43531</v>
      </c>
      <c r="L688" s="4">
        <v>0.41319444444444442</v>
      </c>
      <c r="M688" s="2" t="s">
        <v>41</v>
      </c>
      <c r="N688" s="17" t="s">
        <v>22</v>
      </c>
      <c r="O688" s="2" t="s">
        <v>23</v>
      </c>
    </row>
    <row r="689" spans="1:15" hidden="1">
      <c r="A689" s="2" t="s">
        <v>15</v>
      </c>
      <c r="B689" s="2" t="str">
        <f>"FES1162677203"</f>
        <v>FES1162677203</v>
      </c>
      <c r="C689" s="3">
        <v>43530</v>
      </c>
      <c r="D689" s="2">
        <v>1</v>
      </c>
      <c r="E689" s="2">
        <v>2170677793</v>
      </c>
      <c r="F689" s="2" t="s">
        <v>16</v>
      </c>
      <c r="G689" s="2" t="s">
        <v>17</v>
      </c>
      <c r="H689" s="2" t="s">
        <v>17</v>
      </c>
      <c r="I689" s="2" t="s">
        <v>336</v>
      </c>
      <c r="J689" s="2" t="s">
        <v>796</v>
      </c>
      <c r="K689" s="3">
        <v>43531</v>
      </c>
      <c r="L689" s="4">
        <v>0.42569444444444443</v>
      </c>
      <c r="M689" s="2" t="s">
        <v>797</v>
      </c>
      <c r="N689" s="17" t="s">
        <v>22</v>
      </c>
      <c r="O689" s="2" t="s">
        <v>23</v>
      </c>
    </row>
    <row r="690" spans="1:15" hidden="1">
      <c r="A690" s="2" t="s">
        <v>15</v>
      </c>
      <c r="B690" s="2" t="str">
        <f>"FES1162674018"</f>
        <v>FES1162674018</v>
      </c>
      <c r="C690" s="3">
        <v>43530</v>
      </c>
      <c r="D690" s="2">
        <v>1</v>
      </c>
      <c r="E690" s="2">
        <v>2170675084</v>
      </c>
      <c r="F690" s="2" t="s">
        <v>16</v>
      </c>
      <c r="G690" s="2" t="s">
        <v>17</v>
      </c>
      <c r="H690" s="2" t="s">
        <v>17</v>
      </c>
      <c r="I690" s="2" t="s">
        <v>37</v>
      </c>
      <c r="J690" s="2" t="s">
        <v>40</v>
      </c>
      <c r="K690" s="3">
        <v>43531</v>
      </c>
      <c r="L690" s="4">
        <v>0.41111111111111115</v>
      </c>
      <c r="M690" s="2" t="s">
        <v>106</v>
      </c>
      <c r="N690" s="17" t="s">
        <v>22</v>
      </c>
      <c r="O690" s="2" t="s">
        <v>23</v>
      </c>
    </row>
    <row r="691" spans="1:15" hidden="1">
      <c r="A691" s="2" t="s">
        <v>15</v>
      </c>
      <c r="B691" s="2" t="str">
        <f>"FES1162677204"</f>
        <v>FES1162677204</v>
      </c>
      <c r="C691" s="3">
        <v>43530</v>
      </c>
      <c r="D691" s="2">
        <v>1</v>
      </c>
      <c r="E691" s="2">
        <v>2170677794</v>
      </c>
      <c r="F691" s="2" t="s">
        <v>16</v>
      </c>
      <c r="G691" s="2" t="s">
        <v>17</v>
      </c>
      <c r="H691" s="2" t="s">
        <v>28</v>
      </c>
      <c r="I691" s="2" t="s">
        <v>29</v>
      </c>
      <c r="J691" s="2" t="s">
        <v>385</v>
      </c>
      <c r="K691" s="3">
        <v>43531</v>
      </c>
      <c r="L691" s="4">
        <v>0.42986111111111108</v>
      </c>
      <c r="M691" s="2" t="s">
        <v>798</v>
      </c>
      <c r="N691" s="17" t="s">
        <v>22</v>
      </c>
      <c r="O691" s="2" t="s">
        <v>23</v>
      </c>
    </row>
    <row r="692" spans="1:15" hidden="1">
      <c r="A692" s="2" t="s">
        <v>15</v>
      </c>
      <c r="B692" s="2" t="str">
        <f>"FES1162677221"</f>
        <v>FES1162677221</v>
      </c>
      <c r="C692" s="3">
        <v>43530</v>
      </c>
      <c r="D692" s="2">
        <v>1</v>
      </c>
      <c r="E692" s="2">
        <v>2170677817</v>
      </c>
      <c r="F692" s="2" t="s">
        <v>16</v>
      </c>
      <c r="G692" s="2" t="s">
        <v>17</v>
      </c>
      <c r="H692" s="2" t="s">
        <v>28</v>
      </c>
      <c r="I692" s="2" t="s">
        <v>29</v>
      </c>
      <c r="J692" s="2" t="s">
        <v>157</v>
      </c>
      <c r="K692" s="3">
        <v>43531</v>
      </c>
      <c r="L692" s="4">
        <v>0.37222222222222223</v>
      </c>
      <c r="M692" s="2" t="s">
        <v>158</v>
      </c>
      <c r="N692" s="17" t="s">
        <v>22</v>
      </c>
      <c r="O692" s="2" t="s">
        <v>23</v>
      </c>
    </row>
    <row r="693" spans="1:15" hidden="1">
      <c r="A693" s="2" t="s">
        <v>15</v>
      </c>
      <c r="B693" s="2" t="str">
        <f>"FES1162677116"</f>
        <v>FES1162677116</v>
      </c>
      <c r="C693" s="3">
        <v>43530</v>
      </c>
      <c r="D693" s="2">
        <v>1</v>
      </c>
      <c r="E693" s="2">
        <v>2170677633</v>
      </c>
      <c r="F693" s="2" t="s">
        <v>16</v>
      </c>
      <c r="G693" s="2" t="s">
        <v>17</v>
      </c>
      <c r="H693" s="2" t="s">
        <v>28</v>
      </c>
      <c r="I693" s="2" t="s">
        <v>29</v>
      </c>
      <c r="J693" s="2" t="s">
        <v>292</v>
      </c>
      <c r="K693" s="3">
        <v>43531</v>
      </c>
      <c r="L693" s="4">
        <v>0.44236111111111115</v>
      </c>
      <c r="M693" s="2" t="s">
        <v>799</v>
      </c>
      <c r="N693" s="17" t="s">
        <v>22</v>
      </c>
      <c r="O693" s="2" t="s">
        <v>23</v>
      </c>
    </row>
    <row r="694" spans="1:15" hidden="1">
      <c r="A694" s="2" t="s">
        <v>15</v>
      </c>
      <c r="B694" s="2" t="str">
        <f>"FES1162677210"</f>
        <v>FES1162677210</v>
      </c>
      <c r="C694" s="3">
        <v>43530</v>
      </c>
      <c r="D694" s="2">
        <v>1</v>
      </c>
      <c r="E694" s="2">
        <v>2170677806</v>
      </c>
      <c r="F694" s="2" t="s">
        <v>16</v>
      </c>
      <c r="G694" s="2" t="s">
        <v>17</v>
      </c>
      <c r="H694" s="2" t="s">
        <v>28</v>
      </c>
      <c r="I694" s="2" t="s">
        <v>29</v>
      </c>
      <c r="J694" s="2" t="s">
        <v>126</v>
      </c>
      <c r="K694" s="3">
        <v>43531</v>
      </c>
      <c r="L694" s="4">
        <v>0.34166666666666662</v>
      </c>
      <c r="M694" s="2" t="s">
        <v>463</v>
      </c>
      <c r="N694" s="17" t="s">
        <v>22</v>
      </c>
      <c r="O694" s="2" t="s">
        <v>23</v>
      </c>
    </row>
    <row r="695" spans="1:15" hidden="1">
      <c r="A695" s="2" t="s">
        <v>15</v>
      </c>
      <c r="B695" s="2" t="str">
        <f>"FES1162677093"</f>
        <v>FES1162677093</v>
      </c>
      <c r="C695" s="3">
        <v>43530</v>
      </c>
      <c r="D695" s="2">
        <v>1</v>
      </c>
      <c r="E695" s="2">
        <v>2170675821</v>
      </c>
      <c r="F695" s="2" t="s">
        <v>16</v>
      </c>
      <c r="G695" s="2" t="s">
        <v>17</v>
      </c>
      <c r="H695" s="2" t="s">
        <v>28</v>
      </c>
      <c r="I695" s="2" t="s">
        <v>32</v>
      </c>
      <c r="J695" s="2" t="s">
        <v>800</v>
      </c>
      <c r="K695" s="3">
        <v>43531</v>
      </c>
      <c r="L695" s="4">
        <v>0.49305555555555558</v>
      </c>
      <c r="M695" s="2" t="s">
        <v>801</v>
      </c>
      <c r="N695" s="17" t="s">
        <v>22</v>
      </c>
      <c r="O695" s="2" t="s">
        <v>23</v>
      </c>
    </row>
    <row r="696" spans="1:15" hidden="1">
      <c r="A696" s="2" t="s">
        <v>15</v>
      </c>
      <c r="B696" s="2" t="str">
        <f>"FES1162677209"</f>
        <v>FES1162677209</v>
      </c>
      <c r="C696" s="3">
        <v>43530</v>
      </c>
      <c r="D696" s="2">
        <v>1</v>
      </c>
      <c r="E696" s="2">
        <v>2170677805</v>
      </c>
      <c r="F696" s="2" t="s">
        <v>16</v>
      </c>
      <c r="G696" s="2" t="s">
        <v>17</v>
      </c>
      <c r="H696" s="2" t="s">
        <v>28</v>
      </c>
      <c r="I696" s="2" t="s">
        <v>29</v>
      </c>
      <c r="J696" s="2" t="s">
        <v>802</v>
      </c>
      <c r="K696" s="3">
        <v>43531</v>
      </c>
      <c r="L696" s="4">
        <v>0.56388888888888888</v>
      </c>
      <c r="M696" s="2" t="s">
        <v>803</v>
      </c>
      <c r="N696" s="17" t="s">
        <v>22</v>
      </c>
      <c r="O696" s="2" t="s">
        <v>23</v>
      </c>
    </row>
    <row r="697" spans="1:15" hidden="1">
      <c r="A697" s="2" t="s">
        <v>15</v>
      </c>
      <c r="B697" s="2" t="str">
        <f>"FES1162677191"</f>
        <v>FES1162677191</v>
      </c>
      <c r="C697" s="3">
        <v>43530</v>
      </c>
      <c r="D697" s="2">
        <v>1</v>
      </c>
      <c r="E697" s="2">
        <v>2170677768</v>
      </c>
      <c r="F697" s="2" t="s">
        <v>16</v>
      </c>
      <c r="G697" s="2" t="s">
        <v>17</v>
      </c>
      <c r="H697" s="2" t="s">
        <v>42</v>
      </c>
      <c r="I697" s="2" t="s">
        <v>43</v>
      </c>
      <c r="J697" s="2" t="s">
        <v>44</v>
      </c>
      <c r="K697" s="3">
        <v>43531</v>
      </c>
      <c r="L697" s="4">
        <v>0.33333333333333331</v>
      </c>
      <c r="M697" s="2" t="s">
        <v>672</v>
      </c>
      <c r="N697" s="17" t="s">
        <v>22</v>
      </c>
      <c r="O697" s="2" t="s">
        <v>23</v>
      </c>
    </row>
    <row r="698" spans="1:15" hidden="1">
      <c r="A698" s="2" t="s">
        <v>15</v>
      </c>
      <c r="B698" s="2" t="str">
        <f>"FES1162676918"</f>
        <v>FES1162676918</v>
      </c>
      <c r="C698" s="3">
        <v>43530</v>
      </c>
      <c r="D698" s="2">
        <v>1</v>
      </c>
      <c r="E698" s="2">
        <v>2170670577</v>
      </c>
      <c r="F698" s="2" t="s">
        <v>16</v>
      </c>
      <c r="G698" s="2" t="s">
        <v>17</v>
      </c>
      <c r="H698" s="2" t="s">
        <v>55</v>
      </c>
      <c r="I698" s="2" t="s">
        <v>56</v>
      </c>
      <c r="J698" s="2" t="s">
        <v>804</v>
      </c>
      <c r="K698" s="3">
        <v>43531</v>
      </c>
      <c r="L698" s="4">
        <v>0.34027777777777773</v>
      </c>
      <c r="M698" s="2" t="s">
        <v>805</v>
      </c>
      <c r="N698" s="17" t="s">
        <v>22</v>
      </c>
      <c r="O698" s="2" t="s">
        <v>23</v>
      </c>
    </row>
    <row r="699" spans="1:15" hidden="1">
      <c r="A699" s="2" t="s">
        <v>15</v>
      </c>
      <c r="B699" s="2" t="str">
        <f>"FES1162676920"</f>
        <v>FES1162676920</v>
      </c>
      <c r="C699" s="3">
        <v>43530</v>
      </c>
      <c r="D699" s="2">
        <v>1</v>
      </c>
      <c r="E699" s="2">
        <v>217067442</v>
      </c>
      <c r="F699" s="2" t="s">
        <v>16</v>
      </c>
      <c r="G699" s="2" t="s">
        <v>17</v>
      </c>
      <c r="H699" s="2" t="s">
        <v>55</v>
      </c>
      <c r="I699" s="2" t="s">
        <v>56</v>
      </c>
      <c r="J699" s="2" t="s">
        <v>333</v>
      </c>
      <c r="K699" s="3">
        <v>43531</v>
      </c>
      <c r="L699" s="4">
        <v>0.34375</v>
      </c>
      <c r="M699" s="2" t="s">
        <v>334</v>
      </c>
      <c r="N699" s="17" t="s">
        <v>22</v>
      </c>
      <c r="O699" s="2" t="s">
        <v>23</v>
      </c>
    </row>
    <row r="700" spans="1:15" hidden="1">
      <c r="A700" s="2" t="s">
        <v>15</v>
      </c>
      <c r="B700" s="2" t="str">
        <f>"FES1162677199"</f>
        <v>FES1162677199</v>
      </c>
      <c r="C700" s="3">
        <v>43530</v>
      </c>
      <c r="D700" s="2">
        <v>1</v>
      </c>
      <c r="E700" s="2">
        <v>21706777777</v>
      </c>
      <c r="F700" s="2" t="s">
        <v>16</v>
      </c>
      <c r="G700" s="2" t="s">
        <v>17</v>
      </c>
      <c r="H700" s="2" t="s">
        <v>42</v>
      </c>
      <c r="I700" s="2" t="s">
        <v>86</v>
      </c>
      <c r="J700" s="2" t="s">
        <v>87</v>
      </c>
      <c r="K700" s="3">
        <v>43531</v>
      </c>
      <c r="L700" s="4">
        <v>0.3923611111111111</v>
      </c>
      <c r="M700" s="2" t="s">
        <v>806</v>
      </c>
      <c r="N700" s="17" t="s">
        <v>22</v>
      </c>
      <c r="O700" s="2" t="s">
        <v>23</v>
      </c>
    </row>
    <row r="701" spans="1:15" hidden="1">
      <c r="A701" s="2" t="s">
        <v>15</v>
      </c>
      <c r="B701" s="2" t="str">
        <f>"FES1162677223"</f>
        <v>FES1162677223</v>
      </c>
      <c r="C701" s="3">
        <v>43530</v>
      </c>
      <c r="D701" s="2">
        <v>1</v>
      </c>
      <c r="E701" s="2">
        <v>2170677440</v>
      </c>
      <c r="F701" s="2" t="s">
        <v>16</v>
      </c>
      <c r="G701" s="2" t="s">
        <v>17</v>
      </c>
      <c r="H701" s="2" t="s">
        <v>46</v>
      </c>
      <c r="I701" s="2" t="s">
        <v>47</v>
      </c>
      <c r="J701" s="2" t="s">
        <v>417</v>
      </c>
      <c r="K701" s="3">
        <v>43531</v>
      </c>
      <c r="L701" s="4">
        <v>0.43611111111111112</v>
      </c>
      <c r="M701" s="2" t="s">
        <v>807</v>
      </c>
      <c r="N701" s="17" t="s">
        <v>22</v>
      </c>
      <c r="O701" s="2" t="s">
        <v>23</v>
      </c>
    </row>
    <row r="702" spans="1:15" hidden="1">
      <c r="A702" s="2" t="s">
        <v>15</v>
      </c>
      <c r="B702" s="2" t="str">
        <f>"FES1162677151"</f>
        <v>FES1162677151</v>
      </c>
      <c r="C702" s="3">
        <v>43530</v>
      </c>
      <c r="D702" s="2">
        <v>1</v>
      </c>
      <c r="E702" s="2">
        <v>2170677723</v>
      </c>
      <c r="F702" s="2" t="s">
        <v>16</v>
      </c>
      <c r="G702" s="2" t="s">
        <v>17</v>
      </c>
      <c r="H702" s="2" t="s">
        <v>28</v>
      </c>
      <c r="I702" s="2" t="s">
        <v>32</v>
      </c>
      <c r="J702" s="2" t="s">
        <v>584</v>
      </c>
      <c r="K702" s="3">
        <v>43531</v>
      </c>
      <c r="L702" s="4">
        <v>0.53333333333333333</v>
      </c>
      <c r="M702" s="2" t="s">
        <v>585</v>
      </c>
      <c r="N702" s="17" t="s">
        <v>22</v>
      </c>
      <c r="O702" s="2" t="s">
        <v>23</v>
      </c>
    </row>
    <row r="703" spans="1:15" hidden="1">
      <c r="A703" s="2" t="s">
        <v>15</v>
      </c>
      <c r="B703" s="2" t="str">
        <f>"FES1162677143"</f>
        <v>FES1162677143</v>
      </c>
      <c r="C703" s="3">
        <v>43530</v>
      </c>
      <c r="D703" s="2">
        <v>1</v>
      </c>
      <c r="E703" s="2">
        <v>2170675912</v>
      </c>
      <c r="F703" s="2" t="s">
        <v>16</v>
      </c>
      <c r="G703" s="2" t="s">
        <v>17</v>
      </c>
      <c r="H703" s="2" t="s">
        <v>28</v>
      </c>
      <c r="I703" s="2" t="s">
        <v>29</v>
      </c>
      <c r="J703" s="2" t="s">
        <v>239</v>
      </c>
      <c r="K703" s="3">
        <v>43531</v>
      </c>
      <c r="L703" s="4">
        <v>0.4375</v>
      </c>
      <c r="M703" s="2" t="s">
        <v>708</v>
      </c>
      <c r="N703" s="17" t="s">
        <v>22</v>
      </c>
      <c r="O703" s="2" t="s">
        <v>23</v>
      </c>
    </row>
    <row r="704" spans="1:15" hidden="1">
      <c r="A704" s="2" t="s">
        <v>15</v>
      </c>
      <c r="B704" s="2" t="str">
        <f>"FES1162677157"</f>
        <v>FES1162677157</v>
      </c>
      <c r="C704" s="3">
        <v>43530</v>
      </c>
      <c r="D704" s="2">
        <v>1</v>
      </c>
      <c r="E704" s="2">
        <v>2170677731</v>
      </c>
      <c r="F704" s="2" t="s">
        <v>16</v>
      </c>
      <c r="G704" s="2" t="s">
        <v>17</v>
      </c>
      <c r="H704" s="2" t="s">
        <v>55</v>
      </c>
      <c r="I704" s="2" t="s">
        <v>161</v>
      </c>
      <c r="J704" s="2" t="s">
        <v>162</v>
      </c>
      <c r="K704" s="3">
        <v>43531</v>
      </c>
      <c r="L704" s="4">
        <v>0.33333333333333331</v>
      </c>
      <c r="M704" s="2" t="s">
        <v>808</v>
      </c>
      <c r="N704" s="17" t="s">
        <v>22</v>
      </c>
      <c r="O704" s="2" t="s">
        <v>23</v>
      </c>
    </row>
    <row r="705" spans="1:15" hidden="1">
      <c r="A705" s="2" t="s">
        <v>15</v>
      </c>
      <c r="B705" s="2" t="str">
        <f>"FES1162677159"</f>
        <v>FES1162677159</v>
      </c>
      <c r="C705" s="3">
        <v>43530</v>
      </c>
      <c r="D705" s="2">
        <v>1</v>
      </c>
      <c r="E705" s="2">
        <v>2170677649</v>
      </c>
      <c r="F705" s="2" t="s">
        <v>16</v>
      </c>
      <c r="G705" s="2" t="s">
        <v>17</v>
      </c>
      <c r="H705" s="2" t="s">
        <v>28</v>
      </c>
      <c r="I705" s="2" t="s">
        <v>29</v>
      </c>
      <c r="J705" s="2" t="s">
        <v>809</v>
      </c>
      <c r="K705" s="3">
        <v>43531</v>
      </c>
      <c r="L705" s="4">
        <v>0.51180555555555551</v>
      </c>
      <c r="M705" s="2" t="s">
        <v>810</v>
      </c>
      <c r="N705" s="17" t="s">
        <v>22</v>
      </c>
      <c r="O705" s="2" t="s">
        <v>23</v>
      </c>
    </row>
    <row r="706" spans="1:15" hidden="1">
      <c r="A706" s="2" t="s">
        <v>15</v>
      </c>
      <c r="B706" s="2" t="str">
        <f>"FES1162677189"</f>
        <v>FES1162677189</v>
      </c>
      <c r="C706" s="3">
        <v>43530</v>
      </c>
      <c r="D706" s="2">
        <v>1</v>
      </c>
      <c r="E706" s="2">
        <v>2170677767</v>
      </c>
      <c r="F706" s="2" t="s">
        <v>16</v>
      </c>
      <c r="G706" s="2" t="s">
        <v>17</v>
      </c>
      <c r="H706" s="2" t="s">
        <v>46</v>
      </c>
      <c r="I706" s="2" t="s">
        <v>47</v>
      </c>
      <c r="J706" s="2" t="s">
        <v>575</v>
      </c>
      <c r="K706" s="3">
        <v>43531</v>
      </c>
      <c r="L706" s="4">
        <v>0.3923611111111111</v>
      </c>
      <c r="M706" s="2" t="s">
        <v>811</v>
      </c>
      <c r="N706" s="17" t="s">
        <v>22</v>
      </c>
      <c r="O706" s="2" t="s">
        <v>23</v>
      </c>
    </row>
    <row r="707" spans="1:15" hidden="1">
      <c r="A707" s="2" t="s">
        <v>15</v>
      </c>
      <c r="B707" s="2" t="str">
        <f>"FES1162677193"</f>
        <v>FES1162677193</v>
      </c>
      <c r="C707" s="3">
        <v>43530</v>
      </c>
      <c r="D707" s="2">
        <v>1</v>
      </c>
      <c r="E707" s="2">
        <v>2170677770</v>
      </c>
      <c r="F707" s="2" t="s">
        <v>16</v>
      </c>
      <c r="G707" s="2" t="s">
        <v>17</v>
      </c>
      <c r="H707" s="2" t="s">
        <v>42</v>
      </c>
      <c r="I707" s="2" t="s">
        <v>43</v>
      </c>
      <c r="J707" s="2" t="s">
        <v>253</v>
      </c>
      <c r="K707" s="3">
        <v>43531</v>
      </c>
      <c r="L707" s="4">
        <v>0.33680555555555558</v>
      </c>
      <c r="M707" s="2" t="s">
        <v>812</v>
      </c>
      <c r="N707" s="17" t="s">
        <v>22</v>
      </c>
      <c r="O707" s="2" t="s">
        <v>23</v>
      </c>
    </row>
    <row r="708" spans="1:15" hidden="1">
      <c r="A708" s="2" t="s">
        <v>15</v>
      </c>
      <c r="B708" s="2" t="str">
        <f>"FES1162677102"</f>
        <v>FES1162677102</v>
      </c>
      <c r="C708" s="3">
        <v>43530</v>
      </c>
      <c r="D708" s="2">
        <v>1</v>
      </c>
      <c r="E708" s="2">
        <v>2170675947</v>
      </c>
      <c r="F708" s="2" t="s">
        <v>16</v>
      </c>
      <c r="G708" s="2" t="s">
        <v>17</v>
      </c>
      <c r="H708" s="2" t="s">
        <v>28</v>
      </c>
      <c r="I708" s="2" t="s">
        <v>29</v>
      </c>
      <c r="J708" s="2" t="s">
        <v>126</v>
      </c>
      <c r="K708" s="3">
        <v>43531</v>
      </c>
      <c r="L708" s="4">
        <v>0.34166666666666662</v>
      </c>
      <c r="M708" s="2" t="s">
        <v>463</v>
      </c>
      <c r="N708" s="17" t="s">
        <v>22</v>
      </c>
      <c r="O708" s="2" t="s">
        <v>23</v>
      </c>
    </row>
    <row r="709" spans="1:15" hidden="1">
      <c r="A709" s="2" t="s">
        <v>15</v>
      </c>
      <c r="B709" s="2" t="str">
        <f>"FES1162677201"</f>
        <v>FES1162677201</v>
      </c>
      <c r="C709" s="3">
        <v>43530</v>
      </c>
      <c r="D709" s="2">
        <v>1</v>
      </c>
      <c r="E709" s="2">
        <v>2170677783</v>
      </c>
      <c r="F709" s="2" t="s">
        <v>16</v>
      </c>
      <c r="G709" s="2" t="s">
        <v>17</v>
      </c>
      <c r="H709" s="2" t="s">
        <v>17</v>
      </c>
      <c r="I709" s="2" t="s">
        <v>37</v>
      </c>
      <c r="J709" s="2" t="s">
        <v>597</v>
      </c>
      <c r="K709" s="3">
        <v>43531</v>
      </c>
      <c r="L709" s="4">
        <v>0.33333333333333331</v>
      </c>
      <c r="M709" s="2" t="s">
        <v>200</v>
      </c>
      <c r="N709" s="17" t="s">
        <v>22</v>
      </c>
      <c r="O709" s="2" t="s">
        <v>23</v>
      </c>
    </row>
    <row r="710" spans="1:15" hidden="1">
      <c r="A710" s="2" t="s">
        <v>15</v>
      </c>
      <c r="B710" s="2" t="str">
        <f>"FES1162677183"</f>
        <v>FES1162677183</v>
      </c>
      <c r="C710" s="3">
        <v>43530</v>
      </c>
      <c r="D710" s="2">
        <v>1</v>
      </c>
      <c r="E710" s="2">
        <v>2170677755</v>
      </c>
      <c r="F710" s="2" t="s">
        <v>16</v>
      </c>
      <c r="G710" s="2" t="s">
        <v>17</v>
      </c>
      <c r="H710" s="2" t="s">
        <v>28</v>
      </c>
      <c r="I710" s="2" t="s">
        <v>99</v>
      </c>
      <c r="J710" s="2" t="s">
        <v>128</v>
      </c>
      <c r="K710" s="3">
        <v>43532</v>
      </c>
      <c r="L710" s="4">
        <v>0.46319444444444446</v>
      </c>
      <c r="M710" s="2" t="s">
        <v>128</v>
      </c>
      <c r="N710" s="17" t="s">
        <v>22</v>
      </c>
      <c r="O710" s="2" t="s">
        <v>23</v>
      </c>
    </row>
    <row r="711" spans="1:15" hidden="1">
      <c r="A711" s="2" t="s">
        <v>15</v>
      </c>
      <c r="B711" s="2" t="str">
        <f>"FES1162677054"</f>
        <v>FES1162677054</v>
      </c>
      <c r="C711" s="3">
        <v>43530</v>
      </c>
      <c r="D711" s="2">
        <v>1</v>
      </c>
      <c r="E711" s="2">
        <v>2170677704</v>
      </c>
      <c r="F711" s="2" t="s">
        <v>16</v>
      </c>
      <c r="G711" s="2" t="s">
        <v>17</v>
      </c>
      <c r="H711" s="2" t="s">
        <v>178</v>
      </c>
      <c r="I711" s="2" t="s">
        <v>338</v>
      </c>
      <c r="J711" s="2" t="s">
        <v>813</v>
      </c>
      <c r="K711" s="3">
        <v>43531</v>
      </c>
      <c r="L711" s="4">
        <v>0.46180555555555558</v>
      </c>
      <c r="M711" s="2" t="s">
        <v>814</v>
      </c>
      <c r="N711" s="17" t="s">
        <v>22</v>
      </c>
      <c r="O711" s="2" t="s">
        <v>23</v>
      </c>
    </row>
    <row r="712" spans="1:15" hidden="1">
      <c r="A712" s="2" t="s">
        <v>15</v>
      </c>
      <c r="B712" s="2" t="str">
        <f>"FES1162677079"</f>
        <v>FES1162677079</v>
      </c>
      <c r="C712" s="3">
        <v>43530</v>
      </c>
      <c r="D712" s="2">
        <v>1</v>
      </c>
      <c r="E712" s="2">
        <v>2170675706</v>
      </c>
      <c r="F712" s="2" t="s">
        <v>16</v>
      </c>
      <c r="G712" s="2" t="s">
        <v>17</v>
      </c>
      <c r="H712" s="2" t="s">
        <v>55</v>
      </c>
      <c r="I712" s="2" t="s">
        <v>56</v>
      </c>
      <c r="J712" s="2" t="s">
        <v>815</v>
      </c>
      <c r="K712" s="3">
        <v>43531</v>
      </c>
      <c r="L712" s="4">
        <v>0.43402777777777773</v>
      </c>
      <c r="M712" s="2" t="s">
        <v>306</v>
      </c>
      <c r="N712" s="17" t="s">
        <v>22</v>
      </c>
      <c r="O712" s="2" t="s">
        <v>23</v>
      </c>
    </row>
    <row r="713" spans="1:15" hidden="1">
      <c r="A713" s="2" t="s">
        <v>15</v>
      </c>
      <c r="B713" s="2" t="str">
        <f>"FES1162677226"</f>
        <v>FES1162677226</v>
      </c>
      <c r="C713" s="3">
        <v>43530</v>
      </c>
      <c r="D713" s="2">
        <v>1</v>
      </c>
      <c r="E713" s="2">
        <v>2170677822</v>
      </c>
      <c r="F713" s="2" t="s">
        <v>16</v>
      </c>
      <c r="G713" s="2" t="s">
        <v>17</v>
      </c>
      <c r="H713" s="2" t="s">
        <v>28</v>
      </c>
      <c r="I713" s="2" t="s">
        <v>29</v>
      </c>
      <c r="J713" s="2" t="s">
        <v>126</v>
      </c>
      <c r="K713" s="3">
        <v>43531</v>
      </c>
      <c r="L713" s="4">
        <v>0.34166666666666662</v>
      </c>
      <c r="M713" s="2" t="s">
        <v>463</v>
      </c>
      <c r="N713" s="17" t="s">
        <v>22</v>
      </c>
      <c r="O713" s="2" t="s">
        <v>23</v>
      </c>
    </row>
    <row r="714" spans="1:15" hidden="1">
      <c r="A714" s="2" t="s">
        <v>15</v>
      </c>
      <c r="B714" s="2" t="str">
        <f>"FES1162676943"</f>
        <v>FES1162676943</v>
      </c>
      <c r="C714" s="3">
        <v>43530</v>
      </c>
      <c r="D714" s="2">
        <v>1</v>
      </c>
      <c r="E714" s="2">
        <v>2170677624</v>
      </c>
      <c r="F714" s="2" t="s">
        <v>16</v>
      </c>
      <c r="G714" s="2" t="s">
        <v>17</v>
      </c>
      <c r="H714" s="2" t="s">
        <v>178</v>
      </c>
      <c r="I714" s="2" t="s">
        <v>179</v>
      </c>
      <c r="J714" s="2" t="s">
        <v>209</v>
      </c>
      <c r="K714" s="3">
        <v>43531</v>
      </c>
      <c r="L714" s="4">
        <v>0.41666666666666669</v>
      </c>
      <c r="M714" s="2" t="s">
        <v>779</v>
      </c>
      <c r="N714" s="17" t="s">
        <v>22</v>
      </c>
      <c r="O714" s="2" t="s">
        <v>23</v>
      </c>
    </row>
    <row r="715" spans="1:15" hidden="1">
      <c r="A715" s="2" t="s">
        <v>15</v>
      </c>
      <c r="B715" s="2" t="str">
        <f>"FES1162673940"</f>
        <v>FES1162673940</v>
      </c>
      <c r="C715" s="3">
        <v>43530</v>
      </c>
      <c r="D715" s="2">
        <v>1</v>
      </c>
      <c r="E715" s="2">
        <v>2170672628</v>
      </c>
      <c r="F715" s="2" t="s">
        <v>16</v>
      </c>
      <c r="G715" s="2" t="s">
        <v>17</v>
      </c>
      <c r="H715" s="2" t="s">
        <v>17</v>
      </c>
      <c r="I715" s="2" t="s">
        <v>37</v>
      </c>
      <c r="J715" s="2" t="s">
        <v>40</v>
      </c>
      <c r="K715" s="3">
        <v>43531</v>
      </c>
      <c r="L715" s="4">
        <v>0.4145833333333333</v>
      </c>
      <c r="M715" s="2" t="s">
        <v>41</v>
      </c>
      <c r="N715" s="17" t="s">
        <v>22</v>
      </c>
      <c r="O715" s="2" t="s">
        <v>23</v>
      </c>
    </row>
    <row r="716" spans="1:15" hidden="1">
      <c r="A716" s="2" t="s">
        <v>15</v>
      </c>
      <c r="B716" s="2" t="str">
        <f>"FES1162677192"</f>
        <v>FES1162677192</v>
      </c>
      <c r="C716" s="3">
        <v>43530</v>
      </c>
      <c r="D716" s="2">
        <v>1</v>
      </c>
      <c r="E716" s="2">
        <v>2170677769</v>
      </c>
      <c r="F716" s="2" t="s">
        <v>16</v>
      </c>
      <c r="G716" s="2" t="s">
        <v>17</v>
      </c>
      <c r="H716" s="2" t="s">
        <v>17</v>
      </c>
      <c r="I716" s="2" t="s">
        <v>37</v>
      </c>
      <c r="J716" s="2" t="s">
        <v>40</v>
      </c>
      <c r="K716" s="3">
        <v>43531</v>
      </c>
      <c r="L716" s="4">
        <v>0.41388888888888892</v>
      </c>
      <c r="M716" s="2" t="s">
        <v>41</v>
      </c>
      <c r="N716" s="17" t="s">
        <v>22</v>
      </c>
      <c r="O716" s="2" t="s">
        <v>23</v>
      </c>
    </row>
    <row r="717" spans="1:15" hidden="1">
      <c r="A717" s="2" t="s">
        <v>15</v>
      </c>
      <c r="B717" s="2" t="str">
        <f>"FES1162677198"</f>
        <v>FES1162677198</v>
      </c>
      <c r="C717" s="3">
        <v>43530</v>
      </c>
      <c r="D717" s="2">
        <v>1</v>
      </c>
      <c r="E717" s="2">
        <v>2170677763</v>
      </c>
      <c r="F717" s="2" t="s">
        <v>16</v>
      </c>
      <c r="G717" s="2" t="s">
        <v>17</v>
      </c>
      <c r="H717" s="2" t="s">
        <v>17</v>
      </c>
      <c r="I717" s="2" t="s">
        <v>25</v>
      </c>
      <c r="J717" s="2" t="s">
        <v>816</v>
      </c>
      <c r="K717" s="3">
        <v>43531</v>
      </c>
      <c r="L717" s="4">
        <v>0.29583333333333334</v>
      </c>
      <c r="M717" s="2" t="s">
        <v>189</v>
      </c>
      <c r="N717" s="17" t="s">
        <v>22</v>
      </c>
      <c r="O717" s="2" t="s">
        <v>23</v>
      </c>
    </row>
    <row r="718" spans="1:15" hidden="1">
      <c r="A718" s="2" t="s">
        <v>15</v>
      </c>
      <c r="B718" s="2" t="str">
        <f>"FES1162677170"</f>
        <v>FES1162677170</v>
      </c>
      <c r="C718" s="3">
        <v>43530</v>
      </c>
      <c r="D718" s="2">
        <v>2</v>
      </c>
      <c r="E718" s="2">
        <v>2170676959</v>
      </c>
      <c r="F718" s="2" t="s">
        <v>16</v>
      </c>
      <c r="G718" s="2" t="s">
        <v>17</v>
      </c>
      <c r="H718" s="2" t="s">
        <v>17</v>
      </c>
      <c r="I718" s="2" t="s">
        <v>140</v>
      </c>
      <c r="J718" s="2" t="s">
        <v>141</v>
      </c>
      <c r="K718" s="3">
        <v>43531</v>
      </c>
      <c r="L718" s="4">
        <v>0.4375</v>
      </c>
      <c r="M718" s="2" t="s">
        <v>817</v>
      </c>
      <c r="N718" s="17" t="s">
        <v>22</v>
      </c>
      <c r="O718" s="2" t="s">
        <v>23</v>
      </c>
    </row>
    <row r="719" spans="1:15" hidden="1">
      <c r="A719" s="2" t="s">
        <v>15</v>
      </c>
      <c r="B719" s="2" t="str">
        <f>"FES1162676941"</f>
        <v>FES1162676941</v>
      </c>
      <c r="C719" s="3">
        <v>43530</v>
      </c>
      <c r="D719" s="2">
        <v>2</v>
      </c>
      <c r="E719" s="2">
        <v>2170677618</v>
      </c>
      <c r="F719" s="2" t="s">
        <v>16</v>
      </c>
      <c r="G719" s="2" t="s">
        <v>17</v>
      </c>
      <c r="H719" s="2" t="s">
        <v>17</v>
      </c>
      <c r="I719" s="2" t="s">
        <v>25</v>
      </c>
      <c r="J719" s="2" t="s">
        <v>818</v>
      </c>
      <c r="K719" s="3">
        <v>43531</v>
      </c>
      <c r="L719" s="4">
        <v>0.34722222222222227</v>
      </c>
      <c r="M719" s="2" t="s">
        <v>819</v>
      </c>
      <c r="N719" s="17" t="s">
        <v>22</v>
      </c>
      <c r="O719" s="2" t="s">
        <v>23</v>
      </c>
    </row>
    <row r="720" spans="1:15" hidden="1">
      <c r="A720" s="2" t="s">
        <v>15</v>
      </c>
      <c r="B720" s="2" t="str">
        <f>"FES1162677202"</f>
        <v>FES1162677202</v>
      </c>
      <c r="C720" s="3">
        <v>43530</v>
      </c>
      <c r="D720" s="2">
        <v>1</v>
      </c>
      <c r="E720" s="2">
        <v>2170677785</v>
      </c>
      <c r="F720" s="2" t="s">
        <v>16</v>
      </c>
      <c r="G720" s="2" t="s">
        <v>17</v>
      </c>
      <c r="H720" s="2" t="s">
        <v>17</v>
      </c>
      <c r="I720" s="2" t="s">
        <v>25</v>
      </c>
      <c r="J720" s="2" t="s">
        <v>397</v>
      </c>
      <c r="K720" s="3">
        <v>43531</v>
      </c>
      <c r="L720" s="4">
        <v>0.33194444444444443</v>
      </c>
      <c r="M720" s="2" t="s">
        <v>820</v>
      </c>
      <c r="N720" s="17" t="s">
        <v>22</v>
      </c>
      <c r="O720" s="2" t="s">
        <v>23</v>
      </c>
    </row>
    <row r="721" spans="1:15" hidden="1">
      <c r="A721" s="2" t="s">
        <v>15</v>
      </c>
      <c r="B721" s="2" t="str">
        <f>"FES1162677179"</f>
        <v>FES1162677179</v>
      </c>
      <c r="C721" s="3">
        <v>43530</v>
      </c>
      <c r="D721" s="2">
        <v>1</v>
      </c>
      <c r="E721" s="2">
        <v>2170677748</v>
      </c>
      <c r="F721" s="2" t="s">
        <v>16</v>
      </c>
      <c r="G721" s="2" t="s">
        <v>17</v>
      </c>
      <c r="H721" s="2" t="s">
        <v>17</v>
      </c>
      <c r="I721" s="2" t="s">
        <v>114</v>
      </c>
      <c r="J721" s="2" t="s">
        <v>821</v>
      </c>
      <c r="K721" s="3">
        <v>43531</v>
      </c>
      <c r="L721" s="4">
        <v>0.43402777777777773</v>
      </c>
      <c r="M721" s="2" t="s">
        <v>760</v>
      </c>
      <c r="N721" s="17" t="s">
        <v>22</v>
      </c>
      <c r="O721" s="2" t="s">
        <v>23</v>
      </c>
    </row>
    <row r="722" spans="1:15" hidden="1">
      <c r="A722" s="2" t="s">
        <v>15</v>
      </c>
      <c r="B722" s="2" t="str">
        <f>"FES1162677256"</f>
        <v>FES1162677256</v>
      </c>
      <c r="C722" s="3">
        <v>43530</v>
      </c>
      <c r="D722" s="2">
        <v>1</v>
      </c>
      <c r="E722" s="2">
        <v>2170677856</v>
      </c>
      <c r="F722" s="2" t="s">
        <v>16</v>
      </c>
      <c r="G722" s="2" t="s">
        <v>17</v>
      </c>
      <c r="H722" s="2" t="s">
        <v>42</v>
      </c>
      <c r="I722" s="2" t="s">
        <v>86</v>
      </c>
      <c r="J722" s="2" t="s">
        <v>521</v>
      </c>
      <c r="K722" s="3">
        <v>43531</v>
      </c>
      <c r="L722" s="4">
        <v>0.41666666666666669</v>
      </c>
      <c r="M722" s="2" t="s">
        <v>522</v>
      </c>
      <c r="N722" s="17" t="s">
        <v>22</v>
      </c>
      <c r="O722" s="2" t="s">
        <v>23</v>
      </c>
    </row>
    <row r="723" spans="1:15" hidden="1">
      <c r="A723" s="2" t="s">
        <v>15</v>
      </c>
      <c r="B723" s="2" t="str">
        <f>"FES1162677225"</f>
        <v>FES1162677225</v>
      </c>
      <c r="C723" s="3">
        <v>43530</v>
      </c>
      <c r="D723" s="2">
        <v>1</v>
      </c>
      <c r="E723" s="2">
        <v>2170677820</v>
      </c>
      <c r="F723" s="2" t="s">
        <v>16</v>
      </c>
      <c r="G723" s="2" t="s">
        <v>17</v>
      </c>
      <c r="H723" s="2" t="s">
        <v>17</v>
      </c>
      <c r="I723" s="2" t="s">
        <v>121</v>
      </c>
      <c r="J723" s="2" t="s">
        <v>122</v>
      </c>
      <c r="K723" s="3">
        <v>43531</v>
      </c>
      <c r="L723" s="4">
        <v>0.41875000000000001</v>
      </c>
      <c r="M723" s="2" t="s">
        <v>276</v>
      </c>
      <c r="N723" s="17" t="s">
        <v>22</v>
      </c>
      <c r="O723" s="2" t="s">
        <v>23</v>
      </c>
    </row>
    <row r="724" spans="1:15" hidden="1">
      <c r="A724" s="2" t="s">
        <v>15</v>
      </c>
      <c r="B724" s="2" t="str">
        <f>"FES1162677206"</f>
        <v>FES1162677206</v>
      </c>
      <c r="C724" s="3">
        <v>43530</v>
      </c>
      <c r="D724" s="2">
        <v>1</v>
      </c>
      <c r="E724" s="2">
        <v>2170677797</v>
      </c>
      <c r="F724" s="2" t="s">
        <v>16</v>
      </c>
      <c r="G724" s="2" t="s">
        <v>17</v>
      </c>
      <c r="H724" s="2" t="s">
        <v>17</v>
      </c>
      <c r="I724" s="2" t="s">
        <v>25</v>
      </c>
      <c r="J724" s="2" t="s">
        <v>184</v>
      </c>
      <c r="K724" s="3">
        <v>43531</v>
      </c>
      <c r="L724" s="4">
        <v>0.33333333333333331</v>
      </c>
      <c r="M724" s="2" t="s">
        <v>185</v>
      </c>
      <c r="N724" s="17" t="s">
        <v>22</v>
      </c>
      <c r="O724" s="2" t="s">
        <v>23</v>
      </c>
    </row>
    <row r="725" spans="1:15" hidden="1">
      <c r="A725" s="2" t="s">
        <v>15</v>
      </c>
      <c r="B725" s="2" t="str">
        <f>"FES1162677250"</f>
        <v>FES1162677250</v>
      </c>
      <c r="C725" s="3">
        <v>43530</v>
      </c>
      <c r="D725" s="2">
        <v>1</v>
      </c>
      <c r="E725" s="2">
        <v>2170677623</v>
      </c>
      <c r="F725" s="2" t="s">
        <v>16</v>
      </c>
      <c r="G725" s="2" t="s">
        <v>17</v>
      </c>
      <c r="H725" s="2" t="s">
        <v>28</v>
      </c>
      <c r="I725" s="2" t="s">
        <v>29</v>
      </c>
      <c r="J725" s="2" t="s">
        <v>292</v>
      </c>
      <c r="K725" s="3">
        <v>43531</v>
      </c>
      <c r="L725" s="4">
        <v>0.44236111111111115</v>
      </c>
      <c r="M725" s="2" t="s">
        <v>799</v>
      </c>
      <c r="N725" s="17" t="s">
        <v>22</v>
      </c>
      <c r="O725" s="2" t="s">
        <v>23</v>
      </c>
    </row>
    <row r="726" spans="1:15" hidden="1">
      <c r="A726" s="2" t="s">
        <v>15</v>
      </c>
      <c r="B726" s="2" t="str">
        <f>"FES1162677230"</f>
        <v>FES1162677230</v>
      </c>
      <c r="C726" s="3">
        <v>43530</v>
      </c>
      <c r="D726" s="2">
        <v>1</v>
      </c>
      <c r="E726" s="2">
        <v>2170677825</v>
      </c>
      <c r="F726" s="2" t="s">
        <v>16</v>
      </c>
      <c r="G726" s="2" t="s">
        <v>17</v>
      </c>
      <c r="H726" s="2" t="s">
        <v>17</v>
      </c>
      <c r="I726" s="2" t="s">
        <v>37</v>
      </c>
      <c r="J726" s="2" t="s">
        <v>822</v>
      </c>
      <c r="K726" s="3">
        <v>43531</v>
      </c>
      <c r="L726" s="4">
        <v>0.33333333333333331</v>
      </c>
      <c r="M726" s="2" t="s">
        <v>823</v>
      </c>
      <c r="N726" s="17" t="s">
        <v>22</v>
      </c>
      <c r="O726" s="2" t="s">
        <v>23</v>
      </c>
    </row>
    <row r="727" spans="1:15" hidden="1">
      <c r="A727" s="2" t="s">
        <v>15</v>
      </c>
      <c r="B727" s="2" t="str">
        <f>"FES1162677251"</f>
        <v>FES1162677251</v>
      </c>
      <c r="C727" s="3">
        <v>43530</v>
      </c>
      <c r="D727" s="2">
        <v>1</v>
      </c>
      <c r="E727" s="2">
        <v>2170677623</v>
      </c>
      <c r="F727" s="2" t="s">
        <v>16</v>
      </c>
      <c r="G727" s="2" t="s">
        <v>17</v>
      </c>
      <c r="H727" s="2" t="s">
        <v>28</v>
      </c>
      <c r="I727" s="2" t="s">
        <v>29</v>
      </c>
      <c r="J727" s="2" t="s">
        <v>292</v>
      </c>
      <c r="K727" s="3">
        <v>43531</v>
      </c>
      <c r="L727" s="4">
        <v>0.44166666666666665</v>
      </c>
      <c r="M727" s="2" t="s">
        <v>799</v>
      </c>
      <c r="N727" s="17" t="s">
        <v>22</v>
      </c>
      <c r="O727" s="2" t="s">
        <v>23</v>
      </c>
    </row>
    <row r="728" spans="1:15" hidden="1">
      <c r="A728" s="2" t="s">
        <v>15</v>
      </c>
      <c r="B728" s="2" t="str">
        <f>"FES1162677235"</f>
        <v>FES1162677235</v>
      </c>
      <c r="C728" s="3">
        <v>43530</v>
      </c>
      <c r="D728" s="2">
        <v>1</v>
      </c>
      <c r="E728" s="2">
        <v>2170677829</v>
      </c>
      <c r="F728" s="2" t="s">
        <v>16</v>
      </c>
      <c r="G728" s="2" t="s">
        <v>17</v>
      </c>
      <c r="H728" s="2" t="s">
        <v>17</v>
      </c>
      <c r="I728" s="2" t="s">
        <v>336</v>
      </c>
      <c r="J728" s="2" t="s">
        <v>337</v>
      </c>
      <c r="K728" s="3">
        <v>43531</v>
      </c>
      <c r="L728" s="4">
        <v>0.33333333333333331</v>
      </c>
      <c r="M728" s="2" t="s">
        <v>719</v>
      </c>
      <c r="N728" s="17" t="s">
        <v>22</v>
      </c>
      <c r="O728" s="2" t="s">
        <v>23</v>
      </c>
    </row>
    <row r="729" spans="1:15" hidden="1">
      <c r="A729" s="2" t="s">
        <v>15</v>
      </c>
      <c r="B729" s="2" t="str">
        <f>"FES1162677219"</f>
        <v>FES1162677219</v>
      </c>
      <c r="C729" s="3">
        <v>43530</v>
      </c>
      <c r="D729" s="2">
        <v>1</v>
      </c>
      <c r="E729" s="2">
        <v>2170677803</v>
      </c>
      <c r="F729" s="2" t="s">
        <v>16</v>
      </c>
      <c r="G729" s="2" t="s">
        <v>17</v>
      </c>
      <c r="H729" s="2" t="s">
        <v>593</v>
      </c>
      <c r="I729" s="2" t="s">
        <v>594</v>
      </c>
      <c r="J729" s="2" t="s">
        <v>595</v>
      </c>
      <c r="K729" s="3">
        <v>43531</v>
      </c>
      <c r="L729" s="4">
        <v>0.41666666666666669</v>
      </c>
      <c r="M729" s="2" t="s">
        <v>741</v>
      </c>
      <c r="N729" s="17" t="s">
        <v>22</v>
      </c>
      <c r="O729" s="2" t="s">
        <v>23</v>
      </c>
    </row>
    <row r="730" spans="1:15" hidden="1">
      <c r="A730" s="2" t="s">
        <v>15</v>
      </c>
      <c r="B730" s="2" t="str">
        <f>"FES1162677231"</f>
        <v>FES1162677231</v>
      </c>
      <c r="C730" s="3">
        <v>43530</v>
      </c>
      <c r="D730" s="2">
        <v>1</v>
      </c>
      <c r="E730" s="2">
        <v>2170677826</v>
      </c>
      <c r="F730" s="2" t="s">
        <v>16</v>
      </c>
      <c r="G730" s="2" t="s">
        <v>17</v>
      </c>
      <c r="H730" s="2" t="s">
        <v>17</v>
      </c>
      <c r="I730" s="2" t="s">
        <v>214</v>
      </c>
      <c r="J730" s="2" t="s">
        <v>591</v>
      </c>
      <c r="K730" s="3">
        <v>43531</v>
      </c>
      <c r="L730" s="4">
        <v>0.42986111111111108</v>
      </c>
      <c r="M730" s="2" t="s">
        <v>592</v>
      </c>
      <c r="N730" s="17" t="s">
        <v>22</v>
      </c>
      <c r="O730" s="2" t="s">
        <v>23</v>
      </c>
    </row>
    <row r="731" spans="1:15" hidden="1">
      <c r="A731" s="2" t="s">
        <v>15</v>
      </c>
      <c r="B731" s="2" t="str">
        <f>"FES1162677149"</f>
        <v>FES1162677149</v>
      </c>
      <c r="C731" s="3">
        <v>43530</v>
      </c>
      <c r="D731" s="2">
        <v>1</v>
      </c>
      <c r="E731" s="2">
        <v>2170677719</v>
      </c>
      <c r="F731" s="2" t="s">
        <v>16</v>
      </c>
      <c r="G731" s="2" t="s">
        <v>17</v>
      </c>
      <c r="H731" s="2" t="s">
        <v>24</v>
      </c>
      <c r="I731" s="2" t="s">
        <v>196</v>
      </c>
      <c r="J731" s="2" t="s">
        <v>824</v>
      </c>
      <c r="K731" s="3">
        <v>43531</v>
      </c>
      <c r="L731" s="4">
        <v>0.33402777777777781</v>
      </c>
      <c r="M731" s="2" t="s">
        <v>825</v>
      </c>
      <c r="N731" s="17" t="s">
        <v>22</v>
      </c>
      <c r="O731" s="2" t="s">
        <v>23</v>
      </c>
    </row>
    <row r="732" spans="1:15" hidden="1">
      <c r="A732" s="2" t="s">
        <v>15</v>
      </c>
      <c r="B732" s="2" t="str">
        <f>"FES1162677178"</f>
        <v>FES1162677178</v>
      </c>
      <c r="C732" s="3">
        <v>43530</v>
      </c>
      <c r="D732" s="2">
        <v>1</v>
      </c>
      <c r="E732" s="2">
        <v>2170677747</v>
      </c>
      <c r="F732" s="2" t="s">
        <v>16</v>
      </c>
      <c r="G732" s="2" t="s">
        <v>17</v>
      </c>
      <c r="H732" s="2" t="s">
        <v>17</v>
      </c>
      <c r="I732" s="2" t="s">
        <v>25</v>
      </c>
      <c r="J732" s="2" t="s">
        <v>826</v>
      </c>
      <c r="K732" s="3">
        <v>43531</v>
      </c>
      <c r="L732" s="4">
        <v>0.41666666666666669</v>
      </c>
      <c r="M732" s="2" t="s">
        <v>827</v>
      </c>
      <c r="N732" s="17" t="s">
        <v>22</v>
      </c>
      <c r="O732" s="2" t="s">
        <v>23</v>
      </c>
    </row>
    <row r="733" spans="1:15" hidden="1">
      <c r="A733" s="2" t="s">
        <v>15</v>
      </c>
      <c r="B733" s="2" t="str">
        <f>"FES1162677158"</f>
        <v>FES1162677158</v>
      </c>
      <c r="C733" s="3">
        <v>43530</v>
      </c>
      <c r="D733" s="2">
        <v>1</v>
      </c>
      <c r="E733" s="2">
        <v>2170677732</v>
      </c>
      <c r="F733" s="2" t="s">
        <v>16</v>
      </c>
      <c r="G733" s="2" t="s">
        <v>17</v>
      </c>
      <c r="H733" s="2" t="s">
        <v>17</v>
      </c>
      <c r="I733" s="2" t="s">
        <v>25</v>
      </c>
      <c r="J733" s="2" t="s">
        <v>184</v>
      </c>
      <c r="K733" s="3">
        <v>43531</v>
      </c>
      <c r="L733" s="4">
        <v>0.33333333333333331</v>
      </c>
      <c r="M733" s="2" t="s">
        <v>185</v>
      </c>
      <c r="N733" s="17" t="s">
        <v>22</v>
      </c>
      <c r="O733" s="2" t="s">
        <v>23</v>
      </c>
    </row>
    <row r="734" spans="1:15" hidden="1">
      <c r="A734" s="2" t="s">
        <v>15</v>
      </c>
      <c r="B734" s="2" t="str">
        <f>"FES1162677196"</f>
        <v>FES1162677196</v>
      </c>
      <c r="C734" s="3">
        <v>43530</v>
      </c>
      <c r="D734" s="2">
        <v>1</v>
      </c>
      <c r="E734" s="2">
        <v>217067745</v>
      </c>
      <c r="F734" s="2" t="s">
        <v>16</v>
      </c>
      <c r="G734" s="2" t="s">
        <v>17</v>
      </c>
      <c r="H734" s="2" t="s">
        <v>17</v>
      </c>
      <c r="I734" s="2" t="s">
        <v>114</v>
      </c>
      <c r="J734" s="2" t="s">
        <v>702</v>
      </c>
      <c r="K734" s="3">
        <v>43531</v>
      </c>
      <c r="L734" s="4">
        <v>0.43402777777777773</v>
      </c>
      <c r="M734" s="2" t="s">
        <v>703</v>
      </c>
      <c r="N734" s="17" t="s">
        <v>22</v>
      </c>
      <c r="O734" s="2" t="s">
        <v>23</v>
      </c>
    </row>
    <row r="735" spans="1:15" hidden="1">
      <c r="A735" s="2" t="s">
        <v>15</v>
      </c>
      <c r="B735" s="2" t="str">
        <f>"FES1162677253"</f>
        <v>FES1162677253</v>
      </c>
      <c r="C735" s="3">
        <v>43530</v>
      </c>
      <c r="D735" s="2">
        <v>1</v>
      </c>
      <c r="E735" s="2">
        <v>2170675989</v>
      </c>
      <c r="F735" s="2" t="s">
        <v>16</v>
      </c>
      <c r="G735" s="2" t="s">
        <v>17</v>
      </c>
      <c r="H735" s="2" t="s">
        <v>28</v>
      </c>
      <c r="I735" s="2" t="s">
        <v>29</v>
      </c>
      <c r="J735" s="2" t="s">
        <v>733</v>
      </c>
      <c r="K735" s="3">
        <v>43531</v>
      </c>
      <c r="L735" s="4">
        <v>0.40763888888888888</v>
      </c>
      <c r="M735" s="2" t="s">
        <v>77</v>
      </c>
      <c r="N735" s="17" t="s">
        <v>22</v>
      </c>
      <c r="O735" s="2" t="s">
        <v>23</v>
      </c>
    </row>
    <row r="736" spans="1:15" hidden="1">
      <c r="A736" s="2" t="s">
        <v>15</v>
      </c>
      <c r="B736" s="2" t="str">
        <f>"FES1162677252"</f>
        <v>FES1162677252</v>
      </c>
      <c r="C736" s="3">
        <v>43530</v>
      </c>
      <c r="D736" s="2">
        <v>1</v>
      </c>
      <c r="E736" s="2">
        <v>2170676299</v>
      </c>
      <c r="F736" s="2" t="s">
        <v>16</v>
      </c>
      <c r="G736" s="2" t="s">
        <v>17</v>
      </c>
      <c r="H736" s="2" t="s">
        <v>17</v>
      </c>
      <c r="I736" s="2" t="s">
        <v>25</v>
      </c>
      <c r="J736" s="2" t="s">
        <v>35</v>
      </c>
      <c r="K736" s="3">
        <v>43531</v>
      </c>
      <c r="L736" s="4">
        <v>0.33333333333333331</v>
      </c>
      <c r="M736" s="2" t="s">
        <v>828</v>
      </c>
      <c r="N736" s="17" t="s">
        <v>22</v>
      </c>
      <c r="O736" s="2" t="s">
        <v>23</v>
      </c>
    </row>
    <row r="737" spans="1:15" hidden="1">
      <c r="A737" s="2" t="s">
        <v>15</v>
      </c>
      <c r="B737" s="2" t="str">
        <f>"FES1162677195"</f>
        <v>FES1162677195</v>
      </c>
      <c r="C737" s="3">
        <v>43530</v>
      </c>
      <c r="D737" s="2">
        <v>1</v>
      </c>
      <c r="E737" s="2">
        <v>2170677736</v>
      </c>
      <c r="F737" s="2" t="s">
        <v>16</v>
      </c>
      <c r="G737" s="2" t="s">
        <v>17</v>
      </c>
      <c r="H737" s="2" t="s">
        <v>389</v>
      </c>
      <c r="I737" s="2" t="s">
        <v>829</v>
      </c>
      <c r="J737" s="2" t="s">
        <v>830</v>
      </c>
      <c r="K737" s="3">
        <v>43531</v>
      </c>
      <c r="L737" s="4">
        <v>0.35416666666666669</v>
      </c>
      <c r="M737" s="2" t="s">
        <v>831</v>
      </c>
      <c r="N737" s="17" t="s">
        <v>22</v>
      </c>
      <c r="O737" s="2" t="s">
        <v>23</v>
      </c>
    </row>
    <row r="738" spans="1:15" hidden="1">
      <c r="A738" s="2" t="s">
        <v>15</v>
      </c>
      <c r="B738" s="2" t="str">
        <f>"FES1162677224"</f>
        <v>FES1162677224</v>
      </c>
      <c r="C738" s="3">
        <v>43530</v>
      </c>
      <c r="D738" s="2">
        <v>1</v>
      </c>
      <c r="E738" s="2">
        <v>2170677630</v>
      </c>
      <c r="F738" s="2" t="s">
        <v>16</v>
      </c>
      <c r="G738" s="2" t="s">
        <v>17</v>
      </c>
      <c r="H738" s="2" t="s">
        <v>42</v>
      </c>
      <c r="I738" s="2" t="s">
        <v>43</v>
      </c>
      <c r="J738" s="2" t="s">
        <v>650</v>
      </c>
      <c r="K738" s="3">
        <v>43531</v>
      </c>
      <c r="L738" s="4">
        <v>0.39583333333333331</v>
      </c>
      <c r="M738" s="2" t="s">
        <v>651</v>
      </c>
      <c r="N738" s="17" t="s">
        <v>22</v>
      </c>
      <c r="O738" s="2" t="s">
        <v>23</v>
      </c>
    </row>
    <row r="739" spans="1:15" hidden="1">
      <c r="A739" s="2" t="s">
        <v>15</v>
      </c>
      <c r="B739" s="2" t="str">
        <f>"FES1162677261"</f>
        <v>FES1162677261</v>
      </c>
      <c r="C739" s="3">
        <v>43530</v>
      </c>
      <c r="D739" s="2">
        <v>1</v>
      </c>
      <c r="E739" s="2">
        <v>2170687786</v>
      </c>
      <c r="F739" s="2" t="s">
        <v>16</v>
      </c>
      <c r="G739" s="2" t="s">
        <v>17</v>
      </c>
      <c r="H739" s="2" t="s">
        <v>28</v>
      </c>
      <c r="I739" s="2" t="s">
        <v>29</v>
      </c>
      <c r="J739" s="2" t="s">
        <v>730</v>
      </c>
      <c r="K739" s="3">
        <v>43531</v>
      </c>
      <c r="L739" s="4">
        <v>0.55694444444444446</v>
      </c>
      <c r="M739" s="2" t="s">
        <v>551</v>
      </c>
      <c r="N739" s="17" t="s">
        <v>22</v>
      </c>
      <c r="O739" s="2" t="s">
        <v>23</v>
      </c>
    </row>
    <row r="740" spans="1:15" hidden="1">
      <c r="A740" s="2" t="s">
        <v>15</v>
      </c>
      <c r="B740" s="2" t="str">
        <f>"FES1162677257"</f>
        <v>FES1162677257</v>
      </c>
      <c r="C740" s="3">
        <v>43530</v>
      </c>
      <c r="D740" s="2">
        <v>1</v>
      </c>
      <c r="E740" s="2">
        <v>2170677857</v>
      </c>
      <c r="F740" s="2" t="s">
        <v>16</v>
      </c>
      <c r="G740" s="2" t="s">
        <v>17</v>
      </c>
      <c r="H740" s="2" t="s">
        <v>17</v>
      </c>
      <c r="I740" s="2" t="s">
        <v>37</v>
      </c>
      <c r="J740" s="2" t="s">
        <v>832</v>
      </c>
      <c r="K740" s="3">
        <v>43531</v>
      </c>
      <c r="L740" s="4">
        <v>0.33958333333333335</v>
      </c>
      <c r="M740" s="2" t="s">
        <v>833</v>
      </c>
      <c r="N740" s="17" t="s">
        <v>22</v>
      </c>
      <c r="O740" s="2" t="s">
        <v>23</v>
      </c>
    </row>
    <row r="741" spans="1:15" hidden="1">
      <c r="A741" s="2" t="s">
        <v>15</v>
      </c>
      <c r="B741" s="2" t="str">
        <f>"FES1162676913"</f>
        <v>FES1162676913</v>
      </c>
      <c r="C741" s="3">
        <v>43530</v>
      </c>
      <c r="D741" s="2">
        <v>1</v>
      </c>
      <c r="E741" s="2">
        <v>2170677601</v>
      </c>
      <c r="F741" s="2" t="s">
        <v>16</v>
      </c>
      <c r="G741" s="2" t="s">
        <v>17</v>
      </c>
      <c r="H741" s="2" t="s">
        <v>17</v>
      </c>
      <c r="I741" s="2" t="s">
        <v>111</v>
      </c>
      <c r="J741" s="2" t="s">
        <v>351</v>
      </c>
      <c r="K741" s="3">
        <v>43531</v>
      </c>
      <c r="L741" s="4">
        <v>0.55069444444444449</v>
      </c>
      <c r="M741" s="2" t="s">
        <v>834</v>
      </c>
      <c r="N741" s="17" t="s">
        <v>22</v>
      </c>
      <c r="O741" s="2" t="s">
        <v>23</v>
      </c>
    </row>
    <row r="742" spans="1:15" hidden="1">
      <c r="A742" s="2" t="s">
        <v>15</v>
      </c>
      <c r="B742" s="2" t="str">
        <f>"FES1162677228"</f>
        <v>FES1162677228</v>
      </c>
      <c r="C742" s="3">
        <v>43530</v>
      </c>
      <c r="D742" s="2">
        <v>1</v>
      </c>
      <c r="E742" s="2">
        <v>2170677328</v>
      </c>
      <c r="F742" s="2" t="s">
        <v>16</v>
      </c>
      <c r="G742" s="2" t="s">
        <v>17</v>
      </c>
      <c r="H742" s="2" t="s">
        <v>17</v>
      </c>
      <c r="I742" s="2" t="s">
        <v>108</v>
      </c>
      <c r="J742" s="2" t="s">
        <v>192</v>
      </c>
      <c r="K742" s="3">
        <v>43531</v>
      </c>
      <c r="L742" s="4">
        <v>0.43402777777777773</v>
      </c>
      <c r="M742" s="2" t="s">
        <v>835</v>
      </c>
      <c r="N742" s="17" t="s">
        <v>22</v>
      </c>
      <c r="O742" s="2" t="s">
        <v>23</v>
      </c>
    </row>
    <row r="743" spans="1:15" hidden="1">
      <c r="A743" s="2" t="s">
        <v>15</v>
      </c>
      <c r="B743" s="2" t="str">
        <f>"FES1162676620"</f>
        <v>FES1162676620</v>
      </c>
      <c r="C743" s="3">
        <v>43530</v>
      </c>
      <c r="D743" s="2">
        <v>1</v>
      </c>
      <c r="E743" s="2">
        <v>2170677331</v>
      </c>
      <c r="F743" s="2" t="s">
        <v>16</v>
      </c>
      <c r="G743" s="2" t="s">
        <v>17</v>
      </c>
      <c r="H743" s="2" t="s">
        <v>178</v>
      </c>
      <c r="I743" s="2" t="s">
        <v>836</v>
      </c>
      <c r="J743" s="2" t="s">
        <v>837</v>
      </c>
      <c r="K743" s="3">
        <v>43531</v>
      </c>
      <c r="L743" s="4">
        <v>0.45069444444444445</v>
      </c>
      <c r="M743" s="2" t="s">
        <v>838</v>
      </c>
      <c r="N743" s="17" t="s">
        <v>22</v>
      </c>
      <c r="O743" s="2" t="s">
        <v>23</v>
      </c>
    </row>
    <row r="744" spans="1:15" hidden="1">
      <c r="A744" s="2" t="s">
        <v>15</v>
      </c>
      <c r="B744" s="2" t="str">
        <f>"FES1162677172"</f>
        <v>FES1162677172</v>
      </c>
      <c r="C744" s="3">
        <v>43530</v>
      </c>
      <c r="D744" s="2">
        <v>1</v>
      </c>
      <c r="E744" s="2">
        <v>2170663031</v>
      </c>
      <c r="F744" s="2" t="s">
        <v>16</v>
      </c>
      <c r="G744" s="2" t="s">
        <v>17</v>
      </c>
      <c r="H744" s="2" t="s">
        <v>17</v>
      </c>
      <c r="I744" s="2" t="s">
        <v>108</v>
      </c>
      <c r="J744" s="2" t="s">
        <v>738</v>
      </c>
      <c r="K744" s="3">
        <v>43531</v>
      </c>
      <c r="L744" s="4">
        <v>0.45763888888888887</v>
      </c>
      <c r="M744" s="2" t="s">
        <v>163</v>
      </c>
      <c r="N744" s="17" t="s">
        <v>22</v>
      </c>
      <c r="O744" s="2" t="s">
        <v>23</v>
      </c>
    </row>
    <row r="745" spans="1:15" hidden="1">
      <c r="A745" s="2" t="s">
        <v>15</v>
      </c>
      <c r="B745" s="2" t="str">
        <f>"FES1162677249"</f>
        <v>FES1162677249</v>
      </c>
      <c r="C745" s="3">
        <v>43530</v>
      </c>
      <c r="D745" s="2">
        <v>1</v>
      </c>
      <c r="E745" s="2">
        <v>2170676167</v>
      </c>
      <c r="F745" s="2" t="s">
        <v>16</v>
      </c>
      <c r="G745" s="2" t="s">
        <v>17</v>
      </c>
      <c r="H745" s="2" t="s">
        <v>24</v>
      </c>
      <c r="I745" s="2" t="s">
        <v>196</v>
      </c>
      <c r="J745" s="2" t="s">
        <v>839</v>
      </c>
      <c r="K745" s="3">
        <v>43531</v>
      </c>
      <c r="L745" s="4">
        <v>0.34166666666666662</v>
      </c>
      <c r="M745" s="2" t="s">
        <v>840</v>
      </c>
      <c r="N745" s="17" t="s">
        <v>22</v>
      </c>
      <c r="O745" s="2" t="s">
        <v>23</v>
      </c>
    </row>
    <row r="746" spans="1:15" hidden="1">
      <c r="A746" s="2" t="s">
        <v>15</v>
      </c>
      <c r="B746" s="2" t="str">
        <f>"FES1162677258"</f>
        <v>FES1162677258</v>
      </c>
      <c r="C746" s="3">
        <v>43530</v>
      </c>
      <c r="D746" s="2">
        <v>1</v>
      </c>
      <c r="E746" s="2">
        <v>2170677858</v>
      </c>
      <c r="F746" s="2" t="s">
        <v>16</v>
      </c>
      <c r="G746" s="2" t="s">
        <v>17</v>
      </c>
      <c r="H746" s="2" t="s">
        <v>17</v>
      </c>
      <c r="I746" s="2" t="s">
        <v>37</v>
      </c>
      <c r="J746" s="2" t="s">
        <v>832</v>
      </c>
      <c r="K746" s="3">
        <v>43531</v>
      </c>
      <c r="L746" s="4">
        <v>0.32847222222222222</v>
      </c>
      <c r="M746" s="2" t="s">
        <v>833</v>
      </c>
      <c r="N746" s="17" t="s">
        <v>22</v>
      </c>
      <c r="O746" s="2" t="s">
        <v>23</v>
      </c>
    </row>
    <row r="747" spans="1:15" ht="15.75" hidden="1" thickBot="1">
      <c r="A747" s="8" t="s">
        <v>15</v>
      </c>
      <c r="B747" s="8" t="str">
        <f>"FES1162677188"</f>
        <v>FES1162677188</v>
      </c>
      <c r="C747" s="9">
        <v>43530</v>
      </c>
      <c r="D747" s="8">
        <v>1</v>
      </c>
      <c r="E747" s="8">
        <v>2170677766</v>
      </c>
      <c r="F747" s="8" t="s">
        <v>16</v>
      </c>
      <c r="G747" s="8" t="s">
        <v>17</v>
      </c>
      <c r="H747" s="8" t="s">
        <v>55</v>
      </c>
      <c r="I747" s="8" t="s">
        <v>56</v>
      </c>
      <c r="J747" s="8" t="s">
        <v>531</v>
      </c>
      <c r="K747" s="9">
        <v>43531</v>
      </c>
      <c r="L747" s="10">
        <v>0.41666666666666669</v>
      </c>
      <c r="M747" s="8" t="s">
        <v>841</v>
      </c>
      <c r="N747" s="8" t="s">
        <v>22</v>
      </c>
      <c r="O747" s="8" t="s">
        <v>23</v>
      </c>
    </row>
    <row r="748" spans="1:15" hidden="1">
      <c r="A748" s="11" t="s">
        <v>15</v>
      </c>
      <c r="B748" s="11" t="str">
        <f>"FES1162677327"</f>
        <v>FES1162677327</v>
      </c>
      <c r="C748" s="12">
        <v>43531</v>
      </c>
      <c r="D748" s="11">
        <v>1</v>
      </c>
      <c r="E748" s="11">
        <v>2170677524</v>
      </c>
      <c r="F748" s="11" t="s">
        <v>16</v>
      </c>
      <c r="G748" s="11" t="s">
        <v>17</v>
      </c>
      <c r="H748" s="11" t="s">
        <v>17</v>
      </c>
      <c r="I748" s="11" t="s">
        <v>111</v>
      </c>
      <c r="J748" s="11" t="s">
        <v>634</v>
      </c>
      <c r="K748" s="12">
        <v>43531</v>
      </c>
      <c r="L748" s="13">
        <v>0.41666666666666669</v>
      </c>
      <c r="M748" s="11" t="s">
        <v>842</v>
      </c>
      <c r="N748" s="11" t="s">
        <v>22</v>
      </c>
      <c r="O748" s="11" t="s">
        <v>23</v>
      </c>
    </row>
    <row r="749" spans="1:15" hidden="1">
      <c r="A749" s="11" t="s">
        <v>15</v>
      </c>
      <c r="B749" s="11" t="str">
        <f>"FES1162677453"</f>
        <v>FES1162677453</v>
      </c>
      <c r="C749" s="12">
        <v>43531</v>
      </c>
      <c r="D749" s="11">
        <v>1</v>
      </c>
      <c r="E749" s="11">
        <v>2170677910</v>
      </c>
      <c r="F749" s="11" t="s">
        <v>16</v>
      </c>
      <c r="G749" s="11" t="s">
        <v>17</v>
      </c>
      <c r="H749" s="11" t="s">
        <v>42</v>
      </c>
      <c r="I749" s="11" t="s">
        <v>43</v>
      </c>
      <c r="J749" s="11" t="s">
        <v>493</v>
      </c>
      <c r="K749" s="12">
        <v>43532</v>
      </c>
      <c r="L749" s="13">
        <v>0.39583333333333331</v>
      </c>
      <c r="M749" s="11" t="s">
        <v>669</v>
      </c>
      <c r="N749" s="16" t="s">
        <v>22</v>
      </c>
      <c r="O749" s="11" t="s">
        <v>23</v>
      </c>
    </row>
    <row r="750" spans="1:15" hidden="1">
      <c r="A750" s="2" t="s">
        <v>15</v>
      </c>
      <c r="B750" s="2" t="str">
        <f>"FES1162677369"</f>
        <v>FES1162677369</v>
      </c>
      <c r="C750" s="3">
        <v>43531</v>
      </c>
      <c r="D750" s="2">
        <v>1</v>
      </c>
      <c r="E750" s="2">
        <v>2170675177</v>
      </c>
      <c r="F750" s="2" t="s">
        <v>16</v>
      </c>
      <c r="G750" s="2" t="s">
        <v>17</v>
      </c>
      <c r="H750" s="2" t="s">
        <v>17</v>
      </c>
      <c r="I750" s="2" t="s">
        <v>25</v>
      </c>
      <c r="J750" s="2" t="s">
        <v>364</v>
      </c>
      <c r="K750" s="3">
        <v>43532</v>
      </c>
      <c r="L750" s="4">
        <v>0.30833333333333335</v>
      </c>
      <c r="M750" s="2" t="s">
        <v>843</v>
      </c>
      <c r="N750" s="17" t="s">
        <v>22</v>
      </c>
      <c r="O750" s="2" t="s">
        <v>23</v>
      </c>
    </row>
    <row r="751" spans="1:15" hidden="1">
      <c r="A751" s="2" t="s">
        <v>15</v>
      </c>
      <c r="B751" s="2" t="str">
        <f>"FES1162677281"</f>
        <v>FES1162677281</v>
      </c>
      <c r="C751" s="3">
        <v>43531</v>
      </c>
      <c r="D751" s="2">
        <v>1</v>
      </c>
      <c r="E751" s="2">
        <v>2170675962</v>
      </c>
      <c r="F751" s="2" t="s">
        <v>16</v>
      </c>
      <c r="G751" s="2" t="s">
        <v>17</v>
      </c>
      <c r="H751" s="2" t="s">
        <v>17</v>
      </c>
      <c r="I751" s="2" t="s">
        <v>25</v>
      </c>
      <c r="J751" s="2" t="s">
        <v>685</v>
      </c>
      <c r="K751" s="3">
        <v>43532</v>
      </c>
      <c r="L751" s="4">
        <v>0.33333333333333331</v>
      </c>
      <c r="M751" s="2" t="s">
        <v>844</v>
      </c>
      <c r="N751" s="17" t="s">
        <v>22</v>
      </c>
      <c r="O751" s="2" t="s">
        <v>23</v>
      </c>
    </row>
    <row r="752" spans="1:15" hidden="1">
      <c r="A752" s="2" t="s">
        <v>15</v>
      </c>
      <c r="B752" s="2" t="str">
        <f>"FES1162677278"</f>
        <v>FES1162677278</v>
      </c>
      <c r="C752" s="3">
        <v>43531</v>
      </c>
      <c r="D752" s="2">
        <v>1</v>
      </c>
      <c r="E752" s="2">
        <v>2170675297</v>
      </c>
      <c r="F752" s="2" t="s">
        <v>16</v>
      </c>
      <c r="G752" s="2" t="s">
        <v>17</v>
      </c>
      <c r="H752" s="2" t="s">
        <v>17</v>
      </c>
      <c r="I752" s="2" t="s">
        <v>114</v>
      </c>
      <c r="J752" s="2" t="s">
        <v>702</v>
      </c>
      <c r="K752" s="3">
        <v>43532</v>
      </c>
      <c r="L752" s="4">
        <v>0.33333333333333331</v>
      </c>
      <c r="M752" s="2" t="s">
        <v>845</v>
      </c>
      <c r="N752" s="17" t="s">
        <v>22</v>
      </c>
      <c r="O752" s="2" t="s">
        <v>23</v>
      </c>
    </row>
    <row r="753" spans="1:15" hidden="1">
      <c r="A753" s="2" t="s">
        <v>15</v>
      </c>
      <c r="B753" s="2" t="str">
        <f>"FES1162677350"</f>
        <v>FES1162677350</v>
      </c>
      <c r="C753" s="3">
        <v>43531</v>
      </c>
      <c r="D753" s="2">
        <v>1</v>
      </c>
      <c r="E753" s="2">
        <v>2170677889</v>
      </c>
      <c r="F753" s="2" t="s">
        <v>16</v>
      </c>
      <c r="G753" s="2" t="s">
        <v>17</v>
      </c>
      <c r="H753" s="2" t="s">
        <v>46</v>
      </c>
      <c r="I753" s="2" t="s">
        <v>47</v>
      </c>
      <c r="J753" s="2" t="s">
        <v>48</v>
      </c>
      <c r="K753" s="3">
        <v>43532</v>
      </c>
      <c r="L753" s="4">
        <v>0.37638888888888888</v>
      </c>
      <c r="M753" s="2" t="s">
        <v>689</v>
      </c>
      <c r="N753" s="17" t="s">
        <v>22</v>
      </c>
      <c r="O753" s="2" t="s">
        <v>23</v>
      </c>
    </row>
    <row r="754" spans="1:15" hidden="1">
      <c r="A754" s="2" t="s">
        <v>15</v>
      </c>
      <c r="B754" s="2" t="str">
        <f>"FES1162677379"</f>
        <v>FES1162677379</v>
      </c>
      <c r="C754" s="3">
        <v>43531</v>
      </c>
      <c r="D754" s="2">
        <v>1</v>
      </c>
      <c r="E754" s="2">
        <v>2170675814</v>
      </c>
      <c r="F754" s="2" t="s">
        <v>16</v>
      </c>
      <c r="G754" s="2" t="s">
        <v>17</v>
      </c>
      <c r="H754" s="2" t="s">
        <v>28</v>
      </c>
      <c r="I754" s="2" t="s">
        <v>29</v>
      </c>
      <c r="J754" s="2" t="s">
        <v>730</v>
      </c>
      <c r="K754" s="3">
        <v>43532</v>
      </c>
      <c r="L754" s="4">
        <v>0.54236111111111118</v>
      </c>
      <c r="M754" s="2" t="s">
        <v>551</v>
      </c>
      <c r="N754" s="17" t="s">
        <v>22</v>
      </c>
      <c r="O754" s="2" t="s">
        <v>23</v>
      </c>
    </row>
    <row r="755" spans="1:15" hidden="1">
      <c r="A755" s="2" t="s">
        <v>15</v>
      </c>
      <c r="B755" s="2" t="str">
        <f>"FES1162677313"</f>
        <v>FES1162677313</v>
      </c>
      <c r="C755" s="3">
        <v>43531</v>
      </c>
      <c r="D755" s="2">
        <v>1</v>
      </c>
      <c r="E755" s="2">
        <v>2170676932</v>
      </c>
      <c r="F755" s="2" t="s">
        <v>16</v>
      </c>
      <c r="G755" s="2" t="s">
        <v>17</v>
      </c>
      <c r="H755" s="2" t="s">
        <v>28</v>
      </c>
      <c r="I755" s="2" t="s">
        <v>29</v>
      </c>
      <c r="J755" s="2" t="s">
        <v>245</v>
      </c>
      <c r="K755" s="3">
        <v>43532</v>
      </c>
      <c r="L755" s="4">
        <v>0.49305555555555558</v>
      </c>
      <c r="M755" s="2" t="s">
        <v>846</v>
      </c>
      <c r="N755" s="17" t="s">
        <v>22</v>
      </c>
      <c r="O755" s="2" t="s">
        <v>23</v>
      </c>
    </row>
    <row r="756" spans="1:15" hidden="1">
      <c r="A756" s="2" t="s">
        <v>15</v>
      </c>
      <c r="B756" s="2" t="str">
        <f>"FES1162677413"</f>
        <v>FES1162677413</v>
      </c>
      <c r="C756" s="3">
        <v>43531</v>
      </c>
      <c r="D756" s="2">
        <v>1</v>
      </c>
      <c r="E756" s="2">
        <v>2170676025</v>
      </c>
      <c r="F756" s="2" t="s">
        <v>16</v>
      </c>
      <c r="G756" s="2" t="s">
        <v>17</v>
      </c>
      <c r="H756" s="2" t="s">
        <v>17</v>
      </c>
      <c r="I756" s="2" t="s">
        <v>25</v>
      </c>
      <c r="J756" s="2" t="s">
        <v>739</v>
      </c>
      <c r="K756" s="3">
        <v>43532</v>
      </c>
      <c r="L756" s="4">
        <v>0.375</v>
      </c>
      <c r="M756" s="2" t="s">
        <v>740</v>
      </c>
      <c r="N756" s="17" t="s">
        <v>22</v>
      </c>
      <c r="O756" s="2" t="s">
        <v>23</v>
      </c>
    </row>
    <row r="757" spans="1:15" hidden="1">
      <c r="A757" s="5" t="s">
        <v>15</v>
      </c>
      <c r="B757" s="5" t="str">
        <f>"FES1162677280"</f>
        <v>FES1162677280</v>
      </c>
      <c r="C757" s="6">
        <v>43531</v>
      </c>
      <c r="D757" s="5">
        <v>1</v>
      </c>
      <c r="E757" s="5">
        <v>2170675770</v>
      </c>
      <c r="F757" s="5" t="s">
        <v>16</v>
      </c>
      <c r="G757" s="5" t="s">
        <v>17</v>
      </c>
      <c r="H757" s="5" t="s">
        <v>42</v>
      </c>
      <c r="I757" s="5" t="s">
        <v>43</v>
      </c>
      <c r="J757" s="5" t="s">
        <v>102</v>
      </c>
      <c r="K757" s="6">
        <v>43532</v>
      </c>
      <c r="L757" s="7">
        <v>0.375</v>
      </c>
      <c r="M757" s="5" t="s">
        <v>847</v>
      </c>
      <c r="N757" s="18" t="s">
        <v>22</v>
      </c>
      <c r="O757" s="5" t="s">
        <v>23</v>
      </c>
    </row>
    <row r="758" spans="1:15" hidden="1">
      <c r="A758" s="2" t="s">
        <v>15</v>
      </c>
      <c r="B758" s="2" t="str">
        <f>"FES1162677472"</f>
        <v>FES1162677472</v>
      </c>
      <c r="C758" s="3">
        <v>43531</v>
      </c>
      <c r="D758" s="2">
        <v>1</v>
      </c>
      <c r="E758" s="2">
        <v>2170677924</v>
      </c>
      <c r="F758" s="2" t="s">
        <v>16</v>
      </c>
      <c r="G758" s="2" t="s">
        <v>17</v>
      </c>
      <c r="H758" s="2" t="s">
        <v>178</v>
      </c>
      <c r="I758" s="2" t="s">
        <v>179</v>
      </c>
      <c r="J758" s="2" t="s">
        <v>180</v>
      </c>
      <c r="K758" s="3">
        <v>43532</v>
      </c>
      <c r="L758" s="4">
        <v>0.4375</v>
      </c>
      <c r="M758" s="2" t="s">
        <v>848</v>
      </c>
      <c r="N758" s="17" t="s">
        <v>22</v>
      </c>
      <c r="O758" s="2" t="s">
        <v>23</v>
      </c>
    </row>
    <row r="759" spans="1:15" hidden="1">
      <c r="A759" s="2" t="s">
        <v>15</v>
      </c>
      <c r="B759" s="2" t="str">
        <f>"FES1162677286"</f>
        <v>FES1162677286</v>
      </c>
      <c r="C759" s="3">
        <v>43531</v>
      </c>
      <c r="D759" s="2">
        <v>1</v>
      </c>
      <c r="E759" s="2">
        <v>2170671999</v>
      </c>
      <c r="F759" s="2" t="s">
        <v>16</v>
      </c>
      <c r="G759" s="2" t="s">
        <v>17</v>
      </c>
      <c r="H759" s="2" t="s">
        <v>17</v>
      </c>
      <c r="I759" s="2" t="s">
        <v>336</v>
      </c>
      <c r="J759" s="2" t="s">
        <v>580</v>
      </c>
      <c r="K759" s="3">
        <v>43532</v>
      </c>
      <c r="L759" s="4">
        <v>0.38680555555555557</v>
      </c>
      <c r="M759" s="2" t="s">
        <v>581</v>
      </c>
      <c r="N759" s="17" t="s">
        <v>22</v>
      </c>
      <c r="O759" s="2" t="s">
        <v>23</v>
      </c>
    </row>
    <row r="760" spans="1:15" hidden="1">
      <c r="A760" s="2" t="s">
        <v>15</v>
      </c>
      <c r="B760" s="2" t="str">
        <f>"FES1162677409"</f>
        <v>FES1162677409</v>
      </c>
      <c r="C760" s="3">
        <v>43531</v>
      </c>
      <c r="D760" s="2">
        <v>1</v>
      </c>
      <c r="E760" s="2">
        <v>2170675989</v>
      </c>
      <c r="F760" s="2" t="s">
        <v>16</v>
      </c>
      <c r="G760" s="2" t="s">
        <v>17</v>
      </c>
      <c r="H760" s="2" t="s">
        <v>28</v>
      </c>
      <c r="I760" s="2" t="s">
        <v>29</v>
      </c>
      <c r="J760" s="2" t="s">
        <v>733</v>
      </c>
      <c r="K760" s="3">
        <v>43532</v>
      </c>
      <c r="L760" s="4">
        <v>0.40347222222222223</v>
      </c>
      <c r="M760" s="2" t="s">
        <v>849</v>
      </c>
      <c r="N760" s="17" t="s">
        <v>22</v>
      </c>
      <c r="O760" s="2" t="s">
        <v>23</v>
      </c>
    </row>
    <row r="761" spans="1:15" hidden="1">
      <c r="A761" s="2" t="s">
        <v>15</v>
      </c>
      <c r="B761" s="2" t="str">
        <f>"FES1162677401"</f>
        <v>FES1162677401</v>
      </c>
      <c r="C761" s="3">
        <v>43531</v>
      </c>
      <c r="D761" s="2">
        <v>1</v>
      </c>
      <c r="E761" s="2">
        <v>2170675242</v>
      </c>
      <c r="F761" s="2" t="s">
        <v>16</v>
      </c>
      <c r="G761" s="2" t="s">
        <v>17</v>
      </c>
      <c r="H761" s="2" t="s">
        <v>17</v>
      </c>
      <c r="I761" s="2" t="s">
        <v>448</v>
      </c>
      <c r="J761" s="2" t="s">
        <v>626</v>
      </c>
      <c r="K761" s="3">
        <v>43532</v>
      </c>
      <c r="L761" s="4">
        <v>0.35416666666666669</v>
      </c>
      <c r="M761" s="2" t="s">
        <v>850</v>
      </c>
      <c r="N761" s="17" t="s">
        <v>22</v>
      </c>
      <c r="O761" s="2" t="s">
        <v>23</v>
      </c>
    </row>
    <row r="762" spans="1:15" hidden="1">
      <c r="A762" s="5" t="s">
        <v>15</v>
      </c>
      <c r="B762" s="5" t="str">
        <f>"FES1162677456"</f>
        <v>FES1162677456</v>
      </c>
      <c r="C762" s="6">
        <v>43531</v>
      </c>
      <c r="D762" s="5">
        <v>1</v>
      </c>
      <c r="E762" s="5">
        <v>2170677753</v>
      </c>
      <c r="F762" s="5" t="s">
        <v>16</v>
      </c>
      <c r="G762" s="5" t="s">
        <v>17</v>
      </c>
      <c r="H762" s="5" t="s">
        <v>55</v>
      </c>
      <c r="I762" s="5" t="s">
        <v>56</v>
      </c>
      <c r="J762" s="5" t="s">
        <v>851</v>
      </c>
      <c r="K762" s="6">
        <v>43532</v>
      </c>
      <c r="L762" s="7">
        <v>0.35416666666666669</v>
      </c>
      <c r="M762" s="5" t="s">
        <v>852</v>
      </c>
      <c r="N762" s="18" t="s">
        <v>22</v>
      </c>
      <c r="O762" s="5" t="s">
        <v>853</v>
      </c>
    </row>
    <row r="763" spans="1:15" hidden="1">
      <c r="A763" s="2" t="s">
        <v>15</v>
      </c>
      <c r="B763" s="2" t="str">
        <f>"FES1162677334"</f>
        <v>FES1162677334</v>
      </c>
      <c r="C763" s="3">
        <v>43531</v>
      </c>
      <c r="D763" s="2">
        <v>1</v>
      </c>
      <c r="E763" s="2">
        <v>2170677878</v>
      </c>
      <c r="F763" s="2" t="s">
        <v>16</v>
      </c>
      <c r="G763" s="2" t="s">
        <v>17</v>
      </c>
      <c r="H763" s="2" t="s">
        <v>178</v>
      </c>
      <c r="I763" s="2" t="s">
        <v>179</v>
      </c>
      <c r="J763" s="2" t="s">
        <v>854</v>
      </c>
      <c r="K763" s="3">
        <v>43532</v>
      </c>
      <c r="L763" s="4">
        <v>0.40625</v>
      </c>
      <c r="M763" s="2" t="s">
        <v>855</v>
      </c>
      <c r="N763" s="17" t="s">
        <v>22</v>
      </c>
      <c r="O763" s="2" t="s">
        <v>23</v>
      </c>
    </row>
    <row r="764" spans="1:15" hidden="1">
      <c r="A764" s="2" t="s">
        <v>15</v>
      </c>
      <c r="B764" s="2" t="str">
        <f>"FES1162677465"</f>
        <v>FES1162677465</v>
      </c>
      <c r="C764" s="3">
        <v>43531</v>
      </c>
      <c r="D764" s="2">
        <v>1</v>
      </c>
      <c r="E764" s="2">
        <v>2170677916</v>
      </c>
      <c r="F764" s="2" t="s">
        <v>16</v>
      </c>
      <c r="G764" s="2" t="s">
        <v>17</v>
      </c>
      <c r="H764" s="2" t="s">
        <v>17</v>
      </c>
      <c r="I764" s="2" t="s">
        <v>603</v>
      </c>
      <c r="J764" s="2" t="s">
        <v>856</v>
      </c>
      <c r="K764" s="3">
        <v>43532</v>
      </c>
      <c r="L764" s="4">
        <v>0.41666666666666669</v>
      </c>
      <c r="M764" s="2" t="s">
        <v>857</v>
      </c>
      <c r="N764" s="17" t="s">
        <v>22</v>
      </c>
      <c r="O764" s="2" t="s">
        <v>23</v>
      </c>
    </row>
    <row r="765" spans="1:15" hidden="1">
      <c r="A765" s="2" t="s">
        <v>15</v>
      </c>
      <c r="B765" s="2" t="str">
        <f>"FES1162677387"</f>
        <v>FES1162677387</v>
      </c>
      <c r="C765" s="3">
        <v>43531</v>
      </c>
      <c r="D765" s="2">
        <v>1</v>
      </c>
      <c r="E765" s="2">
        <v>2170677803</v>
      </c>
      <c r="F765" s="2" t="s">
        <v>16</v>
      </c>
      <c r="G765" s="2" t="s">
        <v>17</v>
      </c>
      <c r="H765" s="2" t="s">
        <v>593</v>
      </c>
      <c r="I765" s="2" t="s">
        <v>594</v>
      </c>
      <c r="J765" s="2" t="s">
        <v>595</v>
      </c>
      <c r="K765" s="3">
        <v>43532</v>
      </c>
      <c r="L765" s="4">
        <v>0.41666666666666669</v>
      </c>
      <c r="M765" s="2" t="s">
        <v>596</v>
      </c>
      <c r="N765" s="17" t="s">
        <v>22</v>
      </c>
      <c r="O765" s="2" t="s">
        <v>23</v>
      </c>
    </row>
    <row r="766" spans="1:15" hidden="1">
      <c r="A766" s="2" t="s">
        <v>15</v>
      </c>
      <c r="B766" s="2" t="str">
        <f>"FES1162677295"</f>
        <v>FES1162677295</v>
      </c>
      <c r="C766" s="3">
        <v>43531</v>
      </c>
      <c r="D766" s="2">
        <v>1</v>
      </c>
      <c r="E766" s="2">
        <v>2170675081</v>
      </c>
      <c r="F766" s="2" t="s">
        <v>16</v>
      </c>
      <c r="G766" s="2" t="s">
        <v>17</v>
      </c>
      <c r="H766" s="2" t="s">
        <v>17</v>
      </c>
      <c r="I766" s="2" t="s">
        <v>214</v>
      </c>
      <c r="J766" s="2" t="s">
        <v>858</v>
      </c>
      <c r="K766" s="3">
        <v>43532</v>
      </c>
      <c r="L766" s="4">
        <v>0.41666666666666669</v>
      </c>
      <c r="M766" s="2" t="s">
        <v>859</v>
      </c>
      <c r="N766" s="17" t="s">
        <v>22</v>
      </c>
      <c r="O766" s="2" t="s">
        <v>23</v>
      </c>
    </row>
    <row r="767" spans="1:15" hidden="1">
      <c r="A767" s="2" t="s">
        <v>15</v>
      </c>
      <c r="B767" s="2" t="str">
        <f>"FES1162677340"</f>
        <v>FES1162677340</v>
      </c>
      <c r="C767" s="3">
        <v>43531</v>
      </c>
      <c r="D767" s="2">
        <v>1</v>
      </c>
      <c r="E767" s="2">
        <v>2170672004</v>
      </c>
      <c r="F767" s="2" t="s">
        <v>16</v>
      </c>
      <c r="G767" s="2" t="s">
        <v>17</v>
      </c>
      <c r="H767" s="2" t="s">
        <v>17</v>
      </c>
      <c r="I767" s="2" t="s">
        <v>336</v>
      </c>
      <c r="J767" s="2" t="s">
        <v>580</v>
      </c>
      <c r="K767" s="3">
        <v>43532</v>
      </c>
      <c r="L767" s="4">
        <v>0.38611111111111113</v>
      </c>
      <c r="M767" s="2" t="s">
        <v>581</v>
      </c>
      <c r="N767" s="17" t="s">
        <v>22</v>
      </c>
      <c r="O767" s="2" t="s">
        <v>23</v>
      </c>
    </row>
    <row r="768" spans="1:15" hidden="1">
      <c r="A768" s="2" t="s">
        <v>15</v>
      </c>
      <c r="B768" s="2" t="str">
        <f>"FES1162677411"</f>
        <v>FES1162677411</v>
      </c>
      <c r="C768" s="3">
        <v>43531</v>
      </c>
      <c r="D768" s="2">
        <v>1</v>
      </c>
      <c r="E768" s="2">
        <v>2170676008</v>
      </c>
      <c r="F768" s="2" t="s">
        <v>16</v>
      </c>
      <c r="G768" s="2" t="s">
        <v>17</v>
      </c>
      <c r="H768" s="2" t="s">
        <v>28</v>
      </c>
      <c r="I768" s="2" t="s">
        <v>29</v>
      </c>
      <c r="J768" s="2" t="s">
        <v>860</v>
      </c>
      <c r="K768" s="3">
        <v>43532</v>
      </c>
      <c r="L768" s="4">
        <v>0.37152777777777773</v>
      </c>
      <c r="M768" s="2" t="s">
        <v>861</v>
      </c>
      <c r="N768" s="17" t="s">
        <v>22</v>
      </c>
      <c r="O768" s="2" t="s">
        <v>23</v>
      </c>
    </row>
    <row r="769" spans="1:15" hidden="1">
      <c r="A769" s="2" t="s">
        <v>15</v>
      </c>
      <c r="B769" s="2" t="str">
        <f>"FES1162677479"</f>
        <v>FES1162677479</v>
      </c>
      <c r="C769" s="3">
        <v>43531</v>
      </c>
      <c r="D769" s="2">
        <v>1</v>
      </c>
      <c r="E769" s="2">
        <v>2170677931</v>
      </c>
      <c r="F769" s="2" t="s">
        <v>16</v>
      </c>
      <c r="G769" s="2" t="s">
        <v>17</v>
      </c>
      <c r="H769" s="2" t="s">
        <v>42</v>
      </c>
      <c r="I769" s="2" t="s">
        <v>43</v>
      </c>
      <c r="J769" s="2" t="s">
        <v>44</v>
      </c>
      <c r="K769" s="3">
        <v>43532</v>
      </c>
      <c r="L769" s="4">
        <v>0.34027777777777773</v>
      </c>
      <c r="M769" s="2" t="s">
        <v>862</v>
      </c>
      <c r="N769" s="17" t="s">
        <v>22</v>
      </c>
      <c r="O769" s="2" t="s">
        <v>23</v>
      </c>
    </row>
    <row r="770" spans="1:15" hidden="1">
      <c r="A770" s="2" t="s">
        <v>15</v>
      </c>
      <c r="B770" s="2" t="str">
        <f>"FES1162677461"</f>
        <v>FES1162677461</v>
      </c>
      <c r="C770" s="3">
        <v>43531</v>
      </c>
      <c r="D770" s="2">
        <v>1</v>
      </c>
      <c r="E770" s="2">
        <v>2170677912</v>
      </c>
      <c r="F770" s="2" t="s">
        <v>16</v>
      </c>
      <c r="G770" s="2" t="s">
        <v>17</v>
      </c>
      <c r="H770" s="2" t="s">
        <v>17</v>
      </c>
      <c r="I770" s="2" t="s">
        <v>37</v>
      </c>
      <c r="J770" s="2" t="s">
        <v>40</v>
      </c>
      <c r="K770" s="3">
        <v>43532</v>
      </c>
      <c r="L770" s="4">
        <v>0.41875000000000001</v>
      </c>
      <c r="M770" s="2" t="s">
        <v>643</v>
      </c>
      <c r="N770" s="17" t="s">
        <v>22</v>
      </c>
      <c r="O770" s="2" t="s">
        <v>23</v>
      </c>
    </row>
    <row r="771" spans="1:15" hidden="1">
      <c r="A771" s="2" t="s">
        <v>15</v>
      </c>
      <c r="B771" s="2" t="str">
        <f>"FES1162677275"</f>
        <v>FES1162677275</v>
      </c>
      <c r="C771" s="3">
        <v>43531</v>
      </c>
      <c r="D771" s="2">
        <v>1</v>
      </c>
      <c r="E771" s="2">
        <v>2170673981</v>
      </c>
      <c r="F771" s="2" t="s">
        <v>16</v>
      </c>
      <c r="G771" s="2" t="s">
        <v>17</v>
      </c>
      <c r="H771" s="2" t="s">
        <v>17</v>
      </c>
      <c r="I771" s="2" t="s">
        <v>111</v>
      </c>
      <c r="J771" s="2" t="s">
        <v>863</v>
      </c>
      <c r="K771" s="3">
        <v>43532</v>
      </c>
      <c r="L771" s="4">
        <v>0.40625</v>
      </c>
      <c r="M771" s="2" t="s">
        <v>864</v>
      </c>
      <c r="N771" s="17" t="s">
        <v>22</v>
      </c>
      <c r="O771" s="2" t="s">
        <v>23</v>
      </c>
    </row>
    <row r="772" spans="1:15" hidden="1">
      <c r="A772" s="2" t="s">
        <v>15</v>
      </c>
      <c r="B772" s="2" t="str">
        <f>"FES1162677454"</f>
        <v>FES1162677454</v>
      </c>
      <c r="C772" s="3">
        <v>43531</v>
      </c>
      <c r="D772" s="2">
        <v>1</v>
      </c>
      <c r="E772" s="2">
        <v>2170676376</v>
      </c>
      <c r="F772" s="2" t="s">
        <v>16</v>
      </c>
      <c r="G772" s="2" t="s">
        <v>17</v>
      </c>
      <c r="H772" s="2" t="s">
        <v>42</v>
      </c>
      <c r="I772" s="2" t="s">
        <v>43</v>
      </c>
      <c r="J772" s="2" t="s">
        <v>650</v>
      </c>
      <c r="K772" s="3">
        <v>43532</v>
      </c>
      <c r="L772" s="4">
        <v>0.41111111111111115</v>
      </c>
      <c r="M772" s="2" t="s">
        <v>651</v>
      </c>
      <c r="N772" s="17" t="s">
        <v>22</v>
      </c>
      <c r="O772" s="2" t="s">
        <v>23</v>
      </c>
    </row>
    <row r="773" spans="1:15" hidden="1">
      <c r="A773" s="2" t="s">
        <v>15</v>
      </c>
      <c r="B773" s="2" t="str">
        <f>"FES1162677382"</f>
        <v>FES1162677382</v>
      </c>
      <c r="C773" s="3">
        <v>43531</v>
      </c>
      <c r="D773" s="2">
        <v>1</v>
      </c>
      <c r="E773" s="2">
        <v>2170676823</v>
      </c>
      <c r="F773" s="2" t="s">
        <v>16</v>
      </c>
      <c r="G773" s="2" t="s">
        <v>17</v>
      </c>
      <c r="H773" s="2" t="s">
        <v>42</v>
      </c>
      <c r="I773" s="2" t="s">
        <v>43</v>
      </c>
      <c r="J773" s="2" t="s">
        <v>598</v>
      </c>
      <c r="K773" s="3">
        <v>43532</v>
      </c>
      <c r="L773" s="4">
        <v>0.35486111111111113</v>
      </c>
      <c r="M773" s="2" t="s">
        <v>517</v>
      </c>
      <c r="N773" s="17" t="s">
        <v>22</v>
      </c>
      <c r="O773" s="2" t="s">
        <v>23</v>
      </c>
    </row>
    <row r="774" spans="1:15" hidden="1">
      <c r="A774" s="2" t="s">
        <v>15</v>
      </c>
      <c r="B774" s="2" t="str">
        <f>"FES1162677270"</f>
        <v>FES1162677270</v>
      </c>
      <c r="C774" s="3">
        <v>43531</v>
      </c>
      <c r="D774" s="2">
        <v>1</v>
      </c>
      <c r="E774" s="2">
        <v>2170672274</v>
      </c>
      <c r="F774" s="2" t="s">
        <v>16</v>
      </c>
      <c r="G774" s="2" t="s">
        <v>17</v>
      </c>
      <c r="H774" s="2" t="s">
        <v>28</v>
      </c>
      <c r="I774" s="2" t="s">
        <v>29</v>
      </c>
      <c r="J774" s="2" t="s">
        <v>292</v>
      </c>
      <c r="K774" s="3">
        <v>43532</v>
      </c>
      <c r="L774" s="4">
        <v>0.44861111111111113</v>
      </c>
      <c r="M774" s="2" t="s">
        <v>293</v>
      </c>
      <c r="N774" s="17" t="s">
        <v>22</v>
      </c>
      <c r="O774" s="2" t="s">
        <v>23</v>
      </c>
    </row>
    <row r="775" spans="1:15" hidden="1">
      <c r="A775" s="2" t="s">
        <v>15</v>
      </c>
      <c r="B775" s="2" t="str">
        <f>"FES1162677436"</f>
        <v>FES1162677436</v>
      </c>
      <c r="C775" s="3">
        <v>43531</v>
      </c>
      <c r="D775" s="2">
        <v>1</v>
      </c>
      <c r="E775" s="2">
        <v>217067674</v>
      </c>
      <c r="F775" s="2" t="s">
        <v>16</v>
      </c>
      <c r="G775" s="2" t="s">
        <v>17</v>
      </c>
      <c r="H775" s="2" t="s">
        <v>46</v>
      </c>
      <c r="I775" s="2" t="s">
        <v>47</v>
      </c>
      <c r="J775" s="2" t="s">
        <v>48</v>
      </c>
      <c r="K775" s="3">
        <v>43532</v>
      </c>
      <c r="L775" s="4">
        <v>0.37638888888888888</v>
      </c>
      <c r="M775" s="2" t="s">
        <v>689</v>
      </c>
      <c r="N775" s="17" t="s">
        <v>22</v>
      </c>
      <c r="O775" s="2" t="s">
        <v>23</v>
      </c>
    </row>
    <row r="776" spans="1:15" hidden="1">
      <c r="A776" s="5" t="s">
        <v>15</v>
      </c>
      <c r="B776" s="5" t="str">
        <f>"FES1162677417"</f>
        <v>FES1162677417</v>
      </c>
      <c r="C776" s="6">
        <v>43531</v>
      </c>
      <c r="D776" s="5">
        <v>1</v>
      </c>
      <c r="E776" s="5">
        <v>2170676061</v>
      </c>
      <c r="F776" s="5" t="s">
        <v>16</v>
      </c>
      <c r="G776" s="5" t="s">
        <v>17</v>
      </c>
      <c r="H776" s="5" t="s">
        <v>42</v>
      </c>
      <c r="I776" s="5" t="s">
        <v>43</v>
      </c>
      <c r="J776" s="5" t="s">
        <v>102</v>
      </c>
      <c r="K776" s="6">
        <v>43532</v>
      </c>
      <c r="L776" s="7">
        <v>0.37638888888888888</v>
      </c>
      <c r="M776" s="5" t="s">
        <v>865</v>
      </c>
      <c r="N776" s="18" t="s">
        <v>22</v>
      </c>
      <c r="O776" s="5" t="s">
        <v>23</v>
      </c>
    </row>
    <row r="777" spans="1:15" hidden="1">
      <c r="A777" s="2" t="s">
        <v>15</v>
      </c>
      <c r="B777" s="2" t="str">
        <f>"FES1162677273"</f>
        <v>FES1162677273</v>
      </c>
      <c r="C777" s="3">
        <v>43531</v>
      </c>
      <c r="D777" s="2">
        <v>1</v>
      </c>
      <c r="E777" s="2">
        <v>2170673236</v>
      </c>
      <c r="F777" s="2" t="s">
        <v>16</v>
      </c>
      <c r="G777" s="2" t="s">
        <v>17</v>
      </c>
      <c r="H777" s="2" t="s">
        <v>28</v>
      </c>
      <c r="I777" s="2" t="s">
        <v>242</v>
      </c>
      <c r="J777" s="2" t="s">
        <v>866</v>
      </c>
      <c r="K777" s="3">
        <v>43532</v>
      </c>
      <c r="L777" s="4">
        <v>0.48819444444444443</v>
      </c>
      <c r="M777" s="2" t="s">
        <v>867</v>
      </c>
      <c r="N777" s="17" t="s">
        <v>22</v>
      </c>
      <c r="O777" s="2" t="s">
        <v>23</v>
      </c>
    </row>
    <row r="778" spans="1:15" hidden="1">
      <c r="A778" s="2" t="s">
        <v>15</v>
      </c>
      <c r="B778" s="2" t="str">
        <f>"FES1162677375"</f>
        <v>FES1162677375</v>
      </c>
      <c r="C778" s="3">
        <v>43531</v>
      </c>
      <c r="D778" s="2">
        <v>1</v>
      </c>
      <c r="E778" s="2">
        <v>21706575580</v>
      </c>
      <c r="F778" s="2" t="s">
        <v>16</v>
      </c>
      <c r="G778" s="2" t="s">
        <v>17</v>
      </c>
      <c r="H778" s="2" t="s">
        <v>17</v>
      </c>
      <c r="I778" s="2" t="s">
        <v>37</v>
      </c>
      <c r="J778" s="2" t="s">
        <v>38</v>
      </c>
      <c r="K778" s="3">
        <v>43532</v>
      </c>
      <c r="L778" s="4">
        <v>0.36249999999999999</v>
      </c>
      <c r="M778" s="2" t="s">
        <v>868</v>
      </c>
      <c r="N778" s="17" t="s">
        <v>22</v>
      </c>
      <c r="O778" s="2" t="s">
        <v>23</v>
      </c>
    </row>
    <row r="779" spans="1:15" hidden="1">
      <c r="A779" s="2" t="s">
        <v>15</v>
      </c>
      <c r="B779" s="2" t="str">
        <f>"FES1162677267"</f>
        <v>FES1162677267</v>
      </c>
      <c r="C779" s="3">
        <v>43531</v>
      </c>
      <c r="D779" s="2">
        <v>1</v>
      </c>
      <c r="E779" s="2">
        <v>2170671790</v>
      </c>
      <c r="F779" s="2" t="s">
        <v>16</v>
      </c>
      <c r="G779" s="2" t="s">
        <v>17</v>
      </c>
      <c r="H779" s="2" t="s">
        <v>28</v>
      </c>
      <c r="I779" s="2" t="s">
        <v>32</v>
      </c>
      <c r="J779" s="2" t="s">
        <v>584</v>
      </c>
      <c r="K779" s="3">
        <v>43532</v>
      </c>
      <c r="L779" s="4">
        <v>0.45763888888888887</v>
      </c>
      <c r="M779" s="2" t="s">
        <v>585</v>
      </c>
      <c r="N779" s="17" t="s">
        <v>22</v>
      </c>
      <c r="O779" s="2" t="s">
        <v>23</v>
      </c>
    </row>
    <row r="780" spans="1:15" hidden="1">
      <c r="A780" s="2" t="s">
        <v>15</v>
      </c>
      <c r="B780" s="2" t="str">
        <f>"FES1162677341"</f>
        <v>FES1162677341</v>
      </c>
      <c r="C780" s="3">
        <v>43531</v>
      </c>
      <c r="D780" s="2">
        <v>1</v>
      </c>
      <c r="E780" s="2">
        <v>2170672007</v>
      </c>
      <c r="F780" s="2" t="s">
        <v>16</v>
      </c>
      <c r="G780" s="2" t="s">
        <v>17</v>
      </c>
      <c r="H780" s="2" t="s">
        <v>17</v>
      </c>
      <c r="I780" s="2" t="s">
        <v>336</v>
      </c>
      <c r="J780" s="2" t="s">
        <v>580</v>
      </c>
      <c r="K780" s="3">
        <v>43532</v>
      </c>
      <c r="L780" s="4">
        <v>0.38611111111111113</v>
      </c>
      <c r="M780" s="2" t="s">
        <v>581</v>
      </c>
      <c r="N780" s="17" t="s">
        <v>22</v>
      </c>
      <c r="O780" s="2" t="s">
        <v>23</v>
      </c>
    </row>
    <row r="781" spans="1:15" hidden="1">
      <c r="A781" s="2" t="s">
        <v>15</v>
      </c>
      <c r="B781" s="2" t="str">
        <f>"FES1162677392"</f>
        <v>FES1162677392</v>
      </c>
      <c r="C781" s="3">
        <v>43531</v>
      </c>
      <c r="D781" s="2">
        <v>1</v>
      </c>
      <c r="E781" s="2">
        <v>21706779003</v>
      </c>
      <c r="F781" s="2" t="s">
        <v>16</v>
      </c>
      <c r="G781" s="2" t="s">
        <v>17</v>
      </c>
      <c r="H781" s="2" t="s">
        <v>42</v>
      </c>
      <c r="I781" s="2" t="s">
        <v>43</v>
      </c>
      <c r="J781" s="2" t="s">
        <v>493</v>
      </c>
      <c r="K781" s="3">
        <v>43532</v>
      </c>
      <c r="L781" s="4">
        <v>0.39583333333333331</v>
      </c>
      <c r="M781" s="2" t="s">
        <v>669</v>
      </c>
      <c r="N781" s="17" t="s">
        <v>22</v>
      </c>
      <c r="O781" s="2" t="s">
        <v>23</v>
      </c>
    </row>
    <row r="782" spans="1:15" hidden="1">
      <c r="A782" s="2" t="s">
        <v>15</v>
      </c>
      <c r="B782" s="2" t="str">
        <f>"FES1162677355"</f>
        <v>FES1162677355</v>
      </c>
      <c r="C782" s="3">
        <v>43531</v>
      </c>
      <c r="D782" s="2">
        <v>1</v>
      </c>
      <c r="E782" s="2">
        <v>2170677891</v>
      </c>
      <c r="F782" s="2" t="s">
        <v>16</v>
      </c>
      <c r="G782" s="2" t="s">
        <v>17</v>
      </c>
      <c r="H782" s="2" t="s">
        <v>17</v>
      </c>
      <c r="I782" s="2" t="s">
        <v>25</v>
      </c>
      <c r="J782" s="2" t="s">
        <v>787</v>
      </c>
      <c r="K782" s="3">
        <v>43532</v>
      </c>
      <c r="L782" s="4">
        <v>0.33402777777777781</v>
      </c>
      <c r="M782" s="2" t="s">
        <v>869</v>
      </c>
      <c r="N782" s="17" t="s">
        <v>22</v>
      </c>
      <c r="O782" s="2" t="s">
        <v>23</v>
      </c>
    </row>
    <row r="783" spans="1:15" hidden="1">
      <c r="A783" s="2" t="s">
        <v>15</v>
      </c>
      <c r="B783" s="2" t="str">
        <f>"FES1162677345"</f>
        <v>FES1162677345</v>
      </c>
      <c r="C783" s="3">
        <v>43531</v>
      </c>
      <c r="D783" s="2">
        <v>1</v>
      </c>
      <c r="E783" s="2">
        <v>2170677876</v>
      </c>
      <c r="F783" s="2" t="s">
        <v>16</v>
      </c>
      <c r="G783" s="2" t="s">
        <v>17</v>
      </c>
      <c r="H783" s="2" t="s">
        <v>42</v>
      </c>
      <c r="I783" s="2" t="s">
        <v>43</v>
      </c>
      <c r="J783" s="2" t="s">
        <v>870</v>
      </c>
      <c r="K783" s="3">
        <v>43532</v>
      </c>
      <c r="L783" s="4">
        <v>0.4236111111111111</v>
      </c>
      <c r="M783" s="2" t="s">
        <v>871</v>
      </c>
      <c r="N783" s="17" t="s">
        <v>22</v>
      </c>
      <c r="O783" s="2" t="s">
        <v>23</v>
      </c>
    </row>
    <row r="784" spans="1:15" hidden="1">
      <c r="A784" s="2" t="s">
        <v>15</v>
      </c>
      <c r="B784" s="2" t="str">
        <f>"FES1162677266"</f>
        <v>FES1162677266</v>
      </c>
      <c r="C784" s="3">
        <v>43531</v>
      </c>
      <c r="D784" s="2">
        <v>1</v>
      </c>
      <c r="E784" s="2">
        <v>2170670846</v>
      </c>
      <c r="F784" s="2" t="s">
        <v>16</v>
      </c>
      <c r="G784" s="2" t="s">
        <v>17</v>
      </c>
      <c r="H784" s="2" t="s">
        <v>28</v>
      </c>
      <c r="I784" s="2" t="s">
        <v>32</v>
      </c>
      <c r="J784" s="2" t="s">
        <v>584</v>
      </c>
      <c r="K784" s="3">
        <v>43532</v>
      </c>
      <c r="L784" s="4">
        <v>0.45763888888888887</v>
      </c>
      <c r="M784" s="2" t="s">
        <v>585</v>
      </c>
      <c r="N784" s="17" t="s">
        <v>22</v>
      </c>
      <c r="O784" s="2" t="s">
        <v>23</v>
      </c>
    </row>
    <row r="785" spans="1:15" hidden="1">
      <c r="A785" s="2" t="s">
        <v>15</v>
      </c>
      <c r="B785" s="2" t="str">
        <f>"FES1162677289"</f>
        <v>FES1162677289</v>
      </c>
      <c r="C785" s="3">
        <v>43531</v>
      </c>
      <c r="D785" s="2">
        <v>1</v>
      </c>
      <c r="E785" s="2">
        <v>2170673315</v>
      </c>
      <c r="F785" s="2" t="s">
        <v>16</v>
      </c>
      <c r="G785" s="2" t="s">
        <v>17</v>
      </c>
      <c r="H785" s="2" t="s">
        <v>42</v>
      </c>
      <c r="I785" s="2" t="s">
        <v>43</v>
      </c>
      <c r="J785" s="2" t="s">
        <v>44</v>
      </c>
      <c r="K785" s="3">
        <v>43532</v>
      </c>
      <c r="L785" s="4">
        <v>0.34027777777777773</v>
      </c>
      <c r="M785" s="2" t="s">
        <v>872</v>
      </c>
      <c r="N785" s="17" t="s">
        <v>22</v>
      </c>
      <c r="O785" s="2" t="s">
        <v>23</v>
      </c>
    </row>
    <row r="786" spans="1:15" hidden="1">
      <c r="A786" s="2" t="s">
        <v>15</v>
      </c>
      <c r="B786" s="2" t="str">
        <f>"FES1162677408"</f>
        <v>FES1162677408</v>
      </c>
      <c r="C786" s="3">
        <v>43531</v>
      </c>
      <c r="D786" s="2">
        <v>1</v>
      </c>
      <c r="E786" s="2">
        <v>2170675985</v>
      </c>
      <c r="F786" s="2" t="s">
        <v>16</v>
      </c>
      <c r="G786" s="2" t="s">
        <v>17</v>
      </c>
      <c r="H786" s="2" t="s">
        <v>42</v>
      </c>
      <c r="I786" s="2" t="s">
        <v>43</v>
      </c>
      <c r="J786" s="2" t="s">
        <v>766</v>
      </c>
      <c r="K786" s="3">
        <v>43532</v>
      </c>
      <c r="L786" s="4">
        <v>0.34513888888888888</v>
      </c>
      <c r="M786" s="2" t="s">
        <v>873</v>
      </c>
      <c r="N786" s="17" t="s">
        <v>22</v>
      </c>
      <c r="O786" s="2" t="s">
        <v>23</v>
      </c>
    </row>
    <row r="787" spans="1:15" hidden="1">
      <c r="A787" s="2" t="s">
        <v>15</v>
      </c>
      <c r="B787" s="2" t="str">
        <f>"FES1162677233"</f>
        <v>FES1162677233</v>
      </c>
      <c r="C787" s="3">
        <v>43531</v>
      </c>
      <c r="D787" s="2">
        <v>1</v>
      </c>
      <c r="E787" s="2">
        <v>2170677827</v>
      </c>
      <c r="F787" s="2" t="s">
        <v>16</v>
      </c>
      <c r="G787" s="2" t="s">
        <v>17</v>
      </c>
      <c r="H787" s="2" t="s">
        <v>18</v>
      </c>
      <c r="I787" s="2" t="s">
        <v>108</v>
      </c>
      <c r="J787" s="2" t="s">
        <v>440</v>
      </c>
      <c r="K787" s="3">
        <v>43532</v>
      </c>
      <c r="L787" s="4">
        <v>0.37361111111111112</v>
      </c>
      <c r="M787" s="2" t="s">
        <v>874</v>
      </c>
      <c r="N787" s="17" t="s">
        <v>22</v>
      </c>
      <c r="O787" s="2" t="s">
        <v>23</v>
      </c>
    </row>
    <row r="788" spans="1:15" hidden="1">
      <c r="A788" s="2" t="s">
        <v>15</v>
      </c>
      <c r="B788" s="2" t="str">
        <f>"FES1162677232"</f>
        <v>FES1162677232</v>
      </c>
      <c r="C788" s="3">
        <v>43531</v>
      </c>
      <c r="D788" s="2">
        <v>1</v>
      </c>
      <c r="E788" s="2">
        <v>2170677819</v>
      </c>
      <c r="F788" s="2" t="s">
        <v>16</v>
      </c>
      <c r="G788" s="2" t="s">
        <v>17</v>
      </c>
      <c r="H788" s="2" t="s">
        <v>17</v>
      </c>
      <c r="I788" s="2" t="s">
        <v>108</v>
      </c>
      <c r="J788" s="2" t="s">
        <v>440</v>
      </c>
      <c r="K788" s="3">
        <v>43532</v>
      </c>
      <c r="L788" s="4">
        <v>0.37361111111111112</v>
      </c>
      <c r="M788" s="2" t="s">
        <v>874</v>
      </c>
      <c r="N788" s="17" t="s">
        <v>22</v>
      </c>
      <c r="O788" s="2" t="s">
        <v>23</v>
      </c>
    </row>
    <row r="789" spans="1:15" hidden="1">
      <c r="A789" s="2" t="s">
        <v>15</v>
      </c>
      <c r="B789" s="2" t="str">
        <f>"FES1162677282"</f>
        <v>FES1162677282</v>
      </c>
      <c r="C789" s="3">
        <v>43531</v>
      </c>
      <c r="D789" s="2">
        <v>1</v>
      </c>
      <c r="E789" s="2">
        <v>2170676096</v>
      </c>
      <c r="F789" s="2" t="s">
        <v>16</v>
      </c>
      <c r="G789" s="2" t="s">
        <v>17</v>
      </c>
      <c r="H789" s="2" t="s">
        <v>28</v>
      </c>
      <c r="I789" s="2" t="s">
        <v>32</v>
      </c>
      <c r="J789" s="2" t="s">
        <v>875</v>
      </c>
      <c r="K789" s="3">
        <v>43532</v>
      </c>
      <c r="L789" s="4">
        <v>0.32569444444444445</v>
      </c>
      <c r="M789" s="2" t="s">
        <v>463</v>
      </c>
      <c r="N789" s="17" t="s">
        <v>22</v>
      </c>
      <c r="O789" s="2" t="s">
        <v>23</v>
      </c>
    </row>
    <row r="790" spans="1:15" hidden="1">
      <c r="A790" s="2" t="s">
        <v>15</v>
      </c>
      <c r="B790" s="2" t="str">
        <f>"FES1162677243"</f>
        <v>FES1162677243</v>
      </c>
      <c r="C790" s="3">
        <v>43531</v>
      </c>
      <c r="D790" s="2">
        <v>1</v>
      </c>
      <c r="E790" s="2">
        <v>2170677845</v>
      </c>
      <c r="F790" s="2" t="s">
        <v>16</v>
      </c>
      <c r="G790" s="2" t="s">
        <v>17</v>
      </c>
      <c r="H790" s="2" t="s">
        <v>17</v>
      </c>
      <c r="I790" s="2" t="s">
        <v>114</v>
      </c>
      <c r="J790" s="2" t="s">
        <v>555</v>
      </c>
      <c r="K790" s="3">
        <v>43532</v>
      </c>
      <c r="L790" s="4">
        <v>0.33333333333333331</v>
      </c>
      <c r="M790" s="2" t="s">
        <v>556</v>
      </c>
      <c r="N790" s="17" t="s">
        <v>22</v>
      </c>
      <c r="O790" s="2" t="s">
        <v>23</v>
      </c>
    </row>
    <row r="791" spans="1:15" hidden="1">
      <c r="A791" s="5" t="s">
        <v>15</v>
      </c>
      <c r="B791" s="5" t="str">
        <f>"FES1162677380"</f>
        <v>FES1162677380</v>
      </c>
      <c r="C791" s="6">
        <v>43531</v>
      </c>
      <c r="D791" s="5">
        <v>1</v>
      </c>
      <c r="E791" s="5">
        <v>2170675996</v>
      </c>
      <c r="F791" s="5" t="s">
        <v>16</v>
      </c>
      <c r="G791" s="5" t="s">
        <v>17</v>
      </c>
      <c r="H791" s="5" t="s">
        <v>17</v>
      </c>
      <c r="I791" s="5" t="s">
        <v>111</v>
      </c>
      <c r="J791" s="5" t="s">
        <v>876</v>
      </c>
      <c r="K791" s="6">
        <v>43532</v>
      </c>
      <c r="L791" s="7">
        <v>0.33333333333333331</v>
      </c>
      <c r="M791" s="5" t="s">
        <v>877</v>
      </c>
      <c r="N791" s="18" t="s">
        <v>22</v>
      </c>
      <c r="O791" s="5" t="s">
        <v>878</v>
      </c>
    </row>
    <row r="792" spans="1:15" hidden="1">
      <c r="A792" s="2" t="s">
        <v>15</v>
      </c>
      <c r="B792" s="2" t="str">
        <f>"FES1162677316"</f>
        <v>FES1162677316</v>
      </c>
      <c r="C792" s="3">
        <v>43531</v>
      </c>
      <c r="D792" s="2">
        <v>1</v>
      </c>
      <c r="E792" s="2">
        <v>2170677085</v>
      </c>
      <c r="F792" s="2" t="s">
        <v>16</v>
      </c>
      <c r="G792" s="2" t="s">
        <v>17</v>
      </c>
      <c r="H792" s="2" t="s">
        <v>28</v>
      </c>
      <c r="I792" s="2" t="s">
        <v>32</v>
      </c>
      <c r="J792" s="2" t="s">
        <v>302</v>
      </c>
      <c r="K792" s="3">
        <v>43532</v>
      </c>
      <c r="L792" s="4">
        <v>0.4368055555555555</v>
      </c>
      <c r="M792" s="2" t="s">
        <v>879</v>
      </c>
      <c r="N792" s="17" t="s">
        <v>22</v>
      </c>
      <c r="O792" s="2" t="s">
        <v>23</v>
      </c>
    </row>
    <row r="793" spans="1:15" hidden="1">
      <c r="A793" s="2" t="s">
        <v>15</v>
      </c>
      <c r="B793" s="2" t="str">
        <f>"FES1162677265"</f>
        <v>FES1162677265</v>
      </c>
      <c r="C793" s="3">
        <v>43531</v>
      </c>
      <c r="D793" s="2">
        <v>1</v>
      </c>
      <c r="E793" s="2">
        <v>2170670505</v>
      </c>
      <c r="F793" s="2" t="s">
        <v>16</v>
      </c>
      <c r="G793" s="2" t="s">
        <v>17</v>
      </c>
      <c r="H793" s="2" t="s">
        <v>28</v>
      </c>
      <c r="I793" s="2" t="s">
        <v>32</v>
      </c>
      <c r="J793" s="2" t="s">
        <v>584</v>
      </c>
      <c r="K793" s="3">
        <v>43532</v>
      </c>
      <c r="L793" s="4">
        <v>0.45763888888888887</v>
      </c>
      <c r="M793" s="2" t="s">
        <v>585</v>
      </c>
      <c r="N793" s="17" t="s">
        <v>22</v>
      </c>
      <c r="O793" s="2" t="s">
        <v>23</v>
      </c>
    </row>
    <row r="794" spans="1:15" hidden="1">
      <c r="A794" s="2" t="s">
        <v>15</v>
      </c>
      <c r="B794" s="2" t="str">
        <f>"FES1162677474"</f>
        <v>FES1162677474</v>
      </c>
      <c r="C794" s="3">
        <v>43531</v>
      </c>
      <c r="D794" s="2">
        <v>1</v>
      </c>
      <c r="E794" s="2">
        <v>2170677926</v>
      </c>
      <c r="F794" s="2" t="s">
        <v>16</v>
      </c>
      <c r="G794" s="2" t="s">
        <v>17</v>
      </c>
      <c r="H794" s="2" t="s">
        <v>28</v>
      </c>
      <c r="I794" s="2" t="s">
        <v>29</v>
      </c>
      <c r="J794" s="2" t="s">
        <v>589</v>
      </c>
      <c r="K794" s="3">
        <v>43532</v>
      </c>
      <c r="L794" s="4">
        <v>0.4375</v>
      </c>
      <c r="M794" s="2" t="s">
        <v>590</v>
      </c>
      <c r="N794" s="17" t="s">
        <v>22</v>
      </c>
      <c r="O794" s="2" t="s">
        <v>23</v>
      </c>
    </row>
    <row r="795" spans="1:15" hidden="1">
      <c r="A795" s="2" t="s">
        <v>15</v>
      </c>
      <c r="B795" s="2" t="str">
        <f>"FES1162677422"</f>
        <v>FES1162677422</v>
      </c>
      <c r="C795" s="3">
        <v>43531</v>
      </c>
      <c r="D795" s="2">
        <v>1</v>
      </c>
      <c r="E795" s="2">
        <v>2170676112</v>
      </c>
      <c r="F795" s="2" t="s">
        <v>16</v>
      </c>
      <c r="G795" s="2" t="s">
        <v>17</v>
      </c>
      <c r="H795" s="2" t="s">
        <v>28</v>
      </c>
      <c r="I795" s="2" t="s">
        <v>29</v>
      </c>
      <c r="J795" s="2" t="s">
        <v>74</v>
      </c>
      <c r="K795" s="3">
        <v>43532</v>
      </c>
      <c r="L795" s="4">
        <v>0.40277777777777773</v>
      </c>
      <c r="M795" s="2" t="s">
        <v>880</v>
      </c>
      <c r="N795" s="17" t="s">
        <v>22</v>
      </c>
      <c r="O795" s="2" t="s">
        <v>23</v>
      </c>
    </row>
    <row r="796" spans="1:15" hidden="1">
      <c r="A796" s="2" t="s">
        <v>15</v>
      </c>
      <c r="B796" s="2" t="str">
        <f>"FES1162677377"</f>
        <v>FES1162677377</v>
      </c>
      <c r="C796" s="3">
        <v>43531</v>
      </c>
      <c r="D796" s="2">
        <v>1</v>
      </c>
      <c r="E796" s="2">
        <v>2170675727</v>
      </c>
      <c r="F796" s="2" t="s">
        <v>16</v>
      </c>
      <c r="G796" s="2" t="s">
        <v>17</v>
      </c>
      <c r="H796" s="2" t="s">
        <v>28</v>
      </c>
      <c r="I796" s="2" t="s">
        <v>504</v>
      </c>
      <c r="J796" s="2" t="s">
        <v>505</v>
      </c>
      <c r="K796" s="3">
        <v>43532</v>
      </c>
      <c r="L796" s="4">
        <v>0.41666666666666669</v>
      </c>
      <c r="M796" s="2" t="s">
        <v>881</v>
      </c>
      <c r="N796" s="17" t="s">
        <v>22</v>
      </c>
      <c r="O796" s="2" t="s">
        <v>23</v>
      </c>
    </row>
    <row r="797" spans="1:15" hidden="1">
      <c r="A797" s="5" t="s">
        <v>15</v>
      </c>
      <c r="B797" s="5" t="str">
        <f>"FES1162677324"</f>
        <v>FES1162677324</v>
      </c>
      <c r="C797" s="6">
        <v>43531</v>
      </c>
      <c r="D797" s="5">
        <v>1</v>
      </c>
      <c r="E797" s="5">
        <v>2170677478</v>
      </c>
      <c r="F797" s="5" t="s">
        <v>16</v>
      </c>
      <c r="G797" s="5" t="s">
        <v>17</v>
      </c>
      <c r="H797" s="5" t="s">
        <v>28</v>
      </c>
      <c r="I797" s="5" t="s">
        <v>71</v>
      </c>
      <c r="J797" s="5" t="s">
        <v>72</v>
      </c>
      <c r="K797" s="6">
        <v>43532</v>
      </c>
      <c r="L797" s="7">
        <v>0.41666666666666669</v>
      </c>
      <c r="M797" s="5" t="s">
        <v>882</v>
      </c>
      <c r="N797" s="18" t="s">
        <v>22</v>
      </c>
      <c r="O797" s="5" t="s">
        <v>23</v>
      </c>
    </row>
    <row r="798" spans="1:15" hidden="1">
      <c r="A798" s="5" t="s">
        <v>15</v>
      </c>
      <c r="B798" s="5" t="str">
        <f>"FES1162677469"</f>
        <v>FES1162677469</v>
      </c>
      <c r="C798" s="6">
        <v>43531</v>
      </c>
      <c r="D798" s="5">
        <v>1</v>
      </c>
      <c r="E798" s="5">
        <v>2170677921</v>
      </c>
      <c r="F798" s="5" t="s">
        <v>16</v>
      </c>
      <c r="G798" s="5" t="s">
        <v>17</v>
      </c>
      <c r="H798" s="5" t="s">
        <v>28</v>
      </c>
      <c r="I798" s="5" t="s">
        <v>99</v>
      </c>
      <c r="J798" s="5" t="s">
        <v>883</v>
      </c>
      <c r="K798" s="6">
        <v>43532</v>
      </c>
      <c r="L798" s="7">
        <v>0.41666666666666669</v>
      </c>
      <c r="M798" s="5" t="s">
        <v>884</v>
      </c>
      <c r="N798" s="18" t="s">
        <v>22</v>
      </c>
      <c r="O798" s="5" t="s">
        <v>885</v>
      </c>
    </row>
    <row r="799" spans="1:15" hidden="1">
      <c r="A799" s="2" t="s">
        <v>15</v>
      </c>
      <c r="B799" s="2" t="str">
        <f>"FES1162677300"</f>
        <v>FES1162677300</v>
      </c>
      <c r="C799" s="3">
        <v>43531</v>
      </c>
      <c r="D799" s="2">
        <v>1</v>
      </c>
      <c r="E799" s="2">
        <v>2170675696</v>
      </c>
      <c r="F799" s="2" t="s">
        <v>16</v>
      </c>
      <c r="G799" s="2" t="s">
        <v>17</v>
      </c>
      <c r="H799" s="2" t="s">
        <v>28</v>
      </c>
      <c r="I799" s="2" t="s">
        <v>29</v>
      </c>
      <c r="J799" s="2" t="s">
        <v>157</v>
      </c>
      <c r="K799" s="3">
        <v>43532</v>
      </c>
      <c r="L799" s="4">
        <v>0.35833333333333334</v>
      </c>
      <c r="M799" s="2" t="s">
        <v>886</v>
      </c>
      <c r="N799" s="17" t="s">
        <v>22</v>
      </c>
      <c r="O799" s="2" t="s">
        <v>23</v>
      </c>
    </row>
    <row r="800" spans="1:15" hidden="1">
      <c r="A800" s="2" t="s">
        <v>15</v>
      </c>
      <c r="B800" s="2" t="str">
        <f>"FES1162677312"</f>
        <v>FES1162677312</v>
      </c>
      <c r="C800" s="3">
        <v>43531</v>
      </c>
      <c r="D800" s="2">
        <v>1</v>
      </c>
      <c r="E800" s="2">
        <v>2170676887</v>
      </c>
      <c r="F800" s="2" t="s">
        <v>16</v>
      </c>
      <c r="G800" s="2" t="s">
        <v>17</v>
      </c>
      <c r="H800" s="2" t="s">
        <v>28</v>
      </c>
      <c r="I800" s="2" t="s">
        <v>29</v>
      </c>
      <c r="J800" s="2" t="s">
        <v>67</v>
      </c>
      <c r="K800" s="3">
        <v>43532</v>
      </c>
      <c r="L800" s="4">
        <v>0.31597222222222221</v>
      </c>
      <c r="M800" s="2" t="s">
        <v>68</v>
      </c>
      <c r="N800" s="17" t="s">
        <v>22</v>
      </c>
      <c r="O800" s="2" t="s">
        <v>23</v>
      </c>
    </row>
    <row r="801" spans="1:15" hidden="1">
      <c r="A801" s="2" t="s">
        <v>15</v>
      </c>
      <c r="B801" s="2" t="str">
        <f>"FES1162677322"</f>
        <v>FES1162677322</v>
      </c>
      <c r="C801" s="3">
        <v>43531</v>
      </c>
      <c r="D801" s="2">
        <v>1</v>
      </c>
      <c r="E801" s="2">
        <v>2170677418</v>
      </c>
      <c r="F801" s="2" t="s">
        <v>16</v>
      </c>
      <c r="G801" s="2" t="s">
        <v>17</v>
      </c>
      <c r="H801" s="2" t="s">
        <v>28</v>
      </c>
      <c r="I801" s="2" t="s">
        <v>504</v>
      </c>
      <c r="J801" s="2" t="s">
        <v>505</v>
      </c>
      <c r="K801" s="3">
        <v>43532</v>
      </c>
      <c r="L801" s="4">
        <v>0.41666666666666669</v>
      </c>
      <c r="M801" s="2" t="s">
        <v>675</v>
      </c>
      <c r="N801" s="17" t="s">
        <v>22</v>
      </c>
      <c r="O801" s="2" t="s">
        <v>23</v>
      </c>
    </row>
    <row r="802" spans="1:15" hidden="1">
      <c r="A802" s="2" t="s">
        <v>15</v>
      </c>
      <c r="B802" s="2" t="str">
        <f>"FES1162677415"</f>
        <v>FES1162677415</v>
      </c>
      <c r="C802" s="3">
        <v>43531</v>
      </c>
      <c r="D802" s="2">
        <v>1</v>
      </c>
      <c r="E802" s="2">
        <v>2170676028</v>
      </c>
      <c r="F802" s="2" t="s">
        <v>16</v>
      </c>
      <c r="G802" s="2" t="s">
        <v>17</v>
      </c>
      <c r="H802" s="2" t="s">
        <v>17</v>
      </c>
      <c r="I802" s="2" t="s">
        <v>114</v>
      </c>
      <c r="J802" s="2" t="s">
        <v>821</v>
      </c>
      <c r="K802" s="3">
        <v>43532</v>
      </c>
      <c r="L802" s="4">
        <v>0.33333333333333331</v>
      </c>
      <c r="M802" s="2" t="s">
        <v>887</v>
      </c>
      <c r="N802" s="17" t="s">
        <v>22</v>
      </c>
      <c r="O802" s="2" t="s">
        <v>23</v>
      </c>
    </row>
    <row r="803" spans="1:15" hidden="1">
      <c r="A803" s="2" t="s">
        <v>15</v>
      </c>
      <c r="B803" s="2" t="str">
        <f>"FES1162677482"</f>
        <v>FES1162677482</v>
      </c>
      <c r="C803" s="3">
        <v>43531</v>
      </c>
      <c r="D803" s="2">
        <v>1</v>
      </c>
      <c r="E803" s="2">
        <v>2170677935</v>
      </c>
      <c r="F803" s="2" t="s">
        <v>16</v>
      </c>
      <c r="G803" s="2" t="s">
        <v>17</v>
      </c>
      <c r="H803" s="2" t="s">
        <v>17</v>
      </c>
      <c r="I803" s="2" t="s">
        <v>37</v>
      </c>
      <c r="J803" s="2" t="s">
        <v>888</v>
      </c>
      <c r="K803" s="3">
        <v>43532</v>
      </c>
      <c r="L803" s="4">
        <v>0.36458333333333331</v>
      </c>
      <c r="M803" s="2" t="s">
        <v>889</v>
      </c>
      <c r="N803" s="17" t="s">
        <v>22</v>
      </c>
      <c r="O803" s="2" t="s">
        <v>23</v>
      </c>
    </row>
    <row r="804" spans="1:15" hidden="1">
      <c r="A804" s="2" t="s">
        <v>15</v>
      </c>
      <c r="B804" s="2" t="str">
        <f>"FES1162677389"</f>
        <v>FES1162677389</v>
      </c>
      <c r="C804" s="3">
        <v>43531</v>
      </c>
      <c r="D804" s="2">
        <v>1</v>
      </c>
      <c r="E804" s="2">
        <v>2170677813</v>
      </c>
      <c r="F804" s="2" t="s">
        <v>16</v>
      </c>
      <c r="G804" s="2" t="s">
        <v>17</v>
      </c>
      <c r="H804" s="2" t="s">
        <v>28</v>
      </c>
      <c r="I804" s="2" t="s">
        <v>29</v>
      </c>
      <c r="J804" s="2" t="s">
        <v>385</v>
      </c>
      <c r="K804" s="3">
        <v>43532</v>
      </c>
      <c r="L804" s="4">
        <v>0.40486111111111112</v>
      </c>
      <c r="M804" s="2" t="s">
        <v>798</v>
      </c>
      <c r="N804" s="17" t="s">
        <v>22</v>
      </c>
      <c r="O804" s="2" t="s">
        <v>23</v>
      </c>
    </row>
    <row r="805" spans="1:15" hidden="1">
      <c r="A805" s="2" t="s">
        <v>15</v>
      </c>
      <c r="B805" s="2" t="str">
        <f>"FES1162677383"</f>
        <v>FES1162677383</v>
      </c>
      <c r="C805" s="3">
        <v>43531</v>
      </c>
      <c r="D805" s="2">
        <v>1</v>
      </c>
      <c r="E805" s="2">
        <v>2170676887</v>
      </c>
      <c r="F805" s="2" t="s">
        <v>16</v>
      </c>
      <c r="G805" s="2" t="s">
        <v>17</v>
      </c>
      <c r="H805" s="2" t="s">
        <v>28</v>
      </c>
      <c r="I805" s="2" t="s">
        <v>29</v>
      </c>
      <c r="J805" s="2" t="s">
        <v>67</v>
      </c>
      <c r="K805" s="3">
        <v>43532</v>
      </c>
      <c r="L805" s="4">
        <v>0.31597222222222221</v>
      </c>
      <c r="M805" s="2" t="s">
        <v>68</v>
      </c>
      <c r="N805" s="17" t="s">
        <v>22</v>
      </c>
      <c r="O805" s="2" t="s">
        <v>23</v>
      </c>
    </row>
    <row r="806" spans="1:15" hidden="1">
      <c r="A806" s="2" t="s">
        <v>15</v>
      </c>
      <c r="B806" s="2" t="str">
        <f>"FES1162677303"</f>
        <v>FES1162677303</v>
      </c>
      <c r="C806" s="3">
        <v>43531</v>
      </c>
      <c r="D806" s="2">
        <v>1</v>
      </c>
      <c r="E806" s="2">
        <v>2170676441</v>
      </c>
      <c r="F806" s="2" t="s">
        <v>16</v>
      </c>
      <c r="G806" s="2" t="s">
        <v>17</v>
      </c>
      <c r="H806" s="2" t="s">
        <v>294</v>
      </c>
      <c r="I806" s="2" t="s">
        <v>295</v>
      </c>
      <c r="J806" s="2" t="s">
        <v>550</v>
      </c>
      <c r="K806" s="3">
        <v>43532</v>
      </c>
      <c r="L806" s="4">
        <v>0.37916666666666665</v>
      </c>
      <c r="M806" s="2" t="s">
        <v>551</v>
      </c>
      <c r="N806" s="17" t="s">
        <v>22</v>
      </c>
      <c r="O806" s="2" t="s">
        <v>23</v>
      </c>
    </row>
    <row r="807" spans="1:15" hidden="1">
      <c r="A807" s="2" t="s">
        <v>15</v>
      </c>
      <c r="B807" s="2" t="str">
        <f>"FES1162677502"</f>
        <v>FES1162677502</v>
      </c>
      <c r="C807" s="3">
        <v>43531</v>
      </c>
      <c r="D807" s="2">
        <v>1</v>
      </c>
      <c r="E807" s="2">
        <v>2170676311</v>
      </c>
      <c r="F807" s="2" t="s">
        <v>16</v>
      </c>
      <c r="G807" s="2" t="s">
        <v>17</v>
      </c>
      <c r="H807" s="2" t="s">
        <v>17</v>
      </c>
      <c r="I807" s="2" t="s">
        <v>603</v>
      </c>
      <c r="J807" s="2" t="s">
        <v>664</v>
      </c>
      <c r="K807" s="3">
        <v>43532</v>
      </c>
      <c r="L807" s="4">
        <v>0.33680555555555558</v>
      </c>
      <c r="M807" s="2" t="s">
        <v>890</v>
      </c>
      <c r="N807" s="17" t="s">
        <v>22</v>
      </c>
      <c r="O807" s="2" t="s">
        <v>23</v>
      </c>
    </row>
    <row r="808" spans="1:15" hidden="1">
      <c r="A808" s="2" t="s">
        <v>15</v>
      </c>
      <c r="B808" s="2" t="str">
        <f>"FES1162677019"</f>
        <v>FES1162677019</v>
      </c>
      <c r="C808" s="3">
        <v>43531</v>
      </c>
      <c r="D808" s="2">
        <v>1</v>
      </c>
      <c r="E808" s="2">
        <v>2170675142</v>
      </c>
      <c r="F808" s="2" t="s">
        <v>16</v>
      </c>
      <c r="G808" s="2" t="s">
        <v>17</v>
      </c>
      <c r="H808" s="2" t="s">
        <v>17</v>
      </c>
      <c r="I808" s="2" t="s">
        <v>37</v>
      </c>
      <c r="J808" s="2" t="s">
        <v>597</v>
      </c>
      <c r="K808" s="3">
        <v>43532</v>
      </c>
      <c r="L808" s="4">
        <v>0.33333333333333331</v>
      </c>
      <c r="M808" s="2" t="s">
        <v>200</v>
      </c>
      <c r="N808" s="17" t="s">
        <v>22</v>
      </c>
      <c r="O808" s="2" t="s">
        <v>23</v>
      </c>
    </row>
    <row r="809" spans="1:15" hidden="1">
      <c r="A809" s="2" t="s">
        <v>15</v>
      </c>
      <c r="B809" s="2" t="str">
        <f>"FES1162677276"</f>
        <v>FES1162677276</v>
      </c>
      <c r="C809" s="3">
        <v>43531</v>
      </c>
      <c r="D809" s="2">
        <v>1</v>
      </c>
      <c r="E809" s="2">
        <v>2170674025</v>
      </c>
      <c r="F809" s="2" t="s">
        <v>16</v>
      </c>
      <c r="G809" s="2" t="s">
        <v>17</v>
      </c>
      <c r="H809" s="2" t="s">
        <v>55</v>
      </c>
      <c r="I809" s="2" t="s">
        <v>56</v>
      </c>
      <c r="J809" s="2" t="s">
        <v>575</v>
      </c>
      <c r="K809" s="3">
        <v>43532</v>
      </c>
      <c r="L809" s="4">
        <v>0.54236111111111118</v>
      </c>
      <c r="M809" s="2" t="s">
        <v>891</v>
      </c>
      <c r="N809" s="17" t="s">
        <v>22</v>
      </c>
      <c r="O809" s="2" t="s">
        <v>23</v>
      </c>
    </row>
    <row r="810" spans="1:15" hidden="1">
      <c r="A810" s="2" t="s">
        <v>15</v>
      </c>
      <c r="B810" s="2" t="str">
        <f>"FES1162677371"</f>
        <v>FES1162677371</v>
      </c>
      <c r="C810" s="3">
        <v>43531</v>
      </c>
      <c r="D810" s="2">
        <v>1</v>
      </c>
      <c r="E810" s="2">
        <v>2170675264</v>
      </c>
      <c r="F810" s="2" t="s">
        <v>16</v>
      </c>
      <c r="G810" s="2" t="s">
        <v>17</v>
      </c>
      <c r="H810" s="2" t="s">
        <v>42</v>
      </c>
      <c r="I810" s="2" t="s">
        <v>91</v>
      </c>
      <c r="J810" s="2" t="s">
        <v>659</v>
      </c>
      <c r="K810" s="3">
        <v>43532</v>
      </c>
      <c r="L810" s="4">
        <v>0.33263888888888887</v>
      </c>
      <c r="M810" s="2" t="s">
        <v>892</v>
      </c>
      <c r="N810" s="17" t="s">
        <v>22</v>
      </c>
      <c r="O810" s="2" t="s">
        <v>23</v>
      </c>
    </row>
    <row r="811" spans="1:15" hidden="1">
      <c r="A811" s="2" t="s">
        <v>15</v>
      </c>
      <c r="B811" s="2" t="str">
        <f>"FES1162677366"</f>
        <v>FES1162677366</v>
      </c>
      <c r="C811" s="3">
        <v>43531</v>
      </c>
      <c r="D811" s="2">
        <v>1</v>
      </c>
      <c r="E811" s="2">
        <v>2170675001</v>
      </c>
      <c r="F811" s="2" t="s">
        <v>16</v>
      </c>
      <c r="G811" s="2" t="s">
        <v>17</v>
      </c>
      <c r="H811" s="2" t="s">
        <v>42</v>
      </c>
      <c r="I811" s="2" t="s">
        <v>43</v>
      </c>
      <c r="J811" s="2" t="s">
        <v>251</v>
      </c>
      <c r="K811" s="3">
        <v>43532</v>
      </c>
      <c r="L811" s="4">
        <v>0.4236111111111111</v>
      </c>
      <c r="M811" s="2" t="s">
        <v>893</v>
      </c>
      <c r="N811" s="17" t="s">
        <v>22</v>
      </c>
      <c r="O811" s="2" t="s">
        <v>23</v>
      </c>
    </row>
    <row r="812" spans="1:15" hidden="1">
      <c r="A812" s="2" t="s">
        <v>15</v>
      </c>
      <c r="B812" s="2" t="str">
        <f>"FES1162677362"</f>
        <v>FES1162677362</v>
      </c>
      <c r="C812" s="3">
        <v>43531</v>
      </c>
      <c r="D812" s="2">
        <v>1</v>
      </c>
      <c r="E812" s="2">
        <v>2170668959</v>
      </c>
      <c r="F812" s="2" t="s">
        <v>16</v>
      </c>
      <c r="G812" s="2" t="s">
        <v>17</v>
      </c>
      <c r="H812" s="2" t="s">
        <v>42</v>
      </c>
      <c r="I812" s="2" t="s">
        <v>43</v>
      </c>
      <c r="J812" s="2" t="s">
        <v>44</v>
      </c>
      <c r="K812" s="3">
        <v>43532</v>
      </c>
      <c r="L812" s="4">
        <v>0.34027777777777773</v>
      </c>
      <c r="M812" s="2" t="s">
        <v>872</v>
      </c>
      <c r="N812" s="17" t="s">
        <v>22</v>
      </c>
      <c r="O812" s="2" t="s">
        <v>23</v>
      </c>
    </row>
    <row r="813" spans="1:15" hidden="1">
      <c r="A813" s="2" t="s">
        <v>15</v>
      </c>
      <c r="B813" s="2" t="str">
        <f>"FES1162677309"</f>
        <v>FES1162677309</v>
      </c>
      <c r="C813" s="3">
        <v>43531</v>
      </c>
      <c r="D813" s="2">
        <v>1</v>
      </c>
      <c r="E813" s="2">
        <v>2170676763</v>
      </c>
      <c r="F813" s="2" t="s">
        <v>16</v>
      </c>
      <c r="G813" s="2" t="s">
        <v>17</v>
      </c>
      <c r="H813" s="2" t="s">
        <v>46</v>
      </c>
      <c r="I813" s="2" t="s">
        <v>47</v>
      </c>
      <c r="J813" s="2" t="s">
        <v>469</v>
      </c>
      <c r="K813" s="3">
        <v>43532</v>
      </c>
      <c r="L813" s="4">
        <v>0.38194444444444442</v>
      </c>
      <c r="M813" s="2" t="s">
        <v>894</v>
      </c>
      <c r="N813" s="17" t="s">
        <v>22</v>
      </c>
      <c r="O813" s="2" t="s">
        <v>23</v>
      </c>
    </row>
    <row r="814" spans="1:15" hidden="1">
      <c r="A814" s="2" t="s">
        <v>15</v>
      </c>
      <c r="B814" s="2" t="str">
        <f>"FES1162677498"</f>
        <v>FES1162677498</v>
      </c>
      <c r="C814" s="3">
        <v>43531</v>
      </c>
      <c r="D814" s="2">
        <v>1</v>
      </c>
      <c r="E814" s="2">
        <v>2170677957</v>
      </c>
      <c r="F814" s="2" t="s">
        <v>16</v>
      </c>
      <c r="G814" s="2" t="s">
        <v>17</v>
      </c>
      <c r="H814" s="2" t="s">
        <v>28</v>
      </c>
      <c r="I814" s="2" t="s">
        <v>285</v>
      </c>
      <c r="J814" s="2" t="s">
        <v>895</v>
      </c>
      <c r="K814" s="3">
        <v>43532</v>
      </c>
      <c r="L814" s="4">
        <v>0.3666666666666667</v>
      </c>
      <c r="M814" s="2" t="s">
        <v>896</v>
      </c>
      <c r="N814" s="17" t="s">
        <v>22</v>
      </c>
      <c r="O814" s="2" t="s">
        <v>23</v>
      </c>
    </row>
    <row r="815" spans="1:15" hidden="1">
      <c r="A815" s="2" t="s">
        <v>15</v>
      </c>
      <c r="B815" s="2" t="str">
        <f>"FES1162677376"</f>
        <v>FES1162677376</v>
      </c>
      <c r="C815" s="3">
        <v>43531</v>
      </c>
      <c r="D815" s="2">
        <v>1</v>
      </c>
      <c r="E815" s="2">
        <v>2170675609</v>
      </c>
      <c r="F815" s="2" t="s">
        <v>16</v>
      </c>
      <c r="G815" s="2" t="s">
        <v>17</v>
      </c>
      <c r="H815" s="2" t="s">
        <v>28</v>
      </c>
      <c r="I815" s="2" t="s">
        <v>29</v>
      </c>
      <c r="J815" s="2" t="s">
        <v>706</v>
      </c>
      <c r="K815" s="3">
        <v>43532</v>
      </c>
      <c r="L815" s="4">
        <v>0.4375</v>
      </c>
      <c r="M815" s="2" t="s">
        <v>897</v>
      </c>
      <c r="N815" s="17" t="s">
        <v>22</v>
      </c>
      <c r="O815" s="2" t="s">
        <v>23</v>
      </c>
    </row>
    <row r="816" spans="1:15" hidden="1">
      <c r="A816" s="2" t="s">
        <v>15</v>
      </c>
      <c r="B816" s="2" t="str">
        <f>"FES1162677423"</f>
        <v>FES1162677423</v>
      </c>
      <c r="C816" s="3">
        <v>43531</v>
      </c>
      <c r="D816" s="2">
        <v>1</v>
      </c>
      <c r="E816" s="2">
        <v>2170676113</v>
      </c>
      <c r="F816" s="2" t="s">
        <v>16</v>
      </c>
      <c r="G816" s="2" t="s">
        <v>17</v>
      </c>
      <c r="H816" s="2" t="s">
        <v>42</v>
      </c>
      <c r="I816" s="2" t="s">
        <v>43</v>
      </c>
      <c r="J816" s="2" t="s">
        <v>650</v>
      </c>
      <c r="K816" s="3">
        <v>43532</v>
      </c>
      <c r="L816" s="4">
        <v>0.41111111111111115</v>
      </c>
      <c r="M816" s="2" t="s">
        <v>651</v>
      </c>
      <c r="N816" s="17" t="s">
        <v>22</v>
      </c>
      <c r="O816" s="2" t="s">
        <v>23</v>
      </c>
    </row>
    <row r="817" spans="1:15" hidden="1">
      <c r="A817" s="2" t="s">
        <v>15</v>
      </c>
      <c r="B817" s="2" t="str">
        <f>"FES1162677410"</f>
        <v>FES1162677410</v>
      </c>
      <c r="C817" s="3">
        <v>43531</v>
      </c>
      <c r="D817" s="2">
        <v>1</v>
      </c>
      <c r="E817" s="2">
        <v>2170676002</v>
      </c>
      <c r="F817" s="2" t="s">
        <v>16</v>
      </c>
      <c r="G817" s="2" t="s">
        <v>17</v>
      </c>
      <c r="H817" s="2" t="s">
        <v>42</v>
      </c>
      <c r="I817" s="2" t="s">
        <v>43</v>
      </c>
      <c r="J817" s="2" t="s">
        <v>251</v>
      </c>
      <c r="K817" s="3">
        <v>43532</v>
      </c>
      <c r="L817" s="4">
        <v>0.4236111111111111</v>
      </c>
      <c r="M817" s="2" t="s">
        <v>898</v>
      </c>
      <c r="N817" s="17" t="s">
        <v>22</v>
      </c>
      <c r="O817" s="2" t="s">
        <v>23</v>
      </c>
    </row>
    <row r="818" spans="1:15" hidden="1">
      <c r="A818" s="2" t="s">
        <v>15</v>
      </c>
      <c r="B818" s="2" t="str">
        <f>"FES1162677283"</f>
        <v>FES1162677283</v>
      </c>
      <c r="C818" s="3">
        <v>43531</v>
      </c>
      <c r="D818" s="2">
        <v>1</v>
      </c>
      <c r="E818" s="2">
        <v>2170677870</v>
      </c>
      <c r="F818" s="2" t="s">
        <v>16</v>
      </c>
      <c r="G818" s="2" t="s">
        <v>17</v>
      </c>
      <c r="H818" s="2" t="s">
        <v>42</v>
      </c>
      <c r="I818" s="2" t="s">
        <v>43</v>
      </c>
      <c r="J818" s="2" t="s">
        <v>899</v>
      </c>
      <c r="K818" s="3">
        <v>43532</v>
      </c>
      <c r="L818" s="4">
        <v>0.40763888888888888</v>
      </c>
      <c r="M818" s="2" t="s">
        <v>900</v>
      </c>
      <c r="N818" s="17" t="s">
        <v>22</v>
      </c>
      <c r="O818" s="2" t="s">
        <v>23</v>
      </c>
    </row>
    <row r="819" spans="1:15" hidden="1">
      <c r="A819" s="2" t="s">
        <v>15</v>
      </c>
      <c r="B819" s="2" t="str">
        <f>"FES1162677291"</f>
        <v>FES1162677291</v>
      </c>
      <c r="C819" s="3">
        <v>43531</v>
      </c>
      <c r="D819" s="2">
        <v>1</v>
      </c>
      <c r="E819" s="2">
        <v>2170674349</v>
      </c>
      <c r="F819" s="2" t="s">
        <v>16</v>
      </c>
      <c r="G819" s="2" t="s">
        <v>17</v>
      </c>
      <c r="H819" s="2" t="s">
        <v>178</v>
      </c>
      <c r="I819" s="2" t="s">
        <v>836</v>
      </c>
      <c r="J819" s="2" t="s">
        <v>837</v>
      </c>
      <c r="K819" s="3">
        <v>43532</v>
      </c>
      <c r="L819" s="4">
        <v>0.49236111111111108</v>
      </c>
      <c r="M819" s="2" t="s">
        <v>901</v>
      </c>
      <c r="N819" s="17" t="s">
        <v>22</v>
      </c>
      <c r="O819" s="2" t="s">
        <v>23</v>
      </c>
    </row>
    <row r="820" spans="1:15" hidden="1">
      <c r="A820" s="2" t="s">
        <v>15</v>
      </c>
      <c r="B820" s="2" t="str">
        <f>"FES1162677481"</f>
        <v>FES1162677481</v>
      </c>
      <c r="C820" s="3">
        <v>43531</v>
      </c>
      <c r="D820" s="2">
        <v>1</v>
      </c>
      <c r="E820" s="2">
        <v>2170677933</v>
      </c>
      <c r="F820" s="2" t="s">
        <v>16</v>
      </c>
      <c r="G820" s="2" t="s">
        <v>17</v>
      </c>
      <c r="H820" s="2" t="s">
        <v>178</v>
      </c>
      <c r="I820" s="2" t="s">
        <v>179</v>
      </c>
      <c r="J820" s="2" t="s">
        <v>186</v>
      </c>
      <c r="K820" s="3">
        <v>43532</v>
      </c>
      <c r="L820" s="4">
        <v>0.3611111111111111</v>
      </c>
      <c r="M820" s="2" t="s">
        <v>283</v>
      </c>
      <c r="N820" s="17" t="s">
        <v>22</v>
      </c>
      <c r="O820" s="2" t="s">
        <v>23</v>
      </c>
    </row>
    <row r="821" spans="1:15" hidden="1">
      <c r="A821" s="2" t="s">
        <v>15</v>
      </c>
      <c r="B821" s="2" t="str">
        <f>"FES1162677332"</f>
        <v>FES1162677332</v>
      </c>
      <c r="C821" s="3">
        <v>43531</v>
      </c>
      <c r="D821" s="2">
        <v>1</v>
      </c>
      <c r="E821" s="2">
        <v>2170677875</v>
      </c>
      <c r="F821" s="2" t="s">
        <v>16</v>
      </c>
      <c r="G821" s="2" t="s">
        <v>17</v>
      </c>
      <c r="H821" s="2" t="s">
        <v>178</v>
      </c>
      <c r="I821" s="2" t="s">
        <v>836</v>
      </c>
      <c r="J821" s="2" t="s">
        <v>837</v>
      </c>
      <c r="K821" s="3">
        <v>43532</v>
      </c>
      <c r="L821" s="4">
        <v>0.49236111111111108</v>
      </c>
      <c r="M821" s="2" t="s">
        <v>902</v>
      </c>
      <c r="N821" s="17" t="s">
        <v>22</v>
      </c>
      <c r="O821" s="2" t="s">
        <v>23</v>
      </c>
    </row>
    <row r="822" spans="1:15" hidden="1">
      <c r="A822" s="2" t="s">
        <v>15</v>
      </c>
      <c r="B822" s="2" t="str">
        <f>"FES1162677421"</f>
        <v>FES1162677421</v>
      </c>
      <c r="C822" s="3">
        <v>43531</v>
      </c>
      <c r="D822" s="2">
        <v>1</v>
      </c>
      <c r="E822" s="2">
        <v>2170676101</v>
      </c>
      <c r="F822" s="2" t="s">
        <v>16</v>
      </c>
      <c r="G822" s="2" t="s">
        <v>17</v>
      </c>
      <c r="H822" s="2" t="s">
        <v>42</v>
      </c>
      <c r="I822" s="2" t="s">
        <v>43</v>
      </c>
      <c r="J822" s="2" t="s">
        <v>903</v>
      </c>
      <c r="K822" s="3">
        <v>43532</v>
      </c>
      <c r="L822" s="4">
        <v>0.3888888888888889</v>
      </c>
      <c r="M822" s="2" t="s">
        <v>904</v>
      </c>
      <c r="N822" s="17" t="s">
        <v>22</v>
      </c>
      <c r="O822" s="2" t="s">
        <v>23</v>
      </c>
    </row>
    <row r="823" spans="1:15" hidden="1">
      <c r="A823" s="2" t="s">
        <v>15</v>
      </c>
      <c r="B823" s="2" t="str">
        <f>"FES1162677450"</f>
        <v>FES1162677450</v>
      </c>
      <c r="C823" s="3">
        <v>43531</v>
      </c>
      <c r="D823" s="2">
        <v>1</v>
      </c>
      <c r="E823" s="2">
        <v>2170677907</v>
      </c>
      <c r="F823" s="2" t="s">
        <v>16</v>
      </c>
      <c r="G823" s="2" t="s">
        <v>17</v>
      </c>
      <c r="H823" s="2" t="s">
        <v>17</v>
      </c>
      <c r="I823" s="2" t="s">
        <v>37</v>
      </c>
      <c r="J823" s="2" t="s">
        <v>905</v>
      </c>
      <c r="K823" s="3">
        <v>43532</v>
      </c>
      <c r="L823" s="4">
        <v>0.35416666666666669</v>
      </c>
      <c r="M823" s="2" t="s">
        <v>906</v>
      </c>
      <c r="N823" s="17" t="s">
        <v>22</v>
      </c>
      <c r="O823" s="2" t="s">
        <v>23</v>
      </c>
    </row>
    <row r="824" spans="1:15" hidden="1">
      <c r="A824" s="2" t="s">
        <v>15</v>
      </c>
      <c r="B824" s="2" t="str">
        <f>"FES1162677378"</f>
        <v>FES1162677378</v>
      </c>
      <c r="C824" s="3">
        <v>43531</v>
      </c>
      <c r="D824" s="2">
        <v>1</v>
      </c>
      <c r="E824" s="2">
        <v>2170675772</v>
      </c>
      <c r="F824" s="2" t="s">
        <v>16</v>
      </c>
      <c r="G824" s="2" t="s">
        <v>17</v>
      </c>
      <c r="H824" s="2" t="s">
        <v>28</v>
      </c>
      <c r="I824" s="2" t="s">
        <v>29</v>
      </c>
      <c r="J824" s="2" t="s">
        <v>706</v>
      </c>
      <c r="K824" s="3">
        <v>43532</v>
      </c>
      <c r="L824" s="4">
        <v>0.4375</v>
      </c>
      <c r="M824" s="2" t="s">
        <v>897</v>
      </c>
      <c r="N824" s="17" t="s">
        <v>22</v>
      </c>
      <c r="O824" s="2" t="s">
        <v>23</v>
      </c>
    </row>
    <row r="825" spans="1:15" hidden="1">
      <c r="A825" s="2" t="s">
        <v>15</v>
      </c>
      <c r="B825" s="2" t="str">
        <f>"FES1162677298"</f>
        <v>FES1162677298</v>
      </c>
      <c r="C825" s="3">
        <v>43531</v>
      </c>
      <c r="D825" s="2">
        <v>1</v>
      </c>
      <c r="E825" s="2">
        <v>2170675262</v>
      </c>
      <c r="F825" s="2" t="s">
        <v>16</v>
      </c>
      <c r="G825" s="2" t="s">
        <v>17</v>
      </c>
      <c r="H825" s="2" t="s">
        <v>17</v>
      </c>
      <c r="I825" s="2" t="s">
        <v>25</v>
      </c>
      <c r="J825" s="2" t="s">
        <v>787</v>
      </c>
      <c r="K825" s="3">
        <v>43532</v>
      </c>
      <c r="L825" s="4">
        <v>0.33402777777777781</v>
      </c>
      <c r="M825" s="2" t="s">
        <v>869</v>
      </c>
      <c r="N825" s="17" t="s">
        <v>22</v>
      </c>
      <c r="O825" s="2" t="s">
        <v>23</v>
      </c>
    </row>
    <row r="826" spans="1:15" hidden="1">
      <c r="A826" s="2" t="s">
        <v>15</v>
      </c>
      <c r="B826" s="2" t="str">
        <f>"FES1162677277"</f>
        <v>FES1162677277</v>
      </c>
      <c r="C826" s="3">
        <v>43531</v>
      </c>
      <c r="D826" s="2">
        <v>1</v>
      </c>
      <c r="E826" s="2">
        <v>2170674086</v>
      </c>
      <c r="F826" s="2" t="s">
        <v>16</v>
      </c>
      <c r="G826" s="2" t="s">
        <v>17</v>
      </c>
      <c r="H826" s="2" t="s">
        <v>17</v>
      </c>
      <c r="I826" s="2" t="s">
        <v>37</v>
      </c>
      <c r="J826" s="2" t="s">
        <v>907</v>
      </c>
      <c r="K826" s="3">
        <v>43532</v>
      </c>
      <c r="L826" s="4">
        <v>0.35416666666666669</v>
      </c>
      <c r="M826" s="2" t="s">
        <v>908</v>
      </c>
      <c r="N826" s="17" t="s">
        <v>22</v>
      </c>
      <c r="O826" s="2" t="s">
        <v>23</v>
      </c>
    </row>
    <row r="827" spans="1:15" hidden="1">
      <c r="A827" s="2" t="s">
        <v>15</v>
      </c>
      <c r="B827" s="2" t="str">
        <f>"FES1162677259"</f>
        <v>FES1162677259</v>
      </c>
      <c r="C827" s="3">
        <v>43531</v>
      </c>
      <c r="D827" s="2">
        <v>1</v>
      </c>
      <c r="E827" s="2">
        <v>2170677859</v>
      </c>
      <c r="F827" s="2" t="s">
        <v>16</v>
      </c>
      <c r="G827" s="2" t="s">
        <v>17</v>
      </c>
      <c r="H827" s="2" t="s">
        <v>17</v>
      </c>
      <c r="I827" s="2" t="s">
        <v>111</v>
      </c>
      <c r="J827" s="2" t="s">
        <v>136</v>
      </c>
      <c r="K827" s="3">
        <v>43532</v>
      </c>
      <c r="L827" s="4">
        <v>0.42291666666666666</v>
      </c>
      <c r="M827" s="2" t="s">
        <v>697</v>
      </c>
      <c r="N827" s="17" t="s">
        <v>22</v>
      </c>
      <c r="O827" s="2" t="s">
        <v>23</v>
      </c>
    </row>
    <row r="828" spans="1:15" hidden="1">
      <c r="A828" s="2" t="s">
        <v>15</v>
      </c>
      <c r="B828" s="2" t="str">
        <f>"FES1162677374"</f>
        <v>FES1162677374</v>
      </c>
      <c r="C828" s="3">
        <v>43531</v>
      </c>
      <c r="D828" s="2">
        <v>1</v>
      </c>
      <c r="E828" s="2">
        <v>2170675452</v>
      </c>
      <c r="F828" s="2" t="s">
        <v>16</v>
      </c>
      <c r="G828" s="2" t="s">
        <v>17</v>
      </c>
      <c r="H828" s="2" t="s">
        <v>17</v>
      </c>
      <c r="I828" s="2" t="s">
        <v>37</v>
      </c>
      <c r="J828" s="2" t="s">
        <v>40</v>
      </c>
      <c r="K828" s="3">
        <v>43532</v>
      </c>
      <c r="L828" s="4">
        <v>0.41944444444444445</v>
      </c>
      <c r="M828" s="2" t="s">
        <v>643</v>
      </c>
      <c r="N828" s="17" t="s">
        <v>22</v>
      </c>
      <c r="O828" s="2" t="s">
        <v>23</v>
      </c>
    </row>
    <row r="829" spans="1:15" hidden="1">
      <c r="A829" s="2" t="s">
        <v>15</v>
      </c>
      <c r="B829" s="2" t="str">
        <f>"FES1162677346"</f>
        <v>FES1162677346</v>
      </c>
      <c r="C829" s="3">
        <v>43531</v>
      </c>
      <c r="D829" s="2">
        <v>1</v>
      </c>
      <c r="E829" s="2">
        <v>2170675930</v>
      </c>
      <c r="F829" s="2" t="s">
        <v>16</v>
      </c>
      <c r="G829" s="2" t="s">
        <v>17</v>
      </c>
      <c r="H829" s="2" t="s">
        <v>42</v>
      </c>
      <c r="I829" s="2" t="s">
        <v>43</v>
      </c>
      <c r="J829" s="2" t="s">
        <v>44</v>
      </c>
      <c r="K829" s="3">
        <v>43532</v>
      </c>
      <c r="L829" s="4">
        <v>0.34027777777777773</v>
      </c>
      <c r="M829" s="2" t="s">
        <v>872</v>
      </c>
      <c r="N829" s="17" t="s">
        <v>22</v>
      </c>
      <c r="O829" s="2" t="s">
        <v>23</v>
      </c>
    </row>
    <row r="830" spans="1:15" hidden="1">
      <c r="A830" s="2" t="s">
        <v>15</v>
      </c>
      <c r="B830" s="2" t="str">
        <f>"FES1162677315"</f>
        <v>FES1162677315</v>
      </c>
      <c r="C830" s="3">
        <v>43531</v>
      </c>
      <c r="D830" s="2">
        <v>1</v>
      </c>
      <c r="E830" s="2">
        <v>2170677052</v>
      </c>
      <c r="F830" s="2" t="s">
        <v>16</v>
      </c>
      <c r="G830" s="2" t="s">
        <v>17</v>
      </c>
      <c r="H830" s="2" t="s">
        <v>42</v>
      </c>
      <c r="I830" s="2" t="s">
        <v>43</v>
      </c>
      <c r="J830" s="2" t="s">
        <v>170</v>
      </c>
      <c r="K830" s="3">
        <v>43532</v>
      </c>
      <c r="L830" s="4">
        <v>0.3611111111111111</v>
      </c>
      <c r="M830" s="2" t="s">
        <v>909</v>
      </c>
      <c r="N830" s="17" t="s">
        <v>22</v>
      </c>
      <c r="O830" s="2" t="s">
        <v>23</v>
      </c>
    </row>
    <row r="831" spans="1:15" hidden="1">
      <c r="A831" s="2" t="s">
        <v>15</v>
      </c>
      <c r="B831" s="2" t="str">
        <f>"FES1162677319"</f>
        <v>FES1162677319</v>
      </c>
      <c r="C831" s="3">
        <v>43531</v>
      </c>
      <c r="D831" s="2">
        <v>1</v>
      </c>
      <c r="E831" s="2">
        <v>217677223</v>
      </c>
      <c r="F831" s="2" t="s">
        <v>16</v>
      </c>
      <c r="G831" s="2" t="s">
        <v>17</v>
      </c>
      <c r="H831" s="2" t="s">
        <v>178</v>
      </c>
      <c r="I831" s="2" t="s">
        <v>179</v>
      </c>
      <c r="J831" s="2" t="s">
        <v>430</v>
      </c>
      <c r="K831" s="3">
        <v>43532</v>
      </c>
      <c r="L831" s="4">
        <v>0.3888888888888889</v>
      </c>
      <c r="M831" s="2" t="s">
        <v>431</v>
      </c>
      <c r="N831" s="17" t="s">
        <v>22</v>
      </c>
      <c r="O831" s="2" t="s">
        <v>23</v>
      </c>
    </row>
    <row r="832" spans="1:15" hidden="1">
      <c r="A832" s="2" t="s">
        <v>15</v>
      </c>
      <c r="B832" s="2" t="str">
        <f>"FES1162677365"</f>
        <v>FES1162677365</v>
      </c>
      <c r="C832" s="3">
        <v>43531</v>
      </c>
      <c r="D832" s="2">
        <v>1</v>
      </c>
      <c r="E832" s="2">
        <v>2170674894</v>
      </c>
      <c r="F832" s="2" t="s">
        <v>16</v>
      </c>
      <c r="G832" s="2" t="s">
        <v>17</v>
      </c>
      <c r="H832" s="2" t="s">
        <v>178</v>
      </c>
      <c r="I832" s="2" t="s">
        <v>179</v>
      </c>
      <c r="J832" s="2" t="s">
        <v>186</v>
      </c>
      <c r="K832" s="3">
        <v>43532</v>
      </c>
      <c r="L832" s="4">
        <v>0.3611111111111111</v>
      </c>
      <c r="M832" s="2" t="s">
        <v>283</v>
      </c>
      <c r="N832" s="17" t="s">
        <v>22</v>
      </c>
      <c r="O832" s="2" t="s">
        <v>23</v>
      </c>
    </row>
    <row r="833" spans="1:15" hidden="1">
      <c r="A833" s="2" t="s">
        <v>15</v>
      </c>
      <c r="B833" s="2" t="str">
        <f>"FES1162677403"</f>
        <v>FES1162677403</v>
      </c>
      <c r="C833" s="3">
        <v>43531</v>
      </c>
      <c r="D833" s="2">
        <v>2</v>
      </c>
      <c r="E833" s="2">
        <v>2170675669</v>
      </c>
      <c r="F833" s="2" t="s">
        <v>16</v>
      </c>
      <c r="G833" s="2" t="s">
        <v>17</v>
      </c>
      <c r="H833" s="2" t="s">
        <v>17</v>
      </c>
      <c r="I833" s="2" t="s">
        <v>25</v>
      </c>
      <c r="J833" s="2" t="s">
        <v>910</v>
      </c>
      <c r="K833" s="3">
        <v>43532</v>
      </c>
      <c r="L833" s="4">
        <v>0.43055555555555558</v>
      </c>
      <c r="M833" s="2" t="s">
        <v>911</v>
      </c>
      <c r="N833" s="17" t="s">
        <v>22</v>
      </c>
      <c r="O833" s="2" t="s">
        <v>23</v>
      </c>
    </row>
    <row r="834" spans="1:15" hidden="1">
      <c r="A834" s="2" t="s">
        <v>15</v>
      </c>
      <c r="B834" s="2" t="str">
        <f>"FES1162677478"</f>
        <v>FES1162677478</v>
      </c>
      <c r="C834" s="3">
        <v>43531</v>
      </c>
      <c r="D834" s="2">
        <v>1</v>
      </c>
      <c r="E834" s="2">
        <v>2170677930</v>
      </c>
      <c r="F834" s="2" t="s">
        <v>16</v>
      </c>
      <c r="G834" s="2" t="s">
        <v>17</v>
      </c>
      <c r="H834" s="2" t="s">
        <v>42</v>
      </c>
      <c r="I834" s="2" t="s">
        <v>43</v>
      </c>
      <c r="J834" s="2" t="s">
        <v>44</v>
      </c>
      <c r="K834" s="3">
        <v>43532</v>
      </c>
      <c r="L834" s="4">
        <v>0.34027777777777773</v>
      </c>
      <c r="M834" s="2" t="s">
        <v>872</v>
      </c>
      <c r="N834" s="17" t="s">
        <v>22</v>
      </c>
      <c r="O834" s="2" t="s">
        <v>23</v>
      </c>
    </row>
    <row r="835" spans="1:15" hidden="1">
      <c r="A835" s="2" t="s">
        <v>15</v>
      </c>
      <c r="B835" s="2" t="str">
        <f>"FES1162677323"</f>
        <v>FES1162677323</v>
      </c>
      <c r="C835" s="3">
        <v>43531</v>
      </c>
      <c r="D835" s="2">
        <v>1</v>
      </c>
      <c r="E835" s="2">
        <v>2170677419</v>
      </c>
      <c r="F835" s="2" t="s">
        <v>16</v>
      </c>
      <c r="G835" s="2" t="s">
        <v>17</v>
      </c>
      <c r="H835" s="2" t="s">
        <v>17</v>
      </c>
      <c r="I835" s="2" t="s">
        <v>218</v>
      </c>
      <c r="J835" s="2" t="s">
        <v>219</v>
      </c>
      <c r="K835" s="3">
        <v>43532</v>
      </c>
      <c r="L835" s="4">
        <v>0.33333333333333331</v>
      </c>
      <c r="M835" s="2" t="s">
        <v>557</v>
      </c>
      <c r="N835" s="17" t="s">
        <v>22</v>
      </c>
      <c r="O835" s="2" t="s">
        <v>23</v>
      </c>
    </row>
    <row r="836" spans="1:15" hidden="1">
      <c r="A836" s="2" t="s">
        <v>15</v>
      </c>
      <c r="B836" s="2" t="str">
        <f>"FES1162677428"</f>
        <v>FES1162677428</v>
      </c>
      <c r="C836" s="3">
        <v>43531</v>
      </c>
      <c r="D836" s="2">
        <v>1</v>
      </c>
      <c r="E836" s="2">
        <v>2170676170</v>
      </c>
      <c r="F836" s="2" t="s">
        <v>16</v>
      </c>
      <c r="G836" s="2" t="s">
        <v>17</v>
      </c>
      <c r="H836" s="2" t="s">
        <v>17</v>
      </c>
      <c r="I836" s="2" t="s">
        <v>111</v>
      </c>
      <c r="J836" s="2" t="s">
        <v>143</v>
      </c>
      <c r="K836" s="3">
        <v>43532</v>
      </c>
      <c r="L836" s="4">
        <v>0.40138888888888885</v>
      </c>
      <c r="M836" s="2" t="s">
        <v>144</v>
      </c>
      <c r="N836" s="17" t="s">
        <v>22</v>
      </c>
      <c r="O836" s="2" t="s">
        <v>23</v>
      </c>
    </row>
    <row r="837" spans="1:15" hidden="1">
      <c r="A837" s="2" t="s">
        <v>15</v>
      </c>
      <c r="B837" s="2" t="str">
        <f>"FES1162677386"</f>
        <v>FES1162677386</v>
      </c>
      <c r="C837" s="3">
        <v>43531</v>
      </c>
      <c r="D837" s="2">
        <v>1</v>
      </c>
      <c r="E837" s="2">
        <v>2170677540</v>
      </c>
      <c r="F837" s="2" t="s">
        <v>16</v>
      </c>
      <c r="G837" s="2" t="s">
        <v>17</v>
      </c>
      <c r="H837" s="2" t="s">
        <v>55</v>
      </c>
      <c r="I837" s="2" t="s">
        <v>56</v>
      </c>
      <c r="J837" s="2" t="s">
        <v>912</v>
      </c>
      <c r="K837" s="3">
        <v>43532</v>
      </c>
      <c r="L837" s="4">
        <v>0.33333333333333331</v>
      </c>
      <c r="M837" s="2" t="s">
        <v>913</v>
      </c>
      <c r="N837" s="17" t="s">
        <v>22</v>
      </c>
      <c r="O837" s="2" t="s">
        <v>23</v>
      </c>
    </row>
    <row r="838" spans="1:15" hidden="1">
      <c r="A838" s="2" t="s">
        <v>15</v>
      </c>
      <c r="B838" s="2" t="str">
        <f>"FES1162677306"</f>
        <v>FES1162677306</v>
      </c>
      <c r="C838" s="3">
        <v>43531</v>
      </c>
      <c r="D838" s="2">
        <v>1</v>
      </c>
      <c r="E838" s="2">
        <v>2170676670</v>
      </c>
      <c r="F838" s="2" t="s">
        <v>16</v>
      </c>
      <c r="G838" s="2" t="s">
        <v>17</v>
      </c>
      <c r="H838" s="2" t="s">
        <v>17</v>
      </c>
      <c r="I838" s="2" t="s">
        <v>25</v>
      </c>
      <c r="J838" s="2" t="s">
        <v>787</v>
      </c>
      <c r="K838" s="3">
        <v>43532</v>
      </c>
      <c r="L838" s="4">
        <v>0.33402777777777781</v>
      </c>
      <c r="M838" s="2" t="s">
        <v>869</v>
      </c>
      <c r="N838" s="17" t="s">
        <v>22</v>
      </c>
      <c r="O838" s="2" t="s">
        <v>23</v>
      </c>
    </row>
    <row r="839" spans="1:15" hidden="1">
      <c r="A839" s="2" t="s">
        <v>15</v>
      </c>
      <c r="B839" s="2" t="str">
        <f>"FES1162677006"</f>
        <v>FES1162677006</v>
      </c>
      <c r="C839" s="3">
        <v>43531</v>
      </c>
      <c r="D839" s="2">
        <v>1</v>
      </c>
      <c r="E839" s="2">
        <v>2170674982</v>
      </c>
      <c r="F839" s="2" t="s">
        <v>16</v>
      </c>
      <c r="G839" s="2" t="s">
        <v>17</v>
      </c>
      <c r="H839" s="2" t="s">
        <v>17</v>
      </c>
      <c r="I839" s="2" t="s">
        <v>25</v>
      </c>
      <c r="J839" s="2" t="s">
        <v>787</v>
      </c>
      <c r="K839" s="3">
        <v>43532</v>
      </c>
      <c r="L839" s="4">
        <v>0.33402777777777781</v>
      </c>
      <c r="M839" s="2" t="s">
        <v>869</v>
      </c>
      <c r="N839" s="17" t="s">
        <v>22</v>
      </c>
      <c r="O839" s="2" t="s">
        <v>23</v>
      </c>
    </row>
    <row r="840" spans="1:15" hidden="1">
      <c r="A840" s="2" t="s">
        <v>15</v>
      </c>
      <c r="B840" s="2" t="str">
        <f>"FES1162677310"</f>
        <v>FES1162677310</v>
      </c>
      <c r="C840" s="3">
        <v>43531</v>
      </c>
      <c r="D840" s="2">
        <v>1</v>
      </c>
      <c r="E840" s="2">
        <v>2170676794</v>
      </c>
      <c r="F840" s="2" t="s">
        <v>16</v>
      </c>
      <c r="G840" s="2" t="s">
        <v>17</v>
      </c>
      <c r="H840" s="2" t="s">
        <v>17</v>
      </c>
      <c r="I840" s="2" t="s">
        <v>111</v>
      </c>
      <c r="J840" s="2" t="s">
        <v>136</v>
      </c>
      <c r="K840" s="3">
        <v>43532</v>
      </c>
      <c r="L840" s="4">
        <v>0.42291666666666666</v>
      </c>
      <c r="M840" s="2" t="s">
        <v>697</v>
      </c>
      <c r="N840" s="17" t="s">
        <v>22</v>
      </c>
      <c r="O840" s="2" t="s">
        <v>23</v>
      </c>
    </row>
    <row r="841" spans="1:15" hidden="1">
      <c r="A841" s="2" t="s">
        <v>15</v>
      </c>
      <c r="B841" s="2" t="str">
        <f>"FES1162677285"</f>
        <v>FES1162677285</v>
      </c>
      <c r="C841" s="3">
        <v>43531</v>
      </c>
      <c r="D841" s="2">
        <v>1</v>
      </c>
      <c r="E841" s="2">
        <v>217067669721</v>
      </c>
      <c r="F841" s="2" t="s">
        <v>16</v>
      </c>
      <c r="G841" s="2" t="s">
        <v>17</v>
      </c>
      <c r="H841" s="2" t="s">
        <v>17</v>
      </c>
      <c r="I841" s="2" t="s">
        <v>108</v>
      </c>
      <c r="J841" s="2" t="s">
        <v>405</v>
      </c>
      <c r="K841" s="3">
        <v>43532</v>
      </c>
      <c r="L841" s="4">
        <v>0.43055555555555558</v>
      </c>
      <c r="M841" s="2" t="s">
        <v>914</v>
      </c>
      <c r="N841" s="17" t="s">
        <v>22</v>
      </c>
      <c r="O841" s="2" t="s">
        <v>23</v>
      </c>
    </row>
    <row r="842" spans="1:15" hidden="1">
      <c r="A842" s="2" t="s">
        <v>15</v>
      </c>
      <c r="B842" s="2" t="str">
        <f>"FES1162677424"</f>
        <v>FES1162677424</v>
      </c>
      <c r="C842" s="3">
        <v>43531</v>
      </c>
      <c r="D842" s="2">
        <v>1</v>
      </c>
      <c r="E842" s="2">
        <v>2170676123</v>
      </c>
      <c r="F842" s="2" t="s">
        <v>16</v>
      </c>
      <c r="G842" s="2" t="s">
        <v>17</v>
      </c>
      <c r="H842" s="2" t="s">
        <v>55</v>
      </c>
      <c r="I842" s="2" t="s">
        <v>382</v>
      </c>
      <c r="J842" s="2" t="s">
        <v>527</v>
      </c>
      <c r="K842" s="3">
        <v>43532</v>
      </c>
      <c r="L842" s="4">
        <v>0.47569444444444442</v>
      </c>
      <c r="M842" s="2" t="s">
        <v>915</v>
      </c>
      <c r="N842" s="17" t="s">
        <v>22</v>
      </c>
      <c r="O842" s="2" t="s">
        <v>23</v>
      </c>
    </row>
    <row r="843" spans="1:15" hidden="1">
      <c r="A843" s="2" t="s">
        <v>15</v>
      </c>
      <c r="B843" s="2" t="str">
        <f>"FES1162677299"</f>
        <v>FES1162677299</v>
      </c>
      <c r="C843" s="3">
        <v>43531</v>
      </c>
      <c r="D843" s="2">
        <v>1</v>
      </c>
      <c r="E843" s="2">
        <v>2170675515</v>
      </c>
      <c r="F843" s="2" t="s">
        <v>16</v>
      </c>
      <c r="G843" s="2" t="s">
        <v>17</v>
      </c>
      <c r="H843" s="2" t="s">
        <v>55</v>
      </c>
      <c r="I843" s="2" t="s">
        <v>56</v>
      </c>
      <c r="J843" s="2" t="s">
        <v>57</v>
      </c>
      <c r="K843" s="3">
        <v>43532</v>
      </c>
      <c r="L843" s="4">
        <v>0.34027777777777773</v>
      </c>
      <c r="M843" s="2" t="s">
        <v>731</v>
      </c>
      <c r="N843" s="17" t="s">
        <v>22</v>
      </c>
      <c r="O843" s="2" t="s">
        <v>23</v>
      </c>
    </row>
    <row r="844" spans="1:15" hidden="1">
      <c r="A844" s="2" t="s">
        <v>15</v>
      </c>
      <c r="B844" s="2" t="str">
        <f>"FES1162677304"</f>
        <v>FES1162677304</v>
      </c>
      <c r="C844" s="3">
        <v>43531</v>
      </c>
      <c r="D844" s="2">
        <v>1</v>
      </c>
      <c r="E844" s="2">
        <v>2170676484</v>
      </c>
      <c r="F844" s="2" t="s">
        <v>16</v>
      </c>
      <c r="G844" s="2" t="s">
        <v>17</v>
      </c>
      <c r="H844" s="2" t="s">
        <v>55</v>
      </c>
      <c r="I844" s="2" t="s">
        <v>56</v>
      </c>
      <c r="J844" s="2" t="s">
        <v>583</v>
      </c>
      <c r="K844" s="3">
        <v>43532</v>
      </c>
      <c r="L844" s="4">
        <v>0.3888888888888889</v>
      </c>
      <c r="M844" s="2" t="s">
        <v>365</v>
      </c>
      <c r="N844" s="17" t="s">
        <v>22</v>
      </c>
      <c r="O844" s="2" t="s">
        <v>23</v>
      </c>
    </row>
    <row r="845" spans="1:15" hidden="1">
      <c r="A845" s="2" t="s">
        <v>15</v>
      </c>
      <c r="B845" s="2" t="str">
        <f>"FES1162677363"</f>
        <v>FES1162677363</v>
      </c>
      <c r="C845" s="3">
        <v>43531</v>
      </c>
      <c r="D845" s="2">
        <v>1</v>
      </c>
      <c r="E845" s="2">
        <v>2170674075</v>
      </c>
      <c r="F845" s="2" t="s">
        <v>16</v>
      </c>
      <c r="G845" s="2" t="s">
        <v>17</v>
      </c>
      <c r="H845" s="2" t="s">
        <v>55</v>
      </c>
      <c r="I845" s="2" t="s">
        <v>56</v>
      </c>
      <c r="J845" s="2" t="s">
        <v>333</v>
      </c>
      <c r="K845" s="3">
        <v>43532</v>
      </c>
      <c r="L845" s="4">
        <v>0.3576388888888889</v>
      </c>
      <c r="M845" s="2" t="s">
        <v>334</v>
      </c>
      <c r="N845" s="17" t="s">
        <v>22</v>
      </c>
      <c r="O845" s="2" t="s">
        <v>23</v>
      </c>
    </row>
    <row r="846" spans="1:15" hidden="1">
      <c r="A846" s="2" t="s">
        <v>15</v>
      </c>
      <c r="B846" s="2" t="str">
        <f>"FES1162677520"</f>
        <v>FES1162677520</v>
      </c>
      <c r="C846" s="3">
        <v>43531</v>
      </c>
      <c r="D846" s="2">
        <v>2</v>
      </c>
      <c r="E846" s="2">
        <v>2170677980</v>
      </c>
      <c r="F846" s="2" t="s">
        <v>167</v>
      </c>
      <c r="G846" s="2" t="s">
        <v>18</v>
      </c>
      <c r="H846" s="2" t="s">
        <v>28</v>
      </c>
      <c r="I846" s="2" t="s">
        <v>29</v>
      </c>
      <c r="J846" s="2" t="s">
        <v>916</v>
      </c>
      <c r="K846" s="3">
        <v>43532</v>
      </c>
      <c r="L846" s="4">
        <v>0.40625</v>
      </c>
      <c r="M846" s="2" t="s">
        <v>917</v>
      </c>
      <c r="N846" s="17" t="s">
        <v>22</v>
      </c>
      <c r="O846" s="2" t="s">
        <v>23</v>
      </c>
    </row>
    <row r="847" spans="1:15" hidden="1">
      <c r="A847" s="2" t="s">
        <v>15</v>
      </c>
      <c r="B847" s="2" t="str">
        <f>"FES1162677433"</f>
        <v>FES1162677433</v>
      </c>
      <c r="C847" s="3">
        <v>43531</v>
      </c>
      <c r="D847" s="2">
        <v>1</v>
      </c>
      <c r="E847" s="2">
        <v>2170676219</v>
      </c>
      <c r="F847" s="2" t="s">
        <v>16</v>
      </c>
      <c r="G847" s="2" t="s">
        <v>17</v>
      </c>
      <c r="H847" s="2" t="s">
        <v>17</v>
      </c>
      <c r="I847" s="2" t="s">
        <v>603</v>
      </c>
      <c r="J847" s="2" t="s">
        <v>856</v>
      </c>
      <c r="K847" s="3">
        <v>43532</v>
      </c>
      <c r="L847" s="4">
        <v>0.4548611111111111</v>
      </c>
      <c r="M847" s="2" t="s">
        <v>857</v>
      </c>
      <c r="N847" s="17" t="s">
        <v>22</v>
      </c>
      <c r="O847" s="2" t="s">
        <v>23</v>
      </c>
    </row>
    <row r="848" spans="1:15" hidden="1">
      <c r="A848" s="2" t="s">
        <v>15</v>
      </c>
      <c r="B848" s="2" t="str">
        <f>"FES1162677434"</f>
        <v>FES1162677434</v>
      </c>
      <c r="C848" s="3">
        <v>43531</v>
      </c>
      <c r="D848" s="2">
        <v>1</v>
      </c>
      <c r="E848" s="2">
        <v>2170676237</v>
      </c>
      <c r="F848" s="2" t="s">
        <v>16</v>
      </c>
      <c r="G848" s="2" t="s">
        <v>17</v>
      </c>
      <c r="H848" s="2" t="s">
        <v>55</v>
      </c>
      <c r="I848" s="2" t="s">
        <v>56</v>
      </c>
      <c r="J848" s="2" t="s">
        <v>918</v>
      </c>
      <c r="K848" s="3">
        <v>43532</v>
      </c>
      <c r="L848" s="4">
        <v>0.42708333333333331</v>
      </c>
      <c r="M848" s="2" t="s">
        <v>919</v>
      </c>
      <c r="N848" s="17" t="s">
        <v>22</v>
      </c>
      <c r="O848" s="2" t="s">
        <v>23</v>
      </c>
    </row>
    <row r="849" spans="1:15" hidden="1">
      <c r="A849" s="2" t="s">
        <v>15</v>
      </c>
      <c r="B849" s="2" t="str">
        <f>"FES1162677437"</f>
        <v>FES1162677437</v>
      </c>
      <c r="C849" s="3">
        <v>43531</v>
      </c>
      <c r="D849" s="2">
        <v>1</v>
      </c>
      <c r="E849" s="2">
        <v>2170676281</v>
      </c>
      <c r="F849" s="2" t="s">
        <v>16</v>
      </c>
      <c r="G849" s="2" t="s">
        <v>17</v>
      </c>
      <c r="H849" s="2" t="s">
        <v>55</v>
      </c>
      <c r="I849" s="2" t="s">
        <v>56</v>
      </c>
      <c r="J849" s="2" t="s">
        <v>920</v>
      </c>
      <c r="K849" s="3">
        <v>43532</v>
      </c>
      <c r="L849" s="4">
        <v>0.3611111111111111</v>
      </c>
      <c r="M849" s="2" t="s">
        <v>921</v>
      </c>
      <c r="N849" s="17" t="s">
        <v>22</v>
      </c>
      <c r="O849" s="2" t="s">
        <v>23</v>
      </c>
    </row>
    <row r="850" spans="1:15" hidden="1">
      <c r="A850" s="2" t="s">
        <v>15</v>
      </c>
      <c r="B850" s="2" t="str">
        <f>"FES1162677545"</f>
        <v>FES1162677545</v>
      </c>
      <c r="C850" s="3">
        <v>43531</v>
      </c>
      <c r="D850" s="2">
        <v>1</v>
      </c>
      <c r="E850" s="2">
        <v>2170678008</v>
      </c>
      <c r="F850" s="2" t="s">
        <v>16</v>
      </c>
      <c r="G850" s="2" t="s">
        <v>17</v>
      </c>
      <c r="H850" s="2" t="s">
        <v>28</v>
      </c>
      <c r="I850" s="2" t="s">
        <v>32</v>
      </c>
      <c r="J850" s="2" t="s">
        <v>124</v>
      </c>
      <c r="K850" s="3">
        <v>43532</v>
      </c>
      <c r="L850" s="4">
        <v>0.46111111111111108</v>
      </c>
      <c r="M850" s="2" t="s">
        <v>125</v>
      </c>
      <c r="N850" s="17" t="s">
        <v>22</v>
      </c>
      <c r="O850" s="2" t="s">
        <v>23</v>
      </c>
    </row>
    <row r="851" spans="1:15" hidden="1">
      <c r="A851" s="2" t="s">
        <v>15</v>
      </c>
      <c r="B851" s="2" t="str">
        <f>"FES1162677308"</f>
        <v>FES1162677308</v>
      </c>
      <c r="C851" s="3">
        <v>43531</v>
      </c>
      <c r="D851" s="2">
        <v>1</v>
      </c>
      <c r="E851" s="2">
        <v>2170676724</v>
      </c>
      <c r="F851" s="2" t="s">
        <v>16</v>
      </c>
      <c r="G851" s="2" t="s">
        <v>17</v>
      </c>
      <c r="H851" s="2" t="s">
        <v>55</v>
      </c>
      <c r="I851" s="2" t="s">
        <v>56</v>
      </c>
      <c r="J851" s="2" t="s">
        <v>748</v>
      </c>
      <c r="K851" s="3">
        <v>43532</v>
      </c>
      <c r="L851" s="4">
        <v>0.35069444444444442</v>
      </c>
      <c r="M851" s="2" t="s">
        <v>922</v>
      </c>
      <c r="N851" s="17" t="s">
        <v>22</v>
      </c>
      <c r="O851" s="2" t="s">
        <v>23</v>
      </c>
    </row>
    <row r="852" spans="1:15" hidden="1">
      <c r="A852" s="2" t="s">
        <v>15</v>
      </c>
      <c r="B852" s="2" t="str">
        <f>"FES1162677333"</f>
        <v>FES1162677333</v>
      </c>
      <c r="C852" s="3">
        <v>43531</v>
      </c>
      <c r="D852" s="2">
        <v>1</v>
      </c>
      <c r="E852" s="2">
        <v>2170677877</v>
      </c>
      <c r="F852" s="2" t="s">
        <v>16</v>
      </c>
      <c r="G852" s="2" t="s">
        <v>17</v>
      </c>
      <c r="H852" s="2" t="s">
        <v>17</v>
      </c>
      <c r="I852" s="2" t="s">
        <v>325</v>
      </c>
      <c r="J852" s="2" t="s">
        <v>923</v>
      </c>
      <c r="K852" s="3">
        <v>43532</v>
      </c>
      <c r="L852" s="4">
        <v>0.3611111111111111</v>
      </c>
      <c r="M852" s="2" t="s">
        <v>924</v>
      </c>
      <c r="N852" s="17" t="s">
        <v>22</v>
      </c>
      <c r="O852" s="2" t="s">
        <v>23</v>
      </c>
    </row>
    <row r="853" spans="1:15" hidden="1">
      <c r="A853" s="2" t="s">
        <v>15</v>
      </c>
      <c r="B853" s="2" t="str">
        <f>"FES1162677290"</f>
        <v>FES1162677290</v>
      </c>
      <c r="C853" s="3">
        <v>43531</v>
      </c>
      <c r="D853" s="2">
        <v>1</v>
      </c>
      <c r="E853" s="2">
        <v>21706748081</v>
      </c>
      <c r="F853" s="2" t="s">
        <v>16</v>
      </c>
      <c r="G853" s="2" t="s">
        <v>17</v>
      </c>
      <c r="H853" s="2" t="s">
        <v>55</v>
      </c>
      <c r="I853" s="2" t="s">
        <v>56</v>
      </c>
      <c r="J853" s="2" t="s">
        <v>333</v>
      </c>
      <c r="K853" s="3">
        <v>43532</v>
      </c>
      <c r="L853" s="4">
        <v>0.3576388888888889</v>
      </c>
      <c r="M853" s="2" t="s">
        <v>334</v>
      </c>
      <c r="N853" s="17" t="s">
        <v>22</v>
      </c>
      <c r="O853" s="2" t="s">
        <v>23</v>
      </c>
    </row>
    <row r="854" spans="1:15" hidden="1">
      <c r="A854" s="2" t="s">
        <v>15</v>
      </c>
      <c r="B854" s="2" t="str">
        <f>"FES1162677338"</f>
        <v>FES1162677338</v>
      </c>
      <c r="C854" s="3">
        <v>43531</v>
      </c>
      <c r="D854" s="2">
        <v>1</v>
      </c>
      <c r="E854" s="2">
        <v>2170672029</v>
      </c>
      <c r="F854" s="2" t="s">
        <v>16</v>
      </c>
      <c r="G854" s="2" t="s">
        <v>17</v>
      </c>
      <c r="H854" s="2" t="s">
        <v>17</v>
      </c>
      <c r="I854" s="2" t="s">
        <v>336</v>
      </c>
      <c r="J854" s="2" t="s">
        <v>580</v>
      </c>
      <c r="K854" s="3">
        <v>43532</v>
      </c>
      <c r="L854" s="4">
        <v>0.38541666666666669</v>
      </c>
      <c r="M854" s="2" t="s">
        <v>581</v>
      </c>
      <c r="N854" s="17" t="s">
        <v>22</v>
      </c>
      <c r="O854" s="2" t="s">
        <v>23</v>
      </c>
    </row>
    <row r="855" spans="1:15" hidden="1">
      <c r="A855" s="2" t="s">
        <v>15</v>
      </c>
      <c r="B855" s="2" t="str">
        <f>"FES1162677420"</f>
        <v>FES1162677420</v>
      </c>
      <c r="C855" s="3">
        <v>43531</v>
      </c>
      <c r="D855" s="2">
        <v>1</v>
      </c>
      <c r="E855" s="2">
        <v>2170676100</v>
      </c>
      <c r="F855" s="2" t="s">
        <v>16</v>
      </c>
      <c r="G855" s="2" t="s">
        <v>17</v>
      </c>
      <c r="H855" s="2" t="s">
        <v>17</v>
      </c>
      <c r="I855" s="2" t="s">
        <v>25</v>
      </c>
      <c r="J855" s="2" t="s">
        <v>925</v>
      </c>
      <c r="K855" s="3">
        <v>43532</v>
      </c>
      <c r="L855" s="4">
        <v>0.35138888888888892</v>
      </c>
      <c r="M855" s="2" t="s">
        <v>926</v>
      </c>
      <c r="N855" s="17" t="s">
        <v>22</v>
      </c>
      <c r="O855" s="2" t="s">
        <v>23</v>
      </c>
    </row>
    <row r="856" spans="1:15" hidden="1">
      <c r="A856" s="2" t="s">
        <v>15</v>
      </c>
      <c r="B856" s="2" t="str">
        <f>"FES1162677359"</f>
        <v>FES1162677359</v>
      </c>
      <c r="C856" s="3">
        <v>43531</v>
      </c>
      <c r="D856" s="2">
        <v>1</v>
      </c>
      <c r="E856" s="2">
        <v>2170677897</v>
      </c>
      <c r="F856" s="2" t="s">
        <v>16</v>
      </c>
      <c r="G856" s="2" t="s">
        <v>17</v>
      </c>
      <c r="H856" s="2" t="s">
        <v>17</v>
      </c>
      <c r="I856" s="2" t="s">
        <v>214</v>
      </c>
      <c r="J856" s="2" t="s">
        <v>927</v>
      </c>
      <c r="K856" s="3">
        <v>43532</v>
      </c>
      <c r="L856" s="4">
        <v>0.4375</v>
      </c>
      <c r="M856" s="2" t="s">
        <v>928</v>
      </c>
      <c r="N856" s="17" t="s">
        <v>22</v>
      </c>
      <c r="O856" s="2" t="s">
        <v>23</v>
      </c>
    </row>
    <row r="857" spans="1:15" hidden="1">
      <c r="A857" s="2" t="s">
        <v>15</v>
      </c>
      <c r="B857" s="2" t="str">
        <f>"FES1162677443"</f>
        <v>FES1162677443</v>
      </c>
      <c r="C857" s="3">
        <v>43531</v>
      </c>
      <c r="D857" s="2">
        <v>1</v>
      </c>
      <c r="E857" s="2">
        <v>2170676342</v>
      </c>
      <c r="F857" s="2" t="s">
        <v>16</v>
      </c>
      <c r="G857" s="2" t="s">
        <v>17</v>
      </c>
      <c r="H857" s="2" t="s">
        <v>17</v>
      </c>
      <c r="I857" s="2" t="s">
        <v>37</v>
      </c>
      <c r="J857" s="2" t="s">
        <v>907</v>
      </c>
      <c r="K857" s="3">
        <v>43532</v>
      </c>
      <c r="L857" s="4">
        <v>0.33333333333333331</v>
      </c>
      <c r="M857" s="2" t="s">
        <v>908</v>
      </c>
      <c r="N857" s="17" t="s">
        <v>22</v>
      </c>
      <c r="O857" s="2" t="s">
        <v>23</v>
      </c>
    </row>
    <row r="858" spans="1:15" hidden="1">
      <c r="A858" s="2" t="s">
        <v>15</v>
      </c>
      <c r="B858" s="2" t="str">
        <f>"FES1162677339"</f>
        <v>FES1162677339</v>
      </c>
      <c r="C858" s="3">
        <v>43531</v>
      </c>
      <c r="D858" s="2">
        <v>1</v>
      </c>
      <c r="E858" s="2">
        <v>2170672028</v>
      </c>
      <c r="F858" s="2" t="s">
        <v>16</v>
      </c>
      <c r="G858" s="2" t="s">
        <v>17</v>
      </c>
      <c r="H858" s="2" t="s">
        <v>17</v>
      </c>
      <c r="I858" s="2" t="s">
        <v>336</v>
      </c>
      <c r="J858" s="2" t="s">
        <v>580</v>
      </c>
      <c r="K858" s="3">
        <v>43532</v>
      </c>
      <c r="L858" s="4">
        <v>0.38750000000000001</v>
      </c>
      <c r="M858" s="2" t="s">
        <v>581</v>
      </c>
      <c r="N858" s="17" t="s">
        <v>22</v>
      </c>
      <c r="O858" s="2" t="s">
        <v>23</v>
      </c>
    </row>
    <row r="859" spans="1:15" hidden="1">
      <c r="A859" s="2" t="s">
        <v>15</v>
      </c>
      <c r="B859" s="2" t="str">
        <f>"FES1162677342"</f>
        <v>FES1162677342</v>
      </c>
      <c r="C859" s="3">
        <v>43531</v>
      </c>
      <c r="D859" s="2">
        <v>1</v>
      </c>
      <c r="E859" s="2">
        <v>2170672030</v>
      </c>
      <c r="F859" s="2" t="s">
        <v>16</v>
      </c>
      <c r="G859" s="2" t="s">
        <v>17</v>
      </c>
      <c r="H859" s="2" t="s">
        <v>17</v>
      </c>
      <c r="I859" s="2" t="s">
        <v>336</v>
      </c>
      <c r="J859" s="2" t="s">
        <v>580</v>
      </c>
      <c r="K859" s="3">
        <v>43532</v>
      </c>
      <c r="L859" s="4">
        <v>0.38472222222222219</v>
      </c>
      <c r="M859" s="2" t="s">
        <v>581</v>
      </c>
      <c r="N859" s="17" t="s">
        <v>22</v>
      </c>
      <c r="O859" s="2" t="s">
        <v>23</v>
      </c>
    </row>
    <row r="860" spans="1:15" hidden="1">
      <c r="A860" s="2" t="s">
        <v>15</v>
      </c>
      <c r="B860" s="2" t="str">
        <f>"FES1162677296"</f>
        <v>FES1162677296</v>
      </c>
      <c r="C860" s="3">
        <v>43531</v>
      </c>
      <c r="D860" s="2">
        <v>1</v>
      </c>
      <c r="E860" s="2">
        <v>2170675218</v>
      </c>
      <c r="F860" s="2" t="s">
        <v>16</v>
      </c>
      <c r="G860" s="2" t="s">
        <v>17</v>
      </c>
      <c r="H860" s="2" t="s">
        <v>17</v>
      </c>
      <c r="I860" s="2" t="s">
        <v>214</v>
      </c>
      <c r="J860" s="2" t="s">
        <v>858</v>
      </c>
      <c r="K860" s="3">
        <v>43532</v>
      </c>
      <c r="L860" s="4">
        <v>0.41666666666666669</v>
      </c>
      <c r="M860" s="2" t="s">
        <v>859</v>
      </c>
      <c r="N860" s="17" t="s">
        <v>22</v>
      </c>
      <c r="O860" s="2" t="s">
        <v>23</v>
      </c>
    </row>
    <row r="861" spans="1:15" hidden="1">
      <c r="A861" s="2" t="s">
        <v>15</v>
      </c>
      <c r="B861" s="2" t="str">
        <f>"FES1162677440"</f>
        <v>FES1162677440</v>
      </c>
      <c r="C861" s="3">
        <v>43531</v>
      </c>
      <c r="D861" s="2">
        <v>1</v>
      </c>
      <c r="E861" s="2">
        <v>2170676302</v>
      </c>
      <c r="F861" s="2" t="s">
        <v>16</v>
      </c>
      <c r="G861" s="2" t="s">
        <v>17</v>
      </c>
      <c r="H861" s="2" t="s">
        <v>17</v>
      </c>
      <c r="I861" s="2" t="s">
        <v>37</v>
      </c>
      <c r="J861" s="2" t="s">
        <v>929</v>
      </c>
      <c r="K861" s="3">
        <v>43532</v>
      </c>
      <c r="L861" s="4">
        <v>0.38055555555555554</v>
      </c>
      <c r="M861" s="2" t="s">
        <v>930</v>
      </c>
      <c r="N861" s="17" t="s">
        <v>22</v>
      </c>
      <c r="O861" s="2" t="s">
        <v>23</v>
      </c>
    </row>
    <row r="862" spans="1:15" hidden="1">
      <c r="A862" s="2" t="s">
        <v>15</v>
      </c>
      <c r="B862" s="2" t="str">
        <f>"FES1162677516"</f>
        <v>FES1162677516</v>
      </c>
      <c r="C862" s="3">
        <v>43531</v>
      </c>
      <c r="D862" s="2">
        <v>1</v>
      </c>
      <c r="E862" s="2">
        <v>2170677974</v>
      </c>
      <c r="F862" s="2" t="s">
        <v>16</v>
      </c>
      <c r="G862" s="2" t="s">
        <v>17</v>
      </c>
      <c r="H862" s="2" t="s">
        <v>28</v>
      </c>
      <c r="I862" s="2" t="s">
        <v>29</v>
      </c>
      <c r="J862" s="2" t="s">
        <v>931</v>
      </c>
      <c r="K862" s="3">
        <v>43532</v>
      </c>
      <c r="L862" s="4">
        <v>0.45208333333333334</v>
      </c>
      <c r="M862" s="2" t="s">
        <v>932</v>
      </c>
      <c r="N862" s="17" t="s">
        <v>22</v>
      </c>
      <c r="O862" s="2" t="s">
        <v>23</v>
      </c>
    </row>
    <row r="863" spans="1:15" hidden="1">
      <c r="A863" s="2" t="s">
        <v>15</v>
      </c>
      <c r="B863" s="2" t="str">
        <f>"FES1162677430"</f>
        <v>FES1162677430</v>
      </c>
      <c r="C863" s="3">
        <v>43531</v>
      </c>
      <c r="D863" s="2">
        <v>1</v>
      </c>
      <c r="E863" s="2">
        <v>2170676205</v>
      </c>
      <c r="F863" s="2" t="s">
        <v>16</v>
      </c>
      <c r="G863" s="2" t="s">
        <v>17</v>
      </c>
      <c r="H863" s="2" t="s">
        <v>17</v>
      </c>
      <c r="I863" s="2" t="s">
        <v>37</v>
      </c>
      <c r="J863" s="2" t="s">
        <v>597</v>
      </c>
      <c r="K863" s="3">
        <v>43532</v>
      </c>
      <c r="L863" s="4">
        <v>0.33333333333333331</v>
      </c>
      <c r="M863" s="2" t="s">
        <v>200</v>
      </c>
      <c r="N863" s="17" t="s">
        <v>22</v>
      </c>
      <c r="O863" s="2" t="s">
        <v>23</v>
      </c>
    </row>
    <row r="864" spans="1:15" hidden="1">
      <c r="A864" s="2" t="s">
        <v>15</v>
      </c>
      <c r="B864" s="2" t="str">
        <f>"FES1162677367"</f>
        <v>FES1162677367</v>
      </c>
      <c r="C864" s="3">
        <v>43531</v>
      </c>
      <c r="D864" s="2">
        <v>1</v>
      </c>
      <c r="E864" s="2">
        <v>217065052</v>
      </c>
      <c r="F864" s="2" t="s">
        <v>16</v>
      </c>
      <c r="G864" s="2" t="s">
        <v>17</v>
      </c>
      <c r="H864" s="2" t="s">
        <v>17</v>
      </c>
      <c r="I864" s="2" t="s">
        <v>25</v>
      </c>
      <c r="J864" s="2" t="s">
        <v>933</v>
      </c>
      <c r="K864" s="3">
        <v>43532</v>
      </c>
      <c r="L864" s="4">
        <v>0.45833333333333331</v>
      </c>
      <c r="M864" s="2" t="s">
        <v>934</v>
      </c>
      <c r="N864" s="17" t="s">
        <v>22</v>
      </c>
      <c r="O864" s="2" t="s">
        <v>23</v>
      </c>
    </row>
    <row r="865" spans="1:15" hidden="1">
      <c r="A865" s="2" t="s">
        <v>15</v>
      </c>
      <c r="B865" s="2" t="str">
        <f>"FES1162677407"</f>
        <v>FES1162677407</v>
      </c>
      <c r="C865" s="3">
        <v>43531</v>
      </c>
      <c r="D865" s="2">
        <v>1</v>
      </c>
      <c r="E865" s="2">
        <v>2170675970</v>
      </c>
      <c r="F865" s="2" t="s">
        <v>16</v>
      </c>
      <c r="G865" s="2" t="s">
        <v>17</v>
      </c>
      <c r="H865" s="2" t="s">
        <v>17</v>
      </c>
      <c r="I865" s="2" t="s">
        <v>37</v>
      </c>
      <c r="J865" s="2" t="s">
        <v>597</v>
      </c>
      <c r="K865" s="3">
        <v>43532</v>
      </c>
      <c r="L865" s="4">
        <v>0.33333333333333331</v>
      </c>
      <c r="M865" s="2" t="s">
        <v>200</v>
      </c>
      <c r="N865" s="17" t="s">
        <v>22</v>
      </c>
      <c r="O865" s="2" t="s">
        <v>23</v>
      </c>
    </row>
    <row r="866" spans="1:15" hidden="1">
      <c r="A866" s="2" t="s">
        <v>15</v>
      </c>
      <c r="B866" s="2" t="str">
        <f>"FES1162677406"</f>
        <v>FES1162677406</v>
      </c>
      <c r="C866" s="3">
        <v>43531</v>
      </c>
      <c r="D866" s="2">
        <v>1</v>
      </c>
      <c r="E866" s="2">
        <v>2170675967</v>
      </c>
      <c r="F866" s="2" t="s">
        <v>16</v>
      </c>
      <c r="G866" s="2" t="s">
        <v>17</v>
      </c>
      <c r="H866" s="2" t="s">
        <v>17</v>
      </c>
      <c r="I866" s="2" t="s">
        <v>37</v>
      </c>
      <c r="J866" s="2" t="s">
        <v>597</v>
      </c>
      <c r="K866" s="3">
        <v>43532</v>
      </c>
      <c r="L866" s="4">
        <v>0.33333333333333331</v>
      </c>
      <c r="M866" s="2" t="s">
        <v>200</v>
      </c>
      <c r="N866" s="17" t="s">
        <v>22</v>
      </c>
      <c r="O866" s="2" t="s">
        <v>23</v>
      </c>
    </row>
    <row r="867" spans="1:15" hidden="1">
      <c r="A867" s="2" t="s">
        <v>15</v>
      </c>
      <c r="B867" s="2" t="str">
        <f>"FES1162677496"</f>
        <v>FES1162677496</v>
      </c>
      <c r="C867" s="3">
        <v>43531</v>
      </c>
      <c r="D867" s="2">
        <v>1</v>
      </c>
      <c r="E867" s="2">
        <v>2170677954</v>
      </c>
      <c r="F867" s="2" t="s">
        <v>16</v>
      </c>
      <c r="G867" s="2" t="s">
        <v>17</v>
      </c>
      <c r="H867" s="2" t="s">
        <v>28</v>
      </c>
      <c r="I867" s="2" t="s">
        <v>29</v>
      </c>
      <c r="J867" s="2" t="s">
        <v>730</v>
      </c>
      <c r="K867" s="3">
        <v>43532</v>
      </c>
      <c r="L867" s="4">
        <v>0.54305555555555551</v>
      </c>
      <c r="M867" s="2" t="s">
        <v>551</v>
      </c>
      <c r="N867" s="17" t="s">
        <v>22</v>
      </c>
      <c r="O867" s="2" t="s">
        <v>23</v>
      </c>
    </row>
    <row r="868" spans="1:15" hidden="1">
      <c r="A868" s="2" t="s">
        <v>15</v>
      </c>
      <c r="B868" s="2" t="str">
        <f>"FES1162677357"</f>
        <v>FES1162677357</v>
      </c>
      <c r="C868" s="3">
        <v>43531</v>
      </c>
      <c r="D868" s="2">
        <v>1</v>
      </c>
      <c r="E868" s="2">
        <v>2170677893</v>
      </c>
      <c r="F868" s="2" t="s">
        <v>16</v>
      </c>
      <c r="G868" s="2" t="s">
        <v>17</v>
      </c>
      <c r="H868" s="2" t="s">
        <v>17</v>
      </c>
      <c r="I868" s="2" t="s">
        <v>25</v>
      </c>
      <c r="J868" s="2" t="s">
        <v>787</v>
      </c>
      <c r="K868" s="3">
        <v>43532</v>
      </c>
      <c r="L868" s="4">
        <v>0.33402777777777781</v>
      </c>
      <c r="M868" s="2" t="s">
        <v>869</v>
      </c>
      <c r="N868" s="17" t="s">
        <v>22</v>
      </c>
      <c r="O868" s="2" t="s">
        <v>23</v>
      </c>
    </row>
    <row r="869" spans="1:15" hidden="1">
      <c r="A869" s="2" t="s">
        <v>15</v>
      </c>
      <c r="B869" s="2" t="str">
        <f>"FES1162677347"</f>
        <v>FES1162677347</v>
      </c>
      <c r="C869" s="3">
        <v>43531</v>
      </c>
      <c r="D869" s="2">
        <v>2</v>
      </c>
      <c r="E869" s="2">
        <v>2170676373</v>
      </c>
      <c r="F869" s="2" t="s">
        <v>16</v>
      </c>
      <c r="G869" s="2" t="s">
        <v>17</v>
      </c>
      <c r="H869" s="2" t="s">
        <v>17</v>
      </c>
      <c r="I869" s="2" t="s">
        <v>114</v>
      </c>
      <c r="J869" s="2" t="s">
        <v>355</v>
      </c>
      <c r="K869" s="3">
        <v>43532</v>
      </c>
      <c r="L869" s="4">
        <v>0.33333333333333331</v>
      </c>
      <c r="M869" s="2" t="s">
        <v>356</v>
      </c>
      <c r="N869" s="17" t="s">
        <v>22</v>
      </c>
      <c r="O869" s="2" t="s">
        <v>23</v>
      </c>
    </row>
    <row r="870" spans="1:15" hidden="1">
      <c r="A870" s="2" t="s">
        <v>15</v>
      </c>
      <c r="B870" s="2" t="str">
        <f>"FES1162677284"</f>
        <v>FES1162677284</v>
      </c>
      <c r="C870" s="3">
        <v>43531</v>
      </c>
      <c r="D870" s="2">
        <v>1</v>
      </c>
      <c r="E870" s="2">
        <v>2170667770</v>
      </c>
      <c r="F870" s="2" t="s">
        <v>167</v>
      </c>
      <c r="G870" s="2" t="s">
        <v>18</v>
      </c>
      <c r="H870" s="2" t="s">
        <v>574</v>
      </c>
      <c r="I870" s="2" t="s">
        <v>56</v>
      </c>
      <c r="J870" s="2" t="s">
        <v>188</v>
      </c>
      <c r="K870" s="3">
        <v>43532</v>
      </c>
      <c r="L870" s="4">
        <v>0.54999999999999993</v>
      </c>
      <c r="M870" s="2" t="s">
        <v>200</v>
      </c>
      <c r="N870" s="17" t="s">
        <v>22</v>
      </c>
      <c r="O870" s="2" t="s">
        <v>23</v>
      </c>
    </row>
    <row r="871" spans="1:15" hidden="1">
      <c r="A871" s="5" t="s">
        <v>15</v>
      </c>
      <c r="B871" s="5" t="str">
        <f>"FES1162677528"</f>
        <v>FES1162677528</v>
      </c>
      <c r="C871" s="6">
        <v>43531</v>
      </c>
      <c r="D871" s="5">
        <v>1</v>
      </c>
      <c r="E871" s="5">
        <v>2170677991</v>
      </c>
      <c r="F871" s="5" t="s">
        <v>16</v>
      </c>
      <c r="G871" s="5" t="s">
        <v>17</v>
      </c>
      <c r="H871" s="5" t="s">
        <v>28</v>
      </c>
      <c r="I871" s="5" t="s">
        <v>99</v>
      </c>
      <c r="J871" s="5" t="s">
        <v>232</v>
      </c>
      <c r="K871" s="6">
        <v>43532</v>
      </c>
      <c r="L871" s="7">
        <v>0.54999999999999993</v>
      </c>
      <c r="M871" s="5" t="s">
        <v>935</v>
      </c>
      <c r="N871" s="18" t="s">
        <v>22</v>
      </c>
      <c r="O871" s="5" t="s">
        <v>885</v>
      </c>
    </row>
    <row r="872" spans="1:15" hidden="1">
      <c r="A872" s="2" t="s">
        <v>15</v>
      </c>
      <c r="B872" s="2" t="str">
        <f>"FES1162677429"</f>
        <v>FES1162677429</v>
      </c>
      <c r="C872" s="3">
        <v>43531</v>
      </c>
      <c r="D872" s="2">
        <v>1</v>
      </c>
      <c r="E872" s="2">
        <v>2170676190</v>
      </c>
      <c r="F872" s="2" t="s">
        <v>16</v>
      </c>
      <c r="G872" s="2" t="s">
        <v>17</v>
      </c>
      <c r="H872" s="2" t="s">
        <v>17</v>
      </c>
      <c r="I872" s="2" t="s">
        <v>37</v>
      </c>
      <c r="J872" s="2" t="s">
        <v>40</v>
      </c>
      <c r="K872" s="3">
        <v>43532</v>
      </c>
      <c r="L872" s="4">
        <v>0.41805555555555557</v>
      </c>
      <c r="M872" s="2" t="s">
        <v>643</v>
      </c>
      <c r="N872" s="17" t="s">
        <v>22</v>
      </c>
      <c r="O872" s="2" t="s">
        <v>23</v>
      </c>
    </row>
    <row r="873" spans="1:15" hidden="1">
      <c r="A873" s="2" t="s">
        <v>15</v>
      </c>
      <c r="B873" s="2" t="str">
        <f>"FES1162677349"</f>
        <v>FES1162677349</v>
      </c>
      <c r="C873" s="3">
        <v>43531</v>
      </c>
      <c r="D873" s="2">
        <v>1</v>
      </c>
      <c r="E873" s="2">
        <v>2170677887</v>
      </c>
      <c r="F873" s="2" t="s">
        <v>16</v>
      </c>
      <c r="G873" s="2" t="s">
        <v>17</v>
      </c>
      <c r="H873" s="2" t="s">
        <v>17</v>
      </c>
      <c r="I873" s="2" t="s">
        <v>37</v>
      </c>
      <c r="J873" s="2" t="s">
        <v>40</v>
      </c>
      <c r="K873" s="3">
        <v>43532</v>
      </c>
      <c r="L873" s="4">
        <v>0.41736111111111113</v>
      </c>
      <c r="M873" s="2" t="s">
        <v>106</v>
      </c>
      <c r="N873" s="17" t="s">
        <v>22</v>
      </c>
      <c r="O873" s="2" t="s">
        <v>23</v>
      </c>
    </row>
    <row r="874" spans="1:15" hidden="1">
      <c r="A874" s="2" t="s">
        <v>15</v>
      </c>
      <c r="B874" s="2" t="str">
        <f>"FES1162677335"</f>
        <v>FES1162677335</v>
      </c>
      <c r="C874" s="3">
        <v>43531</v>
      </c>
      <c r="D874" s="2">
        <v>1</v>
      </c>
      <c r="E874" s="2">
        <v>2170677881</v>
      </c>
      <c r="F874" s="2" t="s">
        <v>16</v>
      </c>
      <c r="G874" s="2" t="s">
        <v>17</v>
      </c>
      <c r="H874" s="2" t="s">
        <v>17</v>
      </c>
      <c r="I874" s="2" t="s">
        <v>336</v>
      </c>
      <c r="J874" s="2" t="s">
        <v>59</v>
      </c>
      <c r="K874" s="3">
        <v>43532</v>
      </c>
      <c r="L874" s="4">
        <v>0.33333333333333331</v>
      </c>
      <c r="M874" s="2" t="s">
        <v>936</v>
      </c>
      <c r="N874" s="17" t="s">
        <v>22</v>
      </c>
      <c r="O874" s="2" t="s">
        <v>23</v>
      </c>
    </row>
    <row r="875" spans="1:15" hidden="1">
      <c r="A875" s="2" t="s">
        <v>15</v>
      </c>
      <c r="B875" s="2" t="str">
        <f>"FES1162677460"</f>
        <v>FES1162677460</v>
      </c>
      <c r="C875" s="3">
        <v>43531</v>
      </c>
      <c r="D875" s="2">
        <v>1</v>
      </c>
      <c r="E875" s="2">
        <v>2170677911</v>
      </c>
      <c r="F875" s="2" t="s">
        <v>16</v>
      </c>
      <c r="G875" s="2" t="s">
        <v>17</v>
      </c>
      <c r="H875" s="2" t="s">
        <v>17</v>
      </c>
      <c r="I875" s="2" t="s">
        <v>25</v>
      </c>
      <c r="J875" s="2" t="s">
        <v>937</v>
      </c>
      <c r="K875" s="3">
        <v>43532</v>
      </c>
      <c r="L875" s="4">
        <v>0.41597222222222219</v>
      </c>
      <c r="M875" s="2" t="s">
        <v>938</v>
      </c>
      <c r="N875" s="17" t="s">
        <v>22</v>
      </c>
      <c r="O875" s="2" t="s">
        <v>23</v>
      </c>
    </row>
    <row r="876" spans="1:15" hidden="1">
      <c r="A876" s="2" t="s">
        <v>15</v>
      </c>
      <c r="B876" s="2" t="str">
        <f>"FES1162677385"</f>
        <v>FES1162677385</v>
      </c>
      <c r="C876" s="3">
        <v>43531</v>
      </c>
      <c r="D876" s="2">
        <v>1</v>
      </c>
      <c r="E876" s="2">
        <v>2170677516</v>
      </c>
      <c r="F876" s="2" t="s">
        <v>16</v>
      </c>
      <c r="G876" s="2" t="s">
        <v>17</v>
      </c>
      <c r="H876" s="2" t="s">
        <v>17</v>
      </c>
      <c r="I876" s="2" t="s">
        <v>111</v>
      </c>
      <c r="J876" s="2" t="s">
        <v>939</v>
      </c>
      <c r="K876" s="3">
        <v>43532</v>
      </c>
      <c r="L876" s="4">
        <v>0.41666666666666669</v>
      </c>
      <c r="M876" s="2" t="s">
        <v>940</v>
      </c>
      <c r="N876" s="17" t="s">
        <v>22</v>
      </c>
      <c r="O876" s="2" t="s">
        <v>23</v>
      </c>
    </row>
    <row r="877" spans="1:15" hidden="1">
      <c r="A877" s="2" t="s">
        <v>15</v>
      </c>
      <c r="B877" s="2" t="str">
        <f>"FES1162677264"</f>
        <v>FES1162677264</v>
      </c>
      <c r="C877" s="3">
        <v>43531</v>
      </c>
      <c r="D877" s="2">
        <v>1</v>
      </c>
      <c r="E877" s="2">
        <v>2170670470</v>
      </c>
      <c r="F877" s="2" t="s">
        <v>16</v>
      </c>
      <c r="G877" s="2" t="s">
        <v>17</v>
      </c>
      <c r="H877" s="2" t="s">
        <v>17</v>
      </c>
      <c r="I877" s="2" t="s">
        <v>336</v>
      </c>
      <c r="J877" s="2" t="s">
        <v>941</v>
      </c>
      <c r="K877" s="3">
        <v>43532</v>
      </c>
      <c r="L877" s="4">
        <v>0.33333333333333331</v>
      </c>
      <c r="M877" s="2" t="s">
        <v>942</v>
      </c>
      <c r="N877" s="17" t="s">
        <v>22</v>
      </c>
      <c r="O877" s="2" t="s">
        <v>23</v>
      </c>
    </row>
    <row r="878" spans="1:15" hidden="1">
      <c r="A878" s="2" t="s">
        <v>15</v>
      </c>
      <c r="B878" s="2" t="str">
        <f>"FES1162677448"</f>
        <v>FES1162677448</v>
      </c>
      <c r="C878" s="3">
        <v>43531</v>
      </c>
      <c r="D878" s="2">
        <v>1</v>
      </c>
      <c r="E878" s="2">
        <v>2170676385</v>
      </c>
      <c r="F878" s="2" t="s">
        <v>16</v>
      </c>
      <c r="G878" s="2" t="s">
        <v>17</v>
      </c>
      <c r="H878" s="2" t="s">
        <v>17</v>
      </c>
      <c r="I878" s="2" t="s">
        <v>336</v>
      </c>
      <c r="J878" s="2" t="s">
        <v>337</v>
      </c>
      <c r="K878" s="3">
        <v>43532</v>
      </c>
      <c r="L878" s="4">
        <v>0.33333333333333331</v>
      </c>
      <c r="M878" s="2" t="s">
        <v>943</v>
      </c>
      <c r="N878" s="17" t="s">
        <v>22</v>
      </c>
      <c r="O878" s="2" t="s">
        <v>23</v>
      </c>
    </row>
    <row r="879" spans="1:15" hidden="1">
      <c r="A879" s="2" t="s">
        <v>15</v>
      </c>
      <c r="B879" s="2" t="str">
        <f>"FES1162677569"</f>
        <v>FES1162677569</v>
      </c>
      <c r="C879" s="3">
        <v>43531</v>
      </c>
      <c r="D879" s="2">
        <v>1</v>
      </c>
      <c r="E879" s="2">
        <v>2170678033</v>
      </c>
      <c r="F879" s="2" t="s">
        <v>16</v>
      </c>
      <c r="G879" s="2" t="s">
        <v>17</v>
      </c>
      <c r="H879" s="2" t="s">
        <v>28</v>
      </c>
      <c r="I879" s="2" t="s">
        <v>29</v>
      </c>
      <c r="J879" s="2" t="s">
        <v>944</v>
      </c>
      <c r="K879" s="3">
        <v>43532</v>
      </c>
      <c r="L879" s="4">
        <v>0.46875</v>
      </c>
      <c r="M879" s="2" t="s">
        <v>945</v>
      </c>
      <c r="N879" s="17" t="s">
        <v>22</v>
      </c>
      <c r="O879" s="2" t="s">
        <v>23</v>
      </c>
    </row>
    <row r="880" spans="1:15" hidden="1">
      <c r="A880" s="5" t="s">
        <v>15</v>
      </c>
      <c r="B880" s="5" t="str">
        <f>"FES1162677490"</f>
        <v>FES1162677490</v>
      </c>
      <c r="C880" s="6">
        <v>43531</v>
      </c>
      <c r="D880" s="5">
        <v>1</v>
      </c>
      <c r="E880" s="5">
        <v>2170677944</v>
      </c>
      <c r="F880" s="5" t="s">
        <v>16</v>
      </c>
      <c r="G880" s="5" t="s">
        <v>17</v>
      </c>
      <c r="H880" s="5" t="s">
        <v>17</v>
      </c>
      <c r="I880" s="5" t="s">
        <v>37</v>
      </c>
      <c r="J880" s="5" t="s">
        <v>946</v>
      </c>
      <c r="K880" s="6">
        <v>43532</v>
      </c>
      <c r="L880" s="7">
        <v>0.46875</v>
      </c>
      <c r="M880" s="5" t="s">
        <v>947</v>
      </c>
      <c r="N880" s="18" t="s">
        <v>22</v>
      </c>
      <c r="O880" s="5" t="s">
        <v>948</v>
      </c>
    </row>
    <row r="881" spans="1:15" hidden="1">
      <c r="A881" s="2" t="s">
        <v>15</v>
      </c>
      <c r="B881" s="2" t="str">
        <f>"FES1162677571"</f>
        <v>FES1162677571</v>
      </c>
      <c r="C881" s="3">
        <v>43531</v>
      </c>
      <c r="D881" s="2">
        <v>1</v>
      </c>
      <c r="E881" s="2">
        <v>217067913</v>
      </c>
      <c r="F881" s="2" t="s">
        <v>16</v>
      </c>
      <c r="G881" s="2" t="s">
        <v>17</v>
      </c>
      <c r="H881" s="2" t="s">
        <v>28</v>
      </c>
      <c r="I881" s="2" t="s">
        <v>29</v>
      </c>
      <c r="J881" s="2" t="s">
        <v>385</v>
      </c>
      <c r="K881" s="3">
        <v>43532</v>
      </c>
      <c r="L881" s="4">
        <v>0.40486111111111112</v>
      </c>
      <c r="M881" s="2" t="s">
        <v>798</v>
      </c>
      <c r="N881" s="17" t="s">
        <v>22</v>
      </c>
      <c r="O881" s="2" t="s">
        <v>23</v>
      </c>
    </row>
    <row r="882" spans="1:15" hidden="1">
      <c r="A882" s="2" t="s">
        <v>15</v>
      </c>
      <c r="B882" s="2" t="str">
        <f>"FES1162677513"</f>
        <v>FES1162677513</v>
      </c>
      <c r="C882" s="3">
        <v>43531</v>
      </c>
      <c r="D882" s="2">
        <v>1</v>
      </c>
      <c r="E882" s="2">
        <v>2170677971</v>
      </c>
      <c r="F882" s="2" t="s">
        <v>16</v>
      </c>
      <c r="G882" s="2" t="s">
        <v>17</v>
      </c>
      <c r="H882" s="2" t="s">
        <v>17</v>
      </c>
      <c r="I882" s="2" t="s">
        <v>140</v>
      </c>
      <c r="J882" s="2" t="s">
        <v>949</v>
      </c>
      <c r="K882" s="3">
        <v>43532</v>
      </c>
      <c r="L882" s="4">
        <v>0.4375</v>
      </c>
      <c r="M882" s="2" t="s">
        <v>950</v>
      </c>
      <c r="N882" s="17" t="s">
        <v>22</v>
      </c>
      <c r="O882" s="2" t="s">
        <v>23</v>
      </c>
    </row>
    <row r="883" spans="1:15" hidden="1">
      <c r="A883" s="2" t="s">
        <v>15</v>
      </c>
      <c r="B883" s="2" t="str">
        <f>"FES1162677493"</f>
        <v>FES1162677493</v>
      </c>
      <c r="C883" s="3">
        <v>43531</v>
      </c>
      <c r="D883" s="2">
        <v>1</v>
      </c>
      <c r="E883" s="2">
        <v>2170677950</v>
      </c>
      <c r="F883" s="2" t="s">
        <v>16</v>
      </c>
      <c r="G883" s="2" t="s">
        <v>17</v>
      </c>
      <c r="H883" s="2" t="s">
        <v>17</v>
      </c>
      <c r="I883" s="2" t="s">
        <v>37</v>
      </c>
      <c r="J883" s="2" t="s">
        <v>951</v>
      </c>
      <c r="K883" s="3">
        <v>43532</v>
      </c>
      <c r="L883" s="4">
        <v>0.375</v>
      </c>
      <c r="M883" s="2" t="s">
        <v>952</v>
      </c>
      <c r="N883" s="17" t="s">
        <v>22</v>
      </c>
      <c r="O883" s="2" t="s">
        <v>23</v>
      </c>
    </row>
    <row r="884" spans="1:15" hidden="1">
      <c r="A884" s="2" t="s">
        <v>15</v>
      </c>
      <c r="B884" s="2" t="str">
        <f>"FES1162677466"</f>
        <v>FES1162677466</v>
      </c>
      <c r="C884" s="3">
        <v>43531</v>
      </c>
      <c r="D884" s="2">
        <v>1</v>
      </c>
      <c r="E884" s="2">
        <v>2170677917</v>
      </c>
      <c r="F884" s="2" t="s">
        <v>16</v>
      </c>
      <c r="G884" s="2" t="s">
        <v>17</v>
      </c>
      <c r="H884" s="2" t="s">
        <v>17</v>
      </c>
      <c r="I884" s="2" t="s">
        <v>37</v>
      </c>
      <c r="J884" s="2" t="s">
        <v>953</v>
      </c>
      <c r="K884" s="3">
        <v>43532</v>
      </c>
      <c r="L884" s="4">
        <v>0.33333333333333331</v>
      </c>
      <c r="M884" s="2" t="s">
        <v>954</v>
      </c>
      <c r="N884" s="17" t="s">
        <v>22</v>
      </c>
      <c r="O884" s="2" t="s">
        <v>23</v>
      </c>
    </row>
    <row r="885" spans="1:15" hidden="1">
      <c r="A885" s="2" t="s">
        <v>15</v>
      </c>
      <c r="B885" s="2" t="str">
        <f>"FES1162677447"</f>
        <v>FES1162677447</v>
      </c>
      <c r="C885" s="3">
        <v>43531</v>
      </c>
      <c r="D885" s="2">
        <v>1</v>
      </c>
      <c r="E885" s="2">
        <v>2170676371</v>
      </c>
      <c r="F885" s="2" t="s">
        <v>16</v>
      </c>
      <c r="G885" s="2" t="s">
        <v>17</v>
      </c>
      <c r="H885" s="2" t="s">
        <v>17</v>
      </c>
      <c r="I885" s="2" t="s">
        <v>25</v>
      </c>
      <c r="J885" s="2" t="s">
        <v>955</v>
      </c>
      <c r="K885" s="3">
        <v>43532</v>
      </c>
      <c r="L885" s="4">
        <v>0.3888888888888889</v>
      </c>
      <c r="M885" s="2" t="s">
        <v>118</v>
      </c>
      <c r="N885" s="17" t="s">
        <v>22</v>
      </c>
      <c r="O885" s="2" t="s">
        <v>23</v>
      </c>
    </row>
    <row r="886" spans="1:15" hidden="1">
      <c r="A886" s="2" t="s">
        <v>15</v>
      </c>
      <c r="B886" s="2" t="str">
        <f>"FES1162677452"</f>
        <v>FES1162677452</v>
      </c>
      <c r="C886" s="3">
        <v>43531</v>
      </c>
      <c r="D886" s="2">
        <v>1</v>
      </c>
      <c r="E886" s="2">
        <v>2170677909</v>
      </c>
      <c r="F886" s="2" t="s">
        <v>16</v>
      </c>
      <c r="G886" s="2" t="s">
        <v>17</v>
      </c>
      <c r="H886" s="2" t="s">
        <v>17</v>
      </c>
      <c r="I886" s="2" t="s">
        <v>336</v>
      </c>
      <c r="J886" s="2" t="s">
        <v>538</v>
      </c>
      <c r="K886" s="3">
        <v>43532</v>
      </c>
      <c r="L886" s="4">
        <v>0.40277777777777773</v>
      </c>
      <c r="M886" s="2" t="s">
        <v>956</v>
      </c>
      <c r="N886" s="17" t="s">
        <v>22</v>
      </c>
      <c r="O886" s="2" t="s">
        <v>23</v>
      </c>
    </row>
    <row r="887" spans="1:15" hidden="1">
      <c r="A887" s="2" t="s">
        <v>15</v>
      </c>
      <c r="B887" s="2" t="str">
        <f>"FES1162677512"</f>
        <v>FES1162677512</v>
      </c>
      <c r="C887" s="3">
        <v>43531</v>
      </c>
      <c r="D887" s="2">
        <v>1</v>
      </c>
      <c r="E887" s="2">
        <v>2170677970</v>
      </c>
      <c r="F887" s="2" t="s">
        <v>16</v>
      </c>
      <c r="G887" s="2" t="s">
        <v>17</v>
      </c>
      <c r="H887" s="2" t="s">
        <v>17</v>
      </c>
      <c r="I887" s="2" t="s">
        <v>214</v>
      </c>
      <c r="J887" s="2" t="s">
        <v>957</v>
      </c>
      <c r="K887" s="3">
        <v>43532</v>
      </c>
      <c r="L887" s="4">
        <v>0.41666666666666669</v>
      </c>
      <c r="M887" s="2" t="s">
        <v>958</v>
      </c>
      <c r="N887" s="17" t="s">
        <v>22</v>
      </c>
      <c r="O887" s="2" t="s">
        <v>23</v>
      </c>
    </row>
    <row r="888" spans="1:15" hidden="1">
      <c r="A888" s="2" t="s">
        <v>15</v>
      </c>
      <c r="B888" s="2" t="str">
        <f>"FES1162677514"</f>
        <v>FES1162677514</v>
      </c>
      <c r="C888" s="3">
        <v>43531</v>
      </c>
      <c r="D888" s="2">
        <v>1</v>
      </c>
      <c r="E888" s="2">
        <v>2170677972</v>
      </c>
      <c r="F888" s="2" t="s">
        <v>16</v>
      </c>
      <c r="G888" s="2" t="s">
        <v>17</v>
      </c>
      <c r="H888" s="2" t="s">
        <v>17</v>
      </c>
      <c r="I888" s="2" t="s">
        <v>121</v>
      </c>
      <c r="J888" s="2" t="s">
        <v>122</v>
      </c>
      <c r="K888" s="3">
        <v>43532</v>
      </c>
      <c r="L888" s="4">
        <v>0.39027777777777778</v>
      </c>
      <c r="M888" s="2" t="s">
        <v>276</v>
      </c>
      <c r="N888" s="17" t="s">
        <v>22</v>
      </c>
      <c r="O888" s="2" t="s">
        <v>23</v>
      </c>
    </row>
    <row r="889" spans="1:15" hidden="1">
      <c r="A889" s="2" t="s">
        <v>15</v>
      </c>
      <c r="B889" s="2" t="str">
        <f>"FES1162677364"</f>
        <v>FES1162677364</v>
      </c>
      <c r="C889" s="3">
        <v>43531</v>
      </c>
      <c r="D889" s="2">
        <v>1</v>
      </c>
      <c r="E889" s="2">
        <v>2170674224</v>
      </c>
      <c r="F889" s="2" t="s">
        <v>16</v>
      </c>
      <c r="G889" s="2" t="s">
        <v>17</v>
      </c>
      <c r="H889" s="2" t="s">
        <v>178</v>
      </c>
      <c r="I889" s="2" t="s">
        <v>179</v>
      </c>
      <c r="J889" s="2" t="s">
        <v>281</v>
      </c>
      <c r="K889" s="3">
        <v>43532</v>
      </c>
      <c r="L889" s="4">
        <v>0.47569444444444442</v>
      </c>
      <c r="M889" s="2" t="s">
        <v>282</v>
      </c>
      <c r="N889" s="17" t="s">
        <v>22</v>
      </c>
      <c r="O889" s="2" t="s">
        <v>23</v>
      </c>
    </row>
    <row r="890" spans="1:15" hidden="1">
      <c r="A890" s="2" t="s">
        <v>15</v>
      </c>
      <c r="B890" s="2" t="str">
        <f>"FES1162677560"</f>
        <v>FES1162677560</v>
      </c>
      <c r="C890" s="3">
        <v>43531</v>
      </c>
      <c r="D890" s="2">
        <v>1</v>
      </c>
      <c r="E890" s="2">
        <v>2170678023</v>
      </c>
      <c r="F890" s="2" t="s">
        <v>16</v>
      </c>
      <c r="G890" s="2" t="s">
        <v>17</v>
      </c>
      <c r="H890" s="2" t="s">
        <v>28</v>
      </c>
      <c r="I890" s="2" t="s">
        <v>29</v>
      </c>
      <c r="J890" s="2" t="s">
        <v>157</v>
      </c>
      <c r="K890" s="3">
        <v>43532</v>
      </c>
      <c r="L890" s="4">
        <v>0.35902777777777778</v>
      </c>
      <c r="M890" s="2" t="s">
        <v>959</v>
      </c>
      <c r="N890" s="17" t="s">
        <v>22</v>
      </c>
      <c r="O890" s="2" t="s">
        <v>23</v>
      </c>
    </row>
    <row r="891" spans="1:15" hidden="1">
      <c r="A891" s="2" t="s">
        <v>15</v>
      </c>
      <c r="B891" s="2" t="str">
        <f>"FES1162677352"</f>
        <v>FES1162677352</v>
      </c>
      <c r="C891" s="3">
        <v>43531</v>
      </c>
      <c r="D891" s="2">
        <v>1</v>
      </c>
      <c r="E891" s="2">
        <v>2170676416</v>
      </c>
      <c r="F891" s="2" t="s">
        <v>16</v>
      </c>
      <c r="G891" s="2" t="s">
        <v>17</v>
      </c>
      <c r="H891" s="2" t="s">
        <v>17</v>
      </c>
      <c r="I891" s="2" t="s">
        <v>603</v>
      </c>
      <c r="J891" s="2" t="s">
        <v>960</v>
      </c>
      <c r="K891" s="3">
        <v>43532</v>
      </c>
      <c r="L891" s="4">
        <v>0.41666666666666669</v>
      </c>
      <c r="M891" s="2" t="s">
        <v>961</v>
      </c>
      <c r="N891" s="17" t="s">
        <v>22</v>
      </c>
      <c r="O891" s="2" t="s">
        <v>23</v>
      </c>
    </row>
    <row r="892" spans="1:15" hidden="1">
      <c r="A892" s="2" t="s">
        <v>15</v>
      </c>
      <c r="B892" s="2" t="str">
        <f>"FES1162677530"</f>
        <v>FES1162677530</v>
      </c>
      <c r="C892" s="3">
        <v>43531</v>
      </c>
      <c r="D892" s="2">
        <v>1</v>
      </c>
      <c r="E892" s="2">
        <v>2170677996</v>
      </c>
      <c r="F892" s="2" t="s">
        <v>16</v>
      </c>
      <c r="G892" s="2" t="s">
        <v>17</v>
      </c>
      <c r="H892" s="2" t="s">
        <v>28</v>
      </c>
      <c r="I892" s="2" t="s">
        <v>29</v>
      </c>
      <c r="J892" s="2" t="s">
        <v>67</v>
      </c>
      <c r="K892" s="3">
        <v>43532</v>
      </c>
      <c r="L892" s="4">
        <v>0.31597222222222221</v>
      </c>
      <c r="M892" s="2" t="s">
        <v>68</v>
      </c>
      <c r="N892" s="17" t="s">
        <v>22</v>
      </c>
      <c r="O892" s="2" t="s">
        <v>23</v>
      </c>
    </row>
    <row r="893" spans="1:15" hidden="1">
      <c r="A893" s="2" t="s">
        <v>15</v>
      </c>
      <c r="B893" s="2" t="str">
        <f>"FES1162677427"</f>
        <v>FES1162677427</v>
      </c>
      <c r="C893" s="3">
        <v>43531</v>
      </c>
      <c r="D893" s="2">
        <v>1</v>
      </c>
      <c r="E893" s="2">
        <v>2170676159</v>
      </c>
      <c r="F893" s="2" t="s">
        <v>16</v>
      </c>
      <c r="G893" s="2" t="s">
        <v>17</v>
      </c>
      <c r="H893" s="2" t="s">
        <v>17</v>
      </c>
      <c r="I893" s="2" t="s">
        <v>111</v>
      </c>
      <c r="J893" s="2" t="s">
        <v>516</v>
      </c>
      <c r="K893" s="3">
        <v>43532</v>
      </c>
      <c r="L893" s="4">
        <v>0.4201388888888889</v>
      </c>
      <c r="M893" s="2" t="s">
        <v>962</v>
      </c>
      <c r="N893" s="17" t="s">
        <v>22</v>
      </c>
      <c r="O893" s="2" t="s">
        <v>23</v>
      </c>
    </row>
    <row r="894" spans="1:15" hidden="1">
      <c r="A894" s="2" t="s">
        <v>15</v>
      </c>
      <c r="B894" s="2" t="str">
        <f>"FES1162677555"</f>
        <v>FES1162677555</v>
      </c>
      <c r="C894" s="3">
        <v>43531</v>
      </c>
      <c r="D894" s="2">
        <v>1</v>
      </c>
      <c r="E894" s="2">
        <v>2170677807</v>
      </c>
      <c r="F894" s="2" t="s">
        <v>16</v>
      </c>
      <c r="G894" s="2" t="s">
        <v>17</v>
      </c>
      <c r="H894" s="2" t="s">
        <v>17</v>
      </c>
      <c r="I894" s="2" t="s">
        <v>108</v>
      </c>
      <c r="J894" s="2" t="s">
        <v>192</v>
      </c>
      <c r="K894" s="3">
        <v>43532</v>
      </c>
      <c r="L894" s="4">
        <v>0.33333333333333331</v>
      </c>
      <c r="M894" s="2" t="s">
        <v>118</v>
      </c>
      <c r="N894" s="17" t="s">
        <v>22</v>
      </c>
      <c r="O894" s="2" t="s">
        <v>23</v>
      </c>
    </row>
    <row r="895" spans="1:15" hidden="1">
      <c r="A895" s="2" t="s">
        <v>15</v>
      </c>
      <c r="B895" s="2" t="str">
        <f>"FES1162677405"</f>
        <v>FES1162677405</v>
      </c>
      <c r="C895" s="3">
        <v>43531</v>
      </c>
      <c r="D895" s="2">
        <v>1</v>
      </c>
      <c r="E895" s="2">
        <v>2170675965</v>
      </c>
      <c r="F895" s="2" t="s">
        <v>16</v>
      </c>
      <c r="G895" s="2" t="s">
        <v>17</v>
      </c>
      <c r="H895" s="2" t="s">
        <v>17</v>
      </c>
      <c r="I895" s="2" t="s">
        <v>140</v>
      </c>
      <c r="J895" s="2" t="s">
        <v>168</v>
      </c>
      <c r="K895" s="3">
        <v>43532</v>
      </c>
      <c r="L895" s="4">
        <v>0.41666666666666669</v>
      </c>
      <c r="M895" s="2" t="s">
        <v>963</v>
      </c>
      <c r="N895" s="17" t="s">
        <v>22</v>
      </c>
      <c r="O895" s="2" t="s">
        <v>23</v>
      </c>
    </row>
    <row r="896" spans="1:15" hidden="1">
      <c r="A896" s="2" t="s">
        <v>15</v>
      </c>
      <c r="B896" s="2" t="str">
        <f>"FES1162677372"</f>
        <v>FES1162677372</v>
      </c>
      <c r="C896" s="3">
        <v>43531</v>
      </c>
      <c r="D896" s="2">
        <v>1</v>
      </c>
      <c r="E896" s="2">
        <v>2170675300</v>
      </c>
      <c r="F896" s="2" t="s">
        <v>16</v>
      </c>
      <c r="G896" s="2" t="s">
        <v>17</v>
      </c>
      <c r="H896" s="2" t="s">
        <v>178</v>
      </c>
      <c r="I896" s="2" t="s">
        <v>179</v>
      </c>
      <c r="J896" s="2" t="s">
        <v>964</v>
      </c>
      <c r="K896" s="3">
        <v>43532</v>
      </c>
      <c r="L896" s="4">
        <v>0.47569444444444442</v>
      </c>
      <c r="M896" s="2" t="s">
        <v>282</v>
      </c>
      <c r="N896" s="17" t="s">
        <v>22</v>
      </c>
      <c r="O896" s="2" t="s">
        <v>23</v>
      </c>
    </row>
    <row r="897" spans="1:15" hidden="1">
      <c r="A897" s="5" t="s">
        <v>15</v>
      </c>
      <c r="B897" s="5" t="str">
        <f>"FES1162677554"</f>
        <v>FES1162677554</v>
      </c>
      <c r="C897" s="6">
        <v>43531</v>
      </c>
      <c r="D897" s="5">
        <v>1</v>
      </c>
      <c r="E897" s="5">
        <v>2170677575</v>
      </c>
      <c r="F897" s="5" t="s">
        <v>16</v>
      </c>
      <c r="G897" s="5" t="s">
        <v>17</v>
      </c>
      <c r="H897" s="5" t="s">
        <v>28</v>
      </c>
      <c r="I897" s="5" t="s">
        <v>99</v>
      </c>
      <c r="J897" s="5" t="s">
        <v>128</v>
      </c>
      <c r="K897" s="6">
        <v>43532</v>
      </c>
      <c r="L897" s="7">
        <v>0.47569444444444442</v>
      </c>
      <c r="M897" s="5" t="s">
        <v>965</v>
      </c>
      <c r="N897" s="18" t="s">
        <v>22</v>
      </c>
      <c r="O897" s="5" t="s">
        <v>885</v>
      </c>
    </row>
    <row r="898" spans="1:15" hidden="1">
      <c r="A898" s="2" t="s">
        <v>15</v>
      </c>
      <c r="B898" s="2" t="str">
        <f>"FES1162677565"</f>
        <v>FES1162677565</v>
      </c>
      <c r="C898" s="3">
        <v>43531</v>
      </c>
      <c r="D898" s="2">
        <v>1</v>
      </c>
      <c r="E898" s="2">
        <v>2170677743</v>
      </c>
      <c r="F898" s="2" t="s">
        <v>16</v>
      </c>
      <c r="G898" s="2" t="s">
        <v>17</v>
      </c>
      <c r="H898" s="2" t="s">
        <v>17</v>
      </c>
      <c r="I898" s="2" t="s">
        <v>114</v>
      </c>
      <c r="J898" s="2" t="s">
        <v>702</v>
      </c>
      <c r="K898" s="3">
        <v>43532</v>
      </c>
      <c r="L898" s="4">
        <v>0.33333333333333331</v>
      </c>
      <c r="M898" s="2" t="s">
        <v>845</v>
      </c>
      <c r="N898" s="17" t="s">
        <v>22</v>
      </c>
      <c r="O898" s="2" t="s">
        <v>23</v>
      </c>
    </row>
    <row r="899" spans="1:15" hidden="1">
      <c r="A899" s="2" t="s">
        <v>15</v>
      </c>
      <c r="B899" s="2" t="str">
        <f>"FES1162677416"</f>
        <v>FES1162677416</v>
      </c>
      <c r="C899" s="3">
        <v>43531</v>
      </c>
      <c r="D899" s="2">
        <v>1</v>
      </c>
      <c r="E899" s="2">
        <v>2170676048</v>
      </c>
      <c r="F899" s="2" t="s">
        <v>16</v>
      </c>
      <c r="G899" s="2" t="s">
        <v>17</v>
      </c>
      <c r="H899" s="2" t="s">
        <v>178</v>
      </c>
      <c r="I899" s="2" t="s">
        <v>836</v>
      </c>
      <c r="J899" s="2" t="s">
        <v>837</v>
      </c>
      <c r="K899" s="3">
        <v>43532</v>
      </c>
      <c r="L899" s="4">
        <v>0.49236111111111108</v>
      </c>
      <c r="M899" s="2" t="s">
        <v>901</v>
      </c>
      <c r="N899" s="17" t="s">
        <v>22</v>
      </c>
      <c r="O899" s="2" t="s">
        <v>23</v>
      </c>
    </row>
    <row r="900" spans="1:15" hidden="1">
      <c r="A900" s="2" t="s">
        <v>15</v>
      </c>
      <c r="B900" s="2" t="str">
        <f>"FES1162677537"</f>
        <v>FES1162677537</v>
      </c>
      <c r="C900" s="3">
        <v>43531</v>
      </c>
      <c r="D900" s="2">
        <v>1</v>
      </c>
      <c r="E900" s="2">
        <v>2170678000</v>
      </c>
      <c r="F900" s="2" t="s">
        <v>16</v>
      </c>
      <c r="G900" s="2" t="s">
        <v>17</v>
      </c>
      <c r="H900" s="2" t="s">
        <v>17</v>
      </c>
      <c r="I900" s="2" t="s">
        <v>37</v>
      </c>
      <c r="J900" s="2" t="s">
        <v>40</v>
      </c>
      <c r="K900" s="3">
        <v>43532</v>
      </c>
      <c r="L900" s="4">
        <v>0.41805555555555557</v>
      </c>
      <c r="M900" s="2" t="s">
        <v>643</v>
      </c>
      <c r="N900" s="17" t="s">
        <v>22</v>
      </c>
      <c r="O900" s="2" t="s">
        <v>23</v>
      </c>
    </row>
    <row r="901" spans="1:15" hidden="1">
      <c r="A901" s="2" t="s">
        <v>15</v>
      </c>
      <c r="B901" s="2" t="str">
        <f>"FES1162677534"</f>
        <v>FES1162677534</v>
      </c>
      <c r="C901" s="3">
        <v>43531</v>
      </c>
      <c r="D901" s="2">
        <v>1</v>
      </c>
      <c r="E901" s="2">
        <v>2170675157</v>
      </c>
      <c r="F901" s="2" t="s">
        <v>16</v>
      </c>
      <c r="G901" s="2" t="s">
        <v>17</v>
      </c>
      <c r="H901" s="2" t="s">
        <v>17</v>
      </c>
      <c r="I901" s="2" t="s">
        <v>25</v>
      </c>
      <c r="J901" s="2" t="s">
        <v>184</v>
      </c>
      <c r="K901" s="3">
        <v>43532</v>
      </c>
      <c r="L901" s="4">
        <v>0.33333333333333331</v>
      </c>
      <c r="M901" s="2" t="s">
        <v>185</v>
      </c>
      <c r="N901" s="17" t="s">
        <v>22</v>
      </c>
      <c r="O901" s="2" t="s">
        <v>23</v>
      </c>
    </row>
    <row r="902" spans="1:15" hidden="1">
      <c r="A902" s="2" t="s">
        <v>15</v>
      </c>
      <c r="B902" s="2" t="str">
        <f>"FES1162677393"</f>
        <v>FES1162677393</v>
      </c>
      <c r="C902" s="3">
        <v>43531</v>
      </c>
      <c r="D902" s="2">
        <v>2</v>
      </c>
      <c r="E902" s="2">
        <v>2170668433</v>
      </c>
      <c r="F902" s="2" t="s">
        <v>167</v>
      </c>
      <c r="G902" s="2" t="s">
        <v>18</v>
      </c>
      <c r="H902" s="2" t="s">
        <v>18</v>
      </c>
      <c r="I902" s="2" t="s">
        <v>25</v>
      </c>
      <c r="J902" s="2" t="s">
        <v>322</v>
      </c>
      <c r="K902" s="3">
        <v>43532</v>
      </c>
      <c r="L902" s="4">
        <v>0.36458333333333331</v>
      </c>
      <c r="M902" s="2" t="s">
        <v>966</v>
      </c>
      <c r="N902" s="17" t="s">
        <v>22</v>
      </c>
      <c r="O902" s="2" t="s">
        <v>23</v>
      </c>
    </row>
    <row r="903" spans="1:15" hidden="1">
      <c r="A903" s="2" t="s">
        <v>15</v>
      </c>
      <c r="B903" s="2" t="str">
        <f>"FES1162677531"</f>
        <v>FES1162677531</v>
      </c>
      <c r="C903" s="3">
        <v>43531</v>
      </c>
      <c r="D903" s="2">
        <v>1</v>
      </c>
      <c r="E903" s="2">
        <v>2170677997</v>
      </c>
      <c r="F903" s="2" t="s">
        <v>16</v>
      </c>
      <c r="G903" s="2" t="s">
        <v>17</v>
      </c>
      <c r="H903" s="2" t="s">
        <v>42</v>
      </c>
      <c r="I903" s="2" t="s">
        <v>43</v>
      </c>
      <c r="J903" s="2" t="s">
        <v>967</v>
      </c>
      <c r="K903" s="3">
        <v>43532</v>
      </c>
      <c r="L903" s="4">
        <v>0.41319444444444442</v>
      </c>
      <c r="M903" s="2" t="s">
        <v>968</v>
      </c>
      <c r="N903" s="17" t="s">
        <v>22</v>
      </c>
      <c r="O903" s="2" t="s">
        <v>23</v>
      </c>
    </row>
    <row r="904" spans="1:15" hidden="1">
      <c r="A904" s="2" t="s">
        <v>15</v>
      </c>
      <c r="B904" s="2" t="str">
        <f>"FES1162677457"</f>
        <v>FES1162677457</v>
      </c>
      <c r="C904" s="3">
        <v>43531</v>
      </c>
      <c r="D904" s="2">
        <v>1</v>
      </c>
      <c r="E904" s="2">
        <v>2170677832</v>
      </c>
      <c r="F904" s="2" t="s">
        <v>16</v>
      </c>
      <c r="G904" s="2" t="s">
        <v>17</v>
      </c>
      <c r="H904" s="2" t="s">
        <v>24</v>
      </c>
      <c r="I904" s="2" t="s">
        <v>196</v>
      </c>
      <c r="J904" s="2" t="s">
        <v>377</v>
      </c>
      <c r="K904" s="3">
        <v>43532</v>
      </c>
      <c r="L904" s="4">
        <v>0.34166666666666662</v>
      </c>
      <c r="M904" s="2" t="s">
        <v>378</v>
      </c>
      <c r="N904" s="17" t="s">
        <v>22</v>
      </c>
      <c r="O904" s="2" t="s">
        <v>23</v>
      </c>
    </row>
    <row r="905" spans="1:15" hidden="1">
      <c r="A905" s="2" t="s">
        <v>15</v>
      </c>
      <c r="B905" s="2" t="str">
        <f>"FES1162677414"</f>
        <v>FES1162677414</v>
      </c>
      <c r="C905" s="3">
        <v>43531</v>
      </c>
      <c r="D905" s="2">
        <v>1</v>
      </c>
      <c r="E905" s="2">
        <v>2170676027</v>
      </c>
      <c r="F905" s="2" t="s">
        <v>16</v>
      </c>
      <c r="G905" s="2" t="s">
        <v>17</v>
      </c>
      <c r="H905" s="2" t="s">
        <v>55</v>
      </c>
      <c r="I905" s="2" t="s">
        <v>56</v>
      </c>
      <c r="J905" s="2" t="s">
        <v>575</v>
      </c>
      <c r="K905" s="3">
        <v>43532</v>
      </c>
      <c r="L905" s="4">
        <v>0.3576388888888889</v>
      </c>
      <c r="M905" s="2" t="s">
        <v>969</v>
      </c>
      <c r="N905" s="17" t="s">
        <v>22</v>
      </c>
      <c r="O905" s="2" t="s">
        <v>23</v>
      </c>
    </row>
    <row r="906" spans="1:15" hidden="1">
      <c r="A906" s="2" t="s">
        <v>15</v>
      </c>
      <c r="B906" s="2" t="str">
        <f>"FES1162677288"</f>
        <v>FES1162677288</v>
      </c>
      <c r="C906" s="3">
        <v>43531</v>
      </c>
      <c r="D906" s="2">
        <v>1</v>
      </c>
      <c r="E906" s="2">
        <v>2170672340</v>
      </c>
      <c r="F906" s="2" t="s">
        <v>16</v>
      </c>
      <c r="G906" s="2" t="s">
        <v>17</v>
      </c>
      <c r="H906" s="2" t="s">
        <v>55</v>
      </c>
      <c r="I906" s="2" t="s">
        <v>56</v>
      </c>
      <c r="J906" s="2" t="s">
        <v>374</v>
      </c>
      <c r="K906" s="3">
        <v>43532</v>
      </c>
      <c r="L906" s="4">
        <v>0.34722222222222227</v>
      </c>
      <c r="M906" s="2" t="s">
        <v>375</v>
      </c>
      <c r="N906" s="17" t="s">
        <v>22</v>
      </c>
      <c r="O906" s="2" t="s">
        <v>23</v>
      </c>
    </row>
    <row r="907" spans="1:15" hidden="1">
      <c r="A907" s="2" t="s">
        <v>15</v>
      </c>
      <c r="B907" s="2" t="str">
        <f>"FES1162677442"</f>
        <v>FES1162677442</v>
      </c>
      <c r="C907" s="3">
        <v>43531</v>
      </c>
      <c r="D907" s="2">
        <v>1</v>
      </c>
      <c r="E907" s="2">
        <v>217067312</v>
      </c>
      <c r="F907" s="2" t="s">
        <v>16</v>
      </c>
      <c r="G907" s="2" t="s">
        <v>17</v>
      </c>
      <c r="H907" s="2" t="s">
        <v>55</v>
      </c>
      <c r="I907" s="2" t="s">
        <v>56</v>
      </c>
      <c r="J907" s="2" t="s">
        <v>748</v>
      </c>
      <c r="K907" s="3">
        <v>43532</v>
      </c>
      <c r="L907" s="4">
        <v>0.35069444444444442</v>
      </c>
      <c r="M907" s="2" t="s">
        <v>922</v>
      </c>
      <c r="N907" s="17" t="s">
        <v>22</v>
      </c>
      <c r="O907" s="2" t="s">
        <v>23</v>
      </c>
    </row>
    <row r="908" spans="1:15" hidden="1">
      <c r="A908" s="2" t="s">
        <v>15</v>
      </c>
      <c r="B908" s="2" t="str">
        <f>"FES1162677321"</f>
        <v>FES1162677321</v>
      </c>
      <c r="C908" s="3">
        <v>43531</v>
      </c>
      <c r="D908" s="2">
        <v>1</v>
      </c>
      <c r="E908" s="2">
        <v>2170677362</v>
      </c>
      <c r="F908" s="2" t="s">
        <v>16</v>
      </c>
      <c r="G908" s="2" t="s">
        <v>17</v>
      </c>
      <c r="H908" s="2" t="s">
        <v>17</v>
      </c>
      <c r="I908" s="2" t="s">
        <v>140</v>
      </c>
      <c r="J908" s="2" t="s">
        <v>316</v>
      </c>
      <c r="K908" s="3">
        <v>43532</v>
      </c>
      <c r="L908" s="4">
        <v>0.4375</v>
      </c>
      <c r="M908" s="2" t="s">
        <v>970</v>
      </c>
      <c r="N908" s="17" t="s">
        <v>22</v>
      </c>
      <c r="O908" s="2" t="s">
        <v>23</v>
      </c>
    </row>
    <row r="909" spans="1:15" hidden="1">
      <c r="A909" s="2" t="s">
        <v>15</v>
      </c>
      <c r="B909" s="2" t="str">
        <f>"FES1162677292"</f>
        <v>FES1162677292</v>
      </c>
      <c r="C909" s="3">
        <v>43531</v>
      </c>
      <c r="D909" s="2">
        <v>1</v>
      </c>
      <c r="E909" s="2">
        <v>2170674526</v>
      </c>
      <c r="F909" s="2" t="s">
        <v>16</v>
      </c>
      <c r="G909" s="2" t="s">
        <v>17</v>
      </c>
      <c r="H909" s="2" t="s">
        <v>55</v>
      </c>
      <c r="I909" s="2" t="s">
        <v>56</v>
      </c>
      <c r="J909" s="2" t="s">
        <v>57</v>
      </c>
      <c r="K909" s="3">
        <v>43532</v>
      </c>
      <c r="L909" s="4">
        <v>0.34027777777777773</v>
      </c>
      <c r="M909" s="2" t="s">
        <v>731</v>
      </c>
      <c r="N909" s="17" t="s">
        <v>22</v>
      </c>
      <c r="O909" s="2" t="s">
        <v>23</v>
      </c>
    </row>
    <row r="910" spans="1:15" hidden="1">
      <c r="A910" s="2" t="s">
        <v>15</v>
      </c>
      <c r="B910" s="2" t="str">
        <f>"FES1162677328"</f>
        <v>FES1162677328</v>
      </c>
      <c r="C910" s="3">
        <v>43531</v>
      </c>
      <c r="D910" s="2">
        <v>1</v>
      </c>
      <c r="E910" s="2">
        <v>2170677540</v>
      </c>
      <c r="F910" s="2" t="s">
        <v>16</v>
      </c>
      <c r="G910" s="2" t="s">
        <v>17</v>
      </c>
      <c r="H910" s="2" t="s">
        <v>55</v>
      </c>
      <c r="I910" s="2" t="s">
        <v>56</v>
      </c>
      <c r="J910" s="2" t="s">
        <v>912</v>
      </c>
      <c r="K910" s="3">
        <v>43532</v>
      </c>
      <c r="L910" s="4">
        <v>0.33333333333333331</v>
      </c>
      <c r="M910" s="2" t="s">
        <v>913</v>
      </c>
      <c r="N910" s="17" t="s">
        <v>22</v>
      </c>
      <c r="O910" s="2" t="s">
        <v>23</v>
      </c>
    </row>
    <row r="911" spans="1:15" hidden="1">
      <c r="A911" s="2" t="s">
        <v>15</v>
      </c>
      <c r="B911" s="2" t="str">
        <f>"FES1162677262"</f>
        <v>FES1162677262</v>
      </c>
      <c r="C911" s="3">
        <v>43531</v>
      </c>
      <c r="D911" s="2">
        <v>1</v>
      </c>
      <c r="E911" s="2">
        <v>21706766237</v>
      </c>
      <c r="F911" s="2" t="s">
        <v>16</v>
      </c>
      <c r="G911" s="2" t="s">
        <v>17</v>
      </c>
      <c r="H911" s="2" t="s">
        <v>17</v>
      </c>
      <c r="I911" s="2" t="s">
        <v>25</v>
      </c>
      <c r="J911" s="2" t="s">
        <v>971</v>
      </c>
      <c r="K911" s="3">
        <v>43532</v>
      </c>
      <c r="L911" s="4">
        <v>0.375</v>
      </c>
      <c r="M911" s="2" t="s">
        <v>972</v>
      </c>
      <c r="N911" s="17" t="s">
        <v>22</v>
      </c>
      <c r="O911" s="2" t="s">
        <v>23</v>
      </c>
    </row>
    <row r="912" spans="1:15" hidden="1">
      <c r="A912" s="2" t="s">
        <v>15</v>
      </c>
      <c r="B912" s="2" t="str">
        <f>"FES1162677458"</f>
        <v>FES1162677458</v>
      </c>
      <c r="C912" s="3">
        <v>43531</v>
      </c>
      <c r="D912" s="2">
        <v>1</v>
      </c>
      <c r="E912" s="2">
        <v>2170677837</v>
      </c>
      <c r="F912" s="2" t="s">
        <v>16</v>
      </c>
      <c r="G912" s="2" t="s">
        <v>17</v>
      </c>
      <c r="H912" s="2" t="s">
        <v>24</v>
      </c>
      <c r="I912" s="2" t="s">
        <v>196</v>
      </c>
      <c r="J912" s="2" t="s">
        <v>377</v>
      </c>
      <c r="K912" s="3">
        <v>43532</v>
      </c>
      <c r="L912" s="4">
        <v>0.33333333333333331</v>
      </c>
      <c r="M912" s="2" t="s">
        <v>378</v>
      </c>
      <c r="N912" s="17" t="s">
        <v>22</v>
      </c>
      <c r="O912" s="2" t="s">
        <v>23</v>
      </c>
    </row>
    <row r="913" spans="1:15" hidden="1">
      <c r="A913" s="2" t="s">
        <v>15</v>
      </c>
      <c r="B913" s="2" t="str">
        <f>"FES1162677419"</f>
        <v>FES1162677419</v>
      </c>
      <c r="C913" s="3">
        <v>43531</v>
      </c>
      <c r="D913" s="2">
        <v>1</v>
      </c>
      <c r="E913" s="2">
        <v>2170676084</v>
      </c>
      <c r="F913" s="2" t="s">
        <v>16</v>
      </c>
      <c r="G913" s="2" t="s">
        <v>17</v>
      </c>
      <c r="H913" s="2" t="s">
        <v>55</v>
      </c>
      <c r="I913" s="2" t="s">
        <v>56</v>
      </c>
      <c r="J913" s="2" t="s">
        <v>748</v>
      </c>
      <c r="K913" s="3">
        <v>43532</v>
      </c>
      <c r="L913" s="4">
        <v>0.35069444444444442</v>
      </c>
      <c r="M913" s="2" t="s">
        <v>922</v>
      </c>
      <c r="N913" s="17" t="s">
        <v>22</v>
      </c>
      <c r="O913" s="2" t="s">
        <v>23</v>
      </c>
    </row>
    <row r="914" spans="1:15" hidden="1">
      <c r="A914" s="2" t="s">
        <v>15</v>
      </c>
      <c r="B914" s="2" t="str">
        <f>"FES1162677274"</f>
        <v>FES1162677274</v>
      </c>
      <c r="C914" s="3">
        <v>43531</v>
      </c>
      <c r="D914" s="2">
        <v>1</v>
      </c>
      <c r="E914" s="2">
        <v>2170673451</v>
      </c>
      <c r="F914" s="2" t="s">
        <v>16</v>
      </c>
      <c r="G914" s="2" t="s">
        <v>17</v>
      </c>
      <c r="H914" s="2" t="s">
        <v>17</v>
      </c>
      <c r="I914" s="2" t="s">
        <v>25</v>
      </c>
      <c r="J914" s="2" t="s">
        <v>973</v>
      </c>
      <c r="K914" s="3">
        <v>43532</v>
      </c>
      <c r="L914" s="4">
        <v>0.33333333333333331</v>
      </c>
      <c r="M914" s="2" t="s">
        <v>974</v>
      </c>
      <c r="N914" s="17" t="s">
        <v>22</v>
      </c>
      <c r="O914" s="2" t="s">
        <v>23</v>
      </c>
    </row>
    <row r="915" spans="1:15" hidden="1">
      <c r="A915" s="2" t="s">
        <v>15</v>
      </c>
      <c r="B915" s="2" t="str">
        <f>"FES1162677532"</f>
        <v>FES1162677532</v>
      </c>
      <c r="C915" s="3">
        <v>43531</v>
      </c>
      <c r="D915" s="2">
        <v>1</v>
      </c>
      <c r="E915" s="2">
        <v>2170677998</v>
      </c>
      <c r="F915" s="2" t="s">
        <v>16</v>
      </c>
      <c r="G915" s="2" t="s">
        <v>17</v>
      </c>
      <c r="H915" s="2" t="s">
        <v>178</v>
      </c>
      <c r="I915" s="2" t="s">
        <v>392</v>
      </c>
      <c r="J915" s="2" t="s">
        <v>393</v>
      </c>
      <c r="K915" s="3">
        <v>43532</v>
      </c>
      <c r="L915" s="4">
        <v>0.49861111111111112</v>
      </c>
      <c r="M915" s="2" t="s">
        <v>394</v>
      </c>
      <c r="N915" s="17" t="s">
        <v>22</v>
      </c>
      <c r="O915" s="2" t="s">
        <v>23</v>
      </c>
    </row>
    <row r="916" spans="1:15" hidden="1">
      <c r="A916" s="2" t="s">
        <v>15</v>
      </c>
      <c r="B916" s="2" t="str">
        <f>"FES1162677559"</f>
        <v>FES1162677559</v>
      </c>
      <c r="C916" s="3">
        <v>43531</v>
      </c>
      <c r="D916" s="2">
        <v>1</v>
      </c>
      <c r="E916" s="2">
        <v>2170678022</v>
      </c>
      <c r="F916" s="2" t="s">
        <v>16</v>
      </c>
      <c r="G916" s="2" t="s">
        <v>17</v>
      </c>
      <c r="H916" s="2" t="s">
        <v>178</v>
      </c>
      <c r="I916" s="2" t="s">
        <v>179</v>
      </c>
      <c r="J916" s="2" t="s">
        <v>186</v>
      </c>
      <c r="K916" s="3">
        <v>43532</v>
      </c>
      <c r="L916" s="4">
        <v>0.3611111111111111</v>
      </c>
      <c r="M916" s="2" t="s">
        <v>283</v>
      </c>
      <c r="N916" s="17" t="s">
        <v>22</v>
      </c>
      <c r="O916" s="2" t="s">
        <v>23</v>
      </c>
    </row>
    <row r="917" spans="1:15" hidden="1">
      <c r="A917" s="2" t="s">
        <v>15</v>
      </c>
      <c r="B917" s="2" t="str">
        <f>"FES1162677561"</f>
        <v>FES1162677561</v>
      </c>
      <c r="C917" s="3">
        <v>43531</v>
      </c>
      <c r="D917" s="2">
        <v>1</v>
      </c>
      <c r="E917" s="2">
        <v>2170678024</v>
      </c>
      <c r="F917" s="2" t="s">
        <v>16</v>
      </c>
      <c r="G917" s="2" t="s">
        <v>17</v>
      </c>
      <c r="H917" s="2" t="s">
        <v>178</v>
      </c>
      <c r="I917" s="2" t="s">
        <v>179</v>
      </c>
      <c r="J917" s="2" t="s">
        <v>713</v>
      </c>
      <c r="K917" s="3">
        <v>43532</v>
      </c>
      <c r="L917" s="4">
        <v>0.3756944444444445</v>
      </c>
      <c r="M917" s="2" t="s">
        <v>714</v>
      </c>
      <c r="N917" s="17" t="s">
        <v>22</v>
      </c>
      <c r="O917" s="2" t="s">
        <v>23</v>
      </c>
    </row>
    <row r="918" spans="1:15" hidden="1">
      <c r="A918" s="2" t="s">
        <v>15</v>
      </c>
      <c r="B918" s="2" t="str">
        <f>"FES1162677564"</f>
        <v>FES1162677564</v>
      </c>
      <c r="C918" s="3">
        <v>43531</v>
      </c>
      <c r="D918" s="2">
        <v>1</v>
      </c>
      <c r="E918" s="2">
        <v>2170678029</v>
      </c>
      <c r="F918" s="2" t="s">
        <v>16</v>
      </c>
      <c r="G918" s="2" t="s">
        <v>17</v>
      </c>
      <c r="H918" s="2" t="s">
        <v>178</v>
      </c>
      <c r="I918" s="2" t="s">
        <v>179</v>
      </c>
      <c r="J918" s="2" t="s">
        <v>186</v>
      </c>
      <c r="K918" s="3">
        <v>43532</v>
      </c>
      <c r="L918" s="4">
        <v>0.3611111111111111</v>
      </c>
      <c r="M918" s="2" t="s">
        <v>975</v>
      </c>
      <c r="N918" s="17" t="s">
        <v>22</v>
      </c>
      <c r="O918" s="2" t="s">
        <v>23</v>
      </c>
    </row>
    <row r="919" spans="1:15" hidden="1">
      <c r="A919" s="2" t="s">
        <v>15</v>
      </c>
      <c r="B919" s="2" t="str">
        <f>"029908430660"</f>
        <v>029908430660</v>
      </c>
      <c r="C919" s="3">
        <v>43531</v>
      </c>
      <c r="D919" s="2">
        <v>1</v>
      </c>
      <c r="E919" s="2" t="s">
        <v>220</v>
      </c>
      <c r="F919" s="2" t="s">
        <v>167</v>
      </c>
      <c r="G919" s="2" t="s">
        <v>222</v>
      </c>
      <c r="H919" s="2" t="s">
        <v>18</v>
      </c>
      <c r="I919" s="2" t="s">
        <v>25</v>
      </c>
      <c r="J919" s="2" t="s">
        <v>308</v>
      </c>
      <c r="K919" s="3">
        <v>43532</v>
      </c>
      <c r="L919" s="4">
        <v>0.33333333333333331</v>
      </c>
      <c r="M919" s="2" t="s">
        <v>27</v>
      </c>
      <c r="N919" s="17" t="s">
        <v>22</v>
      </c>
      <c r="O919" s="2" t="s">
        <v>23</v>
      </c>
    </row>
    <row r="920" spans="1:15" hidden="1">
      <c r="A920" s="2" t="s">
        <v>15</v>
      </c>
      <c r="B920" s="2" t="str">
        <f>"FES1162677500"</f>
        <v>FES1162677500</v>
      </c>
      <c r="C920" s="3">
        <v>43531</v>
      </c>
      <c r="D920" s="2">
        <v>1</v>
      </c>
      <c r="E920" s="2">
        <v>2170677961</v>
      </c>
      <c r="F920" s="2" t="s">
        <v>16</v>
      </c>
      <c r="G920" s="2" t="s">
        <v>17</v>
      </c>
      <c r="H920" s="2" t="s">
        <v>28</v>
      </c>
      <c r="I920" s="2" t="s">
        <v>29</v>
      </c>
      <c r="J920" s="2" t="s">
        <v>126</v>
      </c>
      <c r="K920" s="3">
        <v>43532</v>
      </c>
      <c r="L920" s="4">
        <v>0.32777777777777778</v>
      </c>
      <c r="M920" s="2" t="s">
        <v>300</v>
      </c>
      <c r="N920" s="17" t="s">
        <v>22</v>
      </c>
      <c r="O920" s="2" t="s">
        <v>23</v>
      </c>
    </row>
    <row r="921" spans="1:15" hidden="1">
      <c r="A921" s="2" t="s">
        <v>15</v>
      </c>
      <c r="B921" s="2" t="str">
        <f>"FES1162677510"</f>
        <v>FES1162677510</v>
      </c>
      <c r="C921" s="3">
        <v>43531</v>
      </c>
      <c r="D921" s="2">
        <v>1</v>
      </c>
      <c r="E921" s="2">
        <v>2170675740</v>
      </c>
      <c r="F921" s="2" t="s">
        <v>16</v>
      </c>
      <c r="G921" s="2" t="s">
        <v>17</v>
      </c>
      <c r="H921" s="2" t="s">
        <v>42</v>
      </c>
      <c r="I921" s="2" t="s">
        <v>43</v>
      </c>
      <c r="J921" s="2" t="s">
        <v>44</v>
      </c>
      <c r="K921" s="3">
        <v>43532</v>
      </c>
      <c r="L921" s="4">
        <v>0.34027777777777773</v>
      </c>
      <c r="M921" s="2" t="s">
        <v>872</v>
      </c>
      <c r="N921" s="17" t="s">
        <v>22</v>
      </c>
      <c r="O921" s="2" t="s">
        <v>23</v>
      </c>
    </row>
    <row r="922" spans="1:15" hidden="1">
      <c r="A922" s="2" t="s">
        <v>15</v>
      </c>
      <c r="B922" s="2" t="str">
        <f>"FES1162677495"</f>
        <v>FES1162677495</v>
      </c>
      <c r="C922" s="3">
        <v>43531</v>
      </c>
      <c r="D922" s="2">
        <v>1</v>
      </c>
      <c r="E922" s="2">
        <v>2170677953</v>
      </c>
      <c r="F922" s="2" t="s">
        <v>16</v>
      </c>
      <c r="G922" s="2" t="s">
        <v>17</v>
      </c>
      <c r="H922" s="2" t="s">
        <v>42</v>
      </c>
      <c r="I922" s="2" t="s">
        <v>43</v>
      </c>
      <c r="J922" s="2" t="s">
        <v>251</v>
      </c>
      <c r="K922" s="3">
        <v>43532</v>
      </c>
      <c r="L922" s="4">
        <v>0.41666666666666669</v>
      </c>
      <c r="M922" s="2" t="s">
        <v>898</v>
      </c>
      <c r="N922" s="17" t="s">
        <v>22</v>
      </c>
      <c r="O922" s="2" t="s">
        <v>23</v>
      </c>
    </row>
    <row r="923" spans="1:15" hidden="1">
      <c r="A923" s="5" t="s">
        <v>15</v>
      </c>
      <c r="B923" s="5" t="str">
        <f>"FES1162677515"</f>
        <v>FES1162677515</v>
      </c>
      <c r="C923" s="6">
        <v>43531</v>
      </c>
      <c r="D923" s="5">
        <v>1</v>
      </c>
      <c r="E923" s="5">
        <v>2170677973</v>
      </c>
      <c r="F923" s="5" t="s">
        <v>16</v>
      </c>
      <c r="G923" s="5" t="s">
        <v>17</v>
      </c>
      <c r="H923" s="5" t="s">
        <v>42</v>
      </c>
      <c r="I923" s="5" t="s">
        <v>82</v>
      </c>
      <c r="J923" s="5" t="s">
        <v>83</v>
      </c>
      <c r="K923" s="6">
        <v>43532</v>
      </c>
      <c r="L923" s="7">
        <v>0.41666666666666669</v>
      </c>
      <c r="M923" s="5" t="s">
        <v>976</v>
      </c>
      <c r="N923" s="18" t="s">
        <v>22</v>
      </c>
      <c r="O923" s="5" t="s">
        <v>885</v>
      </c>
    </row>
    <row r="924" spans="1:15" hidden="1">
      <c r="A924" s="2" t="s">
        <v>15</v>
      </c>
      <c r="B924" s="2" t="str">
        <f>"FES1162677553"</f>
        <v>FES1162677553</v>
      </c>
      <c r="C924" s="3">
        <v>43531</v>
      </c>
      <c r="D924" s="2">
        <v>1</v>
      </c>
      <c r="E924" s="2">
        <v>2170678021</v>
      </c>
      <c r="F924" s="2" t="s">
        <v>16</v>
      </c>
      <c r="G924" s="2" t="s">
        <v>17</v>
      </c>
      <c r="H924" s="2" t="s">
        <v>28</v>
      </c>
      <c r="I924" s="2" t="s">
        <v>29</v>
      </c>
      <c r="J924" s="2" t="s">
        <v>157</v>
      </c>
      <c r="K924" s="3">
        <v>43532</v>
      </c>
      <c r="L924" s="4">
        <v>0.35833333333333334</v>
      </c>
      <c r="M924" s="2" t="s">
        <v>886</v>
      </c>
      <c r="N924" s="17" t="s">
        <v>22</v>
      </c>
      <c r="O924" s="2" t="s">
        <v>23</v>
      </c>
    </row>
    <row r="925" spans="1:15" hidden="1">
      <c r="A925" s="2" t="s">
        <v>15</v>
      </c>
      <c r="B925" s="2" t="str">
        <f>"FES1162677596"</f>
        <v>FES1162677596</v>
      </c>
      <c r="C925" s="3">
        <v>43531</v>
      </c>
      <c r="D925" s="2">
        <v>1</v>
      </c>
      <c r="E925" s="2">
        <v>2170678041</v>
      </c>
      <c r="F925" s="2" t="s">
        <v>16</v>
      </c>
      <c r="G925" s="2" t="s">
        <v>17</v>
      </c>
      <c r="H925" s="2" t="s">
        <v>28</v>
      </c>
      <c r="I925" s="2" t="s">
        <v>29</v>
      </c>
      <c r="J925" s="2" t="s">
        <v>809</v>
      </c>
      <c r="K925" s="3">
        <v>43532</v>
      </c>
      <c r="L925" s="4">
        <v>0.40416666666666662</v>
      </c>
      <c r="M925" s="2" t="s">
        <v>810</v>
      </c>
      <c r="N925" s="17" t="s">
        <v>22</v>
      </c>
      <c r="O925" s="2" t="s">
        <v>23</v>
      </c>
    </row>
    <row r="926" spans="1:15" hidden="1">
      <c r="A926" s="2" t="s">
        <v>15</v>
      </c>
      <c r="B926" s="2" t="str">
        <f>"FES1162677583"</f>
        <v>FES1162677583</v>
      </c>
      <c r="C926" s="3">
        <v>43531</v>
      </c>
      <c r="D926" s="2">
        <v>1</v>
      </c>
      <c r="E926" s="2">
        <v>2170678046</v>
      </c>
      <c r="F926" s="2" t="s">
        <v>16</v>
      </c>
      <c r="G926" s="2" t="s">
        <v>17</v>
      </c>
      <c r="H926" s="2" t="s">
        <v>28</v>
      </c>
      <c r="I926" s="2" t="s">
        <v>29</v>
      </c>
      <c r="J926" s="2" t="s">
        <v>69</v>
      </c>
      <c r="K926" s="3">
        <v>43532</v>
      </c>
      <c r="L926" s="4">
        <v>0.40416666666666662</v>
      </c>
      <c r="M926" s="2" t="s">
        <v>977</v>
      </c>
      <c r="N926" s="17" t="s">
        <v>22</v>
      </c>
      <c r="O926" s="2" t="s">
        <v>23</v>
      </c>
    </row>
    <row r="927" spans="1:15" hidden="1">
      <c r="A927" s="2" t="s">
        <v>15</v>
      </c>
      <c r="B927" s="2" t="str">
        <f>"FES1162677586"</f>
        <v>FES1162677586</v>
      </c>
      <c r="C927" s="3">
        <v>43531</v>
      </c>
      <c r="D927" s="2">
        <v>1</v>
      </c>
      <c r="E927" s="2">
        <v>2170678049</v>
      </c>
      <c r="F927" s="2" t="s">
        <v>16</v>
      </c>
      <c r="G927" s="2" t="s">
        <v>17</v>
      </c>
      <c r="H927" s="2" t="s">
        <v>28</v>
      </c>
      <c r="I927" s="2" t="s">
        <v>29</v>
      </c>
      <c r="J927" s="2" t="s">
        <v>978</v>
      </c>
      <c r="K927" s="3">
        <v>43532</v>
      </c>
      <c r="L927" s="4">
        <v>0.37777777777777777</v>
      </c>
      <c r="M927" s="2" t="s">
        <v>64</v>
      </c>
      <c r="N927" s="17" t="s">
        <v>22</v>
      </c>
      <c r="O927" s="2" t="s">
        <v>23</v>
      </c>
    </row>
    <row r="928" spans="1:15" hidden="1">
      <c r="A928" s="2" t="s">
        <v>15</v>
      </c>
      <c r="B928" s="2" t="str">
        <f>"FES1162677606"</f>
        <v>FES1162677606</v>
      </c>
      <c r="C928" s="3">
        <v>43531</v>
      </c>
      <c r="D928" s="2">
        <v>1</v>
      </c>
      <c r="E928" s="2">
        <v>2170677814</v>
      </c>
      <c r="F928" s="2" t="s">
        <v>16</v>
      </c>
      <c r="G928" s="2" t="s">
        <v>17</v>
      </c>
      <c r="H928" s="2" t="s">
        <v>28</v>
      </c>
      <c r="I928" s="2" t="s">
        <v>29</v>
      </c>
      <c r="J928" s="2" t="s">
        <v>202</v>
      </c>
      <c r="K928" s="3">
        <v>43532</v>
      </c>
      <c r="L928" s="4">
        <v>0.30763888888888891</v>
      </c>
      <c r="M928" s="2" t="s">
        <v>979</v>
      </c>
      <c r="N928" s="17" t="s">
        <v>22</v>
      </c>
      <c r="O928" s="2" t="s">
        <v>23</v>
      </c>
    </row>
    <row r="929" spans="1:15" hidden="1">
      <c r="A929" s="2" t="s">
        <v>15</v>
      </c>
      <c r="B929" s="2" t="str">
        <f>"FES1162677527"</f>
        <v>FES1162677527</v>
      </c>
      <c r="C929" s="3">
        <v>43531</v>
      </c>
      <c r="D929" s="2">
        <v>1</v>
      </c>
      <c r="E929" s="2">
        <v>2170677988</v>
      </c>
      <c r="F929" s="2" t="s">
        <v>16</v>
      </c>
      <c r="G929" s="2" t="s">
        <v>17</v>
      </c>
      <c r="H929" s="2" t="s">
        <v>17</v>
      </c>
      <c r="I929" s="2" t="s">
        <v>603</v>
      </c>
      <c r="J929" s="2" t="s">
        <v>856</v>
      </c>
      <c r="K929" s="3">
        <v>43532</v>
      </c>
      <c r="L929" s="4">
        <v>0.41666666666666669</v>
      </c>
      <c r="M929" s="2" t="s">
        <v>857</v>
      </c>
      <c r="N929" s="17" t="s">
        <v>22</v>
      </c>
      <c r="O929" s="2" t="s">
        <v>23</v>
      </c>
    </row>
    <row r="930" spans="1:15" hidden="1">
      <c r="A930" s="2" t="s">
        <v>15</v>
      </c>
      <c r="B930" s="2" t="str">
        <f>"FES1162677398"</f>
        <v>FES1162677398</v>
      </c>
      <c r="C930" s="3">
        <v>43531</v>
      </c>
      <c r="D930" s="2">
        <v>1</v>
      </c>
      <c r="E930" s="2">
        <v>2170688383</v>
      </c>
      <c r="F930" s="2" t="s">
        <v>16</v>
      </c>
      <c r="G930" s="2" t="s">
        <v>17</v>
      </c>
      <c r="H930" s="2" t="s">
        <v>17</v>
      </c>
      <c r="I930" s="2" t="s">
        <v>25</v>
      </c>
      <c r="J930" s="2" t="s">
        <v>364</v>
      </c>
      <c r="K930" s="3">
        <v>43532</v>
      </c>
      <c r="L930" s="4">
        <v>0.37152777777777773</v>
      </c>
      <c r="M930" s="2" t="s">
        <v>365</v>
      </c>
      <c r="N930" s="17" t="s">
        <v>22</v>
      </c>
      <c r="O930" s="2" t="s">
        <v>23</v>
      </c>
    </row>
    <row r="931" spans="1:15" hidden="1">
      <c r="A931" s="2" t="s">
        <v>15</v>
      </c>
      <c r="B931" s="2" t="str">
        <f>"FES1162677501"</f>
        <v>FES1162677501</v>
      </c>
      <c r="C931" s="3">
        <v>43531</v>
      </c>
      <c r="D931" s="2">
        <v>2</v>
      </c>
      <c r="E931" s="2">
        <v>2170677112</v>
      </c>
      <c r="F931" s="2" t="s">
        <v>16</v>
      </c>
      <c r="G931" s="2" t="s">
        <v>17</v>
      </c>
      <c r="H931" s="2" t="s">
        <v>42</v>
      </c>
      <c r="I931" s="2" t="s">
        <v>43</v>
      </c>
      <c r="J931" s="2" t="s">
        <v>44</v>
      </c>
      <c r="K931" s="3">
        <v>43532</v>
      </c>
      <c r="L931" s="4">
        <v>0.34027777777777773</v>
      </c>
      <c r="M931" s="2" t="s">
        <v>872</v>
      </c>
      <c r="N931" s="17" t="s">
        <v>22</v>
      </c>
      <c r="O931" s="2" t="s">
        <v>23</v>
      </c>
    </row>
    <row r="932" spans="1:15" hidden="1">
      <c r="A932" s="2" t="s">
        <v>15</v>
      </c>
      <c r="B932" s="2" t="str">
        <f>"FES1162677476"</f>
        <v>FES1162677476</v>
      </c>
      <c r="C932" s="3">
        <v>43531</v>
      </c>
      <c r="D932" s="2">
        <v>1</v>
      </c>
      <c r="E932" s="2">
        <v>2170677928</v>
      </c>
      <c r="F932" s="2" t="s">
        <v>16</v>
      </c>
      <c r="G932" s="2" t="s">
        <v>17</v>
      </c>
      <c r="H932" s="2" t="s">
        <v>17</v>
      </c>
      <c r="I932" s="2" t="s">
        <v>111</v>
      </c>
      <c r="J932" s="2" t="s">
        <v>980</v>
      </c>
      <c r="K932" s="3">
        <v>43532</v>
      </c>
      <c r="L932" s="4">
        <v>0.42152777777777778</v>
      </c>
      <c r="M932" s="2" t="s">
        <v>542</v>
      </c>
      <c r="N932" s="17" t="s">
        <v>22</v>
      </c>
      <c r="O932" s="2" t="s">
        <v>23</v>
      </c>
    </row>
    <row r="933" spans="1:15" hidden="1">
      <c r="A933" s="2" t="s">
        <v>15</v>
      </c>
      <c r="B933" s="2" t="str">
        <f>"FES1162677557"</f>
        <v>FES1162677557</v>
      </c>
      <c r="C933" s="3">
        <v>43531</v>
      </c>
      <c r="D933" s="2">
        <v>1</v>
      </c>
      <c r="E933" s="2">
        <v>2170677994</v>
      </c>
      <c r="F933" s="2" t="s">
        <v>16</v>
      </c>
      <c r="G933" s="2" t="s">
        <v>17</v>
      </c>
      <c r="H933" s="2" t="s">
        <v>17</v>
      </c>
      <c r="I933" s="2" t="s">
        <v>108</v>
      </c>
      <c r="J933" s="2" t="s">
        <v>558</v>
      </c>
      <c r="K933" s="3">
        <v>43532</v>
      </c>
      <c r="L933" s="4">
        <v>0.38958333333333334</v>
      </c>
      <c r="M933" s="2" t="s">
        <v>981</v>
      </c>
      <c r="N933" s="17" t="s">
        <v>22</v>
      </c>
      <c r="O933" s="2" t="s">
        <v>23</v>
      </c>
    </row>
    <row r="934" spans="1:15" hidden="1">
      <c r="A934" s="2" t="s">
        <v>15</v>
      </c>
      <c r="B934" s="2" t="str">
        <f>"FES1162677521"</f>
        <v>FES1162677521</v>
      </c>
      <c r="C934" s="3">
        <v>43531</v>
      </c>
      <c r="D934" s="2">
        <v>1</v>
      </c>
      <c r="E934" s="2">
        <v>2170677981</v>
      </c>
      <c r="F934" s="2" t="s">
        <v>16</v>
      </c>
      <c r="G934" s="2" t="s">
        <v>17</v>
      </c>
      <c r="H934" s="2" t="s">
        <v>42</v>
      </c>
      <c r="I934" s="2" t="s">
        <v>43</v>
      </c>
      <c r="J934" s="2" t="s">
        <v>982</v>
      </c>
      <c r="K934" s="3">
        <v>43532</v>
      </c>
      <c r="L934" s="4">
        <v>0.40972222222222227</v>
      </c>
      <c r="M934" s="2" t="s">
        <v>983</v>
      </c>
      <c r="N934" s="17" t="s">
        <v>22</v>
      </c>
      <c r="O934" s="2" t="s">
        <v>23</v>
      </c>
    </row>
    <row r="935" spans="1:15" hidden="1">
      <c r="A935" s="2" t="s">
        <v>15</v>
      </c>
      <c r="B935" s="2" t="str">
        <f>"FES1162677505"</f>
        <v>FES1162677505</v>
      </c>
      <c r="C935" s="3">
        <v>43531</v>
      </c>
      <c r="D935" s="2">
        <v>1</v>
      </c>
      <c r="E935" s="2">
        <v>2170677434</v>
      </c>
      <c r="F935" s="2" t="s">
        <v>16</v>
      </c>
      <c r="G935" s="2" t="s">
        <v>17</v>
      </c>
      <c r="H935" s="2" t="s">
        <v>42</v>
      </c>
      <c r="I935" s="2" t="s">
        <v>86</v>
      </c>
      <c r="J935" s="2" t="s">
        <v>87</v>
      </c>
      <c r="K935" s="3">
        <v>43532</v>
      </c>
      <c r="L935" s="4">
        <v>0.34166666666666662</v>
      </c>
      <c r="M935" s="2" t="s">
        <v>88</v>
      </c>
      <c r="N935" s="17" t="s">
        <v>22</v>
      </c>
      <c r="O935" s="2" t="s">
        <v>23</v>
      </c>
    </row>
    <row r="936" spans="1:15" hidden="1">
      <c r="A936" s="2" t="s">
        <v>15</v>
      </c>
      <c r="B936" s="2" t="str">
        <f>"FES1162677538"</f>
        <v>FES1162677538</v>
      </c>
      <c r="C936" s="3">
        <v>43531</v>
      </c>
      <c r="D936" s="2">
        <v>1</v>
      </c>
      <c r="E936" s="2">
        <v>2170678001</v>
      </c>
      <c r="F936" s="2" t="s">
        <v>16</v>
      </c>
      <c r="G936" s="2" t="s">
        <v>17</v>
      </c>
      <c r="H936" s="2" t="s">
        <v>17</v>
      </c>
      <c r="I936" s="2" t="s">
        <v>37</v>
      </c>
      <c r="J936" s="2" t="s">
        <v>40</v>
      </c>
      <c r="K936" s="3">
        <v>43532</v>
      </c>
      <c r="L936" s="4">
        <v>0.41736111111111113</v>
      </c>
      <c r="M936" s="2" t="s">
        <v>106</v>
      </c>
      <c r="N936" s="17" t="s">
        <v>22</v>
      </c>
      <c r="O936" s="2" t="s">
        <v>23</v>
      </c>
    </row>
    <row r="937" spans="1:15" hidden="1">
      <c r="A937" s="2" t="s">
        <v>15</v>
      </c>
      <c r="B937" s="2" t="str">
        <f>"FES1162677242"</f>
        <v>FES1162677242</v>
      </c>
      <c r="C937" s="3">
        <v>43531</v>
      </c>
      <c r="D937" s="2">
        <v>1</v>
      </c>
      <c r="E937" s="2">
        <v>2170676859</v>
      </c>
      <c r="F937" s="2" t="s">
        <v>16</v>
      </c>
      <c r="G937" s="2" t="s">
        <v>17</v>
      </c>
      <c r="H937" s="2" t="s">
        <v>17</v>
      </c>
      <c r="I937" s="2" t="s">
        <v>19</v>
      </c>
      <c r="J937" s="2" t="s">
        <v>323</v>
      </c>
      <c r="K937" s="3">
        <v>43532</v>
      </c>
      <c r="L937" s="4">
        <v>0.4861111111111111</v>
      </c>
      <c r="M937" s="2" t="s">
        <v>324</v>
      </c>
      <c r="N937" s="17" t="s">
        <v>22</v>
      </c>
      <c r="O937" s="2" t="s">
        <v>23</v>
      </c>
    </row>
    <row r="938" spans="1:15" hidden="1">
      <c r="A938" s="2" t="s">
        <v>15</v>
      </c>
      <c r="B938" s="2" t="str">
        <f>"FES1162677541"</f>
        <v>FES1162677541</v>
      </c>
      <c r="C938" s="3">
        <v>43531</v>
      </c>
      <c r="D938" s="2">
        <v>1</v>
      </c>
      <c r="E938" s="2">
        <v>2170678004</v>
      </c>
      <c r="F938" s="2" t="s">
        <v>16</v>
      </c>
      <c r="G938" s="2" t="s">
        <v>17</v>
      </c>
      <c r="H938" s="2" t="s">
        <v>17</v>
      </c>
      <c r="I938" s="2" t="s">
        <v>448</v>
      </c>
      <c r="J938" s="2" t="s">
        <v>984</v>
      </c>
      <c r="K938" s="3">
        <v>43532</v>
      </c>
      <c r="L938" s="4">
        <v>0.4069444444444445</v>
      </c>
      <c r="M938" s="2" t="s">
        <v>985</v>
      </c>
      <c r="N938" s="17" t="s">
        <v>22</v>
      </c>
      <c r="O938" s="2" t="s">
        <v>23</v>
      </c>
    </row>
    <row r="939" spans="1:15" hidden="1">
      <c r="A939" s="2" t="s">
        <v>15</v>
      </c>
      <c r="B939" s="2" t="str">
        <f>"FES1162677588"</f>
        <v>FES1162677588</v>
      </c>
      <c r="C939" s="3">
        <v>43531</v>
      </c>
      <c r="D939" s="2">
        <v>1</v>
      </c>
      <c r="E939" s="2">
        <v>2170678051</v>
      </c>
      <c r="F939" s="2" t="s">
        <v>16</v>
      </c>
      <c r="G939" s="2" t="s">
        <v>17</v>
      </c>
      <c r="H939" s="2" t="s">
        <v>17</v>
      </c>
      <c r="I939" s="2" t="s">
        <v>218</v>
      </c>
      <c r="J939" s="2" t="s">
        <v>219</v>
      </c>
      <c r="K939" s="3">
        <v>43532</v>
      </c>
      <c r="L939" s="4">
        <v>0.33333333333333331</v>
      </c>
      <c r="M939" s="2" t="s">
        <v>986</v>
      </c>
      <c r="N939" s="17" t="s">
        <v>22</v>
      </c>
      <c r="O939" s="2" t="s">
        <v>23</v>
      </c>
    </row>
    <row r="940" spans="1:15" hidden="1">
      <c r="A940" s="2" t="s">
        <v>15</v>
      </c>
      <c r="B940" s="2" t="str">
        <f>"FES1162677499"</f>
        <v>FES1162677499</v>
      </c>
      <c r="C940" s="3">
        <v>43531</v>
      </c>
      <c r="D940" s="2">
        <v>1</v>
      </c>
      <c r="E940" s="2">
        <v>2170677959</v>
      </c>
      <c r="F940" s="2" t="s">
        <v>16</v>
      </c>
      <c r="G940" s="2" t="s">
        <v>17</v>
      </c>
      <c r="H940" s="2" t="s">
        <v>17</v>
      </c>
      <c r="I940" s="2" t="s">
        <v>336</v>
      </c>
      <c r="J940" s="2" t="s">
        <v>580</v>
      </c>
      <c r="K940" s="3">
        <v>43532</v>
      </c>
      <c r="L940" s="4">
        <v>0.3840277777777778</v>
      </c>
      <c r="M940" s="2" t="s">
        <v>581</v>
      </c>
      <c r="N940" s="17" t="s">
        <v>22</v>
      </c>
      <c r="O940" s="2" t="s">
        <v>23</v>
      </c>
    </row>
    <row r="941" spans="1:15" hidden="1">
      <c r="A941" s="2" t="s">
        <v>15</v>
      </c>
      <c r="B941" s="2" t="str">
        <f>"FES1162677494"</f>
        <v>FES1162677494</v>
      </c>
      <c r="C941" s="3">
        <v>43531</v>
      </c>
      <c r="D941" s="2">
        <v>1</v>
      </c>
      <c r="E941" s="2">
        <v>2170677951</v>
      </c>
      <c r="F941" s="2" t="s">
        <v>16</v>
      </c>
      <c r="G941" s="2" t="s">
        <v>17</v>
      </c>
      <c r="H941" s="2" t="s">
        <v>17</v>
      </c>
      <c r="I941" s="2" t="s">
        <v>25</v>
      </c>
      <c r="J941" s="2" t="s">
        <v>739</v>
      </c>
      <c r="K941" s="3">
        <v>43532</v>
      </c>
      <c r="L941" s="4">
        <v>0.375</v>
      </c>
      <c r="M941" s="2" t="s">
        <v>740</v>
      </c>
      <c r="N941" s="17" t="s">
        <v>22</v>
      </c>
      <c r="O941" s="2" t="s">
        <v>23</v>
      </c>
    </row>
    <row r="942" spans="1:15" hidden="1">
      <c r="A942" s="2" t="s">
        <v>15</v>
      </c>
      <c r="B942" s="2" t="str">
        <f>"FES1162677607"</f>
        <v>FES1162677607</v>
      </c>
      <c r="C942" s="3">
        <v>43531</v>
      </c>
      <c r="D942" s="2">
        <v>1</v>
      </c>
      <c r="E942" s="2">
        <v>2170677650</v>
      </c>
      <c r="F942" s="2" t="s">
        <v>16</v>
      </c>
      <c r="G942" s="2" t="s">
        <v>17</v>
      </c>
      <c r="H942" s="2" t="s">
        <v>42</v>
      </c>
      <c r="I942" s="2" t="s">
        <v>86</v>
      </c>
      <c r="J942" s="2" t="s">
        <v>87</v>
      </c>
      <c r="K942" s="3">
        <v>43532</v>
      </c>
      <c r="L942" s="4">
        <v>0.34166666666666662</v>
      </c>
      <c r="M942" s="2" t="s">
        <v>987</v>
      </c>
      <c r="N942" s="17" t="s">
        <v>22</v>
      </c>
      <c r="O942" s="2" t="s">
        <v>23</v>
      </c>
    </row>
    <row r="943" spans="1:15" hidden="1">
      <c r="A943" s="2" t="s">
        <v>15</v>
      </c>
      <c r="B943" s="2" t="str">
        <f>"FES1162677518"</f>
        <v>FES1162677518</v>
      </c>
      <c r="C943" s="3">
        <v>43531</v>
      </c>
      <c r="D943" s="2">
        <v>2</v>
      </c>
      <c r="E943" s="2">
        <v>2170676388</v>
      </c>
      <c r="F943" s="2" t="s">
        <v>167</v>
      </c>
      <c r="G943" s="2" t="s">
        <v>18</v>
      </c>
      <c r="H943" s="2" t="s">
        <v>42</v>
      </c>
      <c r="I943" s="2" t="s">
        <v>43</v>
      </c>
      <c r="J943" s="2" t="s">
        <v>44</v>
      </c>
      <c r="K943" s="3">
        <v>43532</v>
      </c>
      <c r="L943" s="4">
        <v>0.34166666666666662</v>
      </c>
      <c r="M943" s="2" t="s">
        <v>988</v>
      </c>
      <c r="N943" s="17" t="s">
        <v>22</v>
      </c>
      <c r="O943" s="2" t="s">
        <v>23</v>
      </c>
    </row>
    <row r="944" spans="1:15" hidden="1">
      <c r="A944" s="2" t="s">
        <v>15</v>
      </c>
      <c r="B944" s="2" t="str">
        <f>"FES1162677525"</f>
        <v>FES1162677525</v>
      </c>
      <c r="C944" s="3">
        <v>43531</v>
      </c>
      <c r="D944" s="2">
        <v>1</v>
      </c>
      <c r="E944" s="2">
        <v>2170677986</v>
      </c>
      <c r="F944" s="2" t="s">
        <v>16</v>
      </c>
      <c r="G944" s="2" t="s">
        <v>17</v>
      </c>
      <c r="H944" s="2" t="s">
        <v>55</v>
      </c>
      <c r="I944" s="2" t="s">
        <v>56</v>
      </c>
      <c r="J944" s="2" t="s">
        <v>989</v>
      </c>
      <c r="K944" s="3">
        <v>43532</v>
      </c>
      <c r="L944" s="4">
        <v>0.34722222222222227</v>
      </c>
      <c r="M944" s="2" t="s">
        <v>990</v>
      </c>
      <c r="N944" s="17" t="s">
        <v>22</v>
      </c>
      <c r="O944" s="2" t="s">
        <v>23</v>
      </c>
    </row>
    <row r="945" spans="1:15" hidden="1">
      <c r="A945" s="2" t="s">
        <v>15</v>
      </c>
      <c r="B945" s="2" t="str">
        <f>"FES1162677549"</f>
        <v>FES1162677549</v>
      </c>
      <c r="C945" s="3">
        <v>43531</v>
      </c>
      <c r="D945" s="2">
        <v>1</v>
      </c>
      <c r="E945" s="2">
        <v>2170678011</v>
      </c>
      <c r="F945" s="2" t="s">
        <v>16</v>
      </c>
      <c r="G945" s="2" t="s">
        <v>17</v>
      </c>
      <c r="H945" s="2" t="s">
        <v>55</v>
      </c>
      <c r="I945" s="2" t="s">
        <v>56</v>
      </c>
      <c r="J945" s="2" t="s">
        <v>159</v>
      </c>
      <c r="K945" s="3">
        <v>43532</v>
      </c>
      <c r="L945" s="4">
        <v>0.34513888888888888</v>
      </c>
      <c r="M945" s="2" t="s">
        <v>991</v>
      </c>
      <c r="N945" s="17" t="s">
        <v>22</v>
      </c>
      <c r="O945" s="2" t="s">
        <v>23</v>
      </c>
    </row>
    <row r="946" spans="1:15" hidden="1">
      <c r="A946" s="2" t="s">
        <v>15</v>
      </c>
      <c r="B946" s="2" t="str">
        <f>"FES1162677487"</f>
        <v>FES1162677487</v>
      </c>
      <c r="C946" s="3">
        <v>43531</v>
      </c>
      <c r="D946" s="2">
        <v>1</v>
      </c>
      <c r="E946" s="2">
        <v>2170677941</v>
      </c>
      <c r="F946" s="2" t="s">
        <v>16</v>
      </c>
      <c r="G946" s="2" t="s">
        <v>17</v>
      </c>
      <c r="H946" s="2" t="s">
        <v>55</v>
      </c>
      <c r="I946" s="2" t="s">
        <v>56</v>
      </c>
      <c r="J946" s="2" t="s">
        <v>59</v>
      </c>
      <c r="K946" s="3">
        <v>43532</v>
      </c>
      <c r="L946" s="4">
        <v>0.43055555555555558</v>
      </c>
      <c r="M946" s="2" t="s">
        <v>395</v>
      </c>
      <c r="N946" s="17" t="s">
        <v>22</v>
      </c>
      <c r="O946" s="2" t="s">
        <v>23</v>
      </c>
    </row>
    <row r="947" spans="1:15" hidden="1">
      <c r="A947" s="2" t="s">
        <v>15</v>
      </c>
      <c r="B947" s="2" t="str">
        <f>"FES1162677546"</f>
        <v>FES1162677546</v>
      </c>
      <c r="C947" s="3">
        <v>43531</v>
      </c>
      <c r="D947" s="2">
        <v>1</v>
      </c>
      <c r="E947" s="2">
        <v>2170678009</v>
      </c>
      <c r="F947" s="2" t="s">
        <v>16</v>
      </c>
      <c r="G947" s="2" t="s">
        <v>17</v>
      </c>
      <c r="H947" s="2" t="s">
        <v>55</v>
      </c>
      <c r="I947" s="2" t="s">
        <v>56</v>
      </c>
      <c r="J947" s="2" t="s">
        <v>159</v>
      </c>
      <c r="K947" s="3">
        <v>43532</v>
      </c>
      <c r="L947" s="4">
        <v>0.3444444444444445</v>
      </c>
      <c r="M947" s="2" t="s">
        <v>991</v>
      </c>
      <c r="N947" s="17" t="s">
        <v>22</v>
      </c>
      <c r="O947" s="2" t="s">
        <v>23</v>
      </c>
    </row>
    <row r="948" spans="1:15" hidden="1">
      <c r="A948" s="2" t="s">
        <v>15</v>
      </c>
      <c r="B948" s="2" t="str">
        <f>"FES1162677562"</f>
        <v>FES1162677562</v>
      </c>
      <c r="C948" s="3">
        <v>43531</v>
      </c>
      <c r="D948" s="2">
        <v>1</v>
      </c>
      <c r="E948" s="2">
        <v>2170678025</v>
      </c>
      <c r="F948" s="2" t="s">
        <v>16</v>
      </c>
      <c r="G948" s="2" t="s">
        <v>17</v>
      </c>
      <c r="H948" s="2" t="s">
        <v>55</v>
      </c>
      <c r="I948" s="2" t="s">
        <v>56</v>
      </c>
      <c r="J948" s="2" t="s">
        <v>920</v>
      </c>
      <c r="K948" s="3">
        <v>43532</v>
      </c>
      <c r="L948" s="4">
        <v>0.3611111111111111</v>
      </c>
      <c r="M948" s="2" t="s">
        <v>992</v>
      </c>
      <c r="N948" s="17" t="s">
        <v>22</v>
      </c>
      <c r="O948" s="2" t="s">
        <v>23</v>
      </c>
    </row>
    <row r="949" spans="1:15" hidden="1">
      <c r="A949" s="2" t="s">
        <v>15</v>
      </c>
      <c r="B949" s="2" t="str">
        <f>"FES1162677523"</f>
        <v>FES1162677523</v>
      </c>
      <c r="C949" s="3">
        <v>43531</v>
      </c>
      <c r="D949" s="2">
        <v>1</v>
      </c>
      <c r="E949" s="2">
        <v>2170677983</v>
      </c>
      <c r="F949" s="2" t="s">
        <v>16</v>
      </c>
      <c r="G949" s="2" t="s">
        <v>17</v>
      </c>
      <c r="H949" s="2" t="s">
        <v>55</v>
      </c>
      <c r="I949" s="2" t="s">
        <v>56</v>
      </c>
      <c r="J949" s="2" t="s">
        <v>159</v>
      </c>
      <c r="K949" s="3">
        <v>43532</v>
      </c>
      <c r="L949" s="4">
        <v>0.34583333333333338</v>
      </c>
      <c r="M949" s="2" t="s">
        <v>991</v>
      </c>
      <c r="N949" s="17" t="s">
        <v>22</v>
      </c>
      <c r="O949" s="2" t="s">
        <v>23</v>
      </c>
    </row>
    <row r="950" spans="1:15" hidden="1">
      <c r="A950" s="2" t="s">
        <v>15</v>
      </c>
      <c r="B950" s="2" t="str">
        <f>"FES1162677595"</f>
        <v>FES1162677595</v>
      </c>
      <c r="C950" s="3">
        <v>43531</v>
      </c>
      <c r="D950" s="2">
        <v>1</v>
      </c>
      <c r="E950" s="2">
        <v>2170674669</v>
      </c>
      <c r="F950" s="2" t="s">
        <v>16</v>
      </c>
      <c r="G950" s="2" t="s">
        <v>17</v>
      </c>
      <c r="H950" s="2" t="s">
        <v>55</v>
      </c>
      <c r="I950" s="2" t="s">
        <v>382</v>
      </c>
      <c r="J950" s="2" t="s">
        <v>383</v>
      </c>
      <c r="K950" s="3">
        <v>43532</v>
      </c>
      <c r="L950" s="4">
        <v>0.57638888888888895</v>
      </c>
      <c r="M950" s="2" t="s">
        <v>384</v>
      </c>
      <c r="N950" s="17" t="s">
        <v>22</v>
      </c>
      <c r="O950" s="2" t="s">
        <v>23</v>
      </c>
    </row>
    <row r="951" spans="1:15" hidden="1">
      <c r="A951" s="2" t="s">
        <v>15</v>
      </c>
      <c r="B951" s="2" t="str">
        <f>"FES1162677294"</f>
        <v>FES1162677294</v>
      </c>
      <c r="C951" s="3">
        <v>43531</v>
      </c>
      <c r="D951" s="2">
        <v>1</v>
      </c>
      <c r="E951" s="2">
        <v>2170675032</v>
      </c>
      <c r="F951" s="2" t="s">
        <v>16</v>
      </c>
      <c r="G951" s="2" t="s">
        <v>17</v>
      </c>
      <c r="H951" s="2" t="s">
        <v>17</v>
      </c>
      <c r="I951" s="2" t="s">
        <v>111</v>
      </c>
      <c r="J951" s="2" t="s">
        <v>993</v>
      </c>
      <c r="K951" s="3">
        <v>43532</v>
      </c>
      <c r="L951" s="4">
        <v>0.36805555555555558</v>
      </c>
      <c r="M951" s="2" t="s">
        <v>994</v>
      </c>
      <c r="N951" s="17" t="s">
        <v>22</v>
      </c>
      <c r="O951" s="2" t="s">
        <v>23</v>
      </c>
    </row>
    <row r="952" spans="1:15" hidden="1">
      <c r="A952" s="2" t="s">
        <v>15</v>
      </c>
      <c r="B952" s="2" t="str">
        <f>"FES1162677570"</f>
        <v>FES1162677570</v>
      </c>
      <c r="C952" s="3">
        <v>43531</v>
      </c>
      <c r="D952" s="2">
        <v>1</v>
      </c>
      <c r="E952" s="2">
        <v>2170678034</v>
      </c>
      <c r="F952" s="2" t="s">
        <v>16</v>
      </c>
      <c r="G952" s="2" t="s">
        <v>17</v>
      </c>
      <c r="H952" s="2" t="s">
        <v>178</v>
      </c>
      <c r="I952" s="2" t="s">
        <v>179</v>
      </c>
      <c r="J952" s="2" t="s">
        <v>186</v>
      </c>
      <c r="K952" s="3">
        <v>43532</v>
      </c>
      <c r="L952" s="4">
        <v>0.3611111111111111</v>
      </c>
      <c r="M952" s="2" t="s">
        <v>283</v>
      </c>
      <c r="N952" s="17" t="s">
        <v>22</v>
      </c>
      <c r="O952" s="2" t="s">
        <v>23</v>
      </c>
    </row>
    <row r="953" spans="1:15" hidden="1">
      <c r="A953" s="2" t="s">
        <v>15</v>
      </c>
      <c r="B953" s="2" t="str">
        <f>"FES1162677622"</f>
        <v>FES1162677622</v>
      </c>
      <c r="C953" s="3">
        <v>43531</v>
      </c>
      <c r="D953" s="2">
        <v>1</v>
      </c>
      <c r="E953" s="2">
        <v>2170678094</v>
      </c>
      <c r="F953" s="2" t="s">
        <v>16</v>
      </c>
      <c r="G953" s="2" t="s">
        <v>17</v>
      </c>
      <c r="H953" s="2" t="s">
        <v>28</v>
      </c>
      <c r="I953" s="2" t="s">
        <v>29</v>
      </c>
      <c r="J953" s="2" t="s">
        <v>74</v>
      </c>
      <c r="K953" s="3">
        <v>43532</v>
      </c>
      <c r="L953" s="4">
        <v>0.40277777777777773</v>
      </c>
      <c r="M953" s="2" t="s">
        <v>880</v>
      </c>
      <c r="N953" s="17" t="s">
        <v>22</v>
      </c>
      <c r="O953" s="2" t="s">
        <v>23</v>
      </c>
    </row>
    <row r="954" spans="1:15" hidden="1">
      <c r="A954" s="2" t="s">
        <v>15</v>
      </c>
      <c r="B954" s="2" t="str">
        <f>"FES1162677535"</f>
        <v>FES1162677535</v>
      </c>
      <c r="C954" s="3">
        <v>43531</v>
      </c>
      <c r="D954" s="2">
        <v>1</v>
      </c>
      <c r="E954" s="2">
        <v>2170677291</v>
      </c>
      <c r="F954" s="2" t="s">
        <v>16</v>
      </c>
      <c r="G954" s="2" t="s">
        <v>17</v>
      </c>
      <c r="H954" s="2" t="s">
        <v>17</v>
      </c>
      <c r="I954" s="2" t="s">
        <v>273</v>
      </c>
      <c r="J954" s="2" t="s">
        <v>78</v>
      </c>
      <c r="K954" s="3">
        <v>43532</v>
      </c>
      <c r="L954" s="4">
        <v>0.43472222222222223</v>
      </c>
      <c r="M954" s="2" t="s">
        <v>404</v>
      </c>
      <c r="N954" s="17" t="s">
        <v>22</v>
      </c>
      <c r="O954" s="2" t="s">
        <v>23</v>
      </c>
    </row>
    <row r="955" spans="1:15" hidden="1">
      <c r="A955" s="2" t="s">
        <v>15</v>
      </c>
      <c r="B955" s="2" t="str">
        <f>"FES1162677621"</f>
        <v>FES1162677621</v>
      </c>
      <c r="C955" s="3">
        <v>43531</v>
      </c>
      <c r="D955" s="2">
        <v>1</v>
      </c>
      <c r="E955" s="2">
        <v>2170678093</v>
      </c>
      <c r="F955" s="2" t="s">
        <v>16</v>
      </c>
      <c r="G955" s="2" t="s">
        <v>17</v>
      </c>
      <c r="H955" s="2" t="s">
        <v>28</v>
      </c>
      <c r="I955" s="2" t="s">
        <v>29</v>
      </c>
      <c r="J955" s="2" t="s">
        <v>995</v>
      </c>
      <c r="K955" s="3">
        <v>43532</v>
      </c>
      <c r="L955" s="4">
        <v>0.38958333333333334</v>
      </c>
      <c r="M955" s="2" t="s">
        <v>996</v>
      </c>
      <c r="N955" s="17" t="s">
        <v>22</v>
      </c>
      <c r="O955" s="2" t="s">
        <v>23</v>
      </c>
    </row>
    <row r="956" spans="1:15" hidden="1">
      <c r="A956" s="2" t="s">
        <v>15</v>
      </c>
      <c r="B956" s="2" t="str">
        <f>"FES1162677489"</f>
        <v>FES1162677489</v>
      </c>
      <c r="C956" s="3">
        <v>43531</v>
      </c>
      <c r="D956" s="2">
        <v>1</v>
      </c>
      <c r="E956" s="2">
        <v>2170677943</v>
      </c>
      <c r="F956" s="2" t="s">
        <v>16</v>
      </c>
      <c r="G956" s="2" t="s">
        <v>17</v>
      </c>
      <c r="H956" s="2" t="s">
        <v>178</v>
      </c>
      <c r="I956" s="2" t="s">
        <v>179</v>
      </c>
      <c r="J956" s="2" t="s">
        <v>430</v>
      </c>
      <c r="K956" s="3">
        <v>43532</v>
      </c>
      <c r="L956" s="4">
        <v>0.3888888888888889</v>
      </c>
      <c r="M956" s="2" t="s">
        <v>431</v>
      </c>
      <c r="N956" s="17" t="s">
        <v>22</v>
      </c>
      <c r="O956" s="2" t="s">
        <v>23</v>
      </c>
    </row>
    <row r="957" spans="1:15" hidden="1">
      <c r="A957" s="2" t="s">
        <v>15</v>
      </c>
      <c r="B957" s="2" t="str">
        <f>"FES1162677620"</f>
        <v>FES1162677620</v>
      </c>
      <c r="C957" s="3">
        <v>43531</v>
      </c>
      <c r="D957" s="2">
        <v>1</v>
      </c>
      <c r="E957" s="2">
        <v>2170678090</v>
      </c>
      <c r="F957" s="2" t="s">
        <v>16</v>
      </c>
      <c r="G957" s="2" t="s">
        <v>17</v>
      </c>
      <c r="H957" s="2" t="s">
        <v>17</v>
      </c>
      <c r="I957" s="2" t="s">
        <v>325</v>
      </c>
      <c r="J957" s="2" t="s">
        <v>649</v>
      </c>
      <c r="K957" s="3">
        <v>43532</v>
      </c>
      <c r="L957" s="4">
        <v>0.41319444444444442</v>
      </c>
      <c r="M957" s="2" t="s">
        <v>997</v>
      </c>
      <c r="N957" s="17" t="s">
        <v>22</v>
      </c>
      <c r="O957" s="2" t="s">
        <v>23</v>
      </c>
    </row>
    <row r="958" spans="1:15" hidden="1">
      <c r="A958" s="2" t="s">
        <v>15</v>
      </c>
      <c r="B958" s="2" t="str">
        <f>"FES1162677551"</f>
        <v>FES1162677551</v>
      </c>
      <c r="C958" s="3">
        <v>43531</v>
      </c>
      <c r="D958" s="2">
        <v>1</v>
      </c>
      <c r="E958" s="2">
        <v>2170678019</v>
      </c>
      <c r="F958" s="2" t="s">
        <v>16</v>
      </c>
      <c r="G958" s="2" t="s">
        <v>17</v>
      </c>
      <c r="H958" s="2" t="s">
        <v>17</v>
      </c>
      <c r="I958" s="2" t="s">
        <v>140</v>
      </c>
      <c r="J958" s="2" t="s">
        <v>949</v>
      </c>
      <c r="K958" s="3">
        <v>43532</v>
      </c>
      <c r="L958" s="4">
        <v>0.41319444444444442</v>
      </c>
      <c r="M958" s="2" t="s">
        <v>998</v>
      </c>
      <c r="N958" s="17" t="s">
        <v>22</v>
      </c>
      <c r="O958" s="2" t="s">
        <v>23</v>
      </c>
    </row>
    <row r="959" spans="1:15" hidden="1">
      <c r="A959" s="2" t="s">
        <v>15</v>
      </c>
      <c r="B959" s="2" t="str">
        <f>"FES1162677556"</f>
        <v>FES1162677556</v>
      </c>
      <c r="C959" s="3">
        <v>43531</v>
      </c>
      <c r="D959" s="2">
        <v>1</v>
      </c>
      <c r="E959" s="2">
        <v>2170677979</v>
      </c>
      <c r="F959" s="2" t="s">
        <v>16</v>
      </c>
      <c r="G959" s="2" t="s">
        <v>17</v>
      </c>
      <c r="H959" s="2" t="s">
        <v>17</v>
      </c>
      <c r="I959" s="2" t="s">
        <v>999</v>
      </c>
      <c r="J959" s="2" t="s">
        <v>1000</v>
      </c>
      <c r="K959" s="3">
        <v>43532</v>
      </c>
      <c r="L959" s="4">
        <v>0.33333333333333331</v>
      </c>
      <c r="M959" s="2" t="s">
        <v>979</v>
      </c>
      <c r="N959" s="17" t="s">
        <v>22</v>
      </c>
      <c r="O959" s="2" t="s">
        <v>23</v>
      </c>
    </row>
    <row r="960" spans="1:15" hidden="1">
      <c r="A960" s="2" t="s">
        <v>15</v>
      </c>
      <c r="B960" s="2" t="str">
        <f>"FES1162677548"</f>
        <v>FES1162677548</v>
      </c>
      <c r="C960" s="3">
        <v>43531</v>
      </c>
      <c r="D960" s="2">
        <v>1</v>
      </c>
      <c r="E960" s="2">
        <v>2170678018</v>
      </c>
      <c r="F960" s="2" t="s">
        <v>16</v>
      </c>
      <c r="G960" s="2" t="s">
        <v>17</v>
      </c>
      <c r="H960" s="2" t="s">
        <v>55</v>
      </c>
      <c r="I960" s="2" t="s">
        <v>56</v>
      </c>
      <c r="J960" s="2" t="s">
        <v>624</v>
      </c>
      <c r="K960" s="3">
        <v>43532</v>
      </c>
      <c r="L960" s="4">
        <v>0.36458333333333331</v>
      </c>
      <c r="M960" s="2" t="s">
        <v>1001</v>
      </c>
      <c r="N960" s="17" t="s">
        <v>22</v>
      </c>
      <c r="O960" s="2" t="s">
        <v>23</v>
      </c>
    </row>
    <row r="961" spans="1:15" hidden="1">
      <c r="A961" s="5" t="s">
        <v>15</v>
      </c>
      <c r="B961" s="5" t="str">
        <f>"FES1162677609"</f>
        <v>FES1162677609</v>
      </c>
      <c r="C961" s="6">
        <v>43531</v>
      </c>
      <c r="D961" s="5">
        <v>1</v>
      </c>
      <c r="E961" s="5">
        <v>2170676261</v>
      </c>
      <c r="F961" s="5" t="s">
        <v>16</v>
      </c>
      <c r="G961" s="5" t="s">
        <v>17</v>
      </c>
      <c r="H961" s="5" t="s">
        <v>17</v>
      </c>
      <c r="I961" s="5" t="s">
        <v>448</v>
      </c>
      <c r="J961" s="5" t="s">
        <v>626</v>
      </c>
      <c r="K961" s="6">
        <v>43532</v>
      </c>
      <c r="L961" s="7">
        <v>0.36458333333333331</v>
      </c>
      <c r="M961" s="5" t="s">
        <v>27</v>
      </c>
      <c r="N961" s="18" t="s">
        <v>22</v>
      </c>
      <c r="O961" s="5" t="s">
        <v>1002</v>
      </c>
    </row>
    <row r="962" spans="1:15" hidden="1">
      <c r="A962" s="2" t="s">
        <v>15</v>
      </c>
      <c r="B962" s="2" t="str">
        <f>"FES1162677536"</f>
        <v>FES1162677536</v>
      </c>
      <c r="C962" s="3">
        <v>43531</v>
      </c>
      <c r="D962" s="2">
        <v>1</v>
      </c>
      <c r="E962" s="2">
        <v>2170677434</v>
      </c>
      <c r="F962" s="2" t="s">
        <v>16</v>
      </c>
      <c r="G962" s="2" t="s">
        <v>17</v>
      </c>
      <c r="H962" s="2" t="s">
        <v>42</v>
      </c>
      <c r="I962" s="2" t="s">
        <v>86</v>
      </c>
      <c r="J962" s="2" t="s">
        <v>87</v>
      </c>
      <c r="K962" s="3">
        <v>43532</v>
      </c>
      <c r="L962" s="4">
        <v>0.34166666666666662</v>
      </c>
      <c r="M962" s="2" t="s">
        <v>88</v>
      </c>
      <c r="N962" s="17" t="s">
        <v>22</v>
      </c>
      <c r="O962" s="2" t="s">
        <v>23</v>
      </c>
    </row>
    <row r="963" spans="1:15" hidden="1">
      <c r="A963" s="2" t="s">
        <v>15</v>
      </c>
      <c r="B963" s="2" t="str">
        <f>"FES1162677617"</f>
        <v>FES1162677617</v>
      </c>
      <c r="C963" s="3">
        <v>43531</v>
      </c>
      <c r="D963" s="2">
        <v>1</v>
      </c>
      <c r="E963" s="2">
        <v>2170677838</v>
      </c>
      <c r="F963" s="2" t="s">
        <v>16</v>
      </c>
      <c r="G963" s="2" t="s">
        <v>17</v>
      </c>
      <c r="H963" s="2" t="s">
        <v>28</v>
      </c>
      <c r="I963" s="2" t="s">
        <v>32</v>
      </c>
      <c r="J963" s="2" t="s">
        <v>1003</v>
      </c>
      <c r="K963" s="3">
        <v>43532</v>
      </c>
      <c r="L963" s="4">
        <v>0.44722222222222219</v>
      </c>
      <c r="M963" s="2" t="s">
        <v>1004</v>
      </c>
      <c r="N963" s="17" t="s">
        <v>22</v>
      </c>
      <c r="O963" s="2" t="s">
        <v>23</v>
      </c>
    </row>
    <row r="964" spans="1:15" hidden="1">
      <c r="A964" s="2" t="s">
        <v>15</v>
      </c>
      <c r="B964" s="2" t="str">
        <f>"FES1162677451"</f>
        <v>FES1162677451</v>
      </c>
      <c r="C964" s="3">
        <v>43531</v>
      </c>
      <c r="D964" s="2">
        <v>1</v>
      </c>
      <c r="E964" s="2">
        <v>2170677908</v>
      </c>
      <c r="F964" s="2" t="s">
        <v>16</v>
      </c>
      <c r="G964" s="2" t="s">
        <v>17</v>
      </c>
      <c r="H964" s="2" t="s">
        <v>17</v>
      </c>
      <c r="I964" s="2" t="s">
        <v>25</v>
      </c>
      <c r="J964" s="2" t="s">
        <v>937</v>
      </c>
      <c r="K964" s="3">
        <v>43532</v>
      </c>
      <c r="L964" s="4">
        <v>0.41597222222222219</v>
      </c>
      <c r="M964" s="2" t="s">
        <v>938</v>
      </c>
      <c r="N964" s="17" t="s">
        <v>22</v>
      </c>
      <c r="O964" s="2" t="s">
        <v>23</v>
      </c>
    </row>
    <row r="965" spans="1:15" hidden="1">
      <c r="A965" s="2" t="s">
        <v>15</v>
      </c>
      <c r="B965" s="2" t="str">
        <f>"FES1162677563"</f>
        <v>FES1162677563</v>
      </c>
      <c r="C965" s="3">
        <v>43531</v>
      </c>
      <c r="D965" s="2">
        <v>1</v>
      </c>
      <c r="E965" s="2">
        <v>2170678028</v>
      </c>
      <c r="F965" s="2" t="s">
        <v>167</v>
      </c>
      <c r="G965" s="2" t="s">
        <v>18</v>
      </c>
      <c r="H965" s="2" t="s">
        <v>18</v>
      </c>
      <c r="I965" s="2" t="s">
        <v>37</v>
      </c>
      <c r="J965" s="2" t="s">
        <v>40</v>
      </c>
      <c r="K965" s="3">
        <v>43532</v>
      </c>
      <c r="L965" s="4">
        <v>0.41944444444444445</v>
      </c>
      <c r="M965" s="2" t="s">
        <v>643</v>
      </c>
      <c r="N965" s="17" t="s">
        <v>22</v>
      </c>
      <c r="O965" s="2" t="s">
        <v>23</v>
      </c>
    </row>
    <row r="966" spans="1:15" hidden="1">
      <c r="A966" s="2" t="s">
        <v>15</v>
      </c>
      <c r="B966" s="2" t="str">
        <f>"FES1162677540"</f>
        <v>FES1162677540</v>
      </c>
      <c r="C966" s="3">
        <v>43531</v>
      </c>
      <c r="D966" s="2">
        <v>1</v>
      </c>
      <c r="E966" s="2">
        <v>2170678003</v>
      </c>
      <c r="F966" s="2" t="s">
        <v>16</v>
      </c>
      <c r="G966" s="2" t="s">
        <v>17</v>
      </c>
      <c r="H966" s="2" t="s">
        <v>46</v>
      </c>
      <c r="I966" s="2" t="s">
        <v>47</v>
      </c>
      <c r="J966" s="2" t="s">
        <v>469</v>
      </c>
      <c r="K966" s="3">
        <v>43532</v>
      </c>
      <c r="L966" s="4">
        <v>0.37638888888888888</v>
      </c>
      <c r="M966" s="2" t="s">
        <v>894</v>
      </c>
      <c r="N966" s="17" t="s">
        <v>22</v>
      </c>
      <c r="O966" s="2" t="s">
        <v>23</v>
      </c>
    </row>
    <row r="967" spans="1:15" hidden="1">
      <c r="A967" s="2" t="s">
        <v>15</v>
      </c>
      <c r="B967" s="2" t="str">
        <f>"019911383162"</f>
        <v>019911383162</v>
      </c>
      <c r="C967" s="3">
        <v>43531</v>
      </c>
      <c r="D967" s="2">
        <v>1</v>
      </c>
      <c r="E967" s="2" t="s">
        <v>220</v>
      </c>
      <c r="F967" s="2" t="s">
        <v>167</v>
      </c>
      <c r="G967" s="2" t="s">
        <v>28</v>
      </c>
      <c r="H967" s="2" t="s">
        <v>18</v>
      </c>
      <c r="I967" s="2" t="s">
        <v>25</v>
      </c>
      <c r="J967" s="2" t="s">
        <v>308</v>
      </c>
      <c r="K967" s="3">
        <v>43532</v>
      </c>
      <c r="L967" s="4">
        <v>0.37638888888888888</v>
      </c>
      <c r="M967" s="2" t="s">
        <v>27</v>
      </c>
      <c r="N967" s="17" t="s">
        <v>22</v>
      </c>
      <c r="O967" s="2" t="s">
        <v>23</v>
      </c>
    </row>
    <row r="968" spans="1:15" hidden="1">
      <c r="A968" s="2" t="s">
        <v>15</v>
      </c>
      <c r="B968" s="2" t="str">
        <f>"049901310635"</f>
        <v>049901310635</v>
      </c>
      <c r="C968" s="3">
        <v>43531</v>
      </c>
      <c r="D968" s="2">
        <v>1</v>
      </c>
      <c r="E968" s="2" t="s">
        <v>220</v>
      </c>
      <c r="F968" s="2" t="s">
        <v>167</v>
      </c>
      <c r="G968" s="2" t="s">
        <v>42</v>
      </c>
      <c r="H968" s="2" t="s">
        <v>17</v>
      </c>
      <c r="I968" s="2" t="s">
        <v>25</v>
      </c>
      <c r="J968" s="2" t="s">
        <v>308</v>
      </c>
      <c r="K968" s="3">
        <v>43532</v>
      </c>
      <c r="L968" s="4">
        <v>0.37638888888888888</v>
      </c>
      <c r="M968" s="2" t="s">
        <v>27</v>
      </c>
      <c r="N968" s="17" t="s">
        <v>22</v>
      </c>
      <c r="O968" s="2" t="s">
        <v>23</v>
      </c>
    </row>
    <row r="969" spans="1:15" ht="15.75" hidden="1" thickBot="1">
      <c r="A969" s="8" t="s">
        <v>15</v>
      </c>
      <c r="B969" s="8" t="str">
        <f>"019911619101"</f>
        <v>019911619101</v>
      </c>
      <c r="C969" s="9">
        <v>43531</v>
      </c>
      <c r="D969" s="8">
        <v>1</v>
      </c>
      <c r="E969" s="8" t="s">
        <v>220</v>
      </c>
      <c r="F969" s="8" t="s">
        <v>167</v>
      </c>
      <c r="G969" s="8" t="s">
        <v>28</v>
      </c>
      <c r="H969" s="8" t="s">
        <v>18</v>
      </c>
      <c r="I969" s="8" t="s">
        <v>25</v>
      </c>
      <c r="J969" s="8" t="s">
        <v>308</v>
      </c>
      <c r="K969" s="9">
        <v>43532</v>
      </c>
      <c r="L969" s="10">
        <v>0.37638888888888888</v>
      </c>
      <c r="M969" s="8" t="s">
        <v>27</v>
      </c>
      <c r="N969" s="8" t="s">
        <v>22</v>
      </c>
      <c r="O969" s="8" t="s">
        <v>23</v>
      </c>
    </row>
    <row r="970" spans="1:15" hidden="1">
      <c r="A970" s="11" t="s">
        <v>15</v>
      </c>
      <c r="B970" s="11" t="str">
        <f>"FES1162677539"</f>
        <v>FES1162677539</v>
      </c>
      <c r="C970" s="12">
        <v>43532</v>
      </c>
      <c r="D970" s="11">
        <v>1</v>
      </c>
      <c r="E970" s="11">
        <v>2170678002</v>
      </c>
      <c r="F970" s="11" t="s">
        <v>16</v>
      </c>
      <c r="G970" s="11" t="s">
        <v>17</v>
      </c>
      <c r="H970" s="11" t="s">
        <v>17</v>
      </c>
      <c r="I970" s="11" t="s">
        <v>37</v>
      </c>
      <c r="J970" s="11" t="s">
        <v>40</v>
      </c>
      <c r="K970" s="12">
        <v>43535</v>
      </c>
      <c r="L970" s="13">
        <v>0.39861111111111108</v>
      </c>
      <c r="M970" s="11" t="s">
        <v>106</v>
      </c>
      <c r="N970" s="11" t="s">
        <v>22</v>
      </c>
      <c r="O970" s="11" t="s">
        <v>23</v>
      </c>
    </row>
    <row r="971" spans="1:15" hidden="1">
      <c r="A971" s="2" t="s">
        <v>15</v>
      </c>
      <c r="B971" s="2" t="str">
        <f>"R009935723019"</f>
        <v>R009935723019</v>
      </c>
      <c r="C971" s="3">
        <v>43532</v>
      </c>
      <c r="D971" s="2">
        <v>1</v>
      </c>
      <c r="E971" s="2">
        <v>1162674768</v>
      </c>
      <c r="F971" s="2" t="s">
        <v>16</v>
      </c>
      <c r="G971" s="2" t="s">
        <v>222</v>
      </c>
      <c r="H971" s="2" t="s">
        <v>17</v>
      </c>
      <c r="I971" s="2" t="s">
        <v>25</v>
      </c>
      <c r="J971" s="2" t="s">
        <v>26</v>
      </c>
      <c r="K971" s="3">
        <v>43535</v>
      </c>
      <c r="L971" s="4">
        <v>0.47361111111111115</v>
      </c>
      <c r="M971" s="2" t="s">
        <v>1005</v>
      </c>
      <c r="N971" s="2" t="s">
        <v>22</v>
      </c>
      <c r="O971" s="2" t="s">
        <v>23</v>
      </c>
    </row>
    <row r="972" spans="1:15" hidden="1">
      <c r="A972" s="2" t="s">
        <v>15</v>
      </c>
      <c r="B972" s="2" t="str">
        <f>"RFES1162677015"</f>
        <v>RFES1162677015</v>
      </c>
      <c r="C972" s="3">
        <v>43532</v>
      </c>
      <c r="D972" s="2">
        <v>1</v>
      </c>
      <c r="E972" s="2">
        <v>2170675124</v>
      </c>
      <c r="F972" s="2" t="s">
        <v>16</v>
      </c>
      <c r="G972" s="2" t="s">
        <v>55</v>
      </c>
      <c r="H972" s="2" t="s">
        <v>17</v>
      </c>
      <c r="I972" s="2" t="s">
        <v>25</v>
      </c>
      <c r="J972" s="2" t="s">
        <v>26</v>
      </c>
      <c r="K972" s="3">
        <v>43535</v>
      </c>
      <c r="L972" s="4">
        <v>0.47361111111111115</v>
      </c>
      <c r="M972" s="2" t="s">
        <v>1005</v>
      </c>
      <c r="N972" s="2" t="s">
        <v>22</v>
      </c>
      <c r="O972" s="2" t="s">
        <v>23</v>
      </c>
    </row>
    <row r="973" spans="1:15" hidden="1">
      <c r="A973" s="2" t="s">
        <v>15</v>
      </c>
      <c r="B973" s="2" t="str">
        <f>"FES1162677543"</f>
        <v>FES1162677543</v>
      </c>
      <c r="C973" s="3">
        <v>43532</v>
      </c>
      <c r="D973" s="2">
        <v>1</v>
      </c>
      <c r="E973" s="2">
        <v>2170677184</v>
      </c>
      <c r="F973" s="2" t="s">
        <v>16</v>
      </c>
      <c r="G973" s="2" t="s">
        <v>17</v>
      </c>
      <c r="H973" s="2" t="s">
        <v>17</v>
      </c>
      <c r="I973" s="2" t="s">
        <v>37</v>
      </c>
      <c r="J973" s="2" t="s">
        <v>1006</v>
      </c>
      <c r="K973" s="3">
        <v>43535</v>
      </c>
      <c r="L973" s="4">
        <v>0.42986111111111108</v>
      </c>
      <c r="M973" s="2" t="s">
        <v>1007</v>
      </c>
      <c r="N973" s="2" t="s">
        <v>22</v>
      </c>
      <c r="O973" s="2" t="s">
        <v>23</v>
      </c>
    </row>
    <row r="974" spans="1:15" hidden="1">
      <c r="A974" s="2" t="s">
        <v>15</v>
      </c>
      <c r="B974" s="2" t="str">
        <f>"FES1162677547"</f>
        <v>FES1162677547</v>
      </c>
      <c r="C974" s="3">
        <v>43532</v>
      </c>
      <c r="D974" s="2">
        <v>1</v>
      </c>
      <c r="E974" s="2">
        <v>2170678010</v>
      </c>
      <c r="F974" s="2" t="s">
        <v>16</v>
      </c>
      <c r="G974" s="2" t="s">
        <v>17</v>
      </c>
      <c r="H974" s="2" t="s">
        <v>17</v>
      </c>
      <c r="I974" s="2" t="s">
        <v>140</v>
      </c>
      <c r="J974" s="2" t="s">
        <v>1008</v>
      </c>
      <c r="K974" s="3">
        <v>43535</v>
      </c>
      <c r="L974" s="4">
        <v>0.40138888888888885</v>
      </c>
      <c r="M974" s="2" t="s">
        <v>1009</v>
      </c>
      <c r="N974" s="2" t="s">
        <v>22</v>
      </c>
      <c r="O974" s="2" t="s">
        <v>23</v>
      </c>
    </row>
    <row r="975" spans="1:15" hidden="1">
      <c r="A975" s="2" t="s">
        <v>15</v>
      </c>
      <c r="B975" s="2" t="str">
        <f>"FES1162677690"</f>
        <v>FES1162677690</v>
      </c>
      <c r="C975" s="3">
        <v>43532</v>
      </c>
      <c r="D975" s="2">
        <v>1</v>
      </c>
      <c r="E975" s="2">
        <v>2170676378</v>
      </c>
      <c r="F975" s="2" t="s">
        <v>16</v>
      </c>
      <c r="G975" s="2" t="s">
        <v>17</v>
      </c>
      <c r="H975" s="2" t="s">
        <v>178</v>
      </c>
      <c r="I975" s="2" t="s">
        <v>179</v>
      </c>
      <c r="J975" s="2" t="s">
        <v>209</v>
      </c>
      <c r="K975" s="3">
        <v>43535</v>
      </c>
      <c r="L975" s="4">
        <v>0.41666666666666669</v>
      </c>
      <c r="M975" s="2" t="s">
        <v>1010</v>
      </c>
      <c r="N975" s="2" t="s">
        <v>22</v>
      </c>
      <c r="O975" s="2" t="s">
        <v>23</v>
      </c>
    </row>
    <row r="976" spans="1:15" hidden="1">
      <c r="A976" s="2" t="s">
        <v>15</v>
      </c>
      <c r="B976" s="2" t="str">
        <f>"FES1162677612"</f>
        <v>FES1162677612</v>
      </c>
      <c r="C976" s="3">
        <v>43532</v>
      </c>
      <c r="D976" s="2">
        <v>1</v>
      </c>
      <c r="E976" s="2">
        <v>2170678080</v>
      </c>
      <c r="F976" s="2" t="s">
        <v>16</v>
      </c>
      <c r="G976" s="2" t="s">
        <v>17</v>
      </c>
      <c r="H976" s="2" t="s">
        <v>17</v>
      </c>
      <c r="I976" s="2" t="s">
        <v>214</v>
      </c>
      <c r="J976" s="2" t="s">
        <v>591</v>
      </c>
      <c r="K976" s="3">
        <v>43535</v>
      </c>
      <c r="L976" s="4">
        <v>0.39999999999999997</v>
      </c>
      <c r="M976" s="2" t="s">
        <v>592</v>
      </c>
      <c r="N976" s="2" t="s">
        <v>22</v>
      </c>
      <c r="O976" s="2" t="s">
        <v>23</v>
      </c>
    </row>
    <row r="977" spans="1:15" hidden="1">
      <c r="A977" s="5" t="s">
        <v>15</v>
      </c>
      <c r="B977" s="5" t="str">
        <f>"FES1162677611"</f>
        <v>FES1162677611</v>
      </c>
      <c r="C977" s="6">
        <v>43532</v>
      </c>
      <c r="D977" s="5">
        <v>1</v>
      </c>
      <c r="E977" s="5">
        <v>2170678079</v>
      </c>
      <c r="F977" s="5" t="s">
        <v>16</v>
      </c>
      <c r="G977" s="5" t="s">
        <v>17</v>
      </c>
      <c r="H977" s="5" t="s">
        <v>46</v>
      </c>
      <c r="I977" s="5" t="s">
        <v>1011</v>
      </c>
      <c r="J977" s="5" t="s">
        <v>1012</v>
      </c>
      <c r="K977" s="6">
        <v>43535</v>
      </c>
      <c r="L977" s="7">
        <v>0.35416666666666669</v>
      </c>
      <c r="M977" s="5" t="s">
        <v>1013</v>
      </c>
      <c r="N977" s="5" t="s">
        <v>22</v>
      </c>
      <c r="O977" s="5" t="s">
        <v>885</v>
      </c>
    </row>
    <row r="978" spans="1:15" hidden="1">
      <c r="A978" s="2" t="s">
        <v>15</v>
      </c>
      <c r="B978" s="2" t="str">
        <f>"FES1162677600"</f>
        <v>FES1162677600</v>
      </c>
      <c r="C978" s="3">
        <v>43532</v>
      </c>
      <c r="D978" s="2">
        <v>1</v>
      </c>
      <c r="E978" s="2">
        <v>2170678069</v>
      </c>
      <c r="F978" s="2" t="s">
        <v>16</v>
      </c>
      <c r="G978" s="2" t="s">
        <v>17</v>
      </c>
      <c r="H978" s="2" t="s">
        <v>42</v>
      </c>
      <c r="I978" s="2" t="s">
        <v>43</v>
      </c>
      <c r="J978" s="2" t="s">
        <v>766</v>
      </c>
      <c r="K978" s="3">
        <v>43535</v>
      </c>
      <c r="L978" s="4">
        <v>0.41319444444444442</v>
      </c>
      <c r="M978" s="2" t="s">
        <v>1014</v>
      </c>
      <c r="N978" s="2" t="s">
        <v>22</v>
      </c>
      <c r="O978" s="2" t="s">
        <v>23</v>
      </c>
    </row>
    <row r="979" spans="1:15" hidden="1">
      <c r="A979" s="2" t="s">
        <v>15</v>
      </c>
      <c r="B979" s="2" t="str">
        <f>"FES1162677654"</f>
        <v>FES1162677654</v>
      </c>
      <c r="C979" s="3">
        <v>43532</v>
      </c>
      <c r="D979" s="2">
        <v>1</v>
      </c>
      <c r="E979" s="2">
        <v>2170678115</v>
      </c>
      <c r="F979" s="2" t="s">
        <v>16</v>
      </c>
      <c r="G979" s="2" t="s">
        <v>17</v>
      </c>
      <c r="H979" s="2" t="s">
        <v>28</v>
      </c>
      <c r="I979" s="2" t="s">
        <v>285</v>
      </c>
      <c r="J979" s="2" t="s">
        <v>286</v>
      </c>
      <c r="K979" s="3">
        <v>43535</v>
      </c>
      <c r="L979" s="4">
        <v>0.4375</v>
      </c>
      <c r="M979" s="2" t="s">
        <v>1015</v>
      </c>
      <c r="N979" s="2" t="s">
        <v>22</v>
      </c>
      <c r="O979" s="2" t="s">
        <v>23</v>
      </c>
    </row>
    <row r="980" spans="1:15" hidden="1">
      <c r="A980" s="2" t="s">
        <v>15</v>
      </c>
      <c r="B980" s="2" t="str">
        <f>"FES1162677698"</f>
        <v>FES1162677698</v>
      </c>
      <c r="C980" s="3">
        <v>43532</v>
      </c>
      <c r="D980" s="2">
        <v>1</v>
      </c>
      <c r="E980" s="2">
        <v>2170678138</v>
      </c>
      <c r="F980" s="2" t="s">
        <v>16</v>
      </c>
      <c r="G980" s="2" t="s">
        <v>17</v>
      </c>
      <c r="H980" s="2" t="s">
        <v>28</v>
      </c>
      <c r="I980" s="2" t="s">
        <v>29</v>
      </c>
      <c r="J980" s="2" t="s">
        <v>126</v>
      </c>
      <c r="K980" s="3">
        <v>43535</v>
      </c>
      <c r="L980" s="4">
        <v>0.32083333333333336</v>
      </c>
      <c r="M980" s="2" t="s">
        <v>152</v>
      </c>
      <c r="N980" s="2" t="s">
        <v>22</v>
      </c>
      <c r="O980" s="2" t="s">
        <v>23</v>
      </c>
    </row>
    <row r="981" spans="1:15" hidden="1">
      <c r="A981" s="2" t="s">
        <v>15</v>
      </c>
      <c r="B981" s="2" t="str">
        <f>"FES1162677706"</f>
        <v>FES1162677706</v>
      </c>
      <c r="C981" s="3">
        <v>43532</v>
      </c>
      <c r="D981" s="2">
        <v>1</v>
      </c>
      <c r="E981" s="2">
        <v>2170678149</v>
      </c>
      <c r="F981" s="2" t="s">
        <v>16</v>
      </c>
      <c r="G981" s="2" t="s">
        <v>17</v>
      </c>
      <c r="H981" s="2" t="s">
        <v>28</v>
      </c>
      <c r="I981" s="2" t="s">
        <v>29</v>
      </c>
      <c r="J981" s="2" t="s">
        <v>126</v>
      </c>
      <c r="K981" s="3">
        <v>43535</v>
      </c>
      <c r="L981" s="4">
        <v>0.32083333333333336</v>
      </c>
      <c r="M981" s="2" t="s">
        <v>152</v>
      </c>
      <c r="N981" s="2" t="s">
        <v>22</v>
      </c>
      <c r="O981" s="2" t="s">
        <v>23</v>
      </c>
    </row>
    <row r="982" spans="1:15" hidden="1">
      <c r="A982" s="2" t="s">
        <v>15</v>
      </c>
      <c r="B982" s="2" t="str">
        <f>"FES1162677655"</f>
        <v>FES1162677655</v>
      </c>
      <c r="C982" s="3">
        <v>43532</v>
      </c>
      <c r="D982" s="2">
        <v>1</v>
      </c>
      <c r="E982" s="2">
        <v>2170678116</v>
      </c>
      <c r="F982" s="2" t="s">
        <v>16</v>
      </c>
      <c r="G982" s="2" t="s">
        <v>17</v>
      </c>
      <c r="H982" s="2" t="s">
        <v>28</v>
      </c>
      <c r="I982" s="2" t="s">
        <v>32</v>
      </c>
      <c r="J982" s="2" t="s">
        <v>584</v>
      </c>
      <c r="K982" s="3">
        <v>43535</v>
      </c>
      <c r="L982" s="4">
        <v>0.4909722222222222</v>
      </c>
      <c r="M982" s="2" t="s">
        <v>585</v>
      </c>
      <c r="N982" s="2" t="s">
        <v>22</v>
      </c>
      <c r="O982" s="2" t="s">
        <v>23</v>
      </c>
    </row>
    <row r="983" spans="1:15" hidden="1">
      <c r="A983" s="2" t="s">
        <v>15</v>
      </c>
      <c r="B983" s="2" t="str">
        <f>"FES1162677705"</f>
        <v>FES1162677705</v>
      </c>
      <c r="C983" s="3">
        <v>43532</v>
      </c>
      <c r="D983" s="2">
        <v>1</v>
      </c>
      <c r="E983" s="2">
        <v>2170678148</v>
      </c>
      <c r="F983" s="2" t="s">
        <v>16</v>
      </c>
      <c r="G983" s="2" t="s">
        <v>17</v>
      </c>
      <c r="H983" s="2" t="s">
        <v>28</v>
      </c>
      <c r="I983" s="2" t="s">
        <v>29</v>
      </c>
      <c r="J983" s="2" t="s">
        <v>1016</v>
      </c>
      <c r="K983" s="3">
        <v>43535</v>
      </c>
      <c r="L983" s="4">
        <v>0.46180555555555558</v>
      </c>
      <c r="M983" s="2" t="s">
        <v>1017</v>
      </c>
      <c r="N983" s="2" t="s">
        <v>22</v>
      </c>
      <c r="O983" s="2" t="s">
        <v>23</v>
      </c>
    </row>
    <row r="984" spans="1:15" hidden="1">
      <c r="A984" s="2" t="s">
        <v>15</v>
      </c>
      <c r="B984" s="2" t="str">
        <f>"FES1162677721"</f>
        <v>FES1162677721</v>
      </c>
      <c r="C984" s="3">
        <v>43532</v>
      </c>
      <c r="D984" s="2">
        <v>1</v>
      </c>
      <c r="E984" s="2">
        <v>2170678161</v>
      </c>
      <c r="F984" s="2" t="s">
        <v>16</v>
      </c>
      <c r="G984" s="2" t="s">
        <v>17</v>
      </c>
      <c r="H984" s="2" t="s">
        <v>28</v>
      </c>
      <c r="I984" s="2" t="s">
        <v>29</v>
      </c>
      <c r="J984" s="2" t="s">
        <v>995</v>
      </c>
      <c r="K984" s="3">
        <v>43535</v>
      </c>
      <c r="L984" s="4">
        <v>0.4458333333333333</v>
      </c>
      <c r="M984" s="2" t="s">
        <v>1018</v>
      </c>
      <c r="N984" s="2" t="s">
        <v>22</v>
      </c>
      <c r="O984" s="2" t="s">
        <v>23</v>
      </c>
    </row>
    <row r="985" spans="1:15" hidden="1">
      <c r="A985" s="2" t="s">
        <v>15</v>
      </c>
      <c r="B985" s="2" t="str">
        <f>"FES1162677640"</f>
        <v>FES1162677640</v>
      </c>
      <c r="C985" s="3">
        <v>43532</v>
      </c>
      <c r="D985" s="2">
        <v>1</v>
      </c>
      <c r="E985" s="2">
        <v>2170677422</v>
      </c>
      <c r="F985" s="2" t="s">
        <v>16</v>
      </c>
      <c r="G985" s="2" t="s">
        <v>17</v>
      </c>
      <c r="H985" s="2" t="s">
        <v>28</v>
      </c>
      <c r="I985" s="2" t="s">
        <v>32</v>
      </c>
      <c r="J985" s="2" t="s">
        <v>302</v>
      </c>
      <c r="K985" s="3">
        <v>43535</v>
      </c>
      <c r="L985" s="4">
        <v>0.48055555555555557</v>
      </c>
      <c r="M985" s="2" t="s">
        <v>303</v>
      </c>
      <c r="N985" s="2" t="s">
        <v>22</v>
      </c>
      <c r="O985" s="2" t="s">
        <v>23</v>
      </c>
    </row>
    <row r="986" spans="1:15" hidden="1">
      <c r="A986" s="2" t="s">
        <v>15</v>
      </c>
      <c r="B986" s="2" t="str">
        <f>"FES1162677642"</f>
        <v>FES1162677642</v>
      </c>
      <c r="C986" s="3">
        <v>43532</v>
      </c>
      <c r="D986" s="2">
        <v>1</v>
      </c>
      <c r="E986" s="2">
        <v>2170677505</v>
      </c>
      <c r="F986" s="2" t="s">
        <v>16</v>
      </c>
      <c r="G986" s="2" t="s">
        <v>17</v>
      </c>
      <c r="H986" s="2" t="s">
        <v>178</v>
      </c>
      <c r="I986" s="2" t="s">
        <v>338</v>
      </c>
      <c r="J986" s="2" t="s">
        <v>339</v>
      </c>
      <c r="K986" s="3">
        <v>43535</v>
      </c>
      <c r="L986" s="4">
        <v>0.41666666666666669</v>
      </c>
      <c r="M986" s="2" t="s">
        <v>1019</v>
      </c>
      <c r="N986" s="2" t="s">
        <v>22</v>
      </c>
      <c r="O986" s="2" t="s">
        <v>23</v>
      </c>
    </row>
    <row r="987" spans="1:15" hidden="1">
      <c r="A987" s="2" t="s">
        <v>15</v>
      </c>
      <c r="B987" s="2" t="str">
        <f>"FES1162677671"</f>
        <v>FES1162677671</v>
      </c>
      <c r="C987" s="3">
        <v>43532</v>
      </c>
      <c r="D987" s="2">
        <v>1</v>
      </c>
      <c r="E987" s="2">
        <v>2170677792</v>
      </c>
      <c r="F987" s="2" t="s">
        <v>16</v>
      </c>
      <c r="G987" s="2" t="s">
        <v>17</v>
      </c>
      <c r="H987" s="2" t="s">
        <v>178</v>
      </c>
      <c r="I987" s="2" t="s">
        <v>179</v>
      </c>
      <c r="J987" s="2" t="s">
        <v>713</v>
      </c>
      <c r="K987" s="3">
        <v>43535</v>
      </c>
      <c r="L987" s="4">
        <v>0.3520833333333333</v>
      </c>
      <c r="M987" s="2" t="s">
        <v>714</v>
      </c>
      <c r="N987" s="2" t="s">
        <v>22</v>
      </c>
      <c r="O987" s="2" t="s">
        <v>23</v>
      </c>
    </row>
    <row r="988" spans="1:15" hidden="1">
      <c r="A988" s="2" t="s">
        <v>15</v>
      </c>
      <c r="B988" s="2" t="str">
        <f>"FES1162677592"</f>
        <v>FES1162677592</v>
      </c>
      <c r="C988" s="3">
        <v>43532</v>
      </c>
      <c r="D988" s="2">
        <v>1</v>
      </c>
      <c r="E988" s="2">
        <v>2170678061</v>
      </c>
      <c r="F988" s="2" t="s">
        <v>16</v>
      </c>
      <c r="G988" s="2" t="s">
        <v>17</v>
      </c>
      <c r="H988" s="2" t="s">
        <v>42</v>
      </c>
      <c r="I988" s="2" t="s">
        <v>43</v>
      </c>
      <c r="J988" s="2" t="s">
        <v>251</v>
      </c>
      <c r="K988" s="3">
        <v>43535</v>
      </c>
      <c r="L988" s="4">
        <v>0.43055555555555558</v>
      </c>
      <c r="M988" s="2" t="s">
        <v>252</v>
      </c>
      <c r="N988" s="2" t="s">
        <v>22</v>
      </c>
      <c r="O988" s="2" t="s">
        <v>23</v>
      </c>
    </row>
    <row r="989" spans="1:15" hidden="1">
      <c r="A989" s="2" t="s">
        <v>15</v>
      </c>
      <c r="B989" s="2" t="str">
        <f>"FES1162677504"</f>
        <v>FES1162677504</v>
      </c>
      <c r="C989" s="3">
        <v>43532</v>
      </c>
      <c r="D989" s="2">
        <v>3</v>
      </c>
      <c r="E989" s="2">
        <v>2170668077</v>
      </c>
      <c r="F989" s="2" t="s">
        <v>16</v>
      </c>
      <c r="G989" s="2" t="s">
        <v>17</v>
      </c>
      <c r="H989" s="2" t="s">
        <v>42</v>
      </c>
      <c r="I989" s="2" t="s">
        <v>43</v>
      </c>
      <c r="J989" s="2" t="s">
        <v>44</v>
      </c>
      <c r="K989" s="3">
        <v>43535</v>
      </c>
      <c r="L989" s="4">
        <v>0.31944444444444448</v>
      </c>
      <c r="M989" s="2" t="s">
        <v>98</v>
      </c>
      <c r="N989" s="2" t="s">
        <v>22</v>
      </c>
      <c r="O989" s="2" t="s">
        <v>23</v>
      </c>
    </row>
    <row r="990" spans="1:15" hidden="1">
      <c r="A990" s="2" t="s">
        <v>15</v>
      </c>
      <c r="B990" s="2" t="str">
        <f>"FES1162677522"</f>
        <v>FES1162677522</v>
      </c>
      <c r="C990" s="3">
        <v>43532</v>
      </c>
      <c r="D990" s="2">
        <v>1</v>
      </c>
      <c r="E990" s="2">
        <v>2170677982</v>
      </c>
      <c r="F990" s="2" t="s">
        <v>16</v>
      </c>
      <c r="G990" s="2" t="s">
        <v>17</v>
      </c>
      <c r="H990" s="2" t="s">
        <v>42</v>
      </c>
      <c r="I990" s="2" t="s">
        <v>43</v>
      </c>
      <c r="J990" s="2" t="s">
        <v>982</v>
      </c>
      <c r="K990" s="3">
        <v>43535</v>
      </c>
      <c r="L990" s="4">
        <v>0.38194444444444442</v>
      </c>
      <c r="M990" s="2" t="s">
        <v>1020</v>
      </c>
      <c r="N990" s="2" t="s">
        <v>22</v>
      </c>
      <c r="O990" s="2" t="s">
        <v>23</v>
      </c>
    </row>
    <row r="991" spans="1:15" hidden="1">
      <c r="A991" s="2" t="s">
        <v>15</v>
      </c>
      <c r="B991" s="2" t="str">
        <f>"FES1162677533"</f>
        <v>FES1162677533</v>
      </c>
      <c r="C991" s="3">
        <v>43532</v>
      </c>
      <c r="D991" s="2">
        <v>1</v>
      </c>
      <c r="E991" s="2">
        <v>2170673730</v>
      </c>
      <c r="F991" s="2" t="s">
        <v>16</v>
      </c>
      <c r="G991" s="2" t="s">
        <v>17</v>
      </c>
      <c r="H991" s="2" t="s">
        <v>42</v>
      </c>
      <c r="I991" s="2" t="s">
        <v>43</v>
      </c>
      <c r="J991" s="2" t="s">
        <v>512</v>
      </c>
      <c r="K991" s="3">
        <v>43535</v>
      </c>
      <c r="L991" s="4">
        <v>0.42708333333333331</v>
      </c>
      <c r="M991" s="2" t="s">
        <v>1021</v>
      </c>
      <c r="N991" s="2" t="s">
        <v>22</v>
      </c>
      <c r="O991" s="2" t="s">
        <v>23</v>
      </c>
    </row>
    <row r="992" spans="1:15" hidden="1">
      <c r="A992" s="5" t="s">
        <v>15</v>
      </c>
      <c r="B992" s="5" t="str">
        <f>"FES1162677726"</f>
        <v>FES1162677726</v>
      </c>
      <c r="C992" s="6">
        <v>43532</v>
      </c>
      <c r="D992" s="5">
        <v>1</v>
      </c>
      <c r="E992" s="5">
        <v>2170678168</v>
      </c>
      <c r="F992" s="5" t="s">
        <v>16</v>
      </c>
      <c r="G992" s="5" t="s">
        <v>17</v>
      </c>
      <c r="H992" s="5" t="s">
        <v>17</v>
      </c>
      <c r="I992" s="5" t="s">
        <v>108</v>
      </c>
      <c r="J992" s="5" t="s">
        <v>1022</v>
      </c>
      <c r="K992" s="6">
        <v>43535</v>
      </c>
      <c r="L992" s="7">
        <v>0.42708333333333331</v>
      </c>
      <c r="M992" s="5" t="s">
        <v>1023</v>
      </c>
      <c r="N992" s="5" t="s">
        <v>22</v>
      </c>
      <c r="O992" s="5" t="s">
        <v>23</v>
      </c>
    </row>
    <row r="993" spans="1:15" hidden="1">
      <c r="A993" s="2" t="s">
        <v>15</v>
      </c>
      <c r="B993" s="2" t="str">
        <f>"FES1162677740"</f>
        <v>FES1162677740</v>
      </c>
      <c r="C993" s="3">
        <v>43532</v>
      </c>
      <c r="D993" s="2">
        <v>1</v>
      </c>
      <c r="E993" s="2">
        <v>2170678182</v>
      </c>
      <c r="F993" s="2" t="s">
        <v>16</v>
      </c>
      <c r="G993" s="2" t="s">
        <v>17</v>
      </c>
      <c r="H993" s="2" t="s">
        <v>28</v>
      </c>
      <c r="I993" s="2" t="s">
        <v>29</v>
      </c>
      <c r="J993" s="2" t="s">
        <v>157</v>
      </c>
      <c r="K993" s="3">
        <v>43535</v>
      </c>
      <c r="L993" s="4">
        <v>0.33263888888888887</v>
      </c>
      <c r="M993" s="2" t="s">
        <v>1024</v>
      </c>
      <c r="N993" s="2" t="s">
        <v>22</v>
      </c>
      <c r="O993" s="2" t="s">
        <v>23</v>
      </c>
    </row>
    <row r="994" spans="1:15" hidden="1">
      <c r="A994" s="2" t="s">
        <v>15</v>
      </c>
      <c r="B994" s="2" t="str">
        <f>"FES1162677589"</f>
        <v>FES1162677589</v>
      </c>
      <c r="C994" s="3">
        <v>43532</v>
      </c>
      <c r="D994" s="2">
        <v>1</v>
      </c>
      <c r="E994" s="2">
        <v>2170678052</v>
      </c>
      <c r="F994" s="2" t="s">
        <v>16</v>
      </c>
      <c r="G994" s="2" t="s">
        <v>17</v>
      </c>
      <c r="H994" s="2" t="s">
        <v>17</v>
      </c>
      <c r="I994" s="2" t="s">
        <v>37</v>
      </c>
      <c r="J994" s="2" t="s">
        <v>40</v>
      </c>
      <c r="K994" s="3">
        <v>43535</v>
      </c>
      <c r="L994" s="4">
        <v>0.39652777777777781</v>
      </c>
      <c r="M994" s="2" t="s">
        <v>106</v>
      </c>
      <c r="N994" s="2" t="s">
        <v>22</v>
      </c>
      <c r="O994" s="2" t="s">
        <v>23</v>
      </c>
    </row>
    <row r="995" spans="1:15" hidden="1">
      <c r="A995" s="2" t="s">
        <v>15</v>
      </c>
      <c r="B995" s="2" t="str">
        <f>"FES1162677618"</f>
        <v>FES1162677618</v>
      </c>
      <c r="C995" s="3">
        <v>43532</v>
      </c>
      <c r="D995" s="2">
        <v>1</v>
      </c>
      <c r="E995" s="2">
        <v>2170678085</v>
      </c>
      <c r="F995" s="2" t="s">
        <v>16</v>
      </c>
      <c r="G995" s="2" t="s">
        <v>17</v>
      </c>
      <c r="H995" s="2" t="s">
        <v>17</v>
      </c>
      <c r="I995" s="2" t="s">
        <v>214</v>
      </c>
      <c r="J995" s="2" t="s">
        <v>591</v>
      </c>
      <c r="K995" s="3">
        <v>43535</v>
      </c>
      <c r="L995" s="4">
        <v>0.39999999999999997</v>
      </c>
      <c r="M995" s="2" t="s">
        <v>592</v>
      </c>
      <c r="N995" s="2" t="s">
        <v>22</v>
      </c>
      <c r="O995" s="2" t="s">
        <v>23</v>
      </c>
    </row>
    <row r="996" spans="1:15" hidden="1">
      <c r="A996" s="2" t="s">
        <v>15</v>
      </c>
      <c r="B996" s="2" t="str">
        <f>"FES1162677735"</f>
        <v>FES1162677735</v>
      </c>
      <c r="C996" s="3">
        <v>43532</v>
      </c>
      <c r="D996" s="2">
        <v>1</v>
      </c>
      <c r="E996" s="2">
        <v>2170678176</v>
      </c>
      <c r="F996" s="2" t="s">
        <v>16</v>
      </c>
      <c r="G996" s="2" t="s">
        <v>17</v>
      </c>
      <c r="H996" s="2" t="s">
        <v>28</v>
      </c>
      <c r="I996" s="2" t="s">
        <v>29</v>
      </c>
      <c r="J996" s="2" t="s">
        <v>63</v>
      </c>
      <c r="K996" s="3">
        <v>43535</v>
      </c>
      <c r="L996" s="4">
        <v>0.38680555555555557</v>
      </c>
      <c r="M996" s="2" t="s">
        <v>602</v>
      </c>
      <c r="N996" s="2" t="s">
        <v>22</v>
      </c>
      <c r="O996" s="2" t="s">
        <v>23</v>
      </c>
    </row>
    <row r="997" spans="1:15" hidden="1">
      <c r="A997" s="2" t="s">
        <v>15</v>
      </c>
      <c r="B997" s="2" t="str">
        <f>"009935723017"</f>
        <v>009935723017</v>
      </c>
      <c r="C997" s="3">
        <v>43532</v>
      </c>
      <c r="D997" s="2">
        <v>1</v>
      </c>
      <c r="E997" s="2" t="s">
        <v>1025</v>
      </c>
      <c r="F997" s="2" t="s">
        <v>16</v>
      </c>
      <c r="G997" s="2" t="s">
        <v>17</v>
      </c>
      <c r="H997" s="2" t="s">
        <v>42</v>
      </c>
      <c r="I997" s="2" t="s">
        <v>43</v>
      </c>
      <c r="J997" s="2" t="s">
        <v>526</v>
      </c>
      <c r="K997" s="3">
        <v>43535</v>
      </c>
      <c r="L997" s="4">
        <v>0.41666666666666669</v>
      </c>
      <c r="M997" s="2" t="s">
        <v>1026</v>
      </c>
      <c r="N997" s="2" t="s">
        <v>22</v>
      </c>
      <c r="O997" s="2" t="s">
        <v>23</v>
      </c>
    </row>
    <row r="998" spans="1:15" hidden="1">
      <c r="A998" s="2" t="s">
        <v>15</v>
      </c>
      <c r="B998" s="2" t="str">
        <f>"FES1162677590"</f>
        <v>FES1162677590</v>
      </c>
      <c r="C998" s="3">
        <v>43532</v>
      </c>
      <c r="D998" s="2">
        <v>1</v>
      </c>
      <c r="E998" s="2">
        <v>2170678055</v>
      </c>
      <c r="F998" s="2" t="s">
        <v>16</v>
      </c>
      <c r="G998" s="2" t="s">
        <v>17</v>
      </c>
      <c r="H998" s="2" t="s">
        <v>17</v>
      </c>
      <c r="I998" s="2" t="s">
        <v>121</v>
      </c>
      <c r="J998" s="2" t="s">
        <v>1027</v>
      </c>
      <c r="K998" s="3">
        <v>43535</v>
      </c>
      <c r="L998" s="4">
        <v>0.36041666666666666</v>
      </c>
      <c r="M998" s="2" t="s">
        <v>1028</v>
      </c>
      <c r="N998" s="2" t="s">
        <v>22</v>
      </c>
      <c r="O998" s="2" t="s">
        <v>23</v>
      </c>
    </row>
    <row r="999" spans="1:15" hidden="1">
      <c r="A999" s="2" t="s">
        <v>15</v>
      </c>
      <c r="B999" s="2" t="str">
        <f>"FES1162677676"</f>
        <v>FES1162677676</v>
      </c>
      <c r="C999" s="3">
        <v>43532</v>
      </c>
      <c r="D999" s="2">
        <v>1</v>
      </c>
      <c r="E999" s="2">
        <v>2170673516</v>
      </c>
      <c r="F999" s="2" t="s">
        <v>16</v>
      </c>
      <c r="G999" s="2" t="s">
        <v>17</v>
      </c>
      <c r="H999" s="2" t="s">
        <v>593</v>
      </c>
      <c r="I999" s="2" t="s">
        <v>594</v>
      </c>
      <c r="J999" s="2" t="s">
        <v>595</v>
      </c>
      <c r="K999" s="3">
        <v>43535</v>
      </c>
      <c r="L999" s="4">
        <v>0.39999999999999997</v>
      </c>
      <c r="M999" s="2" t="s">
        <v>596</v>
      </c>
      <c r="N999" s="2" t="s">
        <v>22</v>
      </c>
      <c r="O999" s="2" t="s">
        <v>23</v>
      </c>
    </row>
    <row r="1000" spans="1:15" hidden="1">
      <c r="A1000" s="2" t="s">
        <v>15</v>
      </c>
      <c r="B1000" s="2" t="str">
        <f>"FES1162677619"</f>
        <v>FES1162677619</v>
      </c>
      <c r="C1000" s="3">
        <v>43532</v>
      </c>
      <c r="D1000" s="2">
        <v>1</v>
      </c>
      <c r="E1000" s="2">
        <v>2170678088</v>
      </c>
      <c r="F1000" s="2" t="s">
        <v>16</v>
      </c>
      <c r="G1000" s="2" t="s">
        <v>17</v>
      </c>
      <c r="H1000" s="2" t="s">
        <v>17</v>
      </c>
      <c r="I1000" s="2" t="s">
        <v>603</v>
      </c>
      <c r="J1000" s="2" t="s">
        <v>664</v>
      </c>
      <c r="K1000" s="3">
        <v>43535</v>
      </c>
      <c r="L1000" s="4">
        <v>0.33333333333333331</v>
      </c>
      <c r="M1000" s="2" t="s">
        <v>1029</v>
      </c>
      <c r="N1000" s="2" t="s">
        <v>22</v>
      </c>
      <c r="O1000" s="2" t="s">
        <v>23</v>
      </c>
    </row>
    <row r="1001" spans="1:15" hidden="1">
      <c r="A1001" s="2" t="s">
        <v>15</v>
      </c>
      <c r="B1001" s="2" t="str">
        <f>"FES1162677578"</f>
        <v>FES1162677578</v>
      </c>
      <c r="C1001" s="3">
        <v>43532</v>
      </c>
      <c r="D1001" s="2">
        <v>1</v>
      </c>
      <c r="E1001" s="2">
        <v>2170678037</v>
      </c>
      <c r="F1001" s="2" t="s">
        <v>16</v>
      </c>
      <c r="G1001" s="2" t="s">
        <v>17</v>
      </c>
      <c r="H1001" s="2" t="s">
        <v>17</v>
      </c>
      <c r="I1001" s="2" t="s">
        <v>37</v>
      </c>
      <c r="J1001" s="2" t="s">
        <v>40</v>
      </c>
      <c r="K1001" s="3">
        <v>43535</v>
      </c>
      <c r="L1001" s="4">
        <v>0.3979166666666667</v>
      </c>
      <c r="M1001" s="2" t="s">
        <v>106</v>
      </c>
      <c r="N1001" s="2" t="s">
        <v>22</v>
      </c>
      <c r="O1001" s="2" t="s">
        <v>23</v>
      </c>
    </row>
    <row r="1002" spans="1:15" hidden="1">
      <c r="A1002" s="2" t="s">
        <v>15</v>
      </c>
      <c r="B1002" s="2" t="str">
        <f>"FES1162677645"</f>
        <v>FES1162677645</v>
      </c>
      <c r="C1002" s="3">
        <v>43532</v>
      </c>
      <c r="D1002" s="2">
        <v>1</v>
      </c>
      <c r="E1002" s="2">
        <v>2170677861</v>
      </c>
      <c r="F1002" s="2" t="s">
        <v>16</v>
      </c>
      <c r="G1002" s="2" t="s">
        <v>17</v>
      </c>
      <c r="H1002" s="2" t="s">
        <v>28</v>
      </c>
      <c r="I1002" s="2" t="s">
        <v>32</v>
      </c>
      <c r="J1002" s="2" t="s">
        <v>302</v>
      </c>
      <c r="K1002" s="3">
        <v>43535</v>
      </c>
      <c r="L1002" s="4">
        <v>0.47916666666666669</v>
      </c>
      <c r="M1002" s="2" t="s">
        <v>303</v>
      </c>
      <c r="N1002" s="2" t="s">
        <v>22</v>
      </c>
      <c r="O1002" s="2" t="s">
        <v>23</v>
      </c>
    </row>
    <row r="1003" spans="1:15" hidden="1">
      <c r="A1003" s="2" t="s">
        <v>15</v>
      </c>
      <c r="B1003" s="2" t="str">
        <f>"FES1162677625"</f>
        <v>FES1162677625</v>
      </c>
      <c r="C1003" s="3">
        <v>43532</v>
      </c>
      <c r="D1003" s="2">
        <v>1</v>
      </c>
      <c r="E1003" s="2">
        <v>2170678098</v>
      </c>
      <c r="F1003" s="2" t="s">
        <v>16</v>
      </c>
      <c r="G1003" s="2" t="s">
        <v>17</v>
      </c>
      <c r="H1003" s="2" t="s">
        <v>28</v>
      </c>
      <c r="I1003" s="2" t="s">
        <v>29</v>
      </c>
      <c r="J1003" s="2" t="s">
        <v>67</v>
      </c>
      <c r="K1003" s="3">
        <v>43535</v>
      </c>
      <c r="L1003" s="4">
        <v>0.31180555555555556</v>
      </c>
      <c r="M1003" s="2" t="s">
        <v>68</v>
      </c>
      <c r="N1003" s="2" t="s">
        <v>22</v>
      </c>
      <c r="O1003" s="2" t="s">
        <v>23</v>
      </c>
    </row>
    <row r="1004" spans="1:15" hidden="1">
      <c r="A1004" s="2" t="s">
        <v>15</v>
      </c>
      <c r="B1004" s="2" t="str">
        <f>"FES1162677598"</f>
        <v>FES1162677598</v>
      </c>
      <c r="C1004" s="3">
        <v>43532</v>
      </c>
      <c r="D1004" s="2">
        <v>1</v>
      </c>
      <c r="E1004" s="2">
        <v>2170678065</v>
      </c>
      <c r="F1004" s="2" t="s">
        <v>16</v>
      </c>
      <c r="G1004" s="2" t="s">
        <v>17</v>
      </c>
      <c r="H1004" s="2" t="s">
        <v>55</v>
      </c>
      <c r="I1004" s="2" t="s">
        <v>161</v>
      </c>
      <c r="J1004" s="2" t="s">
        <v>1030</v>
      </c>
      <c r="K1004" s="3">
        <v>43535</v>
      </c>
      <c r="L1004" s="4">
        <v>0.4291666666666667</v>
      </c>
      <c r="M1004" s="2" t="s">
        <v>485</v>
      </c>
      <c r="N1004" s="2" t="s">
        <v>22</v>
      </c>
      <c r="O1004" s="2" t="s">
        <v>23</v>
      </c>
    </row>
    <row r="1005" spans="1:15" hidden="1">
      <c r="A1005" s="2" t="s">
        <v>15</v>
      </c>
      <c r="B1005" s="2" t="str">
        <f>"FES1162677630"</f>
        <v>FES1162677630</v>
      </c>
      <c r="C1005" s="3">
        <v>43532</v>
      </c>
      <c r="D1005" s="2">
        <v>1</v>
      </c>
      <c r="E1005" s="2">
        <v>2170675180</v>
      </c>
      <c r="F1005" s="2" t="s">
        <v>16</v>
      </c>
      <c r="G1005" s="2" t="s">
        <v>17</v>
      </c>
      <c r="H1005" s="2" t="s">
        <v>28</v>
      </c>
      <c r="I1005" s="2" t="s">
        <v>32</v>
      </c>
      <c r="J1005" s="2" t="s">
        <v>302</v>
      </c>
      <c r="K1005" s="3">
        <v>43535</v>
      </c>
      <c r="L1005" s="4">
        <v>0.47916666666666669</v>
      </c>
      <c r="M1005" s="2" t="s">
        <v>303</v>
      </c>
      <c r="N1005" s="2" t="s">
        <v>22</v>
      </c>
      <c r="O1005" s="2" t="s">
        <v>23</v>
      </c>
    </row>
    <row r="1006" spans="1:15" hidden="1">
      <c r="A1006" s="2" t="s">
        <v>15</v>
      </c>
      <c r="B1006" s="2" t="str">
        <f>"FES1162677683"</f>
        <v>FES1162677683</v>
      </c>
      <c r="C1006" s="3">
        <v>43532</v>
      </c>
      <c r="D1006" s="2">
        <v>1</v>
      </c>
      <c r="E1006" s="2">
        <v>2170675476</v>
      </c>
      <c r="F1006" s="2" t="s">
        <v>16</v>
      </c>
      <c r="G1006" s="2" t="s">
        <v>17</v>
      </c>
      <c r="H1006" s="2" t="s">
        <v>28</v>
      </c>
      <c r="I1006" s="2" t="s">
        <v>242</v>
      </c>
      <c r="J1006" s="2" t="s">
        <v>298</v>
      </c>
      <c r="K1006" s="3">
        <v>43535</v>
      </c>
      <c r="L1006" s="4">
        <v>0.62638888888888888</v>
      </c>
      <c r="M1006" s="2" t="s">
        <v>1031</v>
      </c>
      <c r="N1006" s="2" t="s">
        <v>22</v>
      </c>
      <c r="O1006" s="2" t="s">
        <v>23</v>
      </c>
    </row>
    <row r="1007" spans="1:15" hidden="1">
      <c r="A1007" s="2" t="s">
        <v>15</v>
      </c>
      <c r="B1007" s="2" t="str">
        <f>"FES1162677613"</f>
        <v>FES1162677613</v>
      </c>
      <c r="C1007" s="3">
        <v>43532</v>
      </c>
      <c r="D1007" s="2">
        <v>1</v>
      </c>
      <c r="E1007" s="2">
        <v>2170678081</v>
      </c>
      <c r="F1007" s="2" t="s">
        <v>167</v>
      </c>
      <c r="G1007" s="2" t="s">
        <v>18</v>
      </c>
      <c r="H1007" s="2" t="s">
        <v>42</v>
      </c>
      <c r="I1007" s="2" t="s">
        <v>43</v>
      </c>
      <c r="J1007" s="2" t="s">
        <v>261</v>
      </c>
      <c r="K1007" s="3">
        <v>43535</v>
      </c>
      <c r="L1007" s="4">
        <v>0.62291666666666667</v>
      </c>
      <c r="M1007" s="2" t="s">
        <v>1032</v>
      </c>
      <c r="N1007" s="2" t="s">
        <v>22</v>
      </c>
      <c r="O1007" s="2" t="s">
        <v>236</v>
      </c>
    </row>
    <row r="1008" spans="1:15" hidden="1">
      <c r="A1008" s="2" t="s">
        <v>15</v>
      </c>
      <c r="B1008" s="2" t="str">
        <f>"009935723018"</f>
        <v>009935723018</v>
      </c>
      <c r="C1008" s="3">
        <v>43532</v>
      </c>
      <c r="D1008" s="2">
        <v>1</v>
      </c>
      <c r="E1008" s="2" t="s">
        <v>1033</v>
      </c>
      <c r="F1008" s="2" t="s">
        <v>16</v>
      </c>
      <c r="G1008" s="2" t="s">
        <v>17</v>
      </c>
      <c r="H1008" s="2" t="s">
        <v>46</v>
      </c>
      <c r="I1008" s="2" t="s">
        <v>47</v>
      </c>
      <c r="J1008" s="2" t="s">
        <v>1034</v>
      </c>
      <c r="K1008" s="3">
        <v>43535</v>
      </c>
      <c r="L1008" s="4">
        <v>0.38680555555555557</v>
      </c>
      <c r="M1008" s="2" t="s">
        <v>1035</v>
      </c>
      <c r="N1008" s="2" t="s">
        <v>22</v>
      </c>
      <c r="O1008" s="2" t="s">
        <v>23</v>
      </c>
    </row>
    <row r="1009" spans="1:15" hidden="1">
      <c r="A1009" s="2" t="s">
        <v>15</v>
      </c>
      <c r="B1009" s="2" t="str">
        <f>"FES1162677695"</f>
        <v>FES1162677695</v>
      </c>
      <c r="C1009" s="3">
        <v>43532</v>
      </c>
      <c r="D1009" s="2">
        <v>1</v>
      </c>
      <c r="E1009" s="2">
        <v>2170678135</v>
      </c>
      <c r="F1009" s="2" t="s">
        <v>16</v>
      </c>
      <c r="G1009" s="2" t="s">
        <v>17</v>
      </c>
      <c r="H1009" s="2" t="s">
        <v>28</v>
      </c>
      <c r="I1009" s="2" t="s">
        <v>29</v>
      </c>
      <c r="J1009" s="2" t="s">
        <v>126</v>
      </c>
      <c r="K1009" s="3">
        <v>43535</v>
      </c>
      <c r="L1009" s="4">
        <v>0.32083333333333336</v>
      </c>
      <c r="M1009" s="2" t="s">
        <v>152</v>
      </c>
      <c r="N1009" s="2" t="s">
        <v>22</v>
      </c>
      <c r="O1009" s="2" t="s">
        <v>23</v>
      </c>
    </row>
    <row r="1010" spans="1:15" hidden="1">
      <c r="A1010" s="2" t="s">
        <v>15</v>
      </c>
      <c r="B1010" s="2" t="str">
        <f>"FES1162677702"</f>
        <v>FES1162677702</v>
      </c>
      <c r="C1010" s="3">
        <v>43532</v>
      </c>
      <c r="D1010" s="2">
        <v>1</v>
      </c>
      <c r="E1010" s="2">
        <v>2170678144</v>
      </c>
      <c r="F1010" s="2" t="s">
        <v>16</v>
      </c>
      <c r="G1010" s="2" t="s">
        <v>17</v>
      </c>
      <c r="H1010" s="2" t="s">
        <v>17</v>
      </c>
      <c r="I1010" s="2" t="s">
        <v>37</v>
      </c>
      <c r="J1010" s="2" t="s">
        <v>40</v>
      </c>
      <c r="K1010" s="3">
        <v>43535</v>
      </c>
      <c r="L1010" s="4">
        <v>0.3979166666666667</v>
      </c>
      <c r="M1010" s="2" t="s">
        <v>106</v>
      </c>
      <c r="N1010" s="2" t="s">
        <v>22</v>
      </c>
      <c r="O1010" s="2" t="s">
        <v>23</v>
      </c>
    </row>
    <row r="1011" spans="1:15" hidden="1">
      <c r="A1011" s="2" t="s">
        <v>15</v>
      </c>
      <c r="B1011" s="2" t="str">
        <f>"FES1162677679"</f>
        <v>FES1162677679</v>
      </c>
      <c r="C1011" s="3">
        <v>43532</v>
      </c>
      <c r="D1011" s="2">
        <v>1</v>
      </c>
      <c r="E1011" s="2">
        <v>2170674098</v>
      </c>
      <c r="F1011" s="2" t="s">
        <v>16</v>
      </c>
      <c r="G1011" s="2" t="s">
        <v>17</v>
      </c>
      <c r="H1011" s="2" t="s">
        <v>17</v>
      </c>
      <c r="I1011" s="2" t="s">
        <v>37</v>
      </c>
      <c r="J1011" s="2" t="s">
        <v>40</v>
      </c>
      <c r="K1011" s="3">
        <v>43535</v>
      </c>
      <c r="L1011" s="4">
        <v>0.39652777777777781</v>
      </c>
      <c r="M1011" s="2" t="s">
        <v>106</v>
      </c>
      <c r="N1011" s="2" t="s">
        <v>22</v>
      </c>
      <c r="O1011" s="2" t="s">
        <v>23</v>
      </c>
    </row>
    <row r="1012" spans="1:15" hidden="1">
      <c r="A1012" s="2" t="s">
        <v>15</v>
      </c>
      <c r="B1012" s="2" t="str">
        <f>"FES1162677718"</f>
        <v>FES1162677718</v>
      </c>
      <c r="C1012" s="3">
        <v>43532</v>
      </c>
      <c r="D1012" s="2">
        <v>1</v>
      </c>
      <c r="E1012" s="2">
        <v>2170677786</v>
      </c>
      <c r="F1012" s="2" t="s">
        <v>16</v>
      </c>
      <c r="G1012" s="2" t="s">
        <v>17</v>
      </c>
      <c r="H1012" s="2" t="s">
        <v>17</v>
      </c>
      <c r="I1012" s="2" t="s">
        <v>25</v>
      </c>
      <c r="J1012" s="2" t="s">
        <v>1036</v>
      </c>
      <c r="K1012" s="3">
        <v>43535</v>
      </c>
      <c r="L1012" s="4">
        <v>0.33333333333333331</v>
      </c>
      <c r="M1012" s="2" t="s">
        <v>384</v>
      </c>
      <c r="N1012" s="2" t="s">
        <v>22</v>
      </c>
      <c r="O1012" s="2" t="s">
        <v>23</v>
      </c>
    </row>
    <row r="1013" spans="1:15" hidden="1">
      <c r="A1013" s="5" t="s">
        <v>15</v>
      </c>
      <c r="B1013" s="5" t="str">
        <f>"FES1162677697"</f>
        <v>FES1162677697</v>
      </c>
      <c r="C1013" s="6">
        <v>43532</v>
      </c>
      <c r="D1013" s="5">
        <v>1</v>
      </c>
      <c r="E1013" s="5">
        <v>2170678137</v>
      </c>
      <c r="F1013" s="5" t="s">
        <v>16</v>
      </c>
      <c r="G1013" s="5" t="s">
        <v>17</v>
      </c>
      <c r="H1013" s="5" t="s">
        <v>17</v>
      </c>
      <c r="I1013" s="5" t="s">
        <v>121</v>
      </c>
      <c r="J1013" s="5" t="s">
        <v>1027</v>
      </c>
      <c r="K1013" s="6">
        <v>43535</v>
      </c>
      <c r="L1013" s="7">
        <v>0.33333333333333331</v>
      </c>
      <c r="M1013" s="5" t="s">
        <v>1037</v>
      </c>
      <c r="N1013" s="5" t="s">
        <v>22</v>
      </c>
      <c r="O1013" s="5" t="s">
        <v>878</v>
      </c>
    </row>
    <row r="1014" spans="1:15" hidden="1">
      <c r="A1014" s="2" t="s">
        <v>15</v>
      </c>
      <c r="B1014" s="2" t="str">
        <f>"FES1162677674"</f>
        <v>FES1162677674</v>
      </c>
      <c r="C1014" s="3">
        <v>43532</v>
      </c>
      <c r="D1014" s="2">
        <v>1</v>
      </c>
      <c r="E1014" s="2">
        <v>2170671595</v>
      </c>
      <c r="F1014" s="2" t="s">
        <v>16</v>
      </c>
      <c r="G1014" s="2" t="s">
        <v>17</v>
      </c>
      <c r="H1014" s="2" t="s">
        <v>17</v>
      </c>
      <c r="I1014" s="2" t="s">
        <v>37</v>
      </c>
      <c r="J1014" s="2" t="s">
        <v>38</v>
      </c>
      <c r="K1014" s="3">
        <v>43535</v>
      </c>
      <c r="L1014" s="4">
        <v>0.34513888888888888</v>
      </c>
      <c r="M1014" s="2" t="s">
        <v>540</v>
      </c>
      <c r="N1014" s="2" t="s">
        <v>22</v>
      </c>
      <c r="O1014" s="2" t="s">
        <v>23</v>
      </c>
    </row>
    <row r="1015" spans="1:15" hidden="1">
      <c r="A1015" s="2" t="s">
        <v>15</v>
      </c>
      <c r="B1015" s="2" t="str">
        <f>"FES1162677633"</f>
        <v>FES1162677633</v>
      </c>
      <c r="C1015" s="3">
        <v>43532</v>
      </c>
      <c r="D1015" s="2">
        <v>1</v>
      </c>
      <c r="E1015" s="2">
        <v>2170676445</v>
      </c>
      <c r="F1015" s="2" t="s">
        <v>16</v>
      </c>
      <c r="G1015" s="2" t="s">
        <v>17</v>
      </c>
      <c r="H1015" s="2" t="s">
        <v>17</v>
      </c>
      <c r="I1015" s="2" t="s">
        <v>214</v>
      </c>
      <c r="J1015" s="2" t="s">
        <v>591</v>
      </c>
      <c r="K1015" s="3">
        <v>43535</v>
      </c>
      <c r="L1015" s="4">
        <v>0.39999999999999997</v>
      </c>
      <c r="M1015" s="2" t="s">
        <v>592</v>
      </c>
      <c r="N1015" s="2" t="s">
        <v>22</v>
      </c>
      <c r="O1015" s="2" t="s">
        <v>23</v>
      </c>
    </row>
    <row r="1016" spans="1:15" hidden="1">
      <c r="A1016" s="2" t="s">
        <v>15</v>
      </c>
      <c r="B1016" s="2" t="str">
        <f>"FES1162677627"</f>
        <v>FES1162677627</v>
      </c>
      <c r="C1016" s="3">
        <v>43532</v>
      </c>
      <c r="D1016" s="2">
        <v>1</v>
      </c>
      <c r="E1016" s="2">
        <v>2170678105</v>
      </c>
      <c r="F1016" s="2" t="s">
        <v>16</v>
      </c>
      <c r="G1016" s="2" t="s">
        <v>17</v>
      </c>
      <c r="H1016" s="2" t="s">
        <v>17</v>
      </c>
      <c r="I1016" s="2" t="s">
        <v>140</v>
      </c>
      <c r="J1016" s="2" t="s">
        <v>168</v>
      </c>
      <c r="K1016" s="3">
        <v>43535</v>
      </c>
      <c r="L1016" s="4">
        <v>0.37708333333333338</v>
      </c>
      <c r="M1016" s="2" t="s">
        <v>1038</v>
      </c>
      <c r="N1016" s="2" t="s">
        <v>22</v>
      </c>
      <c r="O1016" s="2" t="s">
        <v>23</v>
      </c>
    </row>
    <row r="1017" spans="1:15" hidden="1">
      <c r="A1017" s="2" t="s">
        <v>15</v>
      </c>
      <c r="B1017" s="2" t="str">
        <f>"FES1162677749"</f>
        <v>FES1162677749</v>
      </c>
      <c r="C1017" s="3">
        <v>43532</v>
      </c>
      <c r="D1017" s="2">
        <v>1</v>
      </c>
      <c r="E1017" s="2">
        <v>2170678197</v>
      </c>
      <c r="F1017" s="2" t="s">
        <v>16</v>
      </c>
      <c r="G1017" s="2" t="s">
        <v>17</v>
      </c>
      <c r="H1017" s="2" t="s">
        <v>28</v>
      </c>
      <c r="I1017" s="2" t="s">
        <v>29</v>
      </c>
      <c r="J1017" s="2" t="s">
        <v>385</v>
      </c>
      <c r="K1017" s="3">
        <v>43535</v>
      </c>
      <c r="L1017" s="4">
        <v>0.36805555555555558</v>
      </c>
      <c r="M1017" s="2" t="s">
        <v>798</v>
      </c>
      <c r="N1017" s="2" t="s">
        <v>22</v>
      </c>
      <c r="O1017" s="2" t="s">
        <v>23</v>
      </c>
    </row>
    <row r="1018" spans="1:15" hidden="1">
      <c r="A1018" s="2" t="s">
        <v>15</v>
      </c>
      <c r="B1018" s="2" t="str">
        <f>"FES1162677659"</f>
        <v>FES1162677659</v>
      </c>
      <c r="C1018" s="3">
        <v>43532</v>
      </c>
      <c r="D1018" s="2">
        <v>1</v>
      </c>
      <c r="E1018" s="2">
        <v>2170678125</v>
      </c>
      <c r="F1018" s="2" t="s">
        <v>16</v>
      </c>
      <c r="G1018" s="2" t="s">
        <v>17</v>
      </c>
      <c r="H1018" s="2" t="s">
        <v>17</v>
      </c>
      <c r="I1018" s="2" t="s">
        <v>25</v>
      </c>
      <c r="J1018" s="2" t="s">
        <v>787</v>
      </c>
      <c r="K1018" s="3">
        <v>43535</v>
      </c>
      <c r="L1018" s="4">
        <v>0.34027777777777773</v>
      </c>
      <c r="M1018" s="2" t="s">
        <v>118</v>
      </c>
      <c r="N1018" s="2" t="s">
        <v>22</v>
      </c>
      <c r="O1018" s="2" t="s">
        <v>23</v>
      </c>
    </row>
    <row r="1019" spans="1:15" hidden="1">
      <c r="A1019" s="2" t="s">
        <v>15</v>
      </c>
      <c r="B1019" s="2" t="str">
        <f>"FES1162677748"</f>
        <v>FES1162677748</v>
      </c>
      <c r="C1019" s="3">
        <v>43532</v>
      </c>
      <c r="D1019" s="2">
        <v>1</v>
      </c>
      <c r="E1019" s="2">
        <v>2170678913</v>
      </c>
      <c r="F1019" s="2" t="s">
        <v>16</v>
      </c>
      <c r="G1019" s="2" t="s">
        <v>17</v>
      </c>
      <c r="H1019" s="2" t="s">
        <v>28</v>
      </c>
      <c r="I1019" s="2" t="s">
        <v>32</v>
      </c>
      <c r="J1019" s="2" t="s">
        <v>207</v>
      </c>
      <c r="K1019" s="3">
        <v>43535</v>
      </c>
      <c r="L1019" s="4">
        <v>0.49513888888888885</v>
      </c>
      <c r="M1019" s="2" t="s">
        <v>208</v>
      </c>
      <c r="N1019" s="2" t="s">
        <v>22</v>
      </c>
      <c r="O1019" s="2" t="s">
        <v>23</v>
      </c>
    </row>
    <row r="1020" spans="1:15" hidden="1">
      <c r="A1020" s="2" t="s">
        <v>15</v>
      </c>
      <c r="B1020" s="2" t="str">
        <f>"FES1162677678"</f>
        <v>FES1162677678</v>
      </c>
      <c r="C1020" s="3">
        <v>43532</v>
      </c>
      <c r="D1020" s="2">
        <v>1</v>
      </c>
      <c r="E1020" s="2">
        <v>2170673756</v>
      </c>
      <c r="F1020" s="2" t="s">
        <v>16</v>
      </c>
      <c r="G1020" s="2" t="s">
        <v>17</v>
      </c>
      <c r="H1020" s="2" t="s">
        <v>17</v>
      </c>
      <c r="I1020" s="2" t="s">
        <v>218</v>
      </c>
      <c r="J1020" s="2" t="s">
        <v>219</v>
      </c>
      <c r="K1020" s="3">
        <v>43535</v>
      </c>
      <c r="L1020" s="4">
        <v>0.33333333333333331</v>
      </c>
      <c r="M1020" s="2" t="s">
        <v>557</v>
      </c>
      <c r="N1020" s="2" t="s">
        <v>22</v>
      </c>
      <c r="O1020" s="2" t="s">
        <v>23</v>
      </c>
    </row>
    <row r="1021" spans="1:15" hidden="1">
      <c r="A1021" s="2" t="s">
        <v>15</v>
      </c>
      <c r="B1021" s="2" t="str">
        <f>"FES1162677693"</f>
        <v>FES1162677693</v>
      </c>
      <c r="C1021" s="3">
        <v>43532</v>
      </c>
      <c r="D1021" s="2">
        <v>1</v>
      </c>
      <c r="E1021" s="2">
        <v>2170676670</v>
      </c>
      <c r="F1021" s="2" t="s">
        <v>16</v>
      </c>
      <c r="G1021" s="2" t="s">
        <v>17</v>
      </c>
      <c r="H1021" s="2" t="s">
        <v>17</v>
      </c>
      <c r="I1021" s="2" t="s">
        <v>25</v>
      </c>
      <c r="J1021" s="2" t="s">
        <v>787</v>
      </c>
      <c r="K1021" s="3">
        <v>43535</v>
      </c>
      <c r="L1021" s="4">
        <v>0.34027777777777773</v>
      </c>
      <c r="M1021" s="2" t="s">
        <v>118</v>
      </c>
      <c r="N1021" s="2" t="s">
        <v>22</v>
      </c>
      <c r="O1021" s="2" t="s">
        <v>23</v>
      </c>
    </row>
    <row r="1022" spans="1:15" hidden="1">
      <c r="A1022" s="2" t="s">
        <v>15</v>
      </c>
      <c r="B1022" s="2" t="str">
        <f>"FES1162677636"</f>
        <v>FES1162677636</v>
      </c>
      <c r="C1022" s="3">
        <v>43532</v>
      </c>
      <c r="D1022" s="2">
        <v>1</v>
      </c>
      <c r="E1022" s="2">
        <v>217067628</v>
      </c>
      <c r="F1022" s="2" t="s">
        <v>16</v>
      </c>
      <c r="G1022" s="2" t="s">
        <v>17</v>
      </c>
      <c r="H1022" s="2" t="s">
        <v>17</v>
      </c>
      <c r="I1022" s="2" t="s">
        <v>108</v>
      </c>
      <c r="J1022" s="2" t="s">
        <v>446</v>
      </c>
      <c r="K1022" s="3">
        <v>43535</v>
      </c>
      <c r="L1022" s="4">
        <v>0.34027777777777773</v>
      </c>
      <c r="M1022" s="2" t="s">
        <v>711</v>
      </c>
      <c r="N1022" s="2" t="s">
        <v>22</v>
      </c>
      <c r="O1022" s="2" t="s">
        <v>23</v>
      </c>
    </row>
    <row r="1023" spans="1:15" hidden="1">
      <c r="A1023" s="2" t="s">
        <v>15</v>
      </c>
      <c r="B1023" s="2" t="str">
        <f>"FES1162677692"</f>
        <v>FES1162677692</v>
      </c>
      <c r="C1023" s="3">
        <v>43532</v>
      </c>
      <c r="D1023" s="2">
        <v>1</v>
      </c>
      <c r="E1023" s="2">
        <v>2170676628</v>
      </c>
      <c r="F1023" s="2" t="s">
        <v>16</v>
      </c>
      <c r="G1023" s="2" t="s">
        <v>17</v>
      </c>
      <c r="H1023" s="2" t="s">
        <v>17</v>
      </c>
      <c r="I1023" s="2" t="s">
        <v>108</v>
      </c>
      <c r="J1023" s="2" t="s">
        <v>446</v>
      </c>
      <c r="K1023" s="3">
        <v>43535</v>
      </c>
      <c r="L1023" s="4">
        <v>0.34027777777777773</v>
      </c>
      <c r="M1023" s="2" t="s">
        <v>711</v>
      </c>
      <c r="N1023" s="2" t="s">
        <v>22</v>
      </c>
      <c r="O1023" s="2" t="s">
        <v>23</v>
      </c>
    </row>
    <row r="1024" spans="1:15" hidden="1">
      <c r="A1024" s="2" t="s">
        <v>15</v>
      </c>
      <c r="B1024" s="2" t="str">
        <f>"FES1162677681"</f>
        <v>FES1162677681</v>
      </c>
      <c r="C1024" s="3">
        <v>43532</v>
      </c>
      <c r="D1024" s="2">
        <v>1</v>
      </c>
      <c r="E1024" s="2">
        <v>2170675078</v>
      </c>
      <c r="F1024" s="2" t="s">
        <v>16</v>
      </c>
      <c r="G1024" s="2" t="s">
        <v>17</v>
      </c>
      <c r="H1024" s="2" t="s">
        <v>17</v>
      </c>
      <c r="I1024" s="2" t="s">
        <v>25</v>
      </c>
      <c r="J1024" s="2" t="s">
        <v>397</v>
      </c>
      <c r="K1024" s="3">
        <v>43535</v>
      </c>
      <c r="L1024" s="4">
        <v>0.31944444444444448</v>
      </c>
      <c r="M1024" s="2" t="s">
        <v>1039</v>
      </c>
      <c r="N1024" s="2" t="s">
        <v>22</v>
      </c>
      <c r="O1024" s="2" t="s">
        <v>23</v>
      </c>
    </row>
    <row r="1025" spans="1:15" hidden="1">
      <c r="A1025" s="2" t="s">
        <v>15</v>
      </c>
      <c r="B1025" s="2" t="str">
        <f>"FES1162677646"</f>
        <v>FES1162677646</v>
      </c>
      <c r="C1025" s="3">
        <v>43532</v>
      </c>
      <c r="D1025" s="2">
        <v>1</v>
      </c>
      <c r="E1025" s="2">
        <v>2170677885</v>
      </c>
      <c r="F1025" s="2" t="s">
        <v>16</v>
      </c>
      <c r="G1025" s="2" t="s">
        <v>17</v>
      </c>
      <c r="H1025" s="2" t="s">
        <v>17</v>
      </c>
      <c r="I1025" s="2" t="s">
        <v>111</v>
      </c>
      <c r="J1025" s="2" t="s">
        <v>143</v>
      </c>
      <c r="K1025" s="3">
        <v>43535</v>
      </c>
      <c r="L1025" s="4">
        <v>0.41388888888888892</v>
      </c>
      <c r="M1025" s="2" t="s">
        <v>144</v>
      </c>
      <c r="N1025" s="2" t="s">
        <v>22</v>
      </c>
      <c r="O1025" s="2" t="s">
        <v>23</v>
      </c>
    </row>
    <row r="1026" spans="1:15" hidden="1">
      <c r="A1026" s="2" t="s">
        <v>15</v>
      </c>
      <c r="B1026" s="2" t="str">
        <f>"FES1162677719"</f>
        <v>FES1162677719</v>
      </c>
      <c r="C1026" s="3">
        <v>43532</v>
      </c>
      <c r="D1026" s="2">
        <v>1</v>
      </c>
      <c r="E1026" s="2">
        <v>2170678158</v>
      </c>
      <c r="F1026" s="2" t="s">
        <v>16</v>
      </c>
      <c r="G1026" s="2" t="s">
        <v>17</v>
      </c>
      <c r="H1026" s="2" t="s">
        <v>17</v>
      </c>
      <c r="I1026" s="2" t="s">
        <v>108</v>
      </c>
      <c r="J1026" s="2" t="s">
        <v>422</v>
      </c>
      <c r="K1026" s="3">
        <v>43535</v>
      </c>
      <c r="L1026" s="4">
        <v>0.43124999999999997</v>
      </c>
      <c r="M1026" s="2" t="s">
        <v>1040</v>
      </c>
      <c r="N1026" s="2" t="s">
        <v>22</v>
      </c>
      <c r="O1026" s="2" t="s">
        <v>23</v>
      </c>
    </row>
    <row r="1027" spans="1:15" hidden="1">
      <c r="A1027" s="2" t="s">
        <v>15</v>
      </c>
      <c r="B1027" s="2" t="str">
        <f>"FES1162677643"</f>
        <v>FES1162677643</v>
      </c>
      <c r="C1027" s="3">
        <v>43532</v>
      </c>
      <c r="D1027" s="2">
        <v>1</v>
      </c>
      <c r="E1027" s="2">
        <v>2170677742</v>
      </c>
      <c r="F1027" s="2" t="s">
        <v>16</v>
      </c>
      <c r="G1027" s="2" t="s">
        <v>17</v>
      </c>
      <c r="H1027" s="2" t="s">
        <v>17</v>
      </c>
      <c r="I1027" s="2" t="s">
        <v>111</v>
      </c>
      <c r="J1027" s="2" t="s">
        <v>510</v>
      </c>
      <c r="K1027" s="3">
        <v>43535</v>
      </c>
      <c r="L1027" s="4">
        <v>0.39583333333333331</v>
      </c>
      <c r="M1027" s="2" t="s">
        <v>511</v>
      </c>
      <c r="N1027" s="2" t="s">
        <v>22</v>
      </c>
      <c r="O1027" s="2" t="s">
        <v>23</v>
      </c>
    </row>
    <row r="1028" spans="1:15" hidden="1">
      <c r="A1028" s="2" t="s">
        <v>15</v>
      </c>
      <c r="B1028" s="2" t="str">
        <f>"FES1162677631"</f>
        <v>FES1162677631</v>
      </c>
      <c r="C1028" s="3">
        <v>43532</v>
      </c>
      <c r="D1028" s="2">
        <v>1</v>
      </c>
      <c r="E1028" s="2">
        <v>2170675619</v>
      </c>
      <c r="F1028" s="2" t="s">
        <v>16</v>
      </c>
      <c r="G1028" s="2" t="s">
        <v>17</v>
      </c>
      <c r="H1028" s="2" t="s">
        <v>17</v>
      </c>
      <c r="I1028" s="2" t="s">
        <v>25</v>
      </c>
      <c r="J1028" s="2" t="s">
        <v>322</v>
      </c>
      <c r="K1028" s="3">
        <v>43535</v>
      </c>
      <c r="L1028" s="4">
        <v>0.39861111111111108</v>
      </c>
      <c r="M1028" s="2" t="s">
        <v>1041</v>
      </c>
      <c r="N1028" s="2" t="s">
        <v>22</v>
      </c>
      <c r="O1028" s="2" t="s">
        <v>23</v>
      </c>
    </row>
    <row r="1029" spans="1:15" hidden="1">
      <c r="A1029" s="2" t="s">
        <v>15</v>
      </c>
      <c r="B1029" s="2" t="str">
        <f>"009935791994"</f>
        <v>009935791994</v>
      </c>
      <c r="C1029" s="3">
        <v>43532</v>
      </c>
      <c r="D1029" s="2">
        <v>1</v>
      </c>
      <c r="E1029" s="2">
        <v>1162677495</v>
      </c>
      <c r="F1029" s="2" t="s">
        <v>16</v>
      </c>
      <c r="G1029" s="2" t="s">
        <v>17</v>
      </c>
      <c r="H1029" s="2" t="s">
        <v>42</v>
      </c>
      <c r="I1029" s="2" t="s">
        <v>43</v>
      </c>
      <c r="J1029" s="2" t="s">
        <v>251</v>
      </c>
      <c r="K1029" s="3">
        <v>43535</v>
      </c>
      <c r="L1029" s="4">
        <v>0.43055555555555558</v>
      </c>
      <c r="M1029" s="2" t="s">
        <v>252</v>
      </c>
      <c r="N1029" s="2" t="s">
        <v>22</v>
      </c>
      <c r="O1029" s="2" t="s">
        <v>1042</v>
      </c>
    </row>
    <row r="1030" spans="1:15" hidden="1">
      <c r="A1030" s="2" t="s">
        <v>15</v>
      </c>
      <c r="B1030" s="2" t="str">
        <f>"FES1162677746"</f>
        <v>FES1162677746</v>
      </c>
      <c r="C1030" s="3">
        <v>43532</v>
      </c>
      <c r="D1030" s="2">
        <v>1</v>
      </c>
      <c r="E1030" s="2">
        <v>2170678191</v>
      </c>
      <c r="F1030" s="2" t="s">
        <v>16</v>
      </c>
      <c r="G1030" s="2" t="s">
        <v>17</v>
      </c>
      <c r="H1030" s="2" t="s">
        <v>28</v>
      </c>
      <c r="I1030" s="2" t="s">
        <v>32</v>
      </c>
      <c r="J1030" s="2" t="s">
        <v>207</v>
      </c>
      <c r="K1030" s="3">
        <v>43535</v>
      </c>
      <c r="L1030" s="4">
        <v>0.49513888888888885</v>
      </c>
      <c r="M1030" s="2" t="s">
        <v>208</v>
      </c>
      <c r="N1030" s="2" t="s">
        <v>22</v>
      </c>
      <c r="O1030" s="2" t="s">
        <v>23</v>
      </c>
    </row>
    <row r="1031" spans="1:15" hidden="1">
      <c r="A1031" s="5" t="s">
        <v>15</v>
      </c>
      <c r="B1031" s="5" t="str">
        <f>"FES1162677755"</f>
        <v>FES1162677755</v>
      </c>
      <c r="C1031" s="6">
        <v>43532</v>
      </c>
      <c r="D1031" s="5">
        <v>2</v>
      </c>
      <c r="E1031" s="5">
        <v>2170678202</v>
      </c>
      <c r="F1031" s="5" t="s">
        <v>167</v>
      </c>
      <c r="G1031" s="5" t="s">
        <v>18</v>
      </c>
      <c r="H1031" s="5" t="s">
        <v>28</v>
      </c>
      <c r="I1031" s="5" t="s">
        <v>29</v>
      </c>
      <c r="J1031" s="5" t="s">
        <v>80</v>
      </c>
      <c r="K1031" s="6">
        <v>43535</v>
      </c>
      <c r="L1031" s="7">
        <v>0.49513888888888885</v>
      </c>
      <c r="M1031" s="5" t="s">
        <v>1043</v>
      </c>
      <c r="N1031" s="5" t="s">
        <v>22</v>
      </c>
      <c r="O1031" s="5" t="s">
        <v>236</v>
      </c>
    </row>
    <row r="1032" spans="1:15" hidden="1">
      <c r="A1032" s="2" t="s">
        <v>15</v>
      </c>
      <c r="B1032" s="2" t="str">
        <f>"FES1162677750"</f>
        <v>FES1162677750</v>
      </c>
      <c r="C1032" s="3">
        <v>43532</v>
      </c>
      <c r="D1032" s="2">
        <v>1</v>
      </c>
      <c r="E1032" s="2">
        <v>217068198</v>
      </c>
      <c r="F1032" s="2" t="s">
        <v>16</v>
      </c>
      <c r="G1032" s="2" t="s">
        <v>17</v>
      </c>
      <c r="H1032" s="2" t="s">
        <v>28</v>
      </c>
      <c r="I1032" s="2" t="s">
        <v>29</v>
      </c>
      <c r="J1032" s="2" t="s">
        <v>147</v>
      </c>
      <c r="K1032" s="3">
        <v>43535</v>
      </c>
      <c r="L1032" s="4">
        <v>0.5708333333333333</v>
      </c>
      <c r="M1032" s="2" t="s">
        <v>1044</v>
      </c>
      <c r="N1032" s="2" t="s">
        <v>22</v>
      </c>
      <c r="O1032" s="2" t="s">
        <v>23</v>
      </c>
    </row>
    <row r="1033" spans="1:15" hidden="1">
      <c r="A1033" s="2" t="s">
        <v>15</v>
      </c>
      <c r="B1033" s="2" t="str">
        <f>"FES1162677585"</f>
        <v>FES1162677585</v>
      </c>
      <c r="C1033" s="3">
        <v>43532</v>
      </c>
      <c r="D1033" s="2">
        <v>1</v>
      </c>
      <c r="E1033" s="2">
        <v>2170678048</v>
      </c>
      <c r="F1033" s="2" t="s">
        <v>16</v>
      </c>
      <c r="G1033" s="2" t="s">
        <v>17</v>
      </c>
      <c r="H1033" s="2" t="s">
        <v>17</v>
      </c>
      <c r="I1033" s="2" t="s">
        <v>37</v>
      </c>
      <c r="J1033" s="2" t="s">
        <v>614</v>
      </c>
      <c r="K1033" s="3">
        <v>43535</v>
      </c>
      <c r="L1033" s="4">
        <v>0.43611111111111112</v>
      </c>
      <c r="M1033" s="2" t="s">
        <v>615</v>
      </c>
      <c r="N1033" s="2" t="s">
        <v>22</v>
      </c>
      <c r="O1033" s="2" t="s">
        <v>23</v>
      </c>
    </row>
    <row r="1034" spans="1:15" hidden="1">
      <c r="A1034" s="2" t="s">
        <v>15</v>
      </c>
      <c r="B1034" s="2" t="str">
        <f>"FES1162677739"</f>
        <v>FES1162677739</v>
      </c>
      <c r="C1034" s="3">
        <v>43532</v>
      </c>
      <c r="D1034" s="2">
        <v>1</v>
      </c>
      <c r="E1034" s="2">
        <v>21706781818</v>
      </c>
      <c r="F1034" s="2" t="s">
        <v>16</v>
      </c>
      <c r="G1034" s="2" t="s">
        <v>17</v>
      </c>
      <c r="H1034" s="2" t="s">
        <v>178</v>
      </c>
      <c r="I1034" s="2" t="s">
        <v>179</v>
      </c>
      <c r="J1034" s="2" t="s">
        <v>1045</v>
      </c>
      <c r="K1034" s="3">
        <v>43535</v>
      </c>
      <c r="L1034" s="4">
        <v>0.40277777777777773</v>
      </c>
      <c r="M1034" s="2" t="s">
        <v>1046</v>
      </c>
      <c r="N1034" s="2" t="s">
        <v>22</v>
      </c>
      <c r="O1034" s="2" t="s">
        <v>23</v>
      </c>
    </row>
    <row r="1035" spans="1:15" hidden="1">
      <c r="A1035" s="2" t="s">
        <v>15</v>
      </c>
      <c r="B1035" s="2" t="str">
        <f>"FES1162677624"</f>
        <v>FES1162677624</v>
      </c>
      <c r="C1035" s="3">
        <v>43532</v>
      </c>
      <c r="D1035" s="2">
        <v>1</v>
      </c>
      <c r="E1035" s="2">
        <v>2170678096</v>
      </c>
      <c r="F1035" s="2" t="s">
        <v>16</v>
      </c>
      <c r="G1035" s="2" t="s">
        <v>17</v>
      </c>
      <c r="H1035" s="2" t="s">
        <v>17</v>
      </c>
      <c r="I1035" s="2" t="s">
        <v>37</v>
      </c>
      <c r="J1035" s="2" t="s">
        <v>1047</v>
      </c>
      <c r="K1035" s="3">
        <v>43535</v>
      </c>
      <c r="L1035" s="4">
        <v>0.32569444444444445</v>
      </c>
      <c r="M1035" s="2" t="s">
        <v>1048</v>
      </c>
      <c r="N1035" s="2" t="s">
        <v>22</v>
      </c>
      <c r="O1035" s="2" t="s">
        <v>23</v>
      </c>
    </row>
    <row r="1036" spans="1:15" hidden="1">
      <c r="A1036" s="2" t="s">
        <v>15</v>
      </c>
      <c r="B1036" s="2" t="str">
        <f>"FES1162677626"</f>
        <v>FES1162677626</v>
      </c>
      <c r="C1036" s="3">
        <v>43532</v>
      </c>
      <c r="D1036" s="2">
        <v>1</v>
      </c>
      <c r="E1036" s="2">
        <v>2170678101</v>
      </c>
      <c r="F1036" s="2" t="s">
        <v>16</v>
      </c>
      <c r="G1036" s="2" t="s">
        <v>17</v>
      </c>
      <c r="H1036" s="2" t="s">
        <v>17</v>
      </c>
      <c r="I1036" s="2" t="s">
        <v>336</v>
      </c>
      <c r="J1036" s="2" t="s">
        <v>337</v>
      </c>
      <c r="K1036" s="3">
        <v>43535</v>
      </c>
      <c r="L1036" s="4">
        <v>0.33333333333333331</v>
      </c>
      <c r="M1036" s="2" t="s">
        <v>719</v>
      </c>
      <c r="N1036" s="2" t="s">
        <v>22</v>
      </c>
      <c r="O1036" s="2" t="s">
        <v>23</v>
      </c>
    </row>
    <row r="1037" spans="1:15" hidden="1">
      <c r="A1037" s="2" t="s">
        <v>15</v>
      </c>
      <c r="B1037" s="2" t="str">
        <f>"FES1162677629"</f>
        <v>FES1162677629</v>
      </c>
      <c r="C1037" s="3">
        <v>43532</v>
      </c>
      <c r="D1037" s="2">
        <v>1</v>
      </c>
      <c r="E1037" s="2">
        <v>2170675000</v>
      </c>
      <c r="F1037" s="2" t="s">
        <v>16</v>
      </c>
      <c r="G1037" s="2" t="s">
        <v>17</v>
      </c>
      <c r="H1037" s="2" t="s">
        <v>42</v>
      </c>
      <c r="I1037" s="2" t="s">
        <v>91</v>
      </c>
      <c r="J1037" s="2" t="s">
        <v>256</v>
      </c>
      <c r="K1037" s="3">
        <v>43535</v>
      </c>
      <c r="L1037" s="4">
        <v>0.34027777777777773</v>
      </c>
      <c r="M1037" s="2" t="s">
        <v>1049</v>
      </c>
      <c r="N1037" s="2" t="s">
        <v>22</v>
      </c>
      <c r="O1037" s="2" t="s">
        <v>23</v>
      </c>
    </row>
    <row r="1038" spans="1:15" hidden="1">
      <c r="A1038" s="2" t="s">
        <v>15</v>
      </c>
      <c r="B1038" s="2" t="str">
        <f>"FES1162677657"</f>
        <v>FES1162677657</v>
      </c>
      <c r="C1038" s="3">
        <v>43532</v>
      </c>
      <c r="D1038" s="2">
        <v>1</v>
      </c>
      <c r="E1038" s="2">
        <v>2170678124</v>
      </c>
      <c r="F1038" s="2" t="s">
        <v>16</v>
      </c>
      <c r="G1038" s="2" t="s">
        <v>17</v>
      </c>
      <c r="H1038" s="2" t="s">
        <v>46</v>
      </c>
      <c r="I1038" s="2" t="s">
        <v>47</v>
      </c>
      <c r="J1038" s="2" t="s">
        <v>48</v>
      </c>
      <c r="K1038" s="3">
        <v>43535</v>
      </c>
      <c r="L1038" s="4">
        <v>0.3611111111111111</v>
      </c>
      <c r="M1038" s="2" t="s">
        <v>609</v>
      </c>
      <c r="N1038" s="2" t="s">
        <v>22</v>
      </c>
      <c r="O1038" s="2" t="s">
        <v>23</v>
      </c>
    </row>
    <row r="1039" spans="1:15" hidden="1">
      <c r="A1039" s="2" t="s">
        <v>15</v>
      </c>
      <c r="B1039" s="2" t="str">
        <f>"FES1162677689"</f>
        <v>FES1162677689</v>
      </c>
      <c r="C1039" s="3">
        <v>43532</v>
      </c>
      <c r="D1039" s="2">
        <v>1</v>
      </c>
      <c r="E1039" s="2">
        <v>2170676370</v>
      </c>
      <c r="F1039" s="2" t="s">
        <v>16</v>
      </c>
      <c r="G1039" s="2" t="s">
        <v>17</v>
      </c>
      <c r="H1039" s="2" t="s">
        <v>17</v>
      </c>
      <c r="I1039" s="2" t="s">
        <v>37</v>
      </c>
      <c r="J1039" s="2" t="s">
        <v>40</v>
      </c>
      <c r="K1039" s="3">
        <v>43535</v>
      </c>
      <c r="L1039" s="4">
        <v>0.39861111111111108</v>
      </c>
      <c r="M1039" s="2" t="s">
        <v>106</v>
      </c>
      <c r="N1039" s="2" t="s">
        <v>22</v>
      </c>
      <c r="O1039" s="2" t="s">
        <v>23</v>
      </c>
    </row>
    <row r="1040" spans="1:15" hidden="1">
      <c r="A1040" s="2" t="s">
        <v>15</v>
      </c>
      <c r="B1040" s="2" t="str">
        <f>"FES1162677632"</f>
        <v>FES1162677632</v>
      </c>
      <c r="C1040" s="3">
        <v>43532</v>
      </c>
      <c r="D1040" s="2">
        <v>1</v>
      </c>
      <c r="E1040" s="2">
        <v>2170676341</v>
      </c>
      <c r="F1040" s="2" t="s">
        <v>16</v>
      </c>
      <c r="G1040" s="2" t="s">
        <v>17</v>
      </c>
      <c r="H1040" s="2" t="s">
        <v>17</v>
      </c>
      <c r="I1040" s="2" t="s">
        <v>108</v>
      </c>
      <c r="J1040" s="2" t="s">
        <v>1050</v>
      </c>
      <c r="K1040" s="3">
        <v>43535</v>
      </c>
      <c r="L1040" s="4">
        <v>0.30902777777777779</v>
      </c>
      <c r="M1040" s="2" t="s">
        <v>1051</v>
      </c>
      <c r="N1040" s="2" t="s">
        <v>22</v>
      </c>
      <c r="O1040" s="2" t="s">
        <v>23</v>
      </c>
    </row>
    <row r="1041" spans="1:15" hidden="1">
      <c r="A1041" s="2" t="s">
        <v>15</v>
      </c>
      <c r="B1041" s="2" t="str">
        <f>"FES1162677675"</f>
        <v>FES1162677675</v>
      </c>
      <c r="C1041" s="3">
        <v>43532</v>
      </c>
      <c r="D1041" s="2">
        <v>1</v>
      </c>
      <c r="E1041" s="2">
        <v>2170671755</v>
      </c>
      <c r="F1041" s="2" t="s">
        <v>16</v>
      </c>
      <c r="G1041" s="2" t="s">
        <v>17</v>
      </c>
      <c r="H1041" s="2" t="s">
        <v>42</v>
      </c>
      <c r="I1041" s="2" t="s">
        <v>43</v>
      </c>
      <c r="J1041" s="2" t="s">
        <v>130</v>
      </c>
      <c r="K1041" s="3">
        <v>43535</v>
      </c>
      <c r="L1041" s="4">
        <v>0.40069444444444446</v>
      </c>
      <c r="M1041" s="2" t="s">
        <v>1052</v>
      </c>
      <c r="N1041" s="2" t="s">
        <v>22</v>
      </c>
      <c r="O1041" s="2" t="s">
        <v>23</v>
      </c>
    </row>
    <row r="1042" spans="1:15" hidden="1">
      <c r="A1042" s="2" t="s">
        <v>15</v>
      </c>
      <c r="B1042" s="2" t="str">
        <f>"FES1162677637"</f>
        <v>FES1162677637</v>
      </c>
      <c r="C1042" s="3">
        <v>43532</v>
      </c>
      <c r="D1042" s="2">
        <v>1</v>
      </c>
      <c r="E1042" s="2">
        <v>2170676644</v>
      </c>
      <c r="F1042" s="2" t="s">
        <v>16</v>
      </c>
      <c r="G1042" s="2" t="s">
        <v>17</v>
      </c>
      <c r="H1042" s="2" t="s">
        <v>42</v>
      </c>
      <c r="I1042" s="2" t="s">
        <v>43</v>
      </c>
      <c r="J1042" s="2" t="s">
        <v>102</v>
      </c>
      <c r="K1042" s="3">
        <v>43535</v>
      </c>
      <c r="L1042" s="4">
        <v>0.40069444444444446</v>
      </c>
      <c r="M1042" s="2" t="s">
        <v>1053</v>
      </c>
      <c r="N1042" s="2" t="s">
        <v>22</v>
      </c>
      <c r="O1042" s="2" t="s">
        <v>23</v>
      </c>
    </row>
    <row r="1043" spans="1:15" hidden="1">
      <c r="A1043" s="2" t="s">
        <v>15</v>
      </c>
      <c r="B1043" s="2" t="str">
        <f>"FES1162677737"</f>
        <v>FES1162677737</v>
      </c>
      <c r="C1043" s="3">
        <v>43532</v>
      </c>
      <c r="D1043" s="2">
        <v>1</v>
      </c>
      <c r="E1043" s="2">
        <v>2170678179</v>
      </c>
      <c r="F1043" s="2" t="s">
        <v>16</v>
      </c>
      <c r="G1043" s="2" t="s">
        <v>17</v>
      </c>
      <c r="H1043" s="2" t="s">
        <v>42</v>
      </c>
      <c r="I1043" s="2" t="s">
        <v>91</v>
      </c>
      <c r="J1043" s="2" t="s">
        <v>1054</v>
      </c>
      <c r="K1043" s="3">
        <v>43535</v>
      </c>
      <c r="L1043" s="4">
        <v>0.34722222222222227</v>
      </c>
      <c r="M1043" s="2" t="s">
        <v>1055</v>
      </c>
      <c r="N1043" s="2" t="s">
        <v>22</v>
      </c>
      <c r="O1043" s="2" t="s">
        <v>23</v>
      </c>
    </row>
    <row r="1044" spans="1:15" hidden="1">
      <c r="A1044" s="2" t="s">
        <v>15</v>
      </c>
      <c r="B1044" s="2" t="str">
        <f>"FES1162677684"</f>
        <v>FES1162677684</v>
      </c>
      <c r="C1044" s="3">
        <v>43532</v>
      </c>
      <c r="D1044" s="2">
        <v>1</v>
      </c>
      <c r="E1044" s="2">
        <v>2170676473</v>
      </c>
      <c r="F1044" s="2" t="s">
        <v>16</v>
      </c>
      <c r="G1044" s="2" t="s">
        <v>17</v>
      </c>
      <c r="H1044" s="2" t="s">
        <v>28</v>
      </c>
      <c r="I1044" s="2" t="s">
        <v>29</v>
      </c>
      <c r="J1044" s="2" t="s">
        <v>126</v>
      </c>
      <c r="K1044" s="3">
        <v>43535</v>
      </c>
      <c r="L1044" s="4">
        <v>0.32083333333333336</v>
      </c>
      <c r="M1044" s="2" t="s">
        <v>152</v>
      </c>
      <c r="N1044" s="2" t="s">
        <v>22</v>
      </c>
      <c r="O1044" s="2" t="s">
        <v>23</v>
      </c>
    </row>
    <row r="1045" spans="1:15" hidden="1">
      <c r="A1045" s="2" t="s">
        <v>15</v>
      </c>
      <c r="B1045" s="2" t="str">
        <f>"FES1162677775"</f>
        <v>FES1162677775</v>
      </c>
      <c r="C1045" s="3">
        <v>43532</v>
      </c>
      <c r="D1045" s="2">
        <v>1</v>
      </c>
      <c r="E1045" s="2">
        <v>2170678221</v>
      </c>
      <c r="F1045" s="2" t="s">
        <v>16</v>
      </c>
      <c r="G1045" s="2" t="s">
        <v>17</v>
      </c>
      <c r="H1045" s="2" t="s">
        <v>42</v>
      </c>
      <c r="I1045" s="2" t="s">
        <v>43</v>
      </c>
      <c r="J1045" s="2" t="s">
        <v>493</v>
      </c>
      <c r="K1045" s="3">
        <v>43535</v>
      </c>
      <c r="L1045" s="4">
        <v>0.3576388888888889</v>
      </c>
      <c r="M1045" s="2" t="s">
        <v>494</v>
      </c>
      <c r="N1045" s="2" t="s">
        <v>22</v>
      </c>
      <c r="O1045" s="2" t="s">
        <v>23</v>
      </c>
    </row>
    <row r="1046" spans="1:15" hidden="1">
      <c r="A1046" s="2" t="s">
        <v>15</v>
      </c>
      <c r="B1046" s="2" t="str">
        <f>"FES1162677729"</f>
        <v>FES1162677729</v>
      </c>
      <c r="C1046" s="3">
        <v>43532</v>
      </c>
      <c r="D1046" s="2">
        <v>1</v>
      </c>
      <c r="E1046" s="2">
        <v>2170678166</v>
      </c>
      <c r="F1046" s="2" t="s">
        <v>16</v>
      </c>
      <c r="G1046" s="2" t="s">
        <v>17</v>
      </c>
      <c r="H1046" s="2" t="s">
        <v>42</v>
      </c>
      <c r="I1046" s="2" t="s">
        <v>43</v>
      </c>
      <c r="J1046" s="2" t="s">
        <v>493</v>
      </c>
      <c r="K1046" s="3">
        <v>43535</v>
      </c>
      <c r="L1046" s="4">
        <v>0.3576388888888889</v>
      </c>
      <c r="M1046" s="2" t="s">
        <v>494</v>
      </c>
      <c r="N1046" s="2" t="s">
        <v>22</v>
      </c>
      <c r="O1046" s="2" t="s">
        <v>23</v>
      </c>
    </row>
    <row r="1047" spans="1:15" hidden="1">
      <c r="A1047" s="2" t="s">
        <v>15</v>
      </c>
      <c r="B1047" s="2" t="str">
        <f>"FES1162677668"</f>
        <v>FES1162677668</v>
      </c>
      <c r="C1047" s="3">
        <v>43532</v>
      </c>
      <c r="D1047" s="2">
        <v>1</v>
      </c>
      <c r="E1047" s="2">
        <v>2170677765</v>
      </c>
      <c r="F1047" s="2" t="s">
        <v>16</v>
      </c>
      <c r="G1047" s="2" t="s">
        <v>17</v>
      </c>
      <c r="H1047" s="2" t="s">
        <v>55</v>
      </c>
      <c r="I1047" s="2" t="s">
        <v>56</v>
      </c>
      <c r="J1047" s="2" t="s">
        <v>1056</v>
      </c>
      <c r="K1047" s="3">
        <v>43535</v>
      </c>
      <c r="L1047" s="4">
        <v>0.42986111111111108</v>
      </c>
      <c r="M1047" s="2" t="s">
        <v>1057</v>
      </c>
      <c r="N1047" s="2" t="s">
        <v>22</v>
      </c>
      <c r="O1047" s="2" t="s">
        <v>23</v>
      </c>
    </row>
    <row r="1048" spans="1:15" hidden="1">
      <c r="A1048" s="2" t="s">
        <v>15</v>
      </c>
      <c r="B1048" s="2" t="str">
        <f>"FES1162677704"</f>
        <v>FES1162677704</v>
      </c>
      <c r="C1048" s="3">
        <v>43532</v>
      </c>
      <c r="D1048" s="2">
        <v>1</v>
      </c>
      <c r="E1048" s="2">
        <v>2170678146</v>
      </c>
      <c r="F1048" s="2" t="s">
        <v>16</v>
      </c>
      <c r="G1048" s="2" t="s">
        <v>17</v>
      </c>
      <c r="H1048" s="2" t="s">
        <v>17</v>
      </c>
      <c r="I1048" s="2" t="s">
        <v>603</v>
      </c>
      <c r="J1048" s="2" t="s">
        <v>856</v>
      </c>
      <c r="K1048" s="3">
        <v>43535</v>
      </c>
      <c r="L1048" s="4">
        <v>0.6166666666666667</v>
      </c>
      <c r="M1048" s="2" t="s">
        <v>857</v>
      </c>
      <c r="N1048" s="2" t="s">
        <v>22</v>
      </c>
      <c r="O1048" s="2" t="s">
        <v>23</v>
      </c>
    </row>
    <row r="1049" spans="1:15" hidden="1">
      <c r="A1049" s="2" t="s">
        <v>15</v>
      </c>
      <c r="B1049" s="2" t="str">
        <f>"FES1162677647"</f>
        <v>FES1162677647</v>
      </c>
      <c r="C1049" s="3">
        <v>43532</v>
      </c>
      <c r="D1049" s="2">
        <v>1</v>
      </c>
      <c r="E1049" s="2">
        <v>2170678026</v>
      </c>
      <c r="F1049" s="2" t="s">
        <v>16</v>
      </c>
      <c r="G1049" s="2" t="s">
        <v>17</v>
      </c>
      <c r="H1049" s="2" t="s">
        <v>17</v>
      </c>
      <c r="I1049" s="2" t="s">
        <v>19</v>
      </c>
      <c r="J1049" s="2" t="s">
        <v>323</v>
      </c>
      <c r="K1049" s="3">
        <v>43535</v>
      </c>
      <c r="L1049" s="4">
        <v>0.32291666666666669</v>
      </c>
      <c r="M1049" s="2" t="s">
        <v>324</v>
      </c>
      <c r="N1049" s="2" t="s">
        <v>22</v>
      </c>
      <c r="O1049" s="2" t="s">
        <v>23</v>
      </c>
    </row>
    <row r="1050" spans="1:15" hidden="1">
      <c r="A1050" s="2" t="s">
        <v>15</v>
      </c>
      <c r="B1050" s="2" t="str">
        <f>"FES1162677720"</f>
        <v>FES1162677720</v>
      </c>
      <c r="C1050" s="3">
        <v>43532</v>
      </c>
      <c r="D1050" s="2">
        <v>1</v>
      </c>
      <c r="E1050" s="2">
        <v>2170678159</v>
      </c>
      <c r="F1050" s="2" t="s">
        <v>16</v>
      </c>
      <c r="G1050" s="2" t="s">
        <v>17</v>
      </c>
      <c r="H1050" s="2" t="s">
        <v>17</v>
      </c>
      <c r="I1050" s="2" t="s">
        <v>336</v>
      </c>
      <c r="J1050" s="2" t="s">
        <v>1058</v>
      </c>
      <c r="K1050" s="3">
        <v>43535</v>
      </c>
      <c r="L1050" s="4">
        <v>0.62083333333333335</v>
      </c>
      <c r="M1050" s="2" t="s">
        <v>1059</v>
      </c>
      <c r="N1050" s="2" t="s">
        <v>22</v>
      </c>
      <c r="O1050" s="2" t="s">
        <v>23</v>
      </c>
    </row>
    <row r="1051" spans="1:15" hidden="1">
      <c r="A1051" s="2" t="s">
        <v>15</v>
      </c>
      <c r="B1051" s="2" t="str">
        <f>"FES1162677703"</f>
        <v>FES1162677703</v>
      </c>
      <c r="C1051" s="3">
        <v>43532</v>
      </c>
      <c r="D1051" s="2">
        <v>2</v>
      </c>
      <c r="E1051" s="2">
        <v>2170678145</v>
      </c>
      <c r="F1051" s="2" t="s">
        <v>16</v>
      </c>
      <c r="G1051" s="2" t="s">
        <v>17</v>
      </c>
      <c r="H1051" s="2" t="s">
        <v>17</v>
      </c>
      <c r="I1051" s="2" t="s">
        <v>37</v>
      </c>
      <c r="J1051" s="2" t="s">
        <v>40</v>
      </c>
      <c r="K1051" s="3">
        <v>43535</v>
      </c>
      <c r="L1051" s="4">
        <v>0.39583333333333331</v>
      </c>
      <c r="M1051" s="2" t="s">
        <v>106</v>
      </c>
      <c r="N1051" s="2" t="s">
        <v>22</v>
      </c>
      <c r="O1051" s="2" t="s">
        <v>23</v>
      </c>
    </row>
    <row r="1052" spans="1:15" hidden="1">
      <c r="A1052" s="2" t="s">
        <v>15</v>
      </c>
      <c r="B1052" s="2" t="str">
        <f>"FES1162677713"</f>
        <v>FES1162677713</v>
      </c>
      <c r="C1052" s="3">
        <v>43532</v>
      </c>
      <c r="D1052" s="2">
        <v>1</v>
      </c>
      <c r="E1052" s="2">
        <v>2170678152</v>
      </c>
      <c r="F1052" s="2" t="s">
        <v>16</v>
      </c>
      <c r="G1052" s="2" t="s">
        <v>17</v>
      </c>
      <c r="H1052" s="2" t="s">
        <v>17</v>
      </c>
      <c r="I1052" s="2" t="s">
        <v>108</v>
      </c>
      <c r="J1052" s="2" t="s">
        <v>109</v>
      </c>
      <c r="K1052" s="3">
        <v>43535</v>
      </c>
      <c r="L1052" s="4">
        <v>0.33680555555555558</v>
      </c>
      <c r="M1052" s="2" t="s">
        <v>1060</v>
      </c>
      <c r="N1052" s="2" t="s">
        <v>22</v>
      </c>
      <c r="O1052" s="2" t="s">
        <v>23</v>
      </c>
    </row>
    <row r="1053" spans="1:15" hidden="1">
      <c r="A1053" s="2" t="s">
        <v>15</v>
      </c>
      <c r="B1053" s="2" t="str">
        <f>"FES1162677776"</f>
        <v>FES1162677776</v>
      </c>
      <c r="C1053" s="3">
        <v>43532</v>
      </c>
      <c r="D1053" s="2">
        <v>1</v>
      </c>
      <c r="E1053" s="2">
        <v>2170678223</v>
      </c>
      <c r="F1053" s="2" t="s">
        <v>16</v>
      </c>
      <c r="G1053" s="2" t="s">
        <v>17</v>
      </c>
      <c r="H1053" s="2" t="s">
        <v>28</v>
      </c>
      <c r="I1053" s="2" t="s">
        <v>29</v>
      </c>
      <c r="J1053" s="2" t="s">
        <v>157</v>
      </c>
      <c r="K1053" s="3">
        <v>43535</v>
      </c>
      <c r="L1053" s="4">
        <v>0.33194444444444443</v>
      </c>
      <c r="M1053" s="2" t="s">
        <v>1024</v>
      </c>
      <c r="N1053" s="2" t="s">
        <v>22</v>
      </c>
      <c r="O1053" s="2" t="s">
        <v>23</v>
      </c>
    </row>
    <row r="1054" spans="1:15" hidden="1">
      <c r="A1054" s="2" t="s">
        <v>15</v>
      </c>
      <c r="B1054" s="2" t="str">
        <f>"FES1162677779"</f>
        <v>FES1162677779</v>
      </c>
      <c r="C1054" s="3">
        <v>43532</v>
      </c>
      <c r="D1054" s="2">
        <v>1</v>
      </c>
      <c r="E1054" s="2">
        <v>2170678226</v>
      </c>
      <c r="F1054" s="2" t="s">
        <v>16</v>
      </c>
      <c r="G1054" s="2" t="s">
        <v>17</v>
      </c>
      <c r="H1054" s="2" t="s">
        <v>28</v>
      </c>
      <c r="I1054" s="2" t="s">
        <v>29</v>
      </c>
      <c r="J1054" s="2" t="s">
        <v>157</v>
      </c>
      <c r="K1054" s="3">
        <v>43535</v>
      </c>
      <c r="L1054" s="4">
        <v>0.33263888888888887</v>
      </c>
      <c r="M1054" s="2" t="s">
        <v>1024</v>
      </c>
      <c r="N1054" s="2" t="s">
        <v>22</v>
      </c>
      <c r="O1054" s="2" t="s">
        <v>23</v>
      </c>
    </row>
    <row r="1055" spans="1:15" hidden="1">
      <c r="A1055" s="2" t="s">
        <v>15</v>
      </c>
      <c r="B1055" s="2" t="str">
        <f>"FES1162677769"</f>
        <v>FES1162677769</v>
      </c>
      <c r="C1055" s="3">
        <v>43532</v>
      </c>
      <c r="D1055" s="2">
        <v>1</v>
      </c>
      <c r="E1055" s="2">
        <v>2170678211</v>
      </c>
      <c r="F1055" s="2" t="s">
        <v>16</v>
      </c>
      <c r="G1055" s="2" t="s">
        <v>17</v>
      </c>
      <c r="H1055" s="2" t="s">
        <v>55</v>
      </c>
      <c r="I1055" s="2" t="s">
        <v>56</v>
      </c>
      <c r="J1055" s="2" t="s">
        <v>61</v>
      </c>
      <c r="K1055" s="3">
        <v>43535</v>
      </c>
      <c r="L1055" s="4">
        <v>0.41736111111111113</v>
      </c>
      <c r="M1055" s="2" t="s">
        <v>1061</v>
      </c>
      <c r="N1055" s="2" t="s">
        <v>22</v>
      </c>
      <c r="O1055" s="2" t="s">
        <v>23</v>
      </c>
    </row>
    <row r="1056" spans="1:15" hidden="1">
      <c r="A1056" s="2" t="s">
        <v>15</v>
      </c>
      <c r="B1056" s="2" t="str">
        <f>"FES1162677639"</f>
        <v>FES1162677639</v>
      </c>
      <c r="C1056" s="3">
        <v>43532</v>
      </c>
      <c r="D1056" s="2">
        <v>1</v>
      </c>
      <c r="E1056" s="2">
        <v>2170677415</v>
      </c>
      <c r="F1056" s="2" t="s">
        <v>16</v>
      </c>
      <c r="G1056" s="2" t="s">
        <v>17</v>
      </c>
      <c r="H1056" s="2" t="s">
        <v>17</v>
      </c>
      <c r="I1056" s="2" t="s">
        <v>25</v>
      </c>
      <c r="J1056" s="2" t="s">
        <v>331</v>
      </c>
      <c r="K1056" s="3">
        <v>43535</v>
      </c>
      <c r="L1056" s="4">
        <v>0.35416666666666669</v>
      </c>
      <c r="M1056" s="2" t="s">
        <v>1062</v>
      </c>
      <c r="N1056" s="2" t="s">
        <v>22</v>
      </c>
      <c r="O1056" s="2" t="s">
        <v>23</v>
      </c>
    </row>
    <row r="1057" spans="1:15" hidden="1">
      <c r="A1057" s="2" t="s">
        <v>15</v>
      </c>
      <c r="B1057" s="2" t="str">
        <f>"FES1162677604"</f>
        <v>FES1162677604</v>
      </c>
      <c r="C1057" s="3">
        <v>43532</v>
      </c>
      <c r="D1057" s="2">
        <v>1</v>
      </c>
      <c r="E1057" s="2">
        <v>2170675367</v>
      </c>
      <c r="F1057" s="2" t="s">
        <v>16</v>
      </c>
      <c r="G1057" s="2" t="s">
        <v>17</v>
      </c>
      <c r="H1057" s="2" t="s">
        <v>55</v>
      </c>
      <c r="I1057" s="2" t="s">
        <v>382</v>
      </c>
      <c r="J1057" s="2" t="s">
        <v>383</v>
      </c>
      <c r="K1057" s="3">
        <v>43535</v>
      </c>
      <c r="L1057" s="4">
        <v>0.58333333333333337</v>
      </c>
      <c r="M1057" s="2" t="s">
        <v>384</v>
      </c>
      <c r="N1057" s="2" t="s">
        <v>22</v>
      </c>
      <c r="O1057" s="2" t="s">
        <v>23</v>
      </c>
    </row>
    <row r="1058" spans="1:15" hidden="1">
      <c r="A1058" s="2" t="s">
        <v>15</v>
      </c>
      <c r="B1058" s="2" t="str">
        <f>"FES1162677688"</f>
        <v>FES1162677688</v>
      </c>
      <c r="C1058" s="3">
        <v>43532</v>
      </c>
      <c r="D1058" s="2">
        <v>1</v>
      </c>
      <c r="E1058" s="2">
        <v>2170676086</v>
      </c>
      <c r="F1058" s="2" t="s">
        <v>16</v>
      </c>
      <c r="G1058" s="2" t="s">
        <v>17</v>
      </c>
      <c r="H1058" s="2" t="s">
        <v>55</v>
      </c>
      <c r="I1058" s="2" t="s">
        <v>56</v>
      </c>
      <c r="J1058" s="2" t="s">
        <v>1063</v>
      </c>
      <c r="K1058" s="3">
        <v>43535</v>
      </c>
      <c r="L1058" s="4">
        <v>0.33333333333333331</v>
      </c>
      <c r="M1058" s="2" t="s">
        <v>1064</v>
      </c>
      <c r="N1058" s="2" t="s">
        <v>22</v>
      </c>
      <c r="O1058" s="2" t="s">
        <v>23</v>
      </c>
    </row>
    <row r="1059" spans="1:15" hidden="1">
      <c r="A1059" s="2" t="s">
        <v>15</v>
      </c>
      <c r="B1059" s="2" t="str">
        <f>"FES1162677603"</f>
        <v>FES1162677603</v>
      </c>
      <c r="C1059" s="3">
        <v>43532</v>
      </c>
      <c r="D1059" s="2">
        <v>1</v>
      </c>
      <c r="E1059" s="2">
        <v>2170676455</v>
      </c>
      <c r="F1059" s="2" t="s">
        <v>16</v>
      </c>
      <c r="G1059" s="2" t="s">
        <v>17</v>
      </c>
      <c r="H1059" s="2" t="s">
        <v>17</v>
      </c>
      <c r="I1059" s="2" t="s">
        <v>25</v>
      </c>
      <c r="J1059" s="2" t="s">
        <v>379</v>
      </c>
      <c r="K1059" s="3">
        <v>43535</v>
      </c>
      <c r="L1059" s="4">
        <v>0.41666666666666669</v>
      </c>
      <c r="M1059" s="2" t="s">
        <v>1065</v>
      </c>
      <c r="N1059" s="2" t="s">
        <v>22</v>
      </c>
      <c r="O1059" s="2" t="s">
        <v>23</v>
      </c>
    </row>
    <row r="1060" spans="1:15" hidden="1">
      <c r="A1060" s="2" t="s">
        <v>15</v>
      </c>
      <c r="B1060" s="2" t="str">
        <f>"FES1162677661"</f>
        <v>FES1162677661</v>
      </c>
      <c r="C1060" s="3">
        <v>43532</v>
      </c>
      <c r="D1060" s="2">
        <v>1</v>
      </c>
      <c r="E1060" s="2">
        <v>2170678117</v>
      </c>
      <c r="F1060" s="2" t="s">
        <v>16</v>
      </c>
      <c r="G1060" s="2" t="s">
        <v>17</v>
      </c>
      <c r="H1060" s="2" t="s">
        <v>55</v>
      </c>
      <c r="I1060" s="2" t="s">
        <v>382</v>
      </c>
      <c r="J1060" s="2" t="s">
        <v>527</v>
      </c>
      <c r="K1060" s="3">
        <v>43535</v>
      </c>
      <c r="L1060" s="4">
        <v>0.47638888888888892</v>
      </c>
      <c r="M1060" s="2" t="s">
        <v>528</v>
      </c>
      <c r="N1060" s="2" t="s">
        <v>22</v>
      </c>
      <c r="O1060" s="2" t="s">
        <v>23</v>
      </c>
    </row>
    <row r="1061" spans="1:15" hidden="1">
      <c r="A1061" s="2" t="s">
        <v>15</v>
      </c>
      <c r="B1061" s="2" t="str">
        <f>"FES1162677628"</f>
        <v>FES1162677628</v>
      </c>
      <c r="C1061" s="3">
        <v>43532</v>
      </c>
      <c r="D1061" s="2">
        <v>1</v>
      </c>
      <c r="E1061" s="2">
        <v>2170674342</v>
      </c>
      <c r="F1061" s="2" t="s">
        <v>16</v>
      </c>
      <c r="G1061" s="2" t="s">
        <v>17</v>
      </c>
      <c r="H1061" s="2" t="s">
        <v>17</v>
      </c>
      <c r="I1061" s="2" t="s">
        <v>114</v>
      </c>
      <c r="J1061" s="2" t="s">
        <v>318</v>
      </c>
      <c r="K1061" s="3">
        <v>43535</v>
      </c>
      <c r="L1061" s="4">
        <v>0.33333333333333331</v>
      </c>
      <c r="M1061" s="2" t="s">
        <v>1066</v>
      </c>
      <c r="N1061" s="2" t="s">
        <v>22</v>
      </c>
      <c r="O1061" s="2" t="s">
        <v>23</v>
      </c>
    </row>
    <row r="1062" spans="1:15" hidden="1">
      <c r="A1062" s="2" t="s">
        <v>15</v>
      </c>
      <c r="B1062" s="2" t="str">
        <f>"FES1162677753"</f>
        <v>FES1162677753</v>
      </c>
      <c r="C1062" s="3">
        <v>43532</v>
      </c>
      <c r="D1062" s="2">
        <v>1</v>
      </c>
      <c r="E1062" s="2">
        <v>2170678188</v>
      </c>
      <c r="F1062" s="2" t="s">
        <v>16</v>
      </c>
      <c r="G1062" s="2" t="s">
        <v>17</v>
      </c>
      <c r="H1062" s="2" t="s">
        <v>55</v>
      </c>
      <c r="I1062" s="2" t="s">
        <v>161</v>
      </c>
      <c r="J1062" s="2" t="s">
        <v>495</v>
      </c>
      <c r="K1062" s="3">
        <v>43535</v>
      </c>
      <c r="L1062" s="4">
        <v>0.3611111111111111</v>
      </c>
      <c r="M1062" s="2" t="s">
        <v>368</v>
      </c>
      <c r="N1062" s="2" t="s">
        <v>22</v>
      </c>
      <c r="O1062" s="2" t="s">
        <v>23</v>
      </c>
    </row>
    <row r="1063" spans="1:15" hidden="1">
      <c r="A1063" s="2" t="s">
        <v>15</v>
      </c>
      <c r="B1063" s="2" t="str">
        <f>"FES1162677610"</f>
        <v>FES1162677610</v>
      </c>
      <c r="C1063" s="3">
        <v>43532</v>
      </c>
      <c r="D1063" s="2">
        <v>1</v>
      </c>
      <c r="E1063" s="2">
        <v>2170678078</v>
      </c>
      <c r="F1063" s="2" t="s">
        <v>16</v>
      </c>
      <c r="G1063" s="2" t="s">
        <v>17</v>
      </c>
      <c r="H1063" s="2" t="s">
        <v>478</v>
      </c>
      <c r="I1063" s="2" t="s">
        <v>479</v>
      </c>
      <c r="J1063" s="2" t="s">
        <v>1067</v>
      </c>
      <c r="K1063" s="3">
        <v>43535</v>
      </c>
      <c r="L1063" s="4">
        <v>0.39583333333333331</v>
      </c>
      <c r="M1063" s="2" t="s">
        <v>481</v>
      </c>
      <c r="N1063" s="2" t="s">
        <v>22</v>
      </c>
      <c r="O1063" s="2" t="s">
        <v>23</v>
      </c>
    </row>
    <row r="1064" spans="1:15" hidden="1">
      <c r="A1064" s="2" t="s">
        <v>15</v>
      </c>
      <c r="B1064" s="2" t="str">
        <f>"FES1162677677"</f>
        <v>FES1162677677</v>
      </c>
      <c r="C1064" s="3">
        <v>43532</v>
      </c>
      <c r="D1064" s="2">
        <v>1</v>
      </c>
      <c r="E1064" s="2">
        <v>2170673701</v>
      </c>
      <c r="F1064" s="2" t="s">
        <v>16</v>
      </c>
      <c r="G1064" s="2" t="s">
        <v>17</v>
      </c>
      <c r="H1064" s="2" t="s">
        <v>42</v>
      </c>
      <c r="I1064" s="2" t="s">
        <v>43</v>
      </c>
      <c r="J1064" s="2" t="s">
        <v>493</v>
      </c>
      <c r="K1064" s="3">
        <v>43535</v>
      </c>
      <c r="L1064" s="4">
        <v>0.3576388888888889</v>
      </c>
      <c r="M1064" s="2" t="s">
        <v>494</v>
      </c>
      <c r="N1064" s="2" t="s">
        <v>22</v>
      </c>
      <c r="O1064" s="2" t="s">
        <v>23</v>
      </c>
    </row>
    <row r="1065" spans="1:15" hidden="1">
      <c r="A1065" s="2" t="s">
        <v>15</v>
      </c>
      <c r="B1065" s="2" t="str">
        <f>"FES1162677783"</f>
        <v>FES1162677783</v>
      </c>
      <c r="C1065" s="3">
        <v>43532</v>
      </c>
      <c r="D1065" s="2">
        <v>1</v>
      </c>
      <c r="E1065" s="2">
        <v>2170678233</v>
      </c>
      <c r="F1065" s="2" t="s">
        <v>16</v>
      </c>
      <c r="G1065" s="2" t="s">
        <v>17</v>
      </c>
      <c r="H1065" s="2" t="s">
        <v>28</v>
      </c>
      <c r="I1065" s="2" t="s">
        <v>29</v>
      </c>
      <c r="J1065" s="2" t="s">
        <v>1068</v>
      </c>
      <c r="K1065" s="3">
        <v>43535</v>
      </c>
      <c r="L1065" s="4">
        <v>0.41111111111111115</v>
      </c>
      <c r="M1065" s="2" t="s">
        <v>1069</v>
      </c>
      <c r="N1065" s="2" t="s">
        <v>22</v>
      </c>
      <c r="O1065" s="2" t="s">
        <v>23</v>
      </c>
    </row>
    <row r="1066" spans="1:15" hidden="1">
      <c r="A1066" s="2" t="s">
        <v>15</v>
      </c>
      <c r="B1066" s="2" t="str">
        <f>"FES1162677938"</f>
        <v>FES1162677938</v>
      </c>
      <c r="C1066" s="3">
        <v>43532</v>
      </c>
      <c r="D1066" s="2">
        <v>1</v>
      </c>
      <c r="E1066" s="2">
        <v>2170676906</v>
      </c>
      <c r="F1066" s="2" t="s">
        <v>16</v>
      </c>
      <c r="G1066" s="2" t="s">
        <v>17</v>
      </c>
      <c r="H1066" s="2" t="s">
        <v>46</v>
      </c>
      <c r="I1066" s="2" t="s">
        <v>47</v>
      </c>
      <c r="J1066" s="2" t="s">
        <v>48</v>
      </c>
      <c r="K1066" s="3">
        <v>43535</v>
      </c>
      <c r="L1066" s="4">
        <v>0.3611111111111111</v>
      </c>
      <c r="M1066" s="2" t="s">
        <v>609</v>
      </c>
      <c r="N1066" s="2" t="s">
        <v>22</v>
      </c>
      <c r="O1066" s="2" t="s">
        <v>23</v>
      </c>
    </row>
    <row r="1067" spans="1:15" hidden="1">
      <c r="A1067" s="2" t="s">
        <v>15</v>
      </c>
      <c r="B1067" s="2" t="str">
        <f>"FES1162677361"</f>
        <v>FES1162677361</v>
      </c>
      <c r="C1067" s="3">
        <v>43532</v>
      </c>
      <c r="D1067" s="2">
        <v>1</v>
      </c>
      <c r="E1067" s="2">
        <v>2170667865</v>
      </c>
      <c r="F1067" s="2" t="s">
        <v>16</v>
      </c>
      <c r="G1067" s="2" t="s">
        <v>17</v>
      </c>
      <c r="H1067" s="2" t="s">
        <v>42</v>
      </c>
      <c r="I1067" s="2" t="s">
        <v>43</v>
      </c>
      <c r="J1067" s="2" t="s">
        <v>44</v>
      </c>
      <c r="K1067" s="3">
        <v>43535</v>
      </c>
      <c r="L1067" s="4">
        <v>0.31944444444444448</v>
      </c>
      <c r="M1067" s="2" t="s">
        <v>98</v>
      </c>
      <c r="N1067" s="2" t="s">
        <v>22</v>
      </c>
      <c r="O1067" s="2" t="s">
        <v>23</v>
      </c>
    </row>
    <row r="1068" spans="1:15" hidden="1">
      <c r="A1068" s="2" t="s">
        <v>15</v>
      </c>
      <c r="B1068" s="2" t="str">
        <f>"FES1162677605"</f>
        <v>FES1162677605</v>
      </c>
      <c r="C1068" s="3">
        <v>43532</v>
      </c>
      <c r="D1068" s="2">
        <v>1</v>
      </c>
      <c r="E1068" s="2">
        <v>2170678074</v>
      </c>
      <c r="F1068" s="2" t="s">
        <v>167</v>
      </c>
      <c r="G1068" s="2" t="s">
        <v>18</v>
      </c>
      <c r="H1068" s="2" t="s">
        <v>42</v>
      </c>
      <c r="I1068" s="2" t="s">
        <v>43</v>
      </c>
      <c r="J1068" s="2" t="s">
        <v>1070</v>
      </c>
      <c r="K1068" s="3">
        <v>43535</v>
      </c>
      <c r="L1068" s="4">
        <v>0.42708333333333331</v>
      </c>
      <c r="M1068" s="2" t="s">
        <v>1071</v>
      </c>
      <c r="N1068" s="2" t="s">
        <v>22</v>
      </c>
      <c r="O1068" s="2" t="s">
        <v>23</v>
      </c>
    </row>
    <row r="1069" spans="1:15" hidden="1">
      <c r="A1069" s="2" t="s">
        <v>15</v>
      </c>
      <c r="B1069" s="2" t="str">
        <f>"FES1162677788"</f>
        <v>FES1162677788</v>
      </c>
      <c r="C1069" s="3">
        <v>43532</v>
      </c>
      <c r="D1069" s="2">
        <v>2</v>
      </c>
      <c r="E1069" s="2">
        <v>2170677952</v>
      </c>
      <c r="F1069" s="2" t="s">
        <v>1072</v>
      </c>
      <c r="G1069" s="2" t="s">
        <v>18</v>
      </c>
      <c r="H1069" s="2" t="s">
        <v>28</v>
      </c>
      <c r="I1069" s="2" t="s">
        <v>29</v>
      </c>
      <c r="J1069" s="2" t="s">
        <v>1073</v>
      </c>
      <c r="K1069" s="3">
        <v>43533</v>
      </c>
      <c r="L1069" s="4">
        <v>0.41666666666666669</v>
      </c>
      <c r="M1069" s="2" t="s">
        <v>1074</v>
      </c>
      <c r="N1069" s="2" t="s">
        <v>22</v>
      </c>
      <c r="O1069" s="2" t="s">
        <v>23</v>
      </c>
    </row>
    <row r="1070" spans="1:15" hidden="1">
      <c r="A1070" s="2" t="s">
        <v>15</v>
      </c>
      <c r="B1070" s="2" t="str">
        <f>"FES1162677653"</f>
        <v>FES1162677653</v>
      </c>
      <c r="C1070" s="3">
        <v>43532</v>
      </c>
      <c r="D1070" s="2">
        <v>1</v>
      </c>
      <c r="E1070" s="2">
        <v>2170678113</v>
      </c>
      <c r="F1070" s="2" t="s">
        <v>167</v>
      </c>
      <c r="G1070" s="2" t="s">
        <v>18</v>
      </c>
      <c r="H1070" s="2" t="s">
        <v>42</v>
      </c>
      <c r="I1070" s="2" t="s">
        <v>43</v>
      </c>
      <c r="J1070" s="2" t="s">
        <v>44</v>
      </c>
      <c r="K1070" s="3">
        <v>43535</v>
      </c>
      <c r="L1070" s="4">
        <v>0.4861111111111111</v>
      </c>
      <c r="M1070" s="2" t="s">
        <v>1075</v>
      </c>
      <c r="N1070" s="2" t="s">
        <v>22</v>
      </c>
      <c r="O1070" s="2" t="s">
        <v>23</v>
      </c>
    </row>
    <row r="1071" spans="1:15" hidden="1">
      <c r="A1071" s="2" t="s">
        <v>15</v>
      </c>
      <c r="B1071" s="2" t="str">
        <f>"FES1162677777"</f>
        <v>FES1162677777</v>
      </c>
      <c r="C1071" s="3">
        <v>43532</v>
      </c>
      <c r="D1071" s="2">
        <v>1</v>
      </c>
      <c r="E1071" s="2">
        <v>2170678224</v>
      </c>
      <c r="F1071" s="2" t="s">
        <v>16</v>
      </c>
      <c r="G1071" s="2" t="s">
        <v>17</v>
      </c>
      <c r="H1071" s="2" t="s">
        <v>46</v>
      </c>
      <c r="I1071" s="2" t="s">
        <v>47</v>
      </c>
      <c r="J1071" s="2" t="s">
        <v>48</v>
      </c>
      <c r="K1071" s="3">
        <v>43535</v>
      </c>
      <c r="L1071" s="4">
        <v>0.3611111111111111</v>
      </c>
      <c r="M1071" s="2" t="s">
        <v>609</v>
      </c>
      <c r="N1071" s="2" t="s">
        <v>22</v>
      </c>
      <c r="O1071" s="2" t="s">
        <v>23</v>
      </c>
    </row>
    <row r="1072" spans="1:15" hidden="1">
      <c r="A1072" s="2" t="s">
        <v>15</v>
      </c>
      <c r="B1072" s="2" t="str">
        <f>"FES1162677751"</f>
        <v>FES1162677751</v>
      </c>
      <c r="C1072" s="3">
        <v>43532</v>
      </c>
      <c r="D1072" s="2">
        <v>1</v>
      </c>
      <c r="E1072" s="2">
        <v>2170678199</v>
      </c>
      <c r="F1072" s="2" t="s">
        <v>16</v>
      </c>
      <c r="G1072" s="2" t="s">
        <v>17</v>
      </c>
      <c r="H1072" s="2" t="s">
        <v>46</v>
      </c>
      <c r="I1072" s="2" t="s">
        <v>47</v>
      </c>
      <c r="J1072" s="2" t="s">
        <v>469</v>
      </c>
      <c r="K1072" s="3">
        <v>43535</v>
      </c>
      <c r="L1072" s="4">
        <v>0.36944444444444446</v>
      </c>
      <c r="M1072" s="2" t="s">
        <v>894</v>
      </c>
      <c r="N1072" s="2" t="s">
        <v>22</v>
      </c>
      <c r="O1072" s="2" t="s">
        <v>23</v>
      </c>
    </row>
    <row r="1073" spans="1:15" hidden="1">
      <c r="A1073" s="2" t="s">
        <v>15</v>
      </c>
      <c r="B1073" s="2" t="str">
        <f>"FES1162677820"</f>
        <v>FES1162677820</v>
      </c>
      <c r="C1073" s="3">
        <v>43532</v>
      </c>
      <c r="D1073" s="2">
        <v>2</v>
      </c>
      <c r="E1073" s="2">
        <v>2170678273</v>
      </c>
      <c r="F1073" s="2" t="s">
        <v>16</v>
      </c>
      <c r="G1073" s="2" t="s">
        <v>17</v>
      </c>
      <c r="H1073" s="2" t="s">
        <v>28</v>
      </c>
      <c r="I1073" s="2" t="s">
        <v>29</v>
      </c>
      <c r="J1073" s="2" t="s">
        <v>63</v>
      </c>
      <c r="K1073" s="3">
        <v>43535</v>
      </c>
      <c r="L1073" s="4">
        <v>0.38750000000000001</v>
      </c>
      <c r="M1073" s="2" t="s">
        <v>602</v>
      </c>
      <c r="N1073" s="2" t="s">
        <v>22</v>
      </c>
      <c r="O1073" s="2" t="s">
        <v>23</v>
      </c>
    </row>
    <row r="1074" spans="1:15" hidden="1">
      <c r="A1074" s="2" t="s">
        <v>15</v>
      </c>
      <c r="B1074" s="2" t="str">
        <f>"FES1162677752"</f>
        <v>FES1162677752</v>
      </c>
      <c r="C1074" s="3">
        <v>43532</v>
      </c>
      <c r="D1074" s="2">
        <v>1</v>
      </c>
      <c r="E1074" s="2">
        <v>2170678200</v>
      </c>
      <c r="F1074" s="2" t="s">
        <v>16</v>
      </c>
      <c r="G1074" s="2" t="s">
        <v>17</v>
      </c>
      <c r="H1074" s="2" t="s">
        <v>42</v>
      </c>
      <c r="I1074" s="2" t="s">
        <v>43</v>
      </c>
      <c r="J1074" s="2" t="s">
        <v>967</v>
      </c>
      <c r="K1074" s="3">
        <v>43535</v>
      </c>
      <c r="L1074" s="4">
        <v>0.4236111111111111</v>
      </c>
      <c r="M1074" s="2" t="s">
        <v>968</v>
      </c>
      <c r="N1074" s="2" t="s">
        <v>22</v>
      </c>
      <c r="O1074" s="2" t="s">
        <v>23</v>
      </c>
    </row>
    <row r="1075" spans="1:15" hidden="1">
      <c r="A1075" s="2" t="s">
        <v>15</v>
      </c>
      <c r="B1075" s="2" t="str">
        <f>"FES1162677793"</f>
        <v>FES1162677793</v>
      </c>
      <c r="C1075" s="3">
        <v>43532</v>
      </c>
      <c r="D1075" s="2">
        <v>1</v>
      </c>
      <c r="E1075" s="2">
        <v>2170677980</v>
      </c>
      <c r="F1075" s="2" t="s">
        <v>16</v>
      </c>
      <c r="G1075" s="2" t="s">
        <v>17</v>
      </c>
      <c r="H1075" s="2" t="s">
        <v>28</v>
      </c>
      <c r="I1075" s="2" t="s">
        <v>29</v>
      </c>
      <c r="J1075" s="2" t="s">
        <v>916</v>
      </c>
      <c r="K1075" s="3">
        <v>43535</v>
      </c>
      <c r="L1075" s="4">
        <v>0.33194444444444443</v>
      </c>
      <c r="M1075" s="2" t="s">
        <v>1076</v>
      </c>
      <c r="N1075" s="2" t="s">
        <v>22</v>
      </c>
      <c r="O1075" s="2" t="s">
        <v>23</v>
      </c>
    </row>
    <row r="1076" spans="1:15" hidden="1">
      <c r="A1076" s="2" t="s">
        <v>15</v>
      </c>
      <c r="B1076" s="2" t="str">
        <f>"FES1162677747"</f>
        <v>FES1162677747</v>
      </c>
      <c r="C1076" s="3">
        <v>43532</v>
      </c>
      <c r="D1076" s="2">
        <v>1</v>
      </c>
      <c r="E1076" s="2">
        <v>2170678192</v>
      </c>
      <c r="F1076" s="2" t="s">
        <v>16</v>
      </c>
      <c r="G1076" s="2" t="s">
        <v>17</v>
      </c>
      <c r="H1076" s="2" t="s">
        <v>46</v>
      </c>
      <c r="I1076" s="2" t="s">
        <v>47</v>
      </c>
      <c r="J1076" s="2" t="s">
        <v>1077</v>
      </c>
      <c r="K1076" s="3">
        <v>43535</v>
      </c>
      <c r="L1076" s="4">
        <v>0.41666666666666669</v>
      </c>
      <c r="M1076" s="2" t="s">
        <v>1078</v>
      </c>
      <c r="N1076" s="2" t="s">
        <v>22</v>
      </c>
      <c r="O1076" s="2" t="s">
        <v>23</v>
      </c>
    </row>
    <row r="1077" spans="1:15" hidden="1">
      <c r="A1077" s="2" t="s">
        <v>15</v>
      </c>
      <c r="B1077" s="2" t="str">
        <f>"FES1162677575"</f>
        <v>FES1162677575</v>
      </c>
      <c r="C1077" s="3">
        <v>43532</v>
      </c>
      <c r="D1077" s="2">
        <v>3</v>
      </c>
      <c r="E1077" s="2">
        <v>2170677832</v>
      </c>
      <c r="F1077" s="2" t="s">
        <v>167</v>
      </c>
      <c r="G1077" s="2" t="s">
        <v>18</v>
      </c>
      <c r="H1077" s="2" t="s">
        <v>1079</v>
      </c>
      <c r="I1077" s="2" t="s">
        <v>196</v>
      </c>
      <c r="J1077" s="2" t="s">
        <v>377</v>
      </c>
      <c r="K1077" s="3">
        <v>43535</v>
      </c>
      <c r="L1077" s="4">
        <v>0.41666666666666669</v>
      </c>
      <c r="M1077" s="2" t="s">
        <v>1080</v>
      </c>
      <c r="N1077" s="2" t="s">
        <v>22</v>
      </c>
      <c r="O1077" s="2" t="s">
        <v>23</v>
      </c>
    </row>
    <row r="1078" spans="1:15" hidden="1">
      <c r="A1078" s="2" t="s">
        <v>15</v>
      </c>
      <c r="B1078" s="2" t="str">
        <f>"FES1162677648"</f>
        <v>FES1162677648</v>
      </c>
      <c r="C1078" s="3">
        <v>43532</v>
      </c>
      <c r="D1078" s="2">
        <v>1</v>
      </c>
      <c r="E1078" s="2">
        <v>2170678076</v>
      </c>
      <c r="F1078" s="2" t="s">
        <v>16</v>
      </c>
      <c r="G1078" s="2" t="s">
        <v>17</v>
      </c>
      <c r="H1078" s="2" t="s">
        <v>55</v>
      </c>
      <c r="I1078" s="2" t="s">
        <v>56</v>
      </c>
      <c r="J1078" s="2" t="s">
        <v>424</v>
      </c>
      <c r="K1078" s="3">
        <v>43535</v>
      </c>
      <c r="L1078" s="4">
        <v>0.64513888888888882</v>
      </c>
      <c r="M1078" s="2" t="s">
        <v>1081</v>
      </c>
      <c r="N1078" s="2" t="s">
        <v>22</v>
      </c>
      <c r="O1078" s="2" t="s">
        <v>23</v>
      </c>
    </row>
    <row r="1079" spans="1:15" hidden="1">
      <c r="A1079" s="2" t="s">
        <v>15</v>
      </c>
      <c r="B1079" s="2" t="str">
        <f>"FES1162677635"</f>
        <v>FES1162677635</v>
      </c>
      <c r="C1079" s="3">
        <v>43532</v>
      </c>
      <c r="D1079" s="2">
        <v>1</v>
      </c>
      <c r="E1079" s="2">
        <v>2170676540</v>
      </c>
      <c r="F1079" s="2" t="s">
        <v>16</v>
      </c>
      <c r="G1079" s="2" t="s">
        <v>17</v>
      </c>
      <c r="H1079" s="2" t="s">
        <v>18</v>
      </c>
      <c r="I1079" s="2" t="s">
        <v>108</v>
      </c>
      <c r="J1079" s="2" t="s">
        <v>446</v>
      </c>
      <c r="K1079" s="3">
        <v>43535</v>
      </c>
      <c r="L1079" s="4">
        <v>0.34027777777777773</v>
      </c>
      <c r="M1079" s="2" t="s">
        <v>711</v>
      </c>
      <c r="N1079" s="2" t="s">
        <v>22</v>
      </c>
      <c r="O1079" s="2" t="s">
        <v>23</v>
      </c>
    </row>
    <row r="1080" spans="1:15" hidden="1">
      <c r="A1080" s="2" t="s">
        <v>15</v>
      </c>
      <c r="B1080" s="2" t="str">
        <f>"FES1162677803"</f>
        <v>FES1162677803</v>
      </c>
      <c r="C1080" s="3">
        <v>43532</v>
      </c>
      <c r="D1080" s="2">
        <v>1</v>
      </c>
      <c r="E1080" s="2">
        <v>2170678253</v>
      </c>
      <c r="F1080" s="2" t="s">
        <v>16</v>
      </c>
      <c r="G1080" s="2" t="s">
        <v>17</v>
      </c>
      <c r="H1080" s="2" t="s">
        <v>17</v>
      </c>
      <c r="I1080" s="2" t="s">
        <v>37</v>
      </c>
      <c r="J1080" s="2" t="s">
        <v>40</v>
      </c>
      <c r="K1080" s="3">
        <v>43535</v>
      </c>
      <c r="L1080" s="4">
        <v>0.3972222222222222</v>
      </c>
      <c r="M1080" s="2" t="s">
        <v>106</v>
      </c>
      <c r="N1080" s="2" t="s">
        <v>22</v>
      </c>
      <c r="O1080" s="2" t="s">
        <v>23</v>
      </c>
    </row>
    <row r="1081" spans="1:15" hidden="1">
      <c r="A1081" s="5" t="s">
        <v>15</v>
      </c>
      <c r="B1081" s="5" t="str">
        <f>"FES1162677699"</f>
        <v>FES1162677699</v>
      </c>
      <c r="C1081" s="6">
        <v>43532</v>
      </c>
      <c r="D1081" s="5">
        <v>1</v>
      </c>
      <c r="E1081" s="5">
        <v>2170678140</v>
      </c>
      <c r="F1081" s="5" t="s">
        <v>16</v>
      </c>
      <c r="G1081" s="5" t="s">
        <v>17</v>
      </c>
      <c r="H1081" s="5" t="s">
        <v>17</v>
      </c>
      <c r="I1081" s="5" t="s">
        <v>121</v>
      </c>
      <c r="J1081" s="5" t="s">
        <v>1027</v>
      </c>
      <c r="K1081" s="6">
        <v>43535</v>
      </c>
      <c r="L1081" s="7">
        <v>0.43541666666666662</v>
      </c>
      <c r="M1081" s="5" t="s">
        <v>1037</v>
      </c>
      <c r="N1081" s="5" t="s">
        <v>22</v>
      </c>
      <c r="O1081" s="5" t="s">
        <v>23</v>
      </c>
    </row>
    <row r="1082" spans="1:15" hidden="1">
      <c r="A1082" s="2" t="s">
        <v>15</v>
      </c>
      <c r="B1082" s="2" t="str">
        <f>"FES1162677826"</f>
        <v>FES1162677826</v>
      </c>
      <c r="C1082" s="3">
        <v>43532</v>
      </c>
      <c r="D1082" s="2">
        <v>1</v>
      </c>
      <c r="E1082" s="2">
        <v>2170677953</v>
      </c>
      <c r="F1082" s="2" t="s">
        <v>16</v>
      </c>
      <c r="G1082" s="2" t="s">
        <v>17</v>
      </c>
      <c r="H1082" s="2" t="s">
        <v>42</v>
      </c>
      <c r="I1082" s="2" t="s">
        <v>43</v>
      </c>
      <c r="J1082" s="2" t="s">
        <v>251</v>
      </c>
      <c r="K1082" s="3">
        <v>43535</v>
      </c>
      <c r="L1082" s="4">
        <v>0.43055555555555558</v>
      </c>
      <c r="M1082" s="2" t="s">
        <v>410</v>
      </c>
      <c r="N1082" s="2" t="s">
        <v>22</v>
      </c>
      <c r="O1082" s="2" t="s">
        <v>23</v>
      </c>
    </row>
    <row r="1083" spans="1:15" hidden="1">
      <c r="A1083" s="2" t="s">
        <v>15</v>
      </c>
      <c r="B1083" s="2" t="str">
        <f>"FES1162677757"</f>
        <v>FES1162677757</v>
      </c>
      <c r="C1083" s="3">
        <v>43532</v>
      </c>
      <c r="D1083" s="2">
        <v>1</v>
      </c>
      <c r="E1083" s="2">
        <v>2170678205</v>
      </c>
      <c r="F1083" s="2" t="s">
        <v>16</v>
      </c>
      <c r="G1083" s="2" t="s">
        <v>17</v>
      </c>
      <c r="H1083" s="2" t="s">
        <v>17</v>
      </c>
      <c r="I1083" s="2" t="s">
        <v>218</v>
      </c>
      <c r="J1083" s="2" t="s">
        <v>1082</v>
      </c>
      <c r="K1083" s="3">
        <v>43535</v>
      </c>
      <c r="L1083" s="4">
        <v>0.33333333333333331</v>
      </c>
      <c r="M1083" s="2" t="s">
        <v>118</v>
      </c>
      <c r="N1083" s="2" t="s">
        <v>22</v>
      </c>
      <c r="O1083" s="2" t="s">
        <v>23</v>
      </c>
    </row>
    <row r="1084" spans="1:15" hidden="1">
      <c r="A1084" s="2" t="s">
        <v>15</v>
      </c>
      <c r="B1084" s="2" t="str">
        <f>"FES1162677761"</f>
        <v>FES1162677761</v>
      </c>
      <c r="C1084" s="3">
        <v>43532</v>
      </c>
      <c r="D1084" s="2">
        <v>1</v>
      </c>
      <c r="E1084" s="2">
        <v>21706777713</v>
      </c>
      <c r="F1084" s="2" t="s">
        <v>16</v>
      </c>
      <c r="G1084" s="2" t="s">
        <v>17</v>
      </c>
      <c r="H1084" s="2" t="s">
        <v>17</v>
      </c>
      <c r="I1084" s="2" t="s">
        <v>25</v>
      </c>
      <c r="J1084" s="2" t="s">
        <v>184</v>
      </c>
      <c r="K1084" s="3">
        <v>43535</v>
      </c>
      <c r="L1084" s="4">
        <v>0.33333333333333331</v>
      </c>
      <c r="M1084" s="2" t="s">
        <v>185</v>
      </c>
      <c r="N1084" s="2" t="s">
        <v>22</v>
      </c>
      <c r="O1084" s="2" t="s">
        <v>23</v>
      </c>
    </row>
    <row r="1085" spans="1:15" hidden="1">
      <c r="A1085" s="2" t="s">
        <v>15</v>
      </c>
      <c r="B1085" s="2" t="str">
        <f>"FES1162677756"</f>
        <v>FES1162677756</v>
      </c>
      <c r="C1085" s="3">
        <v>43532</v>
      </c>
      <c r="D1085" s="2">
        <v>1</v>
      </c>
      <c r="E1085" s="2">
        <v>2170678204</v>
      </c>
      <c r="F1085" s="2" t="s">
        <v>16</v>
      </c>
      <c r="G1085" s="2" t="s">
        <v>17</v>
      </c>
      <c r="H1085" s="2" t="s">
        <v>482</v>
      </c>
      <c r="I1085" s="2" t="s">
        <v>1083</v>
      </c>
      <c r="J1085" s="2" t="s">
        <v>1084</v>
      </c>
      <c r="K1085" s="3">
        <v>43535</v>
      </c>
      <c r="L1085" s="4">
        <v>0.35000000000000003</v>
      </c>
      <c r="M1085" s="2" t="s">
        <v>1085</v>
      </c>
      <c r="N1085" s="2" t="s">
        <v>22</v>
      </c>
      <c r="O1085" s="2" t="s">
        <v>23</v>
      </c>
    </row>
    <row r="1086" spans="1:15" hidden="1">
      <c r="A1086" s="2" t="s">
        <v>15</v>
      </c>
      <c r="B1086" s="2" t="str">
        <f>"FES1162677773"</f>
        <v>FES1162677773</v>
      </c>
      <c r="C1086" s="3">
        <v>43532</v>
      </c>
      <c r="D1086" s="2">
        <v>1</v>
      </c>
      <c r="E1086" s="2">
        <v>2170678216</v>
      </c>
      <c r="F1086" s="2" t="s">
        <v>16</v>
      </c>
      <c r="G1086" s="2" t="s">
        <v>17</v>
      </c>
      <c r="H1086" s="2" t="s">
        <v>17</v>
      </c>
      <c r="I1086" s="2" t="s">
        <v>336</v>
      </c>
      <c r="J1086" s="2" t="s">
        <v>59</v>
      </c>
      <c r="K1086" s="3">
        <v>43535</v>
      </c>
      <c r="L1086" s="4">
        <v>0.33333333333333331</v>
      </c>
      <c r="M1086" s="2" t="s">
        <v>1086</v>
      </c>
      <c r="N1086" s="2" t="s">
        <v>22</v>
      </c>
      <c r="O1086" s="2" t="s">
        <v>23</v>
      </c>
    </row>
    <row r="1087" spans="1:15" hidden="1">
      <c r="A1087" s="2" t="s">
        <v>15</v>
      </c>
      <c r="B1087" s="2" t="str">
        <f>"FES1162677762"</f>
        <v>FES1162677762</v>
      </c>
      <c r="C1087" s="3">
        <v>43532</v>
      </c>
      <c r="D1087" s="2">
        <v>1</v>
      </c>
      <c r="E1087" s="2">
        <v>217067785</v>
      </c>
      <c r="F1087" s="2" t="s">
        <v>16</v>
      </c>
      <c r="G1087" s="2" t="s">
        <v>17</v>
      </c>
      <c r="H1087" s="2" t="s">
        <v>17</v>
      </c>
      <c r="I1087" s="2" t="s">
        <v>25</v>
      </c>
      <c r="J1087" s="2" t="s">
        <v>397</v>
      </c>
      <c r="K1087" s="3">
        <v>43535</v>
      </c>
      <c r="L1087" s="4">
        <v>0.31944444444444448</v>
      </c>
      <c r="M1087" s="2" t="s">
        <v>1039</v>
      </c>
      <c r="N1087" s="2" t="s">
        <v>22</v>
      </c>
      <c r="O1087" s="2" t="s">
        <v>23</v>
      </c>
    </row>
    <row r="1088" spans="1:15" hidden="1">
      <c r="A1088" s="2" t="s">
        <v>15</v>
      </c>
      <c r="B1088" s="2" t="str">
        <f>"FES1162677829"</f>
        <v>FES1162677829</v>
      </c>
      <c r="C1088" s="3">
        <v>43532</v>
      </c>
      <c r="D1088" s="2">
        <v>1</v>
      </c>
      <c r="E1088" s="2">
        <v>2170678281</v>
      </c>
      <c r="F1088" s="2" t="s">
        <v>16</v>
      </c>
      <c r="G1088" s="2" t="s">
        <v>17</v>
      </c>
      <c r="H1088" s="2" t="s">
        <v>42</v>
      </c>
      <c r="I1088" s="2" t="s">
        <v>43</v>
      </c>
      <c r="J1088" s="2" t="s">
        <v>251</v>
      </c>
      <c r="K1088" s="3">
        <v>43535</v>
      </c>
      <c r="L1088" s="4">
        <v>0.43055555555555558</v>
      </c>
      <c r="M1088" s="2" t="s">
        <v>1087</v>
      </c>
      <c r="N1088" s="2" t="s">
        <v>22</v>
      </c>
      <c r="O1088" s="2" t="s">
        <v>23</v>
      </c>
    </row>
    <row r="1089" spans="1:15" hidden="1">
      <c r="A1089" s="2" t="s">
        <v>15</v>
      </c>
      <c r="B1089" s="2" t="str">
        <f>"FES1162677745"</f>
        <v>FES1162677745</v>
      </c>
      <c r="C1089" s="3">
        <v>43532</v>
      </c>
      <c r="D1089" s="2">
        <v>1</v>
      </c>
      <c r="E1089" s="2">
        <v>2170678190</v>
      </c>
      <c r="F1089" s="2" t="s">
        <v>16</v>
      </c>
      <c r="G1089" s="2" t="s">
        <v>17</v>
      </c>
      <c r="H1089" s="2" t="s">
        <v>17</v>
      </c>
      <c r="I1089" s="2" t="s">
        <v>37</v>
      </c>
      <c r="J1089" s="2" t="s">
        <v>40</v>
      </c>
      <c r="K1089" s="3">
        <v>43535</v>
      </c>
      <c r="L1089" s="4">
        <v>0.39930555555555558</v>
      </c>
      <c r="M1089" s="2" t="s">
        <v>106</v>
      </c>
      <c r="N1089" s="2" t="s">
        <v>22</v>
      </c>
      <c r="O1089" s="2" t="s">
        <v>23</v>
      </c>
    </row>
    <row r="1090" spans="1:15" hidden="1">
      <c r="A1090" s="2" t="s">
        <v>15</v>
      </c>
      <c r="B1090" s="2" t="str">
        <f>"FES1162677798"</f>
        <v>FES1162677798</v>
      </c>
      <c r="C1090" s="3">
        <v>43532</v>
      </c>
      <c r="D1090" s="2">
        <v>1</v>
      </c>
      <c r="E1090" s="2">
        <v>2170676773</v>
      </c>
      <c r="F1090" s="2" t="s">
        <v>16</v>
      </c>
      <c r="G1090" s="2" t="s">
        <v>17</v>
      </c>
      <c r="H1090" s="2" t="s">
        <v>17</v>
      </c>
      <c r="I1090" s="2" t="s">
        <v>1088</v>
      </c>
      <c r="J1090" s="2" t="s">
        <v>1089</v>
      </c>
      <c r="K1090" s="3">
        <v>43535</v>
      </c>
      <c r="L1090" s="4">
        <v>0.41666666666666669</v>
      </c>
      <c r="M1090" s="2" t="s">
        <v>1090</v>
      </c>
      <c r="N1090" s="2" t="s">
        <v>22</v>
      </c>
      <c r="O1090" s="2" t="s">
        <v>23</v>
      </c>
    </row>
    <row r="1091" spans="1:15" hidden="1">
      <c r="A1091" s="2" t="s">
        <v>15</v>
      </c>
      <c r="B1091" s="2" t="str">
        <f>"FES1162677784"</f>
        <v>FES1162677784</v>
      </c>
      <c r="C1091" s="3">
        <v>43532</v>
      </c>
      <c r="D1091" s="2">
        <v>1</v>
      </c>
      <c r="E1091" s="2">
        <v>2170678234</v>
      </c>
      <c r="F1091" s="2" t="s">
        <v>16</v>
      </c>
      <c r="G1091" s="2" t="s">
        <v>17</v>
      </c>
      <c r="H1091" s="2" t="s">
        <v>17</v>
      </c>
      <c r="I1091" s="2" t="s">
        <v>25</v>
      </c>
      <c r="J1091" s="2" t="s">
        <v>1091</v>
      </c>
      <c r="K1091" s="3">
        <v>43535</v>
      </c>
      <c r="L1091" s="4">
        <v>0.28472222222222221</v>
      </c>
      <c r="M1091" s="2" t="s">
        <v>118</v>
      </c>
      <c r="N1091" s="2" t="s">
        <v>22</v>
      </c>
      <c r="O1091" s="2" t="s">
        <v>23</v>
      </c>
    </row>
    <row r="1092" spans="1:15" hidden="1">
      <c r="A1092" s="2" t="s">
        <v>15</v>
      </c>
      <c r="B1092" s="2" t="str">
        <f>"FES1162677764"</f>
        <v>FES1162677764</v>
      </c>
      <c r="C1092" s="3">
        <v>43532</v>
      </c>
      <c r="D1092" s="2">
        <v>1</v>
      </c>
      <c r="E1092" s="2">
        <v>2170677986</v>
      </c>
      <c r="F1092" s="2" t="s">
        <v>16</v>
      </c>
      <c r="G1092" s="2" t="s">
        <v>17</v>
      </c>
      <c r="H1092" s="2" t="s">
        <v>55</v>
      </c>
      <c r="I1092" s="2" t="s">
        <v>56</v>
      </c>
      <c r="J1092" s="2" t="s">
        <v>989</v>
      </c>
      <c r="K1092" s="3">
        <v>43535</v>
      </c>
      <c r="L1092" s="4">
        <v>0.34027777777777773</v>
      </c>
      <c r="M1092" s="2" t="s">
        <v>990</v>
      </c>
      <c r="N1092" s="2" t="s">
        <v>22</v>
      </c>
      <c r="O1092" s="2" t="s">
        <v>23</v>
      </c>
    </row>
    <row r="1093" spans="1:15" hidden="1">
      <c r="A1093" s="5" t="s">
        <v>15</v>
      </c>
      <c r="B1093" s="5" t="str">
        <f>"FES1162677744"</f>
        <v>FES1162677744</v>
      </c>
      <c r="C1093" s="6">
        <v>43532</v>
      </c>
      <c r="D1093" s="5">
        <v>1</v>
      </c>
      <c r="E1093" s="5" t="s">
        <v>1092</v>
      </c>
      <c r="F1093" s="5" t="s">
        <v>16</v>
      </c>
      <c r="G1093" s="5" t="s">
        <v>17</v>
      </c>
      <c r="H1093" s="5" t="s">
        <v>17</v>
      </c>
      <c r="I1093" s="5" t="s">
        <v>37</v>
      </c>
      <c r="J1093" s="5" t="s">
        <v>269</v>
      </c>
      <c r="K1093" s="6">
        <v>43535</v>
      </c>
      <c r="L1093" s="7">
        <v>0.34027777777777773</v>
      </c>
      <c r="M1093" s="5" t="s">
        <v>1093</v>
      </c>
      <c r="N1093" s="5" t="s">
        <v>22</v>
      </c>
      <c r="O1093" s="5" t="s">
        <v>23</v>
      </c>
    </row>
    <row r="1094" spans="1:15" hidden="1">
      <c r="A1094" s="2" t="s">
        <v>15</v>
      </c>
      <c r="B1094" s="2" t="str">
        <f>"FES1162677802"</f>
        <v>FES1162677802</v>
      </c>
      <c r="C1094" s="3">
        <v>43532</v>
      </c>
      <c r="D1094" s="2">
        <v>1</v>
      </c>
      <c r="E1094" s="2">
        <v>2170678251</v>
      </c>
      <c r="F1094" s="2" t="s">
        <v>16</v>
      </c>
      <c r="G1094" s="2" t="s">
        <v>17</v>
      </c>
      <c r="H1094" s="2" t="s">
        <v>17</v>
      </c>
      <c r="I1094" s="2" t="s">
        <v>37</v>
      </c>
      <c r="J1094" s="2" t="s">
        <v>40</v>
      </c>
      <c r="K1094" s="3">
        <v>43535</v>
      </c>
      <c r="L1094" s="4">
        <v>0.3972222222222222</v>
      </c>
      <c r="M1094" s="2" t="s">
        <v>1094</v>
      </c>
      <c r="N1094" s="2" t="s">
        <v>22</v>
      </c>
      <c r="O1094" s="2" t="s">
        <v>23</v>
      </c>
    </row>
    <row r="1095" spans="1:15" hidden="1">
      <c r="A1095" s="2" t="s">
        <v>15</v>
      </c>
      <c r="B1095" s="2" t="str">
        <f>"FES1162677768"</f>
        <v>FES1162677768</v>
      </c>
      <c r="C1095" s="3">
        <v>43532</v>
      </c>
      <c r="D1095" s="2">
        <v>1</v>
      </c>
      <c r="E1095" s="2">
        <v>2170678210</v>
      </c>
      <c r="F1095" s="2" t="s">
        <v>16</v>
      </c>
      <c r="G1095" s="2" t="s">
        <v>17</v>
      </c>
      <c r="H1095" s="2" t="s">
        <v>17</v>
      </c>
      <c r="I1095" s="2" t="s">
        <v>214</v>
      </c>
      <c r="J1095" s="2" t="s">
        <v>1095</v>
      </c>
      <c r="K1095" s="3">
        <v>43535</v>
      </c>
      <c r="L1095" s="4">
        <v>0.41666666666666669</v>
      </c>
      <c r="M1095" s="2" t="s">
        <v>1096</v>
      </c>
      <c r="N1095" s="2" t="s">
        <v>22</v>
      </c>
      <c r="O1095" s="2" t="s">
        <v>23</v>
      </c>
    </row>
    <row r="1096" spans="1:15" hidden="1">
      <c r="A1096" s="2" t="s">
        <v>15</v>
      </c>
      <c r="B1096" s="2" t="str">
        <f>"FES1162677742"</f>
        <v>FES1162677742</v>
      </c>
      <c r="C1096" s="3">
        <v>43532</v>
      </c>
      <c r="D1096" s="2">
        <v>1</v>
      </c>
      <c r="E1096" s="2">
        <v>2170678186</v>
      </c>
      <c r="F1096" s="2" t="s">
        <v>16</v>
      </c>
      <c r="G1096" s="2" t="s">
        <v>17</v>
      </c>
      <c r="H1096" s="2" t="s">
        <v>17</v>
      </c>
      <c r="I1096" s="2" t="s">
        <v>37</v>
      </c>
      <c r="J1096" s="2" t="s">
        <v>40</v>
      </c>
      <c r="K1096" s="3">
        <v>43535</v>
      </c>
      <c r="L1096" s="4">
        <v>0.39583333333333331</v>
      </c>
      <c r="M1096" s="2" t="s">
        <v>1097</v>
      </c>
      <c r="N1096" s="2" t="s">
        <v>22</v>
      </c>
      <c r="O1096" s="2" t="s">
        <v>23</v>
      </c>
    </row>
    <row r="1097" spans="1:15" hidden="1">
      <c r="A1097" s="2" t="s">
        <v>15</v>
      </c>
      <c r="B1097" s="2" t="str">
        <f>"FES1162677641"</f>
        <v>FES1162677641</v>
      </c>
      <c r="C1097" s="3">
        <v>43532</v>
      </c>
      <c r="D1097" s="2">
        <v>1</v>
      </c>
      <c r="E1097" s="2">
        <v>2170677477</v>
      </c>
      <c r="F1097" s="2" t="s">
        <v>16</v>
      </c>
      <c r="G1097" s="2" t="s">
        <v>17</v>
      </c>
      <c r="H1097" s="2" t="s">
        <v>17</v>
      </c>
      <c r="I1097" s="2" t="s">
        <v>214</v>
      </c>
      <c r="J1097" s="2" t="s">
        <v>591</v>
      </c>
      <c r="K1097" s="3">
        <v>43535</v>
      </c>
      <c r="L1097" s="4">
        <v>0.39999999999999997</v>
      </c>
      <c r="M1097" s="2" t="s">
        <v>592</v>
      </c>
      <c r="N1097" s="2" t="s">
        <v>22</v>
      </c>
      <c r="O1097" s="2" t="s">
        <v>23</v>
      </c>
    </row>
    <row r="1098" spans="1:15" hidden="1">
      <c r="A1098" s="2" t="s">
        <v>15</v>
      </c>
      <c r="B1098" s="2" t="str">
        <f>"FES1162677789"</f>
        <v>FES1162677789</v>
      </c>
      <c r="C1098" s="3">
        <v>43532</v>
      </c>
      <c r="D1098" s="2">
        <v>1</v>
      </c>
      <c r="E1098" s="2">
        <v>2170672837</v>
      </c>
      <c r="F1098" s="2" t="s">
        <v>16</v>
      </c>
      <c r="G1098" s="2" t="s">
        <v>17</v>
      </c>
      <c r="H1098" s="2" t="s">
        <v>17</v>
      </c>
      <c r="I1098" s="2" t="s">
        <v>25</v>
      </c>
      <c r="J1098" s="2" t="s">
        <v>1098</v>
      </c>
      <c r="K1098" s="3">
        <v>43535</v>
      </c>
      <c r="L1098" s="4">
        <v>0.36458333333333331</v>
      </c>
      <c r="M1098" s="2" t="s">
        <v>1062</v>
      </c>
      <c r="N1098" s="2" t="s">
        <v>22</v>
      </c>
      <c r="O1098" s="2" t="s">
        <v>23</v>
      </c>
    </row>
    <row r="1099" spans="1:15" hidden="1">
      <c r="A1099" s="2" t="s">
        <v>15</v>
      </c>
      <c r="B1099" s="2" t="str">
        <f>"FES1162677778"</f>
        <v>FES1162677778</v>
      </c>
      <c r="C1099" s="3">
        <v>43532</v>
      </c>
      <c r="D1099" s="2">
        <v>1</v>
      </c>
      <c r="E1099" s="2">
        <v>2170672885</v>
      </c>
      <c r="F1099" s="2" t="s">
        <v>16</v>
      </c>
      <c r="G1099" s="2" t="s">
        <v>17</v>
      </c>
      <c r="H1099" s="2" t="s">
        <v>55</v>
      </c>
      <c r="I1099" s="2" t="s">
        <v>161</v>
      </c>
      <c r="J1099" s="2" t="s">
        <v>1099</v>
      </c>
      <c r="K1099" s="3">
        <v>43535</v>
      </c>
      <c r="L1099" s="4">
        <v>0.40972222222222227</v>
      </c>
      <c r="M1099" s="2" t="s">
        <v>1100</v>
      </c>
      <c r="N1099" s="2" t="s">
        <v>22</v>
      </c>
      <c r="O1099" s="2" t="s">
        <v>23</v>
      </c>
    </row>
    <row r="1100" spans="1:15" hidden="1">
      <c r="A1100" s="2" t="s">
        <v>15</v>
      </c>
      <c r="B1100" s="2" t="str">
        <f>"FES1162677567"</f>
        <v>FES1162677567</v>
      </c>
      <c r="C1100" s="3">
        <v>43532</v>
      </c>
      <c r="D1100" s="2">
        <v>1</v>
      </c>
      <c r="E1100" s="2">
        <v>2170678030</v>
      </c>
      <c r="F1100" s="2" t="s">
        <v>16</v>
      </c>
      <c r="G1100" s="2" t="s">
        <v>17</v>
      </c>
      <c r="H1100" s="2" t="s">
        <v>17</v>
      </c>
      <c r="I1100" s="2" t="s">
        <v>25</v>
      </c>
      <c r="J1100" s="2" t="s">
        <v>1098</v>
      </c>
      <c r="K1100" s="3">
        <v>43535</v>
      </c>
      <c r="L1100" s="4">
        <v>0.36458333333333331</v>
      </c>
      <c r="M1100" s="2" t="s">
        <v>1062</v>
      </c>
      <c r="N1100" s="2" t="s">
        <v>22</v>
      </c>
      <c r="O1100" s="2" t="s">
        <v>23</v>
      </c>
    </row>
    <row r="1101" spans="1:15" hidden="1">
      <c r="A1101" s="2" t="s">
        <v>15</v>
      </c>
      <c r="B1101" s="2" t="str">
        <f>"FES1162677815"</f>
        <v>FES1162677815</v>
      </c>
      <c r="C1101" s="3">
        <v>43532</v>
      </c>
      <c r="D1101" s="2">
        <v>2</v>
      </c>
      <c r="E1101" s="2">
        <v>2170678265</v>
      </c>
      <c r="F1101" s="2" t="s">
        <v>167</v>
      </c>
      <c r="G1101" s="2" t="s">
        <v>18</v>
      </c>
      <c r="H1101" s="2" t="s">
        <v>178</v>
      </c>
      <c r="I1101" s="2" t="s">
        <v>179</v>
      </c>
      <c r="J1101" s="2" t="s">
        <v>180</v>
      </c>
      <c r="K1101" s="3">
        <v>43535</v>
      </c>
      <c r="L1101" s="4">
        <v>0.43055555555555558</v>
      </c>
      <c r="M1101" s="2" t="s">
        <v>1101</v>
      </c>
      <c r="N1101" s="2" t="s">
        <v>22</v>
      </c>
      <c r="O1101" s="2" t="s">
        <v>23</v>
      </c>
    </row>
    <row r="1102" spans="1:15" ht="15.75" hidden="1" thickBot="1">
      <c r="A1102" s="8" t="s">
        <v>15</v>
      </c>
      <c r="B1102" s="8" t="str">
        <f>"FES1162677724"</f>
        <v>FES1162677724</v>
      </c>
      <c r="C1102" s="9">
        <v>43532</v>
      </c>
      <c r="D1102" s="8">
        <v>2</v>
      </c>
      <c r="E1102" s="8">
        <v>2170678163</v>
      </c>
      <c r="F1102" s="8" t="s">
        <v>167</v>
      </c>
      <c r="G1102" s="8" t="s">
        <v>18</v>
      </c>
      <c r="H1102" s="8" t="s">
        <v>42</v>
      </c>
      <c r="I1102" s="8" t="s">
        <v>43</v>
      </c>
      <c r="J1102" s="8" t="s">
        <v>1102</v>
      </c>
      <c r="K1102" s="9">
        <v>43535</v>
      </c>
      <c r="L1102" s="10">
        <v>0.47569444444444442</v>
      </c>
      <c r="M1102" s="8" t="s">
        <v>1103</v>
      </c>
      <c r="N1102" s="8" t="s">
        <v>22</v>
      </c>
      <c r="O1102" s="8" t="s">
        <v>23</v>
      </c>
    </row>
    <row r="1103" spans="1:15" hidden="1">
      <c r="A1103" s="11" t="s">
        <v>15</v>
      </c>
      <c r="B1103" s="11" t="str">
        <f>"RFES1162676623"</f>
        <v>RFES1162676623</v>
      </c>
      <c r="C1103" s="12">
        <v>43535</v>
      </c>
      <c r="D1103" s="11">
        <v>1</v>
      </c>
      <c r="E1103" s="11">
        <v>2170674791</v>
      </c>
      <c r="F1103" s="11" t="s">
        <v>16</v>
      </c>
      <c r="G1103" s="11" t="s">
        <v>17</v>
      </c>
      <c r="H1103" s="11" t="s">
        <v>17</v>
      </c>
      <c r="I1103" s="11" t="s">
        <v>25</v>
      </c>
      <c r="J1103" s="11" t="s">
        <v>26</v>
      </c>
      <c r="K1103" s="12">
        <v>43536</v>
      </c>
      <c r="L1103" s="13">
        <v>0.33333333333333331</v>
      </c>
      <c r="M1103" s="11" t="s">
        <v>1104</v>
      </c>
      <c r="N1103" s="11" t="s">
        <v>22</v>
      </c>
      <c r="O1103" s="11" t="s">
        <v>23</v>
      </c>
    </row>
    <row r="1104" spans="1:15" hidden="1">
      <c r="A1104" s="2" t="s">
        <v>15</v>
      </c>
      <c r="B1104" s="2" t="str">
        <f>"FES1162677905"</f>
        <v>FES1162677905</v>
      </c>
      <c r="C1104" s="3">
        <v>43535</v>
      </c>
      <c r="D1104" s="2">
        <v>1</v>
      </c>
      <c r="E1104" s="2">
        <v>2170678354</v>
      </c>
      <c r="F1104" s="2" t="s">
        <v>16</v>
      </c>
      <c r="G1104" s="2" t="s">
        <v>17</v>
      </c>
      <c r="H1104" s="2" t="s">
        <v>42</v>
      </c>
      <c r="I1104" s="2" t="s">
        <v>43</v>
      </c>
      <c r="J1104" s="2" t="s">
        <v>493</v>
      </c>
      <c r="K1104" s="3">
        <v>43536</v>
      </c>
      <c r="L1104" s="4">
        <v>0.37152777777777773</v>
      </c>
      <c r="M1104" s="2" t="s">
        <v>669</v>
      </c>
      <c r="N1104" s="2" t="s">
        <v>22</v>
      </c>
      <c r="O1104" s="2" t="s">
        <v>23</v>
      </c>
    </row>
    <row r="1105" spans="1:15" hidden="1">
      <c r="A1105" s="2" t="s">
        <v>15</v>
      </c>
      <c r="B1105" s="2" t="str">
        <f>"RFES1162676189"</f>
        <v>RFES1162676189</v>
      </c>
      <c r="C1105" s="3">
        <v>43535</v>
      </c>
      <c r="D1105" s="2">
        <v>1</v>
      </c>
      <c r="E1105" s="2">
        <v>2170677014</v>
      </c>
      <c r="F1105" s="2" t="s">
        <v>16</v>
      </c>
      <c r="G1105" s="2" t="s">
        <v>17</v>
      </c>
      <c r="H1105" s="2" t="s">
        <v>17</v>
      </c>
      <c r="I1105" s="2" t="s">
        <v>25</v>
      </c>
      <c r="J1105" s="2" t="s">
        <v>26</v>
      </c>
      <c r="K1105" s="3">
        <v>43536</v>
      </c>
      <c r="L1105" s="4">
        <v>0.33333333333333331</v>
      </c>
      <c r="M1105" s="2" t="s">
        <v>1104</v>
      </c>
      <c r="N1105" s="2" t="s">
        <v>22</v>
      </c>
      <c r="O1105" s="2" t="s">
        <v>23</v>
      </c>
    </row>
    <row r="1106" spans="1:15" hidden="1">
      <c r="A1106" s="2" t="s">
        <v>15</v>
      </c>
      <c r="B1106" s="2" t="str">
        <f>"RFES1162677456"</f>
        <v>RFES1162677456</v>
      </c>
      <c r="C1106" s="3">
        <v>43535</v>
      </c>
      <c r="D1106" s="2">
        <v>1</v>
      </c>
      <c r="E1106" s="2">
        <v>2170677753</v>
      </c>
      <c r="F1106" s="2" t="s">
        <v>16</v>
      </c>
      <c r="G1106" s="2" t="s">
        <v>55</v>
      </c>
      <c r="H1106" s="2" t="s">
        <v>17</v>
      </c>
      <c r="I1106" s="2" t="s">
        <v>25</v>
      </c>
      <c r="J1106" s="2" t="s">
        <v>26</v>
      </c>
      <c r="K1106" s="3">
        <v>43536</v>
      </c>
      <c r="L1106" s="4">
        <v>0.33333333333333331</v>
      </c>
      <c r="M1106" s="2" t="s">
        <v>1104</v>
      </c>
      <c r="N1106" s="2" t="s">
        <v>22</v>
      </c>
      <c r="O1106" s="2" t="s">
        <v>23</v>
      </c>
    </row>
    <row r="1107" spans="1:15" hidden="1">
      <c r="A1107" s="2" t="s">
        <v>15</v>
      </c>
      <c r="B1107" s="2" t="str">
        <f>"FES1162677813"</f>
        <v>FES1162677813</v>
      </c>
      <c r="C1107" s="3">
        <v>43535</v>
      </c>
      <c r="D1107" s="2">
        <v>1</v>
      </c>
      <c r="E1107" s="2">
        <v>2170678263</v>
      </c>
      <c r="F1107" s="2" t="s">
        <v>16</v>
      </c>
      <c r="G1107" s="2" t="s">
        <v>17</v>
      </c>
      <c r="H1107" s="2" t="s">
        <v>17</v>
      </c>
      <c r="I1107" s="2" t="s">
        <v>25</v>
      </c>
      <c r="J1107" s="2" t="s">
        <v>1105</v>
      </c>
      <c r="K1107" s="3">
        <v>43536</v>
      </c>
      <c r="L1107" s="4">
        <v>0.38541666666666669</v>
      </c>
      <c r="M1107" s="2" t="s">
        <v>1106</v>
      </c>
      <c r="N1107" s="2" t="s">
        <v>22</v>
      </c>
      <c r="O1107" s="2" t="s">
        <v>23</v>
      </c>
    </row>
    <row r="1108" spans="1:15" hidden="1">
      <c r="A1108" s="2" t="s">
        <v>15</v>
      </c>
      <c r="B1108" s="2" t="str">
        <f>"FES1162677930"</f>
        <v>FES1162677930</v>
      </c>
      <c r="C1108" s="3">
        <v>43535</v>
      </c>
      <c r="D1108" s="2">
        <v>1</v>
      </c>
      <c r="E1108" s="2">
        <v>2170678377</v>
      </c>
      <c r="F1108" s="2" t="s">
        <v>16</v>
      </c>
      <c r="G1108" s="2" t="s">
        <v>17</v>
      </c>
      <c r="H1108" s="2" t="s">
        <v>28</v>
      </c>
      <c r="I1108" s="2" t="s">
        <v>29</v>
      </c>
      <c r="J1108" s="2" t="s">
        <v>126</v>
      </c>
      <c r="K1108" s="3">
        <v>43536</v>
      </c>
      <c r="L1108" s="4">
        <v>0.37638888888888888</v>
      </c>
      <c r="M1108" s="2" t="s">
        <v>1107</v>
      </c>
      <c r="N1108" s="2" t="s">
        <v>22</v>
      </c>
      <c r="O1108" s="2" t="s">
        <v>23</v>
      </c>
    </row>
    <row r="1109" spans="1:15" hidden="1">
      <c r="A1109" s="2" t="s">
        <v>15</v>
      </c>
      <c r="B1109" s="2" t="str">
        <f>"FES1162677832"</f>
        <v>FES1162677832</v>
      </c>
      <c r="C1109" s="3">
        <v>43535</v>
      </c>
      <c r="D1109" s="2">
        <v>1</v>
      </c>
      <c r="E1109" s="2">
        <v>2170678074</v>
      </c>
      <c r="F1109" s="2" t="s">
        <v>16</v>
      </c>
      <c r="G1109" s="2" t="s">
        <v>17</v>
      </c>
      <c r="H1109" s="2" t="s">
        <v>42</v>
      </c>
      <c r="I1109" s="2" t="s">
        <v>43</v>
      </c>
      <c r="J1109" s="2" t="s">
        <v>1070</v>
      </c>
      <c r="K1109" s="3">
        <v>43536</v>
      </c>
      <c r="L1109" s="4">
        <v>0.43055555555555558</v>
      </c>
      <c r="M1109" s="2" t="s">
        <v>1108</v>
      </c>
      <c r="N1109" s="2" t="s">
        <v>22</v>
      </c>
      <c r="O1109" s="2" t="s">
        <v>23</v>
      </c>
    </row>
    <row r="1110" spans="1:15" hidden="1">
      <c r="A1110" s="2" t="s">
        <v>15</v>
      </c>
      <c r="B1110" s="2" t="str">
        <f>"FES1162677831"</f>
        <v>FES1162677831</v>
      </c>
      <c r="C1110" s="3">
        <v>43535</v>
      </c>
      <c r="D1110" s="2">
        <v>1</v>
      </c>
      <c r="E1110" s="2">
        <v>2170677840</v>
      </c>
      <c r="F1110" s="2" t="s">
        <v>16</v>
      </c>
      <c r="G1110" s="2" t="s">
        <v>17</v>
      </c>
      <c r="H1110" s="2" t="s">
        <v>42</v>
      </c>
      <c r="I1110" s="2" t="s">
        <v>43</v>
      </c>
      <c r="J1110" s="2" t="s">
        <v>53</v>
      </c>
      <c r="K1110" s="3">
        <v>43536</v>
      </c>
      <c r="L1110" s="4">
        <v>0.40277777777777773</v>
      </c>
      <c r="M1110" s="2" t="s">
        <v>54</v>
      </c>
      <c r="N1110" s="2" t="s">
        <v>22</v>
      </c>
      <c r="O1110" s="2" t="s">
        <v>23</v>
      </c>
    </row>
    <row r="1111" spans="1:15" hidden="1">
      <c r="A1111" s="2" t="s">
        <v>15</v>
      </c>
      <c r="B1111" s="2" t="str">
        <f>"FES1162677846"</f>
        <v>FES1162677846</v>
      </c>
      <c r="C1111" s="3">
        <v>43535</v>
      </c>
      <c r="D1111" s="2">
        <v>1</v>
      </c>
      <c r="E1111" s="2">
        <v>2170676517</v>
      </c>
      <c r="F1111" s="2" t="s">
        <v>16</v>
      </c>
      <c r="G1111" s="2" t="s">
        <v>17</v>
      </c>
      <c r="H1111" s="2" t="s">
        <v>42</v>
      </c>
      <c r="I1111" s="2" t="s">
        <v>43</v>
      </c>
      <c r="J1111" s="2" t="s">
        <v>1109</v>
      </c>
      <c r="K1111" s="3">
        <v>43536</v>
      </c>
      <c r="L1111" s="4">
        <v>0.36805555555555558</v>
      </c>
      <c r="M1111" s="2" t="s">
        <v>1110</v>
      </c>
      <c r="N1111" s="2" t="s">
        <v>22</v>
      </c>
      <c r="O1111" s="2" t="s">
        <v>23</v>
      </c>
    </row>
    <row r="1112" spans="1:15" hidden="1">
      <c r="A1112" s="2" t="s">
        <v>15</v>
      </c>
      <c r="B1112" s="2" t="str">
        <f>"FES1162677854"</f>
        <v>FES1162677854</v>
      </c>
      <c r="C1112" s="3">
        <v>43535</v>
      </c>
      <c r="D1112" s="2">
        <v>1</v>
      </c>
      <c r="E1112" s="2">
        <v>2170677236</v>
      </c>
      <c r="F1112" s="2" t="s">
        <v>16</v>
      </c>
      <c r="G1112" s="2" t="s">
        <v>17</v>
      </c>
      <c r="H1112" s="2" t="s">
        <v>46</v>
      </c>
      <c r="I1112" s="2" t="s">
        <v>47</v>
      </c>
      <c r="J1112" s="2" t="s">
        <v>461</v>
      </c>
      <c r="K1112" s="3">
        <v>43536</v>
      </c>
      <c r="L1112" s="4">
        <v>0.41666666666666669</v>
      </c>
      <c r="M1112" s="2" t="s">
        <v>408</v>
      </c>
      <c r="N1112" s="2" t="s">
        <v>22</v>
      </c>
      <c r="O1112" s="2" t="s">
        <v>23</v>
      </c>
    </row>
    <row r="1113" spans="1:15" hidden="1">
      <c r="A1113" s="2" t="s">
        <v>15</v>
      </c>
      <c r="B1113" s="2" t="str">
        <f>"FES1162677782"</f>
        <v>FES1162677782</v>
      </c>
      <c r="C1113" s="3">
        <v>43535</v>
      </c>
      <c r="D1113" s="2">
        <v>1</v>
      </c>
      <c r="E1113" s="2">
        <v>2170678231</v>
      </c>
      <c r="F1113" s="2" t="s">
        <v>16</v>
      </c>
      <c r="G1113" s="2" t="s">
        <v>17</v>
      </c>
      <c r="H1113" s="2" t="s">
        <v>17</v>
      </c>
      <c r="I1113" s="2" t="s">
        <v>603</v>
      </c>
      <c r="J1113" s="2" t="s">
        <v>664</v>
      </c>
      <c r="K1113" s="3">
        <v>43536</v>
      </c>
      <c r="L1113" s="4">
        <v>0.53680555555555554</v>
      </c>
      <c r="M1113" s="2" t="s">
        <v>1111</v>
      </c>
      <c r="N1113" s="2" t="s">
        <v>22</v>
      </c>
      <c r="O1113" s="2" t="s">
        <v>23</v>
      </c>
    </row>
    <row r="1114" spans="1:15" hidden="1">
      <c r="A1114" s="2" t="s">
        <v>15</v>
      </c>
      <c r="B1114" s="2" t="str">
        <f>"FES1162677816"</f>
        <v>FES1162677816</v>
      </c>
      <c r="C1114" s="3">
        <v>43535</v>
      </c>
      <c r="D1114" s="2">
        <v>1</v>
      </c>
      <c r="E1114" s="2">
        <v>2170678268</v>
      </c>
      <c r="F1114" s="2" t="s">
        <v>16</v>
      </c>
      <c r="G1114" s="2" t="s">
        <v>17</v>
      </c>
      <c r="H1114" s="2" t="s">
        <v>17</v>
      </c>
      <c r="I1114" s="2" t="s">
        <v>25</v>
      </c>
      <c r="J1114" s="2" t="s">
        <v>364</v>
      </c>
      <c r="K1114" s="3">
        <v>43536</v>
      </c>
      <c r="L1114" s="4">
        <v>0.2986111111111111</v>
      </c>
      <c r="M1114" s="2" t="s">
        <v>517</v>
      </c>
      <c r="N1114" s="2" t="s">
        <v>22</v>
      </c>
      <c r="O1114" s="2" t="s">
        <v>23</v>
      </c>
    </row>
    <row r="1115" spans="1:15" hidden="1">
      <c r="A1115" s="2" t="s">
        <v>15</v>
      </c>
      <c r="B1115" s="2" t="str">
        <f>"FES1162677781"</f>
        <v>FES1162677781</v>
      </c>
      <c r="C1115" s="3">
        <v>43535</v>
      </c>
      <c r="D1115" s="2">
        <v>1</v>
      </c>
      <c r="E1115" s="2">
        <v>2170678230</v>
      </c>
      <c r="F1115" s="2" t="s">
        <v>16</v>
      </c>
      <c r="G1115" s="2" t="s">
        <v>17</v>
      </c>
      <c r="H1115" s="2" t="s">
        <v>17</v>
      </c>
      <c r="I1115" s="2" t="s">
        <v>603</v>
      </c>
      <c r="J1115" s="2" t="s">
        <v>664</v>
      </c>
      <c r="K1115" s="3">
        <v>43536</v>
      </c>
      <c r="L1115" s="4">
        <v>0.33402777777777781</v>
      </c>
      <c r="M1115" s="2" t="s">
        <v>1111</v>
      </c>
      <c r="N1115" s="2" t="s">
        <v>22</v>
      </c>
      <c r="O1115" s="2" t="s">
        <v>23</v>
      </c>
    </row>
    <row r="1116" spans="1:15" hidden="1">
      <c r="A1116" s="2" t="s">
        <v>15</v>
      </c>
      <c r="B1116" s="2" t="str">
        <f>"FES1162677801"</f>
        <v>FES1162677801</v>
      </c>
      <c r="C1116" s="3">
        <v>43535</v>
      </c>
      <c r="D1116" s="2">
        <v>1</v>
      </c>
      <c r="E1116" s="2">
        <v>2170678250</v>
      </c>
      <c r="F1116" s="2" t="s">
        <v>16</v>
      </c>
      <c r="G1116" s="2" t="s">
        <v>17</v>
      </c>
      <c r="H1116" s="2" t="s">
        <v>17</v>
      </c>
      <c r="I1116" s="2" t="s">
        <v>111</v>
      </c>
      <c r="J1116" s="2" t="s">
        <v>634</v>
      </c>
      <c r="K1116" s="3">
        <v>43536</v>
      </c>
      <c r="L1116" s="4">
        <v>0.40763888888888888</v>
      </c>
      <c r="M1116" s="2" t="s">
        <v>1112</v>
      </c>
      <c r="N1116" s="2" t="s">
        <v>22</v>
      </c>
      <c r="O1116" s="2" t="s">
        <v>23</v>
      </c>
    </row>
    <row r="1117" spans="1:15" hidden="1">
      <c r="A1117" s="2" t="s">
        <v>15</v>
      </c>
      <c r="B1117" s="2" t="str">
        <f>"FES1162677573"</f>
        <v>FES1162677573</v>
      </c>
      <c r="C1117" s="3">
        <v>43535</v>
      </c>
      <c r="D1117" s="2">
        <v>1</v>
      </c>
      <c r="E1117" s="2">
        <v>2170669903</v>
      </c>
      <c r="F1117" s="2" t="s">
        <v>16</v>
      </c>
      <c r="G1117" s="2" t="s">
        <v>17</v>
      </c>
      <c r="H1117" s="2" t="s">
        <v>55</v>
      </c>
      <c r="I1117" s="2" t="s">
        <v>161</v>
      </c>
      <c r="J1117" s="2" t="s">
        <v>1099</v>
      </c>
      <c r="K1117" s="3">
        <v>43536</v>
      </c>
      <c r="L1117" s="4">
        <v>0.35555555555555557</v>
      </c>
      <c r="M1117" s="2" t="s">
        <v>1100</v>
      </c>
      <c r="N1117" s="2" t="s">
        <v>22</v>
      </c>
      <c r="O1117" s="2" t="s">
        <v>23</v>
      </c>
    </row>
    <row r="1118" spans="1:15" hidden="1">
      <c r="A1118" s="2" t="s">
        <v>15</v>
      </c>
      <c r="B1118" s="2" t="str">
        <f>"FES1162677880"</f>
        <v>FES1162677880</v>
      </c>
      <c r="C1118" s="3">
        <v>43535</v>
      </c>
      <c r="D1118" s="2">
        <v>1</v>
      </c>
      <c r="E1118" s="2">
        <v>2170678320</v>
      </c>
      <c r="F1118" s="2" t="s">
        <v>16</v>
      </c>
      <c r="G1118" s="2" t="s">
        <v>17</v>
      </c>
      <c r="H1118" s="2" t="s">
        <v>178</v>
      </c>
      <c r="I1118" s="2" t="s">
        <v>836</v>
      </c>
      <c r="J1118" s="2" t="s">
        <v>837</v>
      </c>
      <c r="K1118" s="3">
        <v>43536</v>
      </c>
      <c r="L1118" s="4">
        <v>0.4861111111111111</v>
      </c>
      <c r="M1118" s="2" t="s">
        <v>1113</v>
      </c>
      <c r="N1118" s="2" t="s">
        <v>22</v>
      </c>
      <c r="O1118" s="2" t="s">
        <v>23</v>
      </c>
    </row>
    <row r="1119" spans="1:15" hidden="1">
      <c r="A1119" s="5" t="s">
        <v>15</v>
      </c>
      <c r="B1119" s="5" t="str">
        <f>"FES1162677900"</f>
        <v>FES1162677900</v>
      </c>
      <c r="C1119" s="6">
        <v>43535</v>
      </c>
      <c r="D1119" s="5">
        <v>1</v>
      </c>
      <c r="E1119" s="5">
        <v>2170678349</v>
      </c>
      <c r="F1119" s="5" t="s">
        <v>16</v>
      </c>
      <c r="G1119" s="5" t="s">
        <v>17</v>
      </c>
      <c r="H1119" s="5" t="s">
        <v>178</v>
      </c>
      <c r="I1119" s="5" t="s">
        <v>1114</v>
      </c>
      <c r="J1119" s="5" t="s">
        <v>1115</v>
      </c>
      <c r="K1119" s="6">
        <v>43536</v>
      </c>
      <c r="L1119" s="7">
        <v>0.4861111111111111</v>
      </c>
      <c r="M1119" s="5" t="s">
        <v>1116</v>
      </c>
      <c r="N1119" s="5" t="s">
        <v>22</v>
      </c>
      <c r="O1119" s="5" t="s">
        <v>1117</v>
      </c>
    </row>
    <row r="1120" spans="1:15" hidden="1">
      <c r="A1120" s="2" t="s">
        <v>15</v>
      </c>
      <c r="B1120" s="2" t="str">
        <f>"FES1162677863"</f>
        <v>FES1162677863</v>
      </c>
      <c r="C1120" s="3">
        <v>43535</v>
      </c>
      <c r="D1120" s="2">
        <v>1</v>
      </c>
      <c r="E1120" s="2">
        <v>2170678296</v>
      </c>
      <c r="F1120" s="2" t="s">
        <v>16</v>
      </c>
      <c r="G1120" s="2" t="s">
        <v>17</v>
      </c>
      <c r="H1120" s="2" t="s">
        <v>28</v>
      </c>
      <c r="I1120" s="2" t="s">
        <v>29</v>
      </c>
      <c r="J1120" s="2" t="s">
        <v>74</v>
      </c>
      <c r="K1120" s="3">
        <v>43536</v>
      </c>
      <c r="L1120" s="4">
        <v>0.40069444444444446</v>
      </c>
      <c r="M1120" s="2" t="s">
        <v>1118</v>
      </c>
      <c r="N1120" s="2" t="s">
        <v>22</v>
      </c>
      <c r="O1120" s="2" t="s">
        <v>23</v>
      </c>
    </row>
    <row r="1121" spans="1:15" hidden="1">
      <c r="A1121" s="2" t="s">
        <v>15</v>
      </c>
      <c r="B1121" s="2" t="str">
        <f>"FES1162677895"</f>
        <v>FES1162677895</v>
      </c>
      <c r="C1121" s="3">
        <v>43535</v>
      </c>
      <c r="D1121" s="2">
        <v>1</v>
      </c>
      <c r="E1121" s="2">
        <v>2170678336</v>
      </c>
      <c r="F1121" s="2" t="s">
        <v>16</v>
      </c>
      <c r="G1121" s="2" t="s">
        <v>17</v>
      </c>
      <c r="H1121" s="2" t="s">
        <v>389</v>
      </c>
      <c r="I1121" s="2" t="s">
        <v>829</v>
      </c>
      <c r="J1121" s="2" t="s">
        <v>830</v>
      </c>
      <c r="K1121" s="3">
        <v>43536</v>
      </c>
      <c r="L1121" s="4">
        <v>0.39583333333333331</v>
      </c>
      <c r="M1121" s="2" t="s">
        <v>1119</v>
      </c>
      <c r="N1121" s="2" t="s">
        <v>22</v>
      </c>
      <c r="O1121" s="2" t="s">
        <v>23</v>
      </c>
    </row>
    <row r="1122" spans="1:15" hidden="1">
      <c r="A1122" s="2" t="s">
        <v>15</v>
      </c>
      <c r="B1122" s="2" t="str">
        <f>"FES1162677860"</f>
        <v>FES1162677860</v>
      </c>
      <c r="C1122" s="3">
        <v>43535</v>
      </c>
      <c r="D1122" s="2">
        <v>1</v>
      </c>
      <c r="E1122" s="2">
        <v>21706798287</v>
      </c>
      <c r="F1122" s="2" t="s">
        <v>16</v>
      </c>
      <c r="G1122" s="2" t="s">
        <v>17</v>
      </c>
      <c r="H1122" s="2" t="s">
        <v>28</v>
      </c>
      <c r="I1122" s="2" t="s">
        <v>29</v>
      </c>
      <c r="J1122" s="2" t="s">
        <v>1120</v>
      </c>
      <c r="K1122" s="3">
        <v>43536</v>
      </c>
      <c r="L1122" s="4">
        <v>0.38541666666666669</v>
      </c>
      <c r="M1122" s="2" t="s">
        <v>1121</v>
      </c>
      <c r="N1122" s="2" t="s">
        <v>22</v>
      </c>
      <c r="O1122" s="2" t="s">
        <v>23</v>
      </c>
    </row>
    <row r="1123" spans="1:15" hidden="1">
      <c r="A1123" s="2" t="s">
        <v>15</v>
      </c>
      <c r="B1123" s="2" t="str">
        <f>"FES1162677924"</f>
        <v>FES1162677924</v>
      </c>
      <c r="C1123" s="3">
        <v>43535</v>
      </c>
      <c r="D1123" s="2">
        <v>1</v>
      </c>
      <c r="E1123" s="2">
        <v>2170678371</v>
      </c>
      <c r="F1123" s="2" t="s">
        <v>16</v>
      </c>
      <c r="G1123" s="2" t="s">
        <v>17</v>
      </c>
      <c r="H1123" s="2" t="s">
        <v>17</v>
      </c>
      <c r="I1123" s="2" t="s">
        <v>25</v>
      </c>
      <c r="J1123" s="2" t="s">
        <v>632</v>
      </c>
      <c r="K1123" s="3">
        <v>43536</v>
      </c>
      <c r="L1123" s="4">
        <v>0.37847222222222227</v>
      </c>
      <c r="M1123" s="2" t="s">
        <v>1122</v>
      </c>
      <c r="N1123" s="2" t="s">
        <v>22</v>
      </c>
      <c r="O1123" s="2" t="s">
        <v>23</v>
      </c>
    </row>
    <row r="1124" spans="1:15" hidden="1">
      <c r="A1124" s="2" t="s">
        <v>15</v>
      </c>
      <c r="B1124" s="2" t="str">
        <f>"FES1162677918"</f>
        <v>FES1162677918</v>
      </c>
      <c r="C1124" s="3">
        <v>43535</v>
      </c>
      <c r="D1124" s="2">
        <v>1</v>
      </c>
      <c r="E1124" s="2">
        <v>2170678363</v>
      </c>
      <c r="F1124" s="2" t="s">
        <v>16</v>
      </c>
      <c r="G1124" s="2" t="s">
        <v>17</v>
      </c>
      <c r="H1124" s="2" t="s">
        <v>17</v>
      </c>
      <c r="I1124" s="2" t="s">
        <v>25</v>
      </c>
      <c r="J1124" s="2" t="s">
        <v>632</v>
      </c>
      <c r="K1124" s="3">
        <v>43536</v>
      </c>
      <c r="L1124" s="4">
        <v>0.37847222222222227</v>
      </c>
      <c r="M1124" s="2" t="s">
        <v>1122</v>
      </c>
      <c r="N1124" s="2" t="s">
        <v>22</v>
      </c>
      <c r="O1124" s="2" t="s">
        <v>23</v>
      </c>
    </row>
    <row r="1125" spans="1:15" hidden="1">
      <c r="A1125" s="2" t="s">
        <v>15</v>
      </c>
      <c r="B1125" s="2" t="str">
        <f>"FES1162677839"</f>
        <v>FES1162677839</v>
      </c>
      <c r="C1125" s="3">
        <v>43535</v>
      </c>
      <c r="D1125" s="2">
        <v>1</v>
      </c>
      <c r="E1125" s="2">
        <v>2170678291</v>
      </c>
      <c r="F1125" s="2" t="s">
        <v>16</v>
      </c>
      <c r="G1125" s="2" t="s">
        <v>17</v>
      </c>
      <c r="H1125" s="2" t="s">
        <v>28</v>
      </c>
      <c r="I1125" s="2" t="s">
        <v>32</v>
      </c>
      <c r="J1125" s="2" t="s">
        <v>1123</v>
      </c>
      <c r="K1125" s="3">
        <v>43536</v>
      </c>
      <c r="L1125" s="4">
        <v>0.52777777777777779</v>
      </c>
      <c r="M1125" s="2" t="s">
        <v>1124</v>
      </c>
      <c r="N1125" s="2" t="s">
        <v>22</v>
      </c>
      <c r="O1125" s="2" t="s">
        <v>23</v>
      </c>
    </row>
    <row r="1126" spans="1:15" hidden="1">
      <c r="A1126" s="2" t="s">
        <v>15</v>
      </c>
      <c r="B1126" s="2" t="str">
        <f>"FES1162677843"</f>
        <v>FES1162677843</v>
      </c>
      <c r="C1126" s="3">
        <v>43535</v>
      </c>
      <c r="D1126" s="2">
        <v>1</v>
      </c>
      <c r="E1126" s="2">
        <v>2170676114</v>
      </c>
      <c r="F1126" s="2" t="s">
        <v>16</v>
      </c>
      <c r="G1126" s="2" t="s">
        <v>17</v>
      </c>
      <c r="H1126" s="2" t="s">
        <v>17</v>
      </c>
      <c r="I1126" s="2" t="s">
        <v>111</v>
      </c>
      <c r="J1126" s="2" t="s">
        <v>349</v>
      </c>
      <c r="K1126" s="3">
        <v>43536</v>
      </c>
      <c r="L1126" s="4">
        <v>0.43194444444444446</v>
      </c>
      <c r="M1126" s="2" t="s">
        <v>1125</v>
      </c>
      <c r="N1126" s="2" t="s">
        <v>22</v>
      </c>
      <c r="O1126" s="2" t="s">
        <v>23</v>
      </c>
    </row>
    <row r="1127" spans="1:15" hidden="1">
      <c r="A1127" s="2" t="s">
        <v>15</v>
      </c>
      <c r="B1127" s="2" t="str">
        <f>"FES1162677872"</f>
        <v>FES1162677872</v>
      </c>
      <c r="C1127" s="3">
        <v>43535</v>
      </c>
      <c r="D1127" s="2">
        <v>1</v>
      </c>
      <c r="E1127" s="2">
        <v>2170678308</v>
      </c>
      <c r="F1127" s="2" t="s">
        <v>16</v>
      </c>
      <c r="G1127" s="2" t="s">
        <v>17</v>
      </c>
      <c r="H1127" s="2" t="s">
        <v>17</v>
      </c>
      <c r="I1127" s="2" t="s">
        <v>19</v>
      </c>
      <c r="J1127" s="2" t="s">
        <v>1126</v>
      </c>
      <c r="K1127" s="3">
        <v>43536</v>
      </c>
      <c r="L1127" s="4">
        <v>0.32361111111111113</v>
      </c>
      <c r="M1127" s="2" t="s">
        <v>1127</v>
      </c>
      <c r="N1127" s="2" t="s">
        <v>22</v>
      </c>
      <c r="O1127" s="2" t="s">
        <v>23</v>
      </c>
    </row>
    <row r="1128" spans="1:15" hidden="1">
      <c r="A1128" s="2" t="s">
        <v>15</v>
      </c>
      <c r="B1128" s="2" t="str">
        <f>"FES1162677877"</f>
        <v>FES1162677877</v>
      </c>
      <c r="C1128" s="3">
        <v>43535</v>
      </c>
      <c r="D1128" s="2">
        <v>1</v>
      </c>
      <c r="E1128" s="2">
        <v>2170678315</v>
      </c>
      <c r="F1128" s="2" t="s">
        <v>16</v>
      </c>
      <c r="G1128" s="2" t="s">
        <v>17</v>
      </c>
      <c r="H1128" s="2" t="s">
        <v>28</v>
      </c>
      <c r="I1128" s="2" t="s">
        <v>32</v>
      </c>
      <c r="J1128" s="2" t="s">
        <v>584</v>
      </c>
      <c r="K1128" s="3">
        <v>43536</v>
      </c>
      <c r="L1128" s="4">
        <v>0.54027777777777775</v>
      </c>
      <c r="M1128" s="2" t="s">
        <v>585</v>
      </c>
      <c r="N1128" s="2" t="s">
        <v>22</v>
      </c>
      <c r="O1128" s="2" t="s">
        <v>23</v>
      </c>
    </row>
    <row r="1129" spans="1:15" hidden="1">
      <c r="A1129" s="2" t="s">
        <v>15</v>
      </c>
      <c r="B1129" s="2" t="str">
        <f>"FES1162677884"</f>
        <v>FES1162677884</v>
      </c>
      <c r="C1129" s="3">
        <v>43535</v>
      </c>
      <c r="D1129" s="2">
        <v>1</v>
      </c>
      <c r="E1129" s="2">
        <v>2170678329</v>
      </c>
      <c r="F1129" s="2" t="s">
        <v>16</v>
      </c>
      <c r="G1129" s="2" t="s">
        <v>17</v>
      </c>
      <c r="H1129" s="2" t="s">
        <v>28</v>
      </c>
      <c r="I1129" s="2" t="s">
        <v>29</v>
      </c>
      <c r="J1129" s="2" t="s">
        <v>63</v>
      </c>
      <c r="K1129" s="3">
        <v>43536</v>
      </c>
      <c r="L1129" s="4">
        <v>0.44236111111111115</v>
      </c>
      <c r="M1129" s="2" t="s">
        <v>602</v>
      </c>
      <c r="N1129" s="2" t="s">
        <v>22</v>
      </c>
      <c r="O1129" s="2" t="s">
        <v>23</v>
      </c>
    </row>
    <row r="1130" spans="1:15" hidden="1">
      <c r="A1130" s="2" t="s">
        <v>15</v>
      </c>
      <c r="B1130" s="2" t="str">
        <f>"FES1162677887"</f>
        <v>FES1162677887</v>
      </c>
      <c r="C1130" s="3">
        <v>43535</v>
      </c>
      <c r="D1130" s="2">
        <v>1</v>
      </c>
      <c r="E1130" s="2">
        <v>2170678333</v>
      </c>
      <c r="F1130" s="2" t="s">
        <v>16</v>
      </c>
      <c r="G1130" s="2" t="s">
        <v>17</v>
      </c>
      <c r="H1130" s="2" t="s">
        <v>28</v>
      </c>
      <c r="I1130" s="2" t="s">
        <v>29</v>
      </c>
      <c r="J1130" s="2" t="s">
        <v>1128</v>
      </c>
      <c r="K1130" s="3">
        <v>43536</v>
      </c>
      <c r="L1130" s="4">
        <v>0.3923611111111111</v>
      </c>
      <c r="M1130" s="2" t="s">
        <v>1129</v>
      </c>
      <c r="N1130" s="2" t="s">
        <v>22</v>
      </c>
      <c r="O1130" s="2" t="s">
        <v>23</v>
      </c>
    </row>
    <row r="1131" spans="1:15" hidden="1">
      <c r="A1131" s="2" t="s">
        <v>15</v>
      </c>
      <c r="B1131" s="2" t="str">
        <f>"FES1162677847"</f>
        <v>FES1162677847</v>
      </c>
      <c r="C1131" s="3">
        <v>43535</v>
      </c>
      <c r="D1131" s="2">
        <v>1</v>
      </c>
      <c r="E1131" s="2">
        <v>2170676691</v>
      </c>
      <c r="F1131" s="2" t="s">
        <v>16</v>
      </c>
      <c r="G1131" s="2" t="s">
        <v>17</v>
      </c>
      <c r="H1131" s="2" t="s">
        <v>28</v>
      </c>
      <c r="I1131" s="2" t="s">
        <v>504</v>
      </c>
      <c r="J1131" s="2" t="s">
        <v>505</v>
      </c>
      <c r="K1131" s="3">
        <v>43536</v>
      </c>
      <c r="L1131" s="4">
        <v>0.41666666666666669</v>
      </c>
      <c r="M1131" s="2" t="s">
        <v>881</v>
      </c>
      <c r="N1131" s="2" t="s">
        <v>22</v>
      </c>
      <c r="O1131" s="2" t="s">
        <v>23</v>
      </c>
    </row>
    <row r="1132" spans="1:15" hidden="1">
      <c r="A1132" s="2" t="s">
        <v>15</v>
      </c>
      <c r="B1132" s="2" t="str">
        <f>"FES1162677879"</f>
        <v>FES1162677879</v>
      </c>
      <c r="C1132" s="3">
        <v>43535</v>
      </c>
      <c r="D1132" s="2">
        <v>1</v>
      </c>
      <c r="E1132" s="2">
        <v>2170678319</v>
      </c>
      <c r="F1132" s="2" t="s">
        <v>16</v>
      </c>
      <c r="G1132" s="2" t="s">
        <v>17</v>
      </c>
      <c r="H1132" s="2" t="s">
        <v>17</v>
      </c>
      <c r="I1132" s="2" t="s">
        <v>111</v>
      </c>
      <c r="J1132" s="2" t="s">
        <v>541</v>
      </c>
      <c r="K1132" s="3">
        <v>43536</v>
      </c>
      <c r="L1132" s="4">
        <v>0.4284722222222222</v>
      </c>
      <c r="M1132" s="2" t="s">
        <v>1130</v>
      </c>
      <c r="N1132" s="2" t="s">
        <v>22</v>
      </c>
      <c r="O1132" s="2" t="s">
        <v>23</v>
      </c>
    </row>
    <row r="1133" spans="1:15" hidden="1">
      <c r="A1133" s="2" t="s">
        <v>15</v>
      </c>
      <c r="B1133" s="2" t="str">
        <f>"FES1162677914"</f>
        <v>FES1162677914</v>
      </c>
      <c r="C1133" s="3">
        <v>43535</v>
      </c>
      <c r="D1133" s="2">
        <v>1</v>
      </c>
      <c r="E1133" s="2">
        <v>2170678359</v>
      </c>
      <c r="F1133" s="2" t="s">
        <v>16</v>
      </c>
      <c r="G1133" s="2" t="s">
        <v>17</v>
      </c>
      <c r="H1133" s="2" t="s">
        <v>17</v>
      </c>
      <c r="I1133" s="2" t="s">
        <v>108</v>
      </c>
      <c r="J1133" s="2" t="s">
        <v>422</v>
      </c>
      <c r="K1133" s="3">
        <v>43536</v>
      </c>
      <c r="L1133" s="4">
        <v>0.4826388888888889</v>
      </c>
      <c r="M1133" s="2" t="s">
        <v>1040</v>
      </c>
      <c r="N1133" s="2" t="s">
        <v>22</v>
      </c>
      <c r="O1133" s="2" t="s">
        <v>23</v>
      </c>
    </row>
    <row r="1134" spans="1:15" hidden="1">
      <c r="A1134" s="2" t="s">
        <v>15</v>
      </c>
      <c r="B1134" s="2" t="str">
        <f>"FES1162677876"</f>
        <v>FES1162677876</v>
      </c>
      <c r="C1134" s="3">
        <v>43535</v>
      </c>
      <c r="D1134" s="2">
        <v>1</v>
      </c>
      <c r="E1134" s="2">
        <v>2170678314</v>
      </c>
      <c r="F1134" s="2" t="s">
        <v>16</v>
      </c>
      <c r="G1134" s="2" t="s">
        <v>17</v>
      </c>
      <c r="H1134" s="2" t="s">
        <v>17</v>
      </c>
      <c r="I1134" s="2" t="s">
        <v>25</v>
      </c>
      <c r="J1134" s="2" t="s">
        <v>184</v>
      </c>
      <c r="K1134" s="3">
        <v>43536</v>
      </c>
      <c r="L1134" s="4">
        <v>0.4375</v>
      </c>
      <c r="M1134" s="2" t="s">
        <v>1131</v>
      </c>
      <c r="N1134" s="2" t="s">
        <v>22</v>
      </c>
      <c r="O1134" s="2" t="s">
        <v>23</v>
      </c>
    </row>
    <row r="1135" spans="1:15" hidden="1">
      <c r="A1135" s="2" t="s">
        <v>15</v>
      </c>
      <c r="B1135" s="2" t="str">
        <f>"FES1162677883"</f>
        <v>FES1162677883</v>
      </c>
      <c r="C1135" s="3">
        <v>43535</v>
      </c>
      <c r="D1135" s="2">
        <v>1</v>
      </c>
      <c r="E1135" s="2">
        <v>2170678325</v>
      </c>
      <c r="F1135" s="2" t="s">
        <v>16</v>
      </c>
      <c r="G1135" s="2" t="s">
        <v>17</v>
      </c>
      <c r="H1135" s="2" t="s">
        <v>17</v>
      </c>
      <c r="I1135" s="2" t="s">
        <v>448</v>
      </c>
      <c r="J1135" s="2" t="s">
        <v>984</v>
      </c>
      <c r="K1135" s="3">
        <v>43536</v>
      </c>
      <c r="L1135" s="4">
        <v>0.51388888888888895</v>
      </c>
      <c r="M1135" s="2" t="s">
        <v>985</v>
      </c>
      <c r="N1135" s="2" t="s">
        <v>22</v>
      </c>
      <c r="O1135" s="2" t="s">
        <v>23</v>
      </c>
    </row>
    <row r="1136" spans="1:15" hidden="1">
      <c r="A1136" s="5" t="s">
        <v>15</v>
      </c>
      <c r="B1136" s="5" t="str">
        <f>"FES1162677894"</f>
        <v>FES1162677894</v>
      </c>
      <c r="C1136" s="6">
        <v>43535</v>
      </c>
      <c r="D1136" s="5">
        <v>1</v>
      </c>
      <c r="E1136" s="5">
        <v>2170678327</v>
      </c>
      <c r="F1136" s="5" t="s">
        <v>16</v>
      </c>
      <c r="G1136" s="5" t="s">
        <v>17</v>
      </c>
      <c r="H1136" s="5" t="s">
        <v>17</v>
      </c>
      <c r="I1136" s="5" t="s">
        <v>111</v>
      </c>
      <c r="J1136" s="5" t="s">
        <v>1132</v>
      </c>
      <c r="K1136" s="6">
        <v>43536</v>
      </c>
      <c r="L1136" s="7">
        <v>0.51388888888888895</v>
      </c>
      <c r="M1136" s="5" t="s">
        <v>1133</v>
      </c>
      <c r="N1136" s="5" t="s">
        <v>22</v>
      </c>
      <c r="O1136" s="5" t="s">
        <v>23</v>
      </c>
    </row>
    <row r="1137" spans="1:15" hidden="1">
      <c r="A1137" s="2" t="s">
        <v>15</v>
      </c>
      <c r="B1137" s="2" t="str">
        <f>"FES1162677875"</f>
        <v>FES1162677875</v>
      </c>
      <c r="C1137" s="3">
        <v>43535</v>
      </c>
      <c r="D1137" s="2">
        <v>1</v>
      </c>
      <c r="E1137" s="2">
        <v>2170678313</v>
      </c>
      <c r="F1137" s="2" t="s">
        <v>16</v>
      </c>
      <c r="G1137" s="2" t="s">
        <v>17</v>
      </c>
      <c r="H1137" s="2" t="s">
        <v>28</v>
      </c>
      <c r="I1137" s="2" t="s">
        <v>504</v>
      </c>
      <c r="J1137" s="2" t="s">
        <v>1134</v>
      </c>
      <c r="K1137" s="3">
        <v>43536</v>
      </c>
      <c r="L1137" s="4">
        <v>0.41666666666666669</v>
      </c>
      <c r="M1137" s="2" t="s">
        <v>1135</v>
      </c>
      <c r="N1137" s="2" t="s">
        <v>22</v>
      </c>
      <c r="O1137" s="2" t="s">
        <v>23</v>
      </c>
    </row>
    <row r="1138" spans="1:15" hidden="1">
      <c r="A1138" s="2" t="s">
        <v>15</v>
      </c>
      <c r="B1138" s="2" t="str">
        <f>"FES1162677912"</f>
        <v>FES1162677912</v>
      </c>
      <c r="C1138" s="3">
        <v>43535</v>
      </c>
      <c r="D1138" s="2">
        <v>1</v>
      </c>
      <c r="E1138" s="2">
        <v>2170678321</v>
      </c>
      <c r="F1138" s="2" t="s">
        <v>16</v>
      </c>
      <c r="G1138" s="2" t="s">
        <v>17</v>
      </c>
      <c r="H1138" s="2" t="s">
        <v>17</v>
      </c>
      <c r="I1138" s="2" t="s">
        <v>111</v>
      </c>
      <c r="J1138" s="2" t="s">
        <v>349</v>
      </c>
      <c r="K1138" s="3">
        <v>43536</v>
      </c>
      <c r="L1138" s="4">
        <v>0.43194444444444446</v>
      </c>
      <c r="M1138" s="2" t="s">
        <v>1125</v>
      </c>
      <c r="N1138" s="2" t="s">
        <v>22</v>
      </c>
      <c r="O1138" s="2" t="s">
        <v>23</v>
      </c>
    </row>
    <row r="1139" spans="1:15" hidden="1">
      <c r="A1139" s="2" t="s">
        <v>15</v>
      </c>
      <c r="B1139" s="2" t="str">
        <f>"FES1162677848"</f>
        <v>FES1162677848</v>
      </c>
      <c r="C1139" s="3">
        <v>43535</v>
      </c>
      <c r="D1139" s="2">
        <v>1</v>
      </c>
      <c r="E1139" s="2">
        <v>2170676701</v>
      </c>
      <c r="F1139" s="2" t="s">
        <v>16</v>
      </c>
      <c r="G1139" s="2" t="s">
        <v>17</v>
      </c>
      <c r="H1139" s="2" t="s">
        <v>17</v>
      </c>
      <c r="I1139" s="2" t="s">
        <v>25</v>
      </c>
      <c r="J1139" s="2" t="s">
        <v>184</v>
      </c>
      <c r="K1139" s="3">
        <v>43536</v>
      </c>
      <c r="L1139" s="4">
        <v>0.4375</v>
      </c>
      <c r="M1139" s="2" t="s">
        <v>1131</v>
      </c>
      <c r="N1139" s="2" t="s">
        <v>22</v>
      </c>
      <c r="O1139" s="2" t="s">
        <v>23</v>
      </c>
    </row>
    <row r="1140" spans="1:15" hidden="1">
      <c r="A1140" s="2" t="s">
        <v>15</v>
      </c>
      <c r="B1140" s="2" t="str">
        <f>"FES1162677814"</f>
        <v>FES1162677814</v>
      </c>
      <c r="C1140" s="3">
        <v>43535</v>
      </c>
      <c r="D1140" s="2">
        <v>1</v>
      </c>
      <c r="E1140" s="2">
        <v>2170678264</v>
      </c>
      <c r="F1140" s="2" t="s">
        <v>16</v>
      </c>
      <c r="G1140" s="2" t="s">
        <v>17</v>
      </c>
      <c r="H1140" s="2" t="s">
        <v>17</v>
      </c>
      <c r="I1140" s="2" t="s">
        <v>25</v>
      </c>
      <c r="J1140" s="2" t="s">
        <v>1105</v>
      </c>
      <c r="K1140" s="3">
        <v>43536</v>
      </c>
      <c r="L1140" s="4">
        <v>0.38541666666666669</v>
      </c>
      <c r="M1140" s="2" t="s">
        <v>1106</v>
      </c>
      <c r="N1140" s="2" t="s">
        <v>22</v>
      </c>
      <c r="O1140" s="2" t="s">
        <v>23</v>
      </c>
    </row>
    <row r="1141" spans="1:15" hidden="1">
      <c r="A1141" s="2" t="s">
        <v>15</v>
      </c>
      <c r="B1141" s="2" t="str">
        <f>"FES1162677797"</f>
        <v>FES1162677797</v>
      </c>
      <c r="C1141" s="3">
        <v>43535</v>
      </c>
      <c r="D1141" s="2">
        <v>1</v>
      </c>
      <c r="E1141" s="2">
        <v>2170678248</v>
      </c>
      <c r="F1141" s="2" t="s">
        <v>16</v>
      </c>
      <c r="G1141" s="2" t="s">
        <v>17</v>
      </c>
      <c r="H1141" s="2" t="s">
        <v>17</v>
      </c>
      <c r="I1141" s="2" t="s">
        <v>108</v>
      </c>
      <c r="J1141" s="2" t="s">
        <v>422</v>
      </c>
      <c r="K1141" s="3">
        <v>43536</v>
      </c>
      <c r="L1141" s="4">
        <v>0.44097222222222227</v>
      </c>
      <c r="M1141" s="2" t="s">
        <v>1040</v>
      </c>
      <c r="N1141" s="2" t="s">
        <v>22</v>
      </c>
      <c r="O1141" s="2" t="s">
        <v>23</v>
      </c>
    </row>
    <row r="1142" spans="1:15" hidden="1">
      <c r="A1142" s="2" t="s">
        <v>15</v>
      </c>
      <c r="B1142" s="2" t="str">
        <f>"FES1162677810"</f>
        <v>FES1162677810</v>
      </c>
      <c r="C1142" s="3">
        <v>43535</v>
      </c>
      <c r="D1142" s="2">
        <v>1</v>
      </c>
      <c r="E1142" s="2">
        <v>2170672817</v>
      </c>
      <c r="F1142" s="2" t="s">
        <v>16</v>
      </c>
      <c r="G1142" s="2" t="s">
        <v>17</v>
      </c>
      <c r="H1142" s="2" t="s">
        <v>17</v>
      </c>
      <c r="I1142" s="2" t="s">
        <v>108</v>
      </c>
      <c r="J1142" s="2" t="s">
        <v>440</v>
      </c>
      <c r="K1142" s="3">
        <v>43536</v>
      </c>
      <c r="L1142" s="4">
        <v>0.33888888888888885</v>
      </c>
      <c r="M1142" s="2" t="s">
        <v>523</v>
      </c>
      <c r="N1142" s="2" t="s">
        <v>22</v>
      </c>
      <c r="O1142" s="2" t="s">
        <v>23</v>
      </c>
    </row>
    <row r="1143" spans="1:15" hidden="1">
      <c r="A1143" s="2" t="s">
        <v>15</v>
      </c>
      <c r="B1143" s="2" t="str">
        <f>"FES1162677838"</f>
        <v>FES1162677838</v>
      </c>
      <c r="C1143" s="3">
        <v>43535</v>
      </c>
      <c r="D1143" s="2">
        <v>1</v>
      </c>
      <c r="E1143" s="2">
        <v>2170678289</v>
      </c>
      <c r="F1143" s="2" t="s">
        <v>16</v>
      </c>
      <c r="G1143" s="2" t="s">
        <v>17</v>
      </c>
      <c r="H1143" s="2" t="s">
        <v>42</v>
      </c>
      <c r="I1143" s="2" t="s">
        <v>43</v>
      </c>
      <c r="J1143" s="2" t="s">
        <v>251</v>
      </c>
      <c r="K1143" s="3">
        <v>43536</v>
      </c>
      <c r="L1143" s="4">
        <v>0.39930555555555558</v>
      </c>
      <c r="M1143" s="2" t="s">
        <v>410</v>
      </c>
      <c r="N1143" s="2" t="s">
        <v>22</v>
      </c>
      <c r="O1143" s="2" t="s">
        <v>23</v>
      </c>
    </row>
    <row r="1144" spans="1:15" hidden="1">
      <c r="A1144" s="2" t="s">
        <v>15</v>
      </c>
      <c r="B1144" s="2" t="str">
        <f>"FES1162677859"</f>
        <v>FES1162677859</v>
      </c>
      <c r="C1144" s="3">
        <v>43535</v>
      </c>
      <c r="D1144" s="2">
        <v>1</v>
      </c>
      <c r="E1144" s="2">
        <v>21706782222</v>
      </c>
      <c r="F1144" s="2" t="s">
        <v>16</v>
      </c>
      <c r="G1144" s="2" t="s">
        <v>17</v>
      </c>
      <c r="H1144" s="2" t="s">
        <v>42</v>
      </c>
      <c r="I1144" s="2" t="s">
        <v>43</v>
      </c>
      <c r="J1144" s="2" t="s">
        <v>724</v>
      </c>
      <c r="K1144" s="3">
        <v>43536</v>
      </c>
      <c r="L1144" s="4">
        <v>0.40277777777777773</v>
      </c>
      <c r="M1144" s="2" t="s">
        <v>54</v>
      </c>
      <c r="N1144" s="2" t="s">
        <v>22</v>
      </c>
      <c r="O1144" s="2" t="s">
        <v>23</v>
      </c>
    </row>
    <row r="1145" spans="1:15" hidden="1">
      <c r="A1145" s="2" t="s">
        <v>15</v>
      </c>
      <c r="B1145" s="2" t="str">
        <f>"FES1162677818"</f>
        <v>FES1162677818</v>
      </c>
      <c r="C1145" s="3">
        <v>43535</v>
      </c>
      <c r="D1145" s="2">
        <v>1</v>
      </c>
      <c r="E1145" s="2">
        <v>2170674124</v>
      </c>
      <c r="F1145" s="2" t="s">
        <v>16</v>
      </c>
      <c r="G1145" s="2" t="s">
        <v>17</v>
      </c>
      <c r="H1145" s="2" t="s">
        <v>17</v>
      </c>
      <c r="I1145" s="2" t="s">
        <v>108</v>
      </c>
      <c r="J1145" s="2" t="s">
        <v>405</v>
      </c>
      <c r="K1145" s="3">
        <v>43536</v>
      </c>
      <c r="L1145" s="4">
        <v>0.30277777777777776</v>
      </c>
      <c r="M1145" s="2" t="s">
        <v>1136</v>
      </c>
      <c r="N1145" s="2" t="s">
        <v>22</v>
      </c>
      <c r="O1145" s="2" t="s">
        <v>23</v>
      </c>
    </row>
    <row r="1146" spans="1:15" hidden="1">
      <c r="A1146" s="2" t="s">
        <v>15</v>
      </c>
      <c r="B1146" s="2" t="str">
        <f>"FES1162677823"</f>
        <v>FES1162677823</v>
      </c>
      <c r="C1146" s="3">
        <v>43535</v>
      </c>
      <c r="D1146" s="2">
        <v>1</v>
      </c>
      <c r="E1146" s="2">
        <v>2170678278</v>
      </c>
      <c r="F1146" s="2" t="s">
        <v>16</v>
      </c>
      <c r="G1146" s="2" t="s">
        <v>17</v>
      </c>
      <c r="H1146" s="2" t="s">
        <v>17</v>
      </c>
      <c r="I1146" s="2" t="s">
        <v>25</v>
      </c>
      <c r="J1146" s="2" t="s">
        <v>1137</v>
      </c>
      <c r="K1146" s="3">
        <v>43536</v>
      </c>
      <c r="L1146" s="4">
        <v>0.34027777777777773</v>
      </c>
      <c r="M1146" s="2" t="s">
        <v>1138</v>
      </c>
      <c r="N1146" s="2" t="s">
        <v>22</v>
      </c>
      <c r="O1146" s="2" t="s">
        <v>23</v>
      </c>
    </row>
    <row r="1147" spans="1:15" hidden="1">
      <c r="A1147" s="2" t="s">
        <v>15</v>
      </c>
      <c r="B1147" s="2" t="str">
        <f>"FES1162677780"</f>
        <v>FES1162677780</v>
      </c>
      <c r="C1147" s="3">
        <v>43535</v>
      </c>
      <c r="D1147" s="2">
        <v>1</v>
      </c>
      <c r="E1147" s="2">
        <v>2170678229</v>
      </c>
      <c r="F1147" s="2" t="s">
        <v>16</v>
      </c>
      <c r="G1147" s="2" t="s">
        <v>17</v>
      </c>
      <c r="H1147" s="2" t="s">
        <v>17</v>
      </c>
      <c r="I1147" s="2" t="s">
        <v>25</v>
      </c>
      <c r="J1147" s="2" t="s">
        <v>322</v>
      </c>
      <c r="K1147" s="3">
        <v>43536</v>
      </c>
      <c r="L1147" s="4">
        <v>0.375</v>
      </c>
      <c r="M1147" s="2" t="s">
        <v>1139</v>
      </c>
      <c r="N1147" s="2" t="s">
        <v>22</v>
      </c>
      <c r="O1147" s="2" t="s">
        <v>23</v>
      </c>
    </row>
    <row r="1148" spans="1:15" hidden="1">
      <c r="A1148" s="2" t="s">
        <v>15</v>
      </c>
      <c r="B1148" s="2" t="str">
        <f>"FES1162677891"</f>
        <v>FES1162677891</v>
      </c>
      <c r="C1148" s="3">
        <v>43535</v>
      </c>
      <c r="D1148" s="2">
        <v>1</v>
      </c>
      <c r="E1148" s="2">
        <v>2170678342</v>
      </c>
      <c r="F1148" s="2" t="s">
        <v>16</v>
      </c>
      <c r="G1148" s="2" t="s">
        <v>17</v>
      </c>
      <c r="H1148" s="2" t="s">
        <v>178</v>
      </c>
      <c r="I1148" s="2" t="s">
        <v>179</v>
      </c>
      <c r="J1148" s="2" t="s">
        <v>281</v>
      </c>
      <c r="K1148" s="3">
        <v>43536</v>
      </c>
      <c r="L1148" s="4">
        <v>0.44097222222222227</v>
      </c>
      <c r="M1148" s="2" t="s">
        <v>1048</v>
      </c>
      <c r="N1148" s="2" t="s">
        <v>22</v>
      </c>
      <c r="O1148" s="2" t="s">
        <v>23</v>
      </c>
    </row>
    <row r="1149" spans="1:15" hidden="1">
      <c r="A1149" s="2" t="s">
        <v>15</v>
      </c>
      <c r="B1149" s="2" t="str">
        <f>"FES1162677881"</f>
        <v>FES1162677881</v>
      </c>
      <c r="C1149" s="3">
        <v>43535</v>
      </c>
      <c r="D1149" s="2">
        <v>1</v>
      </c>
      <c r="E1149" s="2">
        <v>2170678323</v>
      </c>
      <c r="F1149" s="2" t="s">
        <v>16</v>
      </c>
      <c r="G1149" s="2" t="s">
        <v>17</v>
      </c>
      <c r="H1149" s="2" t="s">
        <v>178</v>
      </c>
      <c r="I1149" s="2" t="s">
        <v>179</v>
      </c>
      <c r="J1149" s="2" t="s">
        <v>713</v>
      </c>
      <c r="K1149" s="3">
        <v>43536</v>
      </c>
      <c r="L1149" s="4">
        <v>0.375</v>
      </c>
      <c r="M1149" s="2" t="s">
        <v>1140</v>
      </c>
      <c r="N1149" s="2" t="s">
        <v>22</v>
      </c>
      <c r="O1149" s="2" t="s">
        <v>23</v>
      </c>
    </row>
    <row r="1150" spans="1:15" hidden="1">
      <c r="A1150" s="2" t="s">
        <v>15</v>
      </c>
      <c r="B1150" s="2" t="str">
        <f>"FES1162677945"</f>
        <v>FES1162677945</v>
      </c>
      <c r="C1150" s="3">
        <v>43535</v>
      </c>
      <c r="D1150" s="2">
        <v>1</v>
      </c>
      <c r="E1150" s="2">
        <v>2170678399</v>
      </c>
      <c r="F1150" s="2" t="s">
        <v>16</v>
      </c>
      <c r="G1150" s="2" t="s">
        <v>17</v>
      </c>
      <c r="H1150" s="2" t="s">
        <v>28</v>
      </c>
      <c r="I1150" s="2" t="s">
        <v>29</v>
      </c>
      <c r="J1150" s="2" t="s">
        <v>157</v>
      </c>
      <c r="K1150" s="3">
        <v>43536</v>
      </c>
      <c r="L1150" s="4">
        <v>0.40416666666666662</v>
      </c>
      <c r="M1150" s="2" t="s">
        <v>301</v>
      </c>
      <c r="N1150" s="2" t="s">
        <v>22</v>
      </c>
      <c r="O1150" s="2" t="s">
        <v>23</v>
      </c>
    </row>
    <row r="1151" spans="1:15" hidden="1">
      <c r="A1151" s="2" t="s">
        <v>15</v>
      </c>
      <c r="B1151" s="2" t="str">
        <f>"FES1162677942"</f>
        <v>FES1162677942</v>
      </c>
      <c r="C1151" s="3">
        <v>43535</v>
      </c>
      <c r="D1151" s="2">
        <v>1</v>
      </c>
      <c r="E1151" s="2">
        <v>2170678392</v>
      </c>
      <c r="F1151" s="2" t="s">
        <v>16</v>
      </c>
      <c r="G1151" s="2" t="s">
        <v>17</v>
      </c>
      <c r="H1151" s="2" t="s">
        <v>28</v>
      </c>
      <c r="I1151" s="2" t="s">
        <v>29</v>
      </c>
      <c r="J1151" s="2" t="s">
        <v>126</v>
      </c>
      <c r="K1151" s="3">
        <v>43536</v>
      </c>
      <c r="L1151" s="4">
        <v>0.37638888888888888</v>
      </c>
      <c r="M1151" s="2" t="s">
        <v>1107</v>
      </c>
      <c r="N1151" s="2" t="s">
        <v>22</v>
      </c>
      <c r="O1151" s="2" t="s">
        <v>23</v>
      </c>
    </row>
    <row r="1152" spans="1:15" hidden="1">
      <c r="A1152" s="2" t="s">
        <v>15</v>
      </c>
      <c r="B1152" s="2" t="str">
        <f>"FES1162677934"</f>
        <v>FES1162677934</v>
      </c>
      <c r="C1152" s="3">
        <v>43535</v>
      </c>
      <c r="D1152" s="2">
        <v>1</v>
      </c>
      <c r="E1152" s="2">
        <v>2170678383</v>
      </c>
      <c r="F1152" s="2" t="s">
        <v>16</v>
      </c>
      <c r="G1152" s="2" t="s">
        <v>17</v>
      </c>
      <c r="H1152" s="2" t="s">
        <v>55</v>
      </c>
      <c r="I1152" s="2" t="s">
        <v>56</v>
      </c>
      <c r="J1152" s="2" t="s">
        <v>582</v>
      </c>
      <c r="K1152" s="3">
        <v>43536</v>
      </c>
      <c r="L1152" s="4">
        <v>0.5131944444444444</v>
      </c>
      <c r="M1152" s="2" t="s">
        <v>1141</v>
      </c>
      <c r="N1152" s="2" t="s">
        <v>22</v>
      </c>
      <c r="O1152" s="2" t="s">
        <v>23</v>
      </c>
    </row>
    <row r="1153" spans="1:15" hidden="1">
      <c r="A1153" s="2" t="s">
        <v>15</v>
      </c>
      <c r="B1153" s="2" t="str">
        <f>"FES1162677977"</f>
        <v>FES1162677977</v>
      </c>
      <c r="C1153" s="3">
        <v>43535</v>
      </c>
      <c r="D1153" s="2">
        <v>1</v>
      </c>
      <c r="E1153" s="2">
        <v>2170678191</v>
      </c>
      <c r="F1153" s="2" t="s">
        <v>16</v>
      </c>
      <c r="G1153" s="2" t="s">
        <v>17</v>
      </c>
      <c r="H1153" s="2" t="s">
        <v>28</v>
      </c>
      <c r="I1153" s="2" t="s">
        <v>32</v>
      </c>
      <c r="J1153" s="2" t="s">
        <v>207</v>
      </c>
      <c r="K1153" s="3">
        <v>43536</v>
      </c>
      <c r="L1153" s="4">
        <v>0.54375000000000007</v>
      </c>
      <c r="M1153" s="2" t="s">
        <v>208</v>
      </c>
      <c r="N1153" s="2" t="s">
        <v>22</v>
      </c>
      <c r="O1153" s="2" t="s">
        <v>23</v>
      </c>
    </row>
    <row r="1154" spans="1:15" hidden="1">
      <c r="A1154" s="2" t="s">
        <v>15</v>
      </c>
      <c r="B1154" s="2" t="str">
        <f>"FES1162677886"</f>
        <v>FES1162677886</v>
      </c>
      <c r="C1154" s="3">
        <v>43535</v>
      </c>
      <c r="D1154" s="2">
        <v>1</v>
      </c>
      <c r="E1154" s="2">
        <v>2170678332</v>
      </c>
      <c r="F1154" s="2" t="s">
        <v>16</v>
      </c>
      <c r="G1154" s="2" t="s">
        <v>17</v>
      </c>
      <c r="H1154" s="2" t="s">
        <v>55</v>
      </c>
      <c r="I1154" s="2" t="s">
        <v>56</v>
      </c>
      <c r="J1154" s="2" t="s">
        <v>786</v>
      </c>
      <c r="K1154" s="3">
        <v>43536</v>
      </c>
      <c r="L1154" s="4">
        <v>0.58194444444444449</v>
      </c>
      <c r="M1154" s="2" t="s">
        <v>1142</v>
      </c>
      <c r="N1154" s="2" t="s">
        <v>22</v>
      </c>
      <c r="O1154" s="2" t="s">
        <v>23</v>
      </c>
    </row>
    <row r="1155" spans="1:15" hidden="1">
      <c r="A1155" s="2" t="s">
        <v>15</v>
      </c>
      <c r="B1155" s="2" t="str">
        <f>"FES1162677955"</f>
        <v>FES1162677955</v>
      </c>
      <c r="C1155" s="3">
        <v>43535</v>
      </c>
      <c r="D1155" s="2">
        <v>1</v>
      </c>
      <c r="E1155" s="2">
        <v>2170678417</v>
      </c>
      <c r="F1155" s="2" t="s">
        <v>167</v>
      </c>
      <c r="G1155" s="2" t="s">
        <v>18</v>
      </c>
      <c r="H1155" s="2" t="s">
        <v>42</v>
      </c>
      <c r="I1155" s="2" t="s">
        <v>43</v>
      </c>
      <c r="J1155" s="2" t="s">
        <v>1143</v>
      </c>
      <c r="K1155" s="3">
        <v>43537</v>
      </c>
      <c r="L1155" s="4">
        <v>0.35833333333333334</v>
      </c>
      <c r="M1155" s="2" t="s">
        <v>1144</v>
      </c>
      <c r="N1155" s="2" t="s">
        <v>22</v>
      </c>
      <c r="O1155" s="2" t="s">
        <v>236</v>
      </c>
    </row>
    <row r="1156" spans="1:15" hidden="1">
      <c r="A1156" s="2" t="s">
        <v>15</v>
      </c>
      <c r="B1156" s="2" t="str">
        <f>"FES1162677835"</f>
        <v>FES1162677835</v>
      </c>
      <c r="C1156" s="3">
        <v>43535</v>
      </c>
      <c r="D1156" s="2">
        <v>1</v>
      </c>
      <c r="E1156" s="2">
        <v>2170678002</v>
      </c>
      <c r="F1156" s="2" t="s">
        <v>16</v>
      </c>
      <c r="G1156" s="2" t="s">
        <v>17</v>
      </c>
      <c r="H1156" s="2" t="s">
        <v>17</v>
      </c>
      <c r="I1156" s="2" t="s">
        <v>37</v>
      </c>
      <c r="J1156" s="2" t="s">
        <v>40</v>
      </c>
      <c r="K1156" s="3">
        <v>43536</v>
      </c>
      <c r="L1156" s="4">
        <v>0.4069444444444445</v>
      </c>
      <c r="M1156" s="2" t="s">
        <v>1145</v>
      </c>
      <c r="N1156" s="2" t="s">
        <v>22</v>
      </c>
      <c r="O1156" s="2" t="s">
        <v>23</v>
      </c>
    </row>
    <row r="1157" spans="1:15" hidden="1">
      <c r="A1157" s="2" t="s">
        <v>15</v>
      </c>
      <c r="B1157" s="2" t="str">
        <f>"FES1162677862"</f>
        <v>FES1162677862</v>
      </c>
      <c r="C1157" s="3">
        <v>43535</v>
      </c>
      <c r="D1157" s="2">
        <v>1</v>
      </c>
      <c r="E1157" s="2">
        <v>2170678295</v>
      </c>
      <c r="F1157" s="2" t="s">
        <v>16</v>
      </c>
      <c r="G1157" s="2" t="s">
        <v>17</v>
      </c>
      <c r="H1157" s="2" t="s">
        <v>17</v>
      </c>
      <c r="I1157" s="2" t="s">
        <v>37</v>
      </c>
      <c r="J1157" s="2" t="s">
        <v>1146</v>
      </c>
      <c r="K1157" s="3">
        <v>43536</v>
      </c>
      <c r="L1157" s="4">
        <v>0.42222222222222222</v>
      </c>
      <c r="M1157" s="2" t="s">
        <v>1147</v>
      </c>
      <c r="N1157" s="2" t="s">
        <v>22</v>
      </c>
      <c r="O1157" s="2" t="s">
        <v>23</v>
      </c>
    </row>
    <row r="1158" spans="1:15" hidden="1">
      <c r="A1158" s="2" t="s">
        <v>15</v>
      </c>
      <c r="B1158" s="2" t="str">
        <f>"FES1162677851"</f>
        <v>FES1162677851</v>
      </c>
      <c r="C1158" s="3">
        <v>43535</v>
      </c>
      <c r="D1158" s="2">
        <v>1</v>
      </c>
      <c r="E1158" s="2">
        <v>2170676824</v>
      </c>
      <c r="F1158" s="2" t="s">
        <v>16</v>
      </c>
      <c r="G1158" s="2" t="s">
        <v>17</v>
      </c>
      <c r="H1158" s="2" t="s">
        <v>17</v>
      </c>
      <c r="I1158" s="2" t="s">
        <v>37</v>
      </c>
      <c r="J1158" s="2" t="s">
        <v>1148</v>
      </c>
      <c r="K1158" s="3">
        <v>43536</v>
      </c>
      <c r="L1158" s="4">
        <v>0.36388888888888887</v>
      </c>
      <c r="M1158" s="2" t="s">
        <v>1149</v>
      </c>
      <c r="N1158" s="2" t="s">
        <v>22</v>
      </c>
      <c r="O1158" s="2" t="s">
        <v>23</v>
      </c>
    </row>
    <row r="1159" spans="1:15" hidden="1">
      <c r="A1159" s="2" t="s">
        <v>15</v>
      </c>
      <c r="B1159" s="2" t="str">
        <f>"FES1162677921"</f>
        <v>FES1162677921</v>
      </c>
      <c r="C1159" s="3">
        <v>43535</v>
      </c>
      <c r="D1159" s="2">
        <v>1</v>
      </c>
      <c r="E1159" s="2">
        <v>2170678369</v>
      </c>
      <c r="F1159" s="2" t="s">
        <v>16</v>
      </c>
      <c r="G1159" s="2" t="s">
        <v>17</v>
      </c>
      <c r="H1159" s="2" t="s">
        <v>55</v>
      </c>
      <c r="I1159" s="2" t="s">
        <v>56</v>
      </c>
      <c r="J1159" s="2" t="s">
        <v>1150</v>
      </c>
      <c r="K1159" s="3">
        <v>43536</v>
      </c>
      <c r="L1159" s="4">
        <v>0.4201388888888889</v>
      </c>
      <c r="M1159" s="2" t="s">
        <v>1151</v>
      </c>
      <c r="N1159" s="2" t="s">
        <v>22</v>
      </c>
      <c r="O1159" s="2" t="s">
        <v>23</v>
      </c>
    </row>
    <row r="1160" spans="1:15" hidden="1">
      <c r="A1160" s="5" t="s">
        <v>15</v>
      </c>
      <c r="B1160" s="5" t="str">
        <f>"FES1162677944"</f>
        <v>FES1162677944</v>
      </c>
      <c r="C1160" s="6">
        <v>43535</v>
      </c>
      <c r="D1160" s="5">
        <v>1</v>
      </c>
      <c r="E1160" s="5">
        <v>2170678393</v>
      </c>
      <c r="F1160" s="5" t="s">
        <v>16</v>
      </c>
      <c r="G1160" s="5" t="s">
        <v>17</v>
      </c>
      <c r="H1160" s="5" t="s">
        <v>55</v>
      </c>
      <c r="I1160" s="5" t="s">
        <v>161</v>
      </c>
      <c r="J1160" s="5" t="s">
        <v>1152</v>
      </c>
      <c r="K1160" s="6">
        <v>43536</v>
      </c>
      <c r="L1160" s="7">
        <v>0.4201388888888889</v>
      </c>
      <c r="M1160" s="5" t="s">
        <v>1153</v>
      </c>
      <c r="N1160" s="5" t="s">
        <v>22</v>
      </c>
      <c r="O1160" s="5" t="s">
        <v>1154</v>
      </c>
    </row>
    <row r="1161" spans="1:15" hidden="1">
      <c r="A1161" s="2" t="s">
        <v>15</v>
      </c>
      <c r="B1161" s="2" t="str">
        <f>"FES1162677855"</f>
        <v>FES1162677855</v>
      </c>
      <c r="C1161" s="3">
        <v>43535</v>
      </c>
      <c r="D1161" s="2">
        <v>1</v>
      </c>
      <c r="E1161" s="2">
        <v>2170677346</v>
      </c>
      <c r="F1161" s="2" t="s">
        <v>16</v>
      </c>
      <c r="G1161" s="2" t="s">
        <v>17</v>
      </c>
      <c r="H1161" s="2" t="s">
        <v>17</v>
      </c>
      <c r="I1161" s="2" t="s">
        <v>25</v>
      </c>
      <c r="J1161" s="2" t="s">
        <v>331</v>
      </c>
      <c r="K1161" s="3">
        <v>43536</v>
      </c>
      <c r="L1161" s="4">
        <v>0.34722222222222227</v>
      </c>
      <c r="M1161" s="2" t="s">
        <v>1155</v>
      </c>
      <c r="N1161" s="2" t="s">
        <v>22</v>
      </c>
      <c r="O1161" s="2" t="s">
        <v>23</v>
      </c>
    </row>
    <row r="1162" spans="1:15" hidden="1">
      <c r="A1162" s="2" t="s">
        <v>15</v>
      </c>
      <c r="B1162" s="2" t="str">
        <f>"FES1162677936"</f>
        <v>FES1162677936</v>
      </c>
      <c r="C1162" s="3">
        <v>43535</v>
      </c>
      <c r="D1162" s="2">
        <v>1</v>
      </c>
      <c r="E1162" s="2">
        <v>2170678385</v>
      </c>
      <c r="F1162" s="2" t="s">
        <v>16</v>
      </c>
      <c r="G1162" s="2" t="s">
        <v>17</v>
      </c>
      <c r="H1162" s="2" t="s">
        <v>17</v>
      </c>
      <c r="I1162" s="2" t="s">
        <v>25</v>
      </c>
      <c r="J1162" s="2" t="s">
        <v>582</v>
      </c>
      <c r="K1162" s="3">
        <v>43536</v>
      </c>
      <c r="L1162" s="4">
        <v>0.3611111111111111</v>
      </c>
      <c r="M1162" s="2" t="s">
        <v>742</v>
      </c>
      <c r="N1162" s="2" t="s">
        <v>22</v>
      </c>
      <c r="O1162" s="2" t="s">
        <v>23</v>
      </c>
    </row>
    <row r="1163" spans="1:15" hidden="1">
      <c r="A1163" s="2" t="s">
        <v>15</v>
      </c>
      <c r="B1163" s="2" t="str">
        <f>"FES1162677869"</f>
        <v>FES1162677869</v>
      </c>
      <c r="C1163" s="3">
        <v>43535</v>
      </c>
      <c r="D1163" s="2">
        <v>1</v>
      </c>
      <c r="E1163" s="2">
        <v>2170678303</v>
      </c>
      <c r="F1163" s="2" t="s">
        <v>16</v>
      </c>
      <c r="G1163" s="2" t="s">
        <v>17</v>
      </c>
      <c r="H1163" s="2" t="s">
        <v>55</v>
      </c>
      <c r="I1163" s="2" t="s">
        <v>56</v>
      </c>
      <c r="J1163" s="2" t="s">
        <v>1156</v>
      </c>
      <c r="K1163" s="3">
        <v>43536</v>
      </c>
      <c r="L1163" s="4">
        <v>0.62916666666666665</v>
      </c>
      <c r="M1163" s="2" t="s">
        <v>1157</v>
      </c>
      <c r="N1163" s="2" t="s">
        <v>22</v>
      </c>
      <c r="O1163" s="2" t="s">
        <v>23</v>
      </c>
    </row>
    <row r="1164" spans="1:15" hidden="1">
      <c r="A1164" s="2" t="s">
        <v>15</v>
      </c>
      <c r="B1164" s="2" t="str">
        <f>"FES1162678010"</f>
        <v>FES1162678010</v>
      </c>
      <c r="C1164" s="3">
        <v>43535</v>
      </c>
      <c r="D1164" s="2">
        <v>1</v>
      </c>
      <c r="E1164" s="2">
        <v>2170678480</v>
      </c>
      <c r="F1164" s="2" t="s">
        <v>16</v>
      </c>
      <c r="G1164" s="2" t="s">
        <v>17</v>
      </c>
      <c r="H1164" s="2" t="s">
        <v>55</v>
      </c>
      <c r="I1164" s="2" t="s">
        <v>56</v>
      </c>
      <c r="J1164" s="2" t="s">
        <v>1158</v>
      </c>
      <c r="K1164" s="3">
        <v>43536</v>
      </c>
      <c r="L1164" s="4">
        <v>0.46527777777777773</v>
      </c>
      <c r="M1164" s="2" t="s">
        <v>1159</v>
      </c>
      <c r="N1164" s="2" t="s">
        <v>22</v>
      </c>
      <c r="O1164" s="2" t="s">
        <v>23</v>
      </c>
    </row>
    <row r="1165" spans="1:15" hidden="1">
      <c r="A1165" s="2" t="s">
        <v>15</v>
      </c>
      <c r="B1165" s="2" t="str">
        <f>"FES1162677961"</f>
        <v>FES1162677961</v>
      </c>
      <c r="C1165" s="3">
        <v>43535</v>
      </c>
      <c r="D1165" s="2">
        <v>1</v>
      </c>
      <c r="E1165" s="2">
        <v>2170674698</v>
      </c>
      <c r="F1165" s="2" t="s">
        <v>16</v>
      </c>
      <c r="G1165" s="2" t="s">
        <v>17</v>
      </c>
      <c r="H1165" s="2" t="s">
        <v>42</v>
      </c>
      <c r="I1165" s="2" t="s">
        <v>43</v>
      </c>
      <c r="J1165" s="2" t="s">
        <v>527</v>
      </c>
      <c r="K1165" s="3">
        <v>43536</v>
      </c>
      <c r="L1165" s="4">
        <v>0.38541666666666669</v>
      </c>
      <c r="M1165" s="2" t="s">
        <v>1160</v>
      </c>
      <c r="N1165" s="2" t="s">
        <v>22</v>
      </c>
      <c r="O1165" s="2" t="s">
        <v>23</v>
      </c>
    </row>
    <row r="1166" spans="1:15" hidden="1">
      <c r="A1166" s="2" t="s">
        <v>15</v>
      </c>
      <c r="B1166" s="2" t="str">
        <f>"FES1162677840"</f>
        <v>FES1162677840</v>
      </c>
      <c r="C1166" s="3">
        <v>43535</v>
      </c>
      <c r="D1166" s="2">
        <v>1</v>
      </c>
      <c r="E1166" s="2">
        <v>2170678293</v>
      </c>
      <c r="F1166" s="2" t="s">
        <v>16</v>
      </c>
      <c r="G1166" s="2" t="s">
        <v>17</v>
      </c>
      <c r="H1166" s="2" t="s">
        <v>28</v>
      </c>
      <c r="I1166" s="2" t="s">
        <v>29</v>
      </c>
      <c r="J1166" s="2" t="s">
        <v>67</v>
      </c>
      <c r="K1166" s="3">
        <v>43536</v>
      </c>
      <c r="L1166" s="4">
        <v>0.36527777777777781</v>
      </c>
      <c r="M1166" s="2" t="s">
        <v>735</v>
      </c>
      <c r="N1166" s="2" t="s">
        <v>22</v>
      </c>
      <c r="O1166" s="2" t="s">
        <v>23</v>
      </c>
    </row>
    <row r="1167" spans="1:15" hidden="1">
      <c r="A1167" s="2" t="s">
        <v>15</v>
      </c>
      <c r="B1167" s="2" t="str">
        <f>"FES1162677857"</f>
        <v>FES1162677857</v>
      </c>
      <c r="C1167" s="3">
        <v>43535</v>
      </c>
      <c r="D1167" s="2">
        <v>1</v>
      </c>
      <c r="E1167" s="2">
        <v>2170677984</v>
      </c>
      <c r="F1167" s="2" t="s">
        <v>16</v>
      </c>
      <c r="G1167" s="2" t="s">
        <v>17</v>
      </c>
      <c r="H1167" s="2" t="s">
        <v>28</v>
      </c>
      <c r="I1167" s="2" t="s">
        <v>242</v>
      </c>
      <c r="J1167" s="2" t="s">
        <v>298</v>
      </c>
      <c r="K1167" s="3">
        <v>43536</v>
      </c>
      <c r="L1167" s="4">
        <v>0.46180555555555558</v>
      </c>
      <c r="M1167" s="2" t="s">
        <v>524</v>
      </c>
      <c r="N1167" s="2" t="s">
        <v>22</v>
      </c>
      <c r="O1167" s="2" t="s">
        <v>23</v>
      </c>
    </row>
    <row r="1168" spans="1:15" hidden="1">
      <c r="A1168" s="2" t="s">
        <v>15</v>
      </c>
      <c r="B1168" s="2" t="str">
        <f>"FES1162677864"</f>
        <v>FES1162677864</v>
      </c>
      <c r="C1168" s="3">
        <v>43535</v>
      </c>
      <c r="D1168" s="2">
        <v>1</v>
      </c>
      <c r="E1168" s="2">
        <v>2170678297</v>
      </c>
      <c r="F1168" s="2" t="s">
        <v>16</v>
      </c>
      <c r="G1168" s="2" t="s">
        <v>17</v>
      </c>
      <c r="H1168" s="2" t="s">
        <v>28</v>
      </c>
      <c r="I1168" s="2" t="s">
        <v>285</v>
      </c>
      <c r="J1168" s="2" t="s">
        <v>895</v>
      </c>
      <c r="K1168" s="3">
        <v>43536</v>
      </c>
      <c r="L1168" s="4">
        <v>0.3833333333333333</v>
      </c>
      <c r="M1168" s="2" t="s">
        <v>896</v>
      </c>
      <c r="N1168" s="2" t="s">
        <v>22</v>
      </c>
      <c r="O1168" s="2" t="s">
        <v>23</v>
      </c>
    </row>
    <row r="1169" spans="1:15" hidden="1">
      <c r="A1169" s="2" t="s">
        <v>15</v>
      </c>
      <c r="B1169" s="2" t="str">
        <f>"FES1162677885"</f>
        <v>FES1162677885</v>
      </c>
      <c r="C1169" s="3">
        <v>43535</v>
      </c>
      <c r="D1169" s="2">
        <v>1</v>
      </c>
      <c r="E1169" s="2">
        <v>2170678330</v>
      </c>
      <c r="F1169" s="2" t="s">
        <v>16</v>
      </c>
      <c r="G1169" s="2" t="s">
        <v>17</v>
      </c>
      <c r="H1169" s="2" t="s">
        <v>28</v>
      </c>
      <c r="I1169" s="2" t="s">
        <v>29</v>
      </c>
      <c r="J1169" s="2" t="s">
        <v>63</v>
      </c>
      <c r="K1169" s="3">
        <v>43536</v>
      </c>
      <c r="L1169" s="4">
        <v>0.44236111111111115</v>
      </c>
      <c r="M1169" s="2" t="s">
        <v>602</v>
      </c>
      <c r="N1169" s="2" t="s">
        <v>22</v>
      </c>
      <c r="O1169" s="2" t="s">
        <v>23</v>
      </c>
    </row>
    <row r="1170" spans="1:15" hidden="1">
      <c r="A1170" s="2" t="s">
        <v>15</v>
      </c>
      <c r="B1170" s="2" t="str">
        <f>"FES1162677937"</f>
        <v>FES1162677937</v>
      </c>
      <c r="C1170" s="3">
        <v>43535</v>
      </c>
      <c r="D1170" s="2">
        <v>1</v>
      </c>
      <c r="E1170" s="2">
        <v>2170678387</v>
      </c>
      <c r="F1170" s="2" t="s">
        <v>16</v>
      </c>
      <c r="G1170" s="2" t="s">
        <v>17</v>
      </c>
      <c r="H1170" s="2" t="s">
        <v>42</v>
      </c>
      <c r="I1170" s="2" t="s">
        <v>43</v>
      </c>
      <c r="J1170" s="2" t="s">
        <v>251</v>
      </c>
      <c r="K1170" s="3">
        <v>43536</v>
      </c>
      <c r="L1170" s="4">
        <v>0.39930555555555558</v>
      </c>
      <c r="M1170" s="2" t="s">
        <v>410</v>
      </c>
      <c r="N1170" s="2" t="s">
        <v>22</v>
      </c>
      <c r="O1170" s="2" t="s">
        <v>23</v>
      </c>
    </row>
    <row r="1171" spans="1:15" hidden="1">
      <c r="A1171" s="2" t="s">
        <v>15</v>
      </c>
      <c r="B1171" s="2" t="str">
        <f>"FES1162677931"</f>
        <v>FES1162677931</v>
      </c>
      <c r="C1171" s="3">
        <v>43535</v>
      </c>
      <c r="D1171" s="2">
        <v>1</v>
      </c>
      <c r="E1171" s="2">
        <v>2170678379</v>
      </c>
      <c r="F1171" s="2" t="s">
        <v>16</v>
      </c>
      <c r="G1171" s="2" t="s">
        <v>17</v>
      </c>
      <c r="H1171" s="2" t="s">
        <v>42</v>
      </c>
      <c r="I1171" s="2" t="s">
        <v>43</v>
      </c>
      <c r="J1171" s="2" t="s">
        <v>650</v>
      </c>
      <c r="K1171" s="3">
        <v>43536</v>
      </c>
      <c r="L1171" s="4">
        <v>0.40902777777777777</v>
      </c>
      <c r="M1171" s="2" t="s">
        <v>1161</v>
      </c>
      <c r="N1171" s="2" t="s">
        <v>22</v>
      </c>
      <c r="O1171" s="2" t="s">
        <v>23</v>
      </c>
    </row>
    <row r="1172" spans="1:15" hidden="1">
      <c r="A1172" s="2" t="s">
        <v>15</v>
      </c>
      <c r="B1172" s="2" t="str">
        <f>"FES1162677836"</f>
        <v>FES1162677836</v>
      </c>
      <c r="C1172" s="3">
        <v>43535</v>
      </c>
      <c r="D1172" s="2">
        <v>1</v>
      </c>
      <c r="E1172" s="2">
        <v>2170678286</v>
      </c>
      <c r="F1172" s="2" t="s">
        <v>16</v>
      </c>
      <c r="G1172" s="2" t="s">
        <v>17</v>
      </c>
      <c r="H1172" s="2" t="s">
        <v>28</v>
      </c>
      <c r="I1172" s="2" t="s">
        <v>32</v>
      </c>
      <c r="J1172" s="2" t="s">
        <v>302</v>
      </c>
      <c r="K1172" s="3">
        <v>43536</v>
      </c>
      <c r="L1172" s="4">
        <v>0.53263888888888888</v>
      </c>
      <c r="M1172" s="2" t="s">
        <v>303</v>
      </c>
      <c r="N1172" s="2" t="s">
        <v>22</v>
      </c>
      <c r="O1172" s="2" t="s">
        <v>23</v>
      </c>
    </row>
    <row r="1173" spans="1:15" hidden="1">
      <c r="A1173" s="2" t="s">
        <v>15</v>
      </c>
      <c r="B1173" s="2" t="str">
        <f>"FES1162677920"</f>
        <v>FES1162677920</v>
      </c>
      <c r="C1173" s="3">
        <v>43535</v>
      </c>
      <c r="D1173" s="2">
        <v>1</v>
      </c>
      <c r="E1173" s="2">
        <v>2170678366</v>
      </c>
      <c r="F1173" s="2" t="s">
        <v>16</v>
      </c>
      <c r="G1173" s="2" t="s">
        <v>17</v>
      </c>
      <c r="H1173" s="2" t="s">
        <v>42</v>
      </c>
      <c r="I1173" s="2" t="s">
        <v>91</v>
      </c>
      <c r="J1173" s="2" t="s">
        <v>659</v>
      </c>
      <c r="K1173" s="3">
        <v>43536</v>
      </c>
      <c r="L1173" s="4">
        <v>0.3263888888888889</v>
      </c>
      <c r="M1173" s="2" t="s">
        <v>1162</v>
      </c>
      <c r="N1173" s="2" t="s">
        <v>22</v>
      </c>
      <c r="O1173" s="2" t="s">
        <v>23</v>
      </c>
    </row>
    <row r="1174" spans="1:15" hidden="1">
      <c r="A1174" s="2" t="s">
        <v>15</v>
      </c>
      <c r="B1174" s="2" t="str">
        <f>"FES1162677926"</f>
        <v>FES1162677926</v>
      </c>
      <c r="C1174" s="3">
        <v>43535</v>
      </c>
      <c r="D1174" s="2">
        <v>1</v>
      </c>
      <c r="E1174" s="2">
        <v>2170678374</v>
      </c>
      <c r="F1174" s="2" t="s">
        <v>16</v>
      </c>
      <c r="G1174" s="2" t="s">
        <v>17</v>
      </c>
      <c r="H1174" s="2" t="s">
        <v>42</v>
      </c>
      <c r="I1174" s="2" t="s">
        <v>43</v>
      </c>
      <c r="J1174" s="2" t="s">
        <v>102</v>
      </c>
      <c r="K1174" s="3">
        <v>43536</v>
      </c>
      <c r="L1174" s="4">
        <v>0.375</v>
      </c>
      <c r="M1174" s="2" t="s">
        <v>1163</v>
      </c>
      <c r="N1174" s="2" t="s">
        <v>22</v>
      </c>
      <c r="O1174" s="2" t="s">
        <v>23</v>
      </c>
    </row>
    <row r="1175" spans="1:15" hidden="1">
      <c r="A1175" s="2" t="s">
        <v>15</v>
      </c>
      <c r="B1175" s="2" t="str">
        <f>"FES1162677907"</f>
        <v>FES1162677907</v>
      </c>
      <c r="C1175" s="3">
        <v>43535</v>
      </c>
      <c r="D1175" s="2">
        <v>1</v>
      </c>
      <c r="E1175" s="2">
        <v>2170675098</v>
      </c>
      <c r="F1175" s="2" t="s">
        <v>16</v>
      </c>
      <c r="G1175" s="2" t="s">
        <v>17</v>
      </c>
      <c r="H1175" s="2" t="s">
        <v>28</v>
      </c>
      <c r="I1175" s="2" t="s">
        <v>29</v>
      </c>
      <c r="J1175" s="2" t="s">
        <v>1164</v>
      </c>
      <c r="K1175" s="3">
        <v>43536</v>
      </c>
      <c r="L1175" s="4">
        <v>0.42152777777777778</v>
      </c>
      <c r="M1175" s="2" t="s">
        <v>1165</v>
      </c>
      <c r="N1175" s="2" t="s">
        <v>22</v>
      </c>
      <c r="O1175" s="2" t="s">
        <v>23</v>
      </c>
    </row>
    <row r="1176" spans="1:15" hidden="1">
      <c r="A1176" s="2" t="s">
        <v>15</v>
      </c>
      <c r="B1176" s="2" t="str">
        <f>"0099357230016"</f>
        <v>0099357230016</v>
      </c>
      <c r="C1176" s="3">
        <v>43535</v>
      </c>
      <c r="D1176" s="2">
        <v>1</v>
      </c>
      <c r="E1176" s="2">
        <v>1162677938</v>
      </c>
      <c r="F1176" s="2" t="s">
        <v>16</v>
      </c>
      <c r="G1176" s="2" t="s">
        <v>17</v>
      </c>
      <c r="H1176" s="2" t="s">
        <v>28</v>
      </c>
      <c r="I1176" s="2" t="s">
        <v>29</v>
      </c>
      <c r="J1176" s="2" t="s">
        <v>63</v>
      </c>
      <c r="K1176" s="3">
        <v>43536</v>
      </c>
      <c r="L1176" s="4">
        <v>0.44375000000000003</v>
      </c>
      <c r="M1176" s="2" t="s">
        <v>602</v>
      </c>
      <c r="N1176" s="2" t="s">
        <v>22</v>
      </c>
      <c r="O1176" s="2" t="s">
        <v>1166</v>
      </c>
    </row>
    <row r="1177" spans="1:15" hidden="1">
      <c r="A1177" s="2" t="s">
        <v>15</v>
      </c>
      <c r="B1177" s="2" t="str">
        <f>"FES1162677866"</f>
        <v>FES1162677866</v>
      </c>
      <c r="C1177" s="3">
        <v>43535</v>
      </c>
      <c r="D1177" s="2">
        <v>1</v>
      </c>
      <c r="E1177" s="2">
        <v>2170678299</v>
      </c>
      <c r="F1177" s="2" t="s">
        <v>16</v>
      </c>
      <c r="G1177" s="2" t="s">
        <v>17</v>
      </c>
      <c r="H1177" s="2" t="s">
        <v>17</v>
      </c>
      <c r="I1177" s="2" t="s">
        <v>1088</v>
      </c>
      <c r="J1177" s="2" t="s">
        <v>1089</v>
      </c>
      <c r="K1177" s="3">
        <v>43536</v>
      </c>
      <c r="L1177" s="4">
        <v>0.41666666666666669</v>
      </c>
      <c r="M1177" s="2" t="s">
        <v>163</v>
      </c>
      <c r="N1177" s="2" t="s">
        <v>22</v>
      </c>
      <c r="O1177" s="2" t="s">
        <v>23</v>
      </c>
    </row>
    <row r="1178" spans="1:15" hidden="1">
      <c r="A1178" s="2" t="s">
        <v>15</v>
      </c>
      <c r="B1178" s="2" t="str">
        <f>"FES1162677987"</f>
        <v>FES1162677987</v>
      </c>
      <c r="C1178" s="3">
        <v>43535</v>
      </c>
      <c r="D1178" s="2">
        <v>1</v>
      </c>
      <c r="E1178" s="2">
        <v>2170677400</v>
      </c>
      <c r="F1178" s="2" t="s">
        <v>16</v>
      </c>
      <c r="G1178" s="2" t="s">
        <v>17</v>
      </c>
      <c r="H1178" s="2" t="s">
        <v>17</v>
      </c>
      <c r="I1178" s="2" t="s">
        <v>547</v>
      </c>
      <c r="J1178" s="2" t="s">
        <v>548</v>
      </c>
      <c r="K1178" s="3">
        <v>43536</v>
      </c>
      <c r="L1178" s="4">
        <v>0.33333333333333331</v>
      </c>
      <c r="M1178" s="2" t="s">
        <v>1167</v>
      </c>
      <c r="N1178" s="2" t="s">
        <v>22</v>
      </c>
      <c r="O1178" s="2" t="s">
        <v>23</v>
      </c>
    </row>
    <row r="1179" spans="1:15" hidden="1">
      <c r="A1179" s="2" t="s">
        <v>15</v>
      </c>
      <c r="B1179" s="2" t="str">
        <f>"FES1162677978"</f>
        <v>FES1162677978</v>
      </c>
      <c r="C1179" s="3">
        <v>43535</v>
      </c>
      <c r="D1179" s="2">
        <v>1</v>
      </c>
      <c r="E1179" s="2">
        <v>2170678430</v>
      </c>
      <c r="F1179" s="2" t="s">
        <v>16</v>
      </c>
      <c r="G1179" s="2" t="s">
        <v>17</v>
      </c>
      <c r="H1179" s="2" t="s">
        <v>55</v>
      </c>
      <c r="I1179" s="2" t="s">
        <v>56</v>
      </c>
      <c r="J1179" s="2" t="s">
        <v>575</v>
      </c>
      <c r="K1179" s="3">
        <v>43536</v>
      </c>
      <c r="L1179" s="4">
        <v>0.40277777777777773</v>
      </c>
      <c r="M1179" s="2" t="s">
        <v>969</v>
      </c>
      <c r="N1179" s="2" t="s">
        <v>22</v>
      </c>
      <c r="O1179" s="2" t="s">
        <v>23</v>
      </c>
    </row>
    <row r="1180" spans="1:15" hidden="1">
      <c r="A1180" s="2" t="s">
        <v>15</v>
      </c>
      <c r="B1180" s="2" t="str">
        <f>"FES1162677976"</f>
        <v>FES1162677976</v>
      </c>
      <c r="C1180" s="3">
        <v>43535</v>
      </c>
      <c r="D1180" s="2">
        <v>1</v>
      </c>
      <c r="E1180" s="2">
        <v>2170677678</v>
      </c>
      <c r="F1180" s="2" t="s">
        <v>16</v>
      </c>
      <c r="G1180" s="2" t="s">
        <v>17</v>
      </c>
      <c r="H1180" s="2" t="s">
        <v>17</v>
      </c>
      <c r="I1180" s="2" t="s">
        <v>25</v>
      </c>
      <c r="J1180" s="2" t="s">
        <v>582</v>
      </c>
      <c r="K1180" s="3">
        <v>43536</v>
      </c>
      <c r="L1180" s="4">
        <v>0.3611111111111111</v>
      </c>
      <c r="M1180" s="2" t="s">
        <v>742</v>
      </c>
      <c r="N1180" s="2" t="s">
        <v>22</v>
      </c>
      <c r="O1180" s="2" t="s">
        <v>23</v>
      </c>
    </row>
    <row r="1181" spans="1:15" hidden="1">
      <c r="A1181" s="2" t="s">
        <v>15</v>
      </c>
      <c r="B1181" s="2" t="str">
        <f>"FES1162677896"</f>
        <v>FES1162677896</v>
      </c>
      <c r="C1181" s="3">
        <v>43535</v>
      </c>
      <c r="D1181" s="2">
        <v>1</v>
      </c>
      <c r="E1181" s="2">
        <v>2170678345</v>
      </c>
      <c r="F1181" s="2" t="s">
        <v>16</v>
      </c>
      <c r="G1181" s="2" t="s">
        <v>17</v>
      </c>
      <c r="H1181" s="2" t="s">
        <v>17</v>
      </c>
      <c r="I1181" s="2" t="s">
        <v>37</v>
      </c>
      <c r="J1181" s="2" t="s">
        <v>40</v>
      </c>
      <c r="K1181" s="3">
        <v>43536</v>
      </c>
      <c r="L1181" s="4">
        <v>0.4055555555555555</v>
      </c>
      <c r="M1181" s="2" t="s">
        <v>1145</v>
      </c>
      <c r="N1181" s="2" t="s">
        <v>22</v>
      </c>
      <c r="O1181" s="2" t="s">
        <v>23</v>
      </c>
    </row>
    <row r="1182" spans="1:15" hidden="1">
      <c r="A1182" s="2" t="s">
        <v>15</v>
      </c>
      <c r="B1182" s="2" t="str">
        <f>"FES1162677968"</f>
        <v>FES1162677968</v>
      </c>
      <c r="C1182" s="3">
        <v>43535</v>
      </c>
      <c r="D1182" s="2">
        <v>1</v>
      </c>
      <c r="E1182" s="2">
        <v>2170677112</v>
      </c>
      <c r="F1182" s="2" t="s">
        <v>16</v>
      </c>
      <c r="G1182" s="2" t="s">
        <v>17</v>
      </c>
      <c r="H1182" s="2" t="s">
        <v>42</v>
      </c>
      <c r="I1182" s="2" t="s">
        <v>43</v>
      </c>
      <c r="J1182" s="2" t="s">
        <v>44</v>
      </c>
      <c r="K1182" s="3">
        <v>43536</v>
      </c>
      <c r="L1182" s="4">
        <v>0.33333333333333331</v>
      </c>
      <c r="M1182" s="2" t="s">
        <v>98</v>
      </c>
      <c r="N1182" s="2" t="s">
        <v>22</v>
      </c>
      <c r="O1182" s="2" t="s">
        <v>23</v>
      </c>
    </row>
    <row r="1183" spans="1:15" hidden="1">
      <c r="A1183" s="2" t="s">
        <v>15</v>
      </c>
      <c r="B1183" s="2" t="str">
        <f>"FES1162677957"</f>
        <v>FES1162677957</v>
      </c>
      <c r="C1183" s="3">
        <v>43535</v>
      </c>
      <c r="D1183" s="2">
        <v>1</v>
      </c>
      <c r="E1183" s="2">
        <v>2170672096</v>
      </c>
      <c r="F1183" s="2" t="s">
        <v>16</v>
      </c>
      <c r="G1183" s="2" t="s">
        <v>17</v>
      </c>
      <c r="H1183" s="2" t="s">
        <v>28</v>
      </c>
      <c r="I1183" s="2" t="s">
        <v>32</v>
      </c>
      <c r="J1183" s="2" t="s">
        <v>584</v>
      </c>
      <c r="K1183" s="3">
        <v>43536</v>
      </c>
      <c r="L1183" s="4">
        <v>0.54027777777777775</v>
      </c>
      <c r="M1183" s="2" t="s">
        <v>585</v>
      </c>
      <c r="N1183" s="2" t="s">
        <v>22</v>
      </c>
      <c r="O1183" s="2" t="s">
        <v>23</v>
      </c>
    </row>
    <row r="1184" spans="1:15" hidden="1">
      <c r="A1184" s="2" t="s">
        <v>15</v>
      </c>
      <c r="B1184" s="2" t="str">
        <f>"FES1162677959"</f>
        <v>FES1162677959</v>
      </c>
      <c r="C1184" s="3">
        <v>43535</v>
      </c>
      <c r="D1184" s="2">
        <v>1</v>
      </c>
      <c r="E1184" s="2">
        <v>2170672329</v>
      </c>
      <c r="F1184" s="2" t="s">
        <v>16</v>
      </c>
      <c r="G1184" s="2" t="s">
        <v>17</v>
      </c>
      <c r="H1184" s="2" t="s">
        <v>28</v>
      </c>
      <c r="I1184" s="2" t="s">
        <v>32</v>
      </c>
      <c r="J1184" s="2" t="s">
        <v>584</v>
      </c>
      <c r="K1184" s="3">
        <v>43536</v>
      </c>
      <c r="L1184" s="4">
        <v>0.54027777777777775</v>
      </c>
      <c r="M1184" s="2" t="s">
        <v>585</v>
      </c>
      <c r="N1184" s="2" t="s">
        <v>22</v>
      </c>
      <c r="O1184" s="2" t="s">
        <v>23</v>
      </c>
    </row>
    <row r="1185" spans="1:15" hidden="1">
      <c r="A1185" s="2" t="s">
        <v>15</v>
      </c>
      <c r="B1185" s="2" t="str">
        <f>"FES1162677967"</f>
        <v>FES1162677967</v>
      </c>
      <c r="C1185" s="3">
        <v>43535</v>
      </c>
      <c r="D1185" s="2">
        <v>1</v>
      </c>
      <c r="E1185" s="2">
        <v>2170676909</v>
      </c>
      <c r="F1185" s="2" t="s">
        <v>16</v>
      </c>
      <c r="G1185" s="2" t="s">
        <v>17</v>
      </c>
      <c r="H1185" s="2" t="s">
        <v>28</v>
      </c>
      <c r="I1185" s="2" t="s">
        <v>71</v>
      </c>
      <c r="J1185" s="2" t="s">
        <v>72</v>
      </c>
      <c r="K1185" s="3">
        <v>43536</v>
      </c>
      <c r="L1185" s="4">
        <v>0.54027777777777775</v>
      </c>
      <c r="M1185" s="2" t="s">
        <v>882</v>
      </c>
      <c r="N1185" s="2" t="s">
        <v>22</v>
      </c>
      <c r="O1185" s="2" t="s">
        <v>23</v>
      </c>
    </row>
    <row r="1186" spans="1:15" hidden="1">
      <c r="A1186" s="2" t="s">
        <v>15</v>
      </c>
      <c r="B1186" s="2" t="str">
        <f>"FES1162677958"</f>
        <v>FES1162677958</v>
      </c>
      <c r="C1186" s="3">
        <v>43535</v>
      </c>
      <c r="D1186" s="2">
        <v>1</v>
      </c>
      <c r="E1186" s="2">
        <v>2170672294</v>
      </c>
      <c r="F1186" s="2" t="s">
        <v>16</v>
      </c>
      <c r="G1186" s="2" t="s">
        <v>17</v>
      </c>
      <c r="H1186" s="2" t="s">
        <v>42</v>
      </c>
      <c r="I1186" s="2" t="s">
        <v>43</v>
      </c>
      <c r="J1186" s="2" t="s">
        <v>53</v>
      </c>
      <c r="K1186" s="3">
        <v>43536</v>
      </c>
      <c r="L1186" s="4">
        <v>0.40277777777777773</v>
      </c>
      <c r="M1186" s="2" t="s">
        <v>54</v>
      </c>
      <c r="N1186" s="2" t="s">
        <v>22</v>
      </c>
      <c r="O1186" s="2" t="s">
        <v>23</v>
      </c>
    </row>
    <row r="1187" spans="1:15" hidden="1">
      <c r="A1187" s="2" t="s">
        <v>15</v>
      </c>
      <c r="B1187" s="2" t="str">
        <f>"FES1162678013"</f>
        <v>FES1162678013</v>
      </c>
      <c r="C1187" s="3">
        <v>43535</v>
      </c>
      <c r="D1187" s="2">
        <v>1</v>
      </c>
      <c r="E1187" s="2">
        <v>2170678482</v>
      </c>
      <c r="F1187" s="2" t="s">
        <v>16</v>
      </c>
      <c r="G1187" s="2" t="s">
        <v>17</v>
      </c>
      <c r="H1187" s="2" t="s">
        <v>42</v>
      </c>
      <c r="I1187" s="2" t="s">
        <v>43</v>
      </c>
      <c r="J1187" s="2" t="s">
        <v>442</v>
      </c>
      <c r="K1187" s="3">
        <v>43536</v>
      </c>
      <c r="L1187" s="4">
        <v>0.38541666666666669</v>
      </c>
      <c r="M1187" s="2" t="s">
        <v>1168</v>
      </c>
      <c r="N1187" s="2" t="s">
        <v>22</v>
      </c>
      <c r="O1187" s="2" t="s">
        <v>23</v>
      </c>
    </row>
    <row r="1188" spans="1:15" hidden="1">
      <c r="A1188" s="5" t="s">
        <v>15</v>
      </c>
      <c r="B1188" s="5" t="str">
        <f>"FES1162677834"</f>
        <v>FES1162677834</v>
      </c>
      <c r="C1188" s="6">
        <v>43535</v>
      </c>
      <c r="D1188" s="5">
        <v>1</v>
      </c>
      <c r="E1188" s="5">
        <v>2170676034</v>
      </c>
      <c r="F1188" s="5" t="s">
        <v>16</v>
      </c>
      <c r="G1188" s="5" t="s">
        <v>17</v>
      </c>
      <c r="H1188" s="5" t="s">
        <v>1169</v>
      </c>
      <c r="I1188" s="5" t="s">
        <v>1170</v>
      </c>
      <c r="J1188" s="5" t="s">
        <v>1171</v>
      </c>
      <c r="K1188" s="6">
        <v>43536</v>
      </c>
      <c r="L1188" s="7">
        <v>0.38541666666666669</v>
      </c>
      <c r="M1188" s="5" t="s">
        <v>1172</v>
      </c>
      <c r="N1188" s="5" t="s">
        <v>22</v>
      </c>
      <c r="O1188" s="5" t="s">
        <v>23</v>
      </c>
    </row>
    <row r="1189" spans="1:15" hidden="1">
      <c r="A1189" s="2" t="s">
        <v>15</v>
      </c>
      <c r="B1189" s="2" t="str">
        <f>"FES1162677940"</f>
        <v>FES1162677940</v>
      </c>
      <c r="C1189" s="3">
        <v>43535</v>
      </c>
      <c r="D1189" s="2">
        <v>1</v>
      </c>
      <c r="E1189" s="2">
        <v>2170678390</v>
      </c>
      <c r="F1189" s="2" t="s">
        <v>16</v>
      </c>
      <c r="G1189" s="2" t="s">
        <v>17</v>
      </c>
      <c r="H1189" s="2" t="s">
        <v>17</v>
      </c>
      <c r="I1189" s="2" t="s">
        <v>108</v>
      </c>
      <c r="J1189" s="2" t="s">
        <v>446</v>
      </c>
      <c r="K1189" s="3">
        <v>43536</v>
      </c>
      <c r="L1189" s="4">
        <v>0.3444444444444445</v>
      </c>
      <c r="M1189" s="2" t="s">
        <v>530</v>
      </c>
      <c r="N1189" s="2" t="s">
        <v>22</v>
      </c>
      <c r="O1189" s="2" t="s">
        <v>23</v>
      </c>
    </row>
    <row r="1190" spans="1:15" hidden="1">
      <c r="A1190" s="2" t="s">
        <v>15</v>
      </c>
      <c r="B1190" s="2" t="str">
        <f>"FES1162677844"</f>
        <v>FES1162677844</v>
      </c>
      <c r="C1190" s="3">
        <v>43535</v>
      </c>
      <c r="D1190" s="2">
        <v>1</v>
      </c>
      <c r="E1190" s="2">
        <v>2170676119</v>
      </c>
      <c r="F1190" s="2" t="s">
        <v>16</v>
      </c>
      <c r="G1190" s="2" t="s">
        <v>17</v>
      </c>
      <c r="H1190" s="2" t="s">
        <v>17</v>
      </c>
      <c r="I1190" s="2" t="s">
        <v>1088</v>
      </c>
      <c r="J1190" s="2" t="s">
        <v>1173</v>
      </c>
      <c r="K1190" s="3">
        <v>43536</v>
      </c>
      <c r="L1190" s="4">
        <v>0.3444444444444445</v>
      </c>
      <c r="M1190" s="2" t="s">
        <v>1174</v>
      </c>
      <c r="N1190" s="2" t="s">
        <v>22</v>
      </c>
      <c r="O1190" s="2" t="s">
        <v>23</v>
      </c>
    </row>
    <row r="1191" spans="1:15" hidden="1">
      <c r="A1191" s="2" t="s">
        <v>15</v>
      </c>
      <c r="B1191" s="2" t="str">
        <f>"FES1162677397"</f>
        <v>FES1162677397</v>
      </c>
      <c r="C1191" s="3">
        <v>43535</v>
      </c>
      <c r="D1191" s="2">
        <v>1</v>
      </c>
      <c r="E1191" s="2">
        <v>2170677709</v>
      </c>
      <c r="F1191" s="2" t="s">
        <v>16</v>
      </c>
      <c r="G1191" s="2" t="s">
        <v>17</v>
      </c>
      <c r="H1191" s="2" t="s">
        <v>17</v>
      </c>
      <c r="I1191" s="2" t="s">
        <v>111</v>
      </c>
      <c r="J1191" s="2" t="s">
        <v>1175</v>
      </c>
      <c r="K1191" s="3">
        <v>43536</v>
      </c>
      <c r="L1191" s="4">
        <v>0.42291666666666666</v>
      </c>
      <c r="M1191" s="2" t="s">
        <v>1176</v>
      </c>
      <c r="N1191" s="2" t="s">
        <v>22</v>
      </c>
      <c r="O1191" s="2" t="s">
        <v>23</v>
      </c>
    </row>
    <row r="1192" spans="1:15" hidden="1">
      <c r="A1192" s="2" t="s">
        <v>15</v>
      </c>
      <c r="B1192" s="2" t="str">
        <f>"FES1162678012"</f>
        <v>FES1162678012</v>
      </c>
      <c r="C1192" s="3">
        <v>43535</v>
      </c>
      <c r="D1192" s="2">
        <v>1</v>
      </c>
      <c r="E1192" s="2">
        <v>2170678481</v>
      </c>
      <c r="F1192" s="2" t="s">
        <v>16</v>
      </c>
      <c r="G1192" s="2" t="s">
        <v>17</v>
      </c>
      <c r="H1192" s="2" t="s">
        <v>42</v>
      </c>
      <c r="I1192" s="2" t="s">
        <v>91</v>
      </c>
      <c r="J1192" s="2" t="s">
        <v>1177</v>
      </c>
      <c r="K1192" s="3">
        <v>43536</v>
      </c>
      <c r="L1192" s="4">
        <v>0.38541666666666669</v>
      </c>
      <c r="M1192" s="2" t="s">
        <v>1178</v>
      </c>
      <c r="N1192" s="2" t="s">
        <v>22</v>
      </c>
      <c r="O1192" s="2" t="s">
        <v>23</v>
      </c>
    </row>
    <row r="1193" spans="1:15" hidden="1">
      <c r="A1193" s="2" t="s">
        <v>15</v>
      </c>
      <c r="B1193" s="2" t="str">
        <f>"FES1162678006"</f>
        <v>FES1162678006</v>
      </c>
      <c r="C1193" s="3">
        <v>43535</v>
      </c>
      <c r="D1193" s="2">
        <v>1</v>
      </c>
      <c r="E1193" s="2">
        <v>2170677101</v>
      </c>
      <c r="F1193" s="2" t="s">
        <v>16</v>
      </c>
      <c r="G1193" s="2" t="s">
        <v>17</v>
      </c>
      <c r="H1193" s="2" t="s">
        <v>17</v>
      </c>
      <c r="I1193" s="2" t="s">
        <v>273</v>
      </c>
      <c r="J1193" s="2" t="s">
        <v>274</v>
      </c>
      <c r="K1193" s="3">
        <v>43536</v>
      </c>
      <c r="L1193" s="4">
        <v>0.41666666666666669</v>
      </c>
      <c r="M1193" s="2" t="s">
        <v>1179</v>
      </c>
      <c r="N1193" s="2" t="s">
        <v>22</v>
      </c>
      <c r="O1193" s="2" t="s">
        <v>23</v>
      </c>
    </row>
    <row r="1194" spans="1:15" hidden="1">
      <c r="A1194" s="2" t="s">
        <v>15</v>
      </c>
      <c r="B1194" s="2" t="str">
        <f>"FES1162677923"</f>
        <v>FES1162677923</v>
      </c>
      <c r="C1194" s="3">
        <v>43535</v>
      </c>
      <c r="D1194" s="2">
        <v>1</v>
      </c>
      <c r="E1194" s="2">
        <v>2170673868</v>
      </c>
      <c r="F1194" s="2" t="s">
        <v>16</v>
      </c>
      <c r="G1194" s="2" t="s">
        <v>17</v>
      </c>
      <c r="H1194" s="2" t="s">
        <v>17</v>
      </c>
      <c r="I1194" s="2" t="s">
        <v>25</v>
      </c>
      <c r="J1194" s="2" t="s">
        <v>632</v>
      </c>
      <c r="K1194" s="3">
        <v>43536</v>
      </c>
      <c r="L1194" s="4">
        <v>0.37847222222222227</v>
      </c>
      <c r="M1194" s="2" t="s">
        <v>1122</v>
      </c>
      <c r="N1194" s="2" t="s">
        <v>22</v>
      </c>
      <c r="O1194" s="2" t="s">
        <v>23</v>
      </c>
    </row>
    <row r="1195" spans="1:15" hidden="1">
      <c r="A1195" s="2" t="s">
        <v>15</v>
      </c>
      <c r="B1195" s="2" t="str">
        <f>"FES1162677950"</f>
        <v>FES1162677950</v>
      </c>
      <c r="C1195" s="3">
        <v>43535</v>
      </c>
      <c r="D1195" s="2">
        <v>2</v>
      </c>
      <c r="E1195" s="2">
        <v>2170673539</v>
      </c>
      <c r="F1195" s="2" t="s">
        <v>16</v>
      </c>
      <c r="G1195" s="2" t="s">
        <v>17</v>
      </c>
      <c r="H1195" s="2" t="s">
        <v>42</v>
      </c>
      <c r="I1195" s="2" t="s">
        <v>43</v>
      </c>
      <c r="J1195" s="2" t="s">
        <v>44</v>
      </c>
      <c r="K1195" s="3">
        <v>43536</v>
      </c>
      <c r="L1195" s="4">
        <v>0.33333333333333331</v>
      </c>
      <c r="M1195" s="2" t="s">
        <v>98</v>
      </c>
      <c r="N1195" s="2" t="s">
        <v>22</v>
      </c>
      <c r="O1195" s="2" t="s">
        <v>23</v>
      </c>
    </row>
    <row r="1196" spans="1:15" hidden="1">
      <c r="A1196" s="2" t="s">
        <v>15</v>
      </c>
      <c r="B1196" s="2" t="str">
        <f>"FES1162677870"</f>
        <v>FES1162677870</v>
      </c>
      <c r="C1196" s="3">
        <v>43535</v>
      </c>
      <c r="D1196" s="2">
        <v>1</v>
      </c>
      <c r="E1196" s="2">
        <v>2170678306</v>
      </c>
      <c r="F1196" s="2" t="s">
        <v>16</v>
      </c>
      <c r="G1196" s="2" t="s">
        <v>17</v>
      </c>
      <c r="H1196" s="2" t="s">
        <v>17</v>
      </c>
      <c r="I1196" s="2" t="s">
        <v>25</v>
      </c>
      <c r="J1196" s="2" t="s">
        <v>104</v>
      </c>
      <c r="K1196" s="3">
        <v>43536</v>
      </c>
      <c r="L1196" s="4">
        <v>0.375</v>
      </c>
      <c r="M1196" s="2" t="s">
        <v>1180</v>
      </c>
      <c r="N1196" s="2" t="s">
        <v>22</v>
      </c>
      <c r="O1196" s="2" t="s">
        <v>23</v>
      </c>
    </row>
    <row r="1197" spans="1:15" hidden="1">
      <c r="A1197" s="2" t="s">
        <v>15</v>
      </c>
      <c r="B1197" s="2" t="str">
        <f>"FES1162677927"</f>
        <v>FES1162677927</v>
      </c>
      <c r="C1197" s="3">
        <v>43535</v>
      </c>
      <c r="D1197" s="2">
        <v>1</v>
      </c>
      <c r="E1197" s="2">
        <v>2170678375</v>
      </c>
      <c r="F1197" s="2" t="s">
        <v>16</v>
      </c>
      <c r="G1197" s="2" t="s">
        <v>17</v>
      </c>
      <c r="H1197" s="2" t="s">
        <v>17</v>
      </c>
      <c r="I1197" s="2" t="s">
        <v>37</v>
      </c>
      <c r="J1197" s="2" t="s">
        <v>40</v>
      </c>
      <c r="K1197" s="3">
        <v>43536</v>
      </c>
      <c r="L1197" s="4">
        <v>0.40625</v>
      </c>
      <c r="M1197" s="2" t="s">
        <v>1145</v>
      </c>
      <c r="N1197" s="2" t="s">
        <v>22</v>
      </c>
      <c r="O1197" s="2" t="s">
        <v>23</v>
      </c>
    </row>
    <row r="1198" spans="1:15" hidden="1">
      <c r="A1198" s="2" t="s">
        <v>15</v>
      </c>
      <c r="B1198" s="2" t="str">
        <f>"FES1162678042"</f>
        <v>FES1162678042</v>
      </c>
      <c r="C1198" s="3">
        <v>43535</v>
      </c>
      <c r="D1198" s="2">
        <v>1</v>
      </c>
      <c r="E1198" s="2">
        <v>2170678518</v>
      </c>
      <c r="F1198" s="2" t="s">
        <v>16</v>
      </c>
      <c r="G1198" s="2" t="s">
        <v>17</v>
      </c>
      <c r="H1198" s="2" t="s">
        <v>28</v>
      </c>
      <c r="I1198" s="2" t="s">
        <v>29</v>
      </c>
      <c r="J1198" s="2" t="s">
        <v>362</v>
      </c>
      <c r="K1198" s="3">
        <v>43536</v>
      </c>
      <c r="L1198" s="4">
        <v>0.36319444444444443</v>
      </c>
      <c r="M1198" s="2" t="s">
        <v>1181</v>
      </c>
      <c r="N1198" s="2" t="s">
        <v>22</v>
      </c>
      <c r="O1198" s="2" t="s">
        <v>23</v>
      </c>
    </row>
    <row r="1199" spans="1:15" hidden="1">
      <c r="A1199" s="2" t="s">
        <v>15</v>
      </c>
      <c r="B1199" s="2" t="str">
        <f>"FES1162677903"</f>
        <v>FES1162677903</v>
      </c>
      <c r="C1199" s="3">
        <v>43535</v>
      </c>
      <c r="D1199" s="2">
        <v>1</v>
      </c>
      <c r="E1199" s="2">
        <v>2170678353</v>
      </c>
      <c r="F1199" s="2" t="s">
        <v>16</v>
      </c>
      <c r="G1199" s="2" t="s">
        <v>17</v>
      </c>
      <c r="H1199" s="2" t="s">
        <v>17</v>
      </c>
      <c r="I1199" s="2" t="s">
        <v>214</v>
      </c>
      <c r="J1199" s="2" t="s">
        <v>927</v>
      </c>
      <c r="K1199" s="3">
        <v>43536</v>
      </c>
      <c r="L1199" s="4">
        <v>0.47500000000000003</v>
      </c>
      <c r="M1199" s="2" t="s">
        <v>1182</v>
      </c>
      <c r="N1199" s="2" t="s">
        <v>22</v>
      </c>
      <c r="O1199" s="2" t="s">
        <v>23</v>
      </c>
    </row>
    <row r="1200" spans="1:15" hidden="1">
      <c r="A1200" s="2" t="s">
        <v>15</v>
      </c>
      <c r="B1200" s="2" t="str">
        <f>"FES1162677901"</f>
        <v>FES1162677901</v>
      </c>
      <c r="C1200" s="3">
        <v>43535</v>
      </c>
      <c r="D1200" s="2">
        <v>1</v>
      </c>
      <c r="E1200" s="2">
        <v>2170678351</v>
      </c>
      <c r="F1200" s="2" t="s">
        <v>16</v>
      </c>
      <c r="G1200" s="2" t="s">
        <v>17</v>
      </c>
      <c r="H1200" s="2" t="s">
        <v>17</v>
      </c>
      <c r="I1200" s="2" t="s">
        <v>37</v>
      </c>
      <c r="J1200" s="2" t="s">
        <v>40</v>
      </c>
      <c r="K1200" s="3">
        <v>43536</v>
      </c>
      <c r="L1200" s="4">
        <v>0.40277777777777773</v>
      </c>
      <c r="M1200" s="2" t="s">
        <v>643</v>
      </c>
      <c r="N1200" s="2" t="s">
        <v>22</v>
      </c>
      <c r="O1200" s="2" t="s">
        <v>23</v>
      </c>
    </row>
    <row r="1201" spans="1:15" hidden="1">
      <c r="A1201" s="2" t="s">
        <v>15</v>
      </c>
      <c r="B1201" s="2" t="str">
        <f>"FES1162677954"</f>
        <v>FES1162677954</v>
      </c>
      <c r="C1201" s="3">
        <v>43535</v>
      </c>
      <c r="D1201" s="2">
        <v>1</v>
      </c>
      <c r="E1201" s="2">
        <v>2170678413</v>
      </c>
      <c r="F1201" s="2" t="s">
        <v>16</v>
      </c>
      <c r="G1201" s="2" t="s">
        <v>17</v>
      </c>
      <c r="H1201" s="2" t="s">
        <v>17</v>
      </c>
      <c r="I1201" s="2" t="s">
        <v>37</v>
      </c>
      <c r="J1201" s="2" t="s">
        <v>40</v>
      </c>
      <c r="K1201" s="3">
        <v>43536</v>
      </c>
      <c r="L1201" s="4">
        <v>0.40138888888888885</v>
      </c>
      <c r="M1201" s="2" t="s">
        <v>643</v>
      </c>
      <c r="N1201" s="2" t="s">
        <v>22</v>
      </c>
      <c r="O1201" s="2" t="s">
        <v>23</v>
      </c>
    </row>
    <row r="1202" spans="1:15" hidden="1">
      <c r="A1202" s="2" t="s">
        <v>15</v>
      </c>
      <c r="B1202" s="2" t="str">
        <f>"FES1162677952"</f>
        <v>FES1162677952</v>
      </c>
      <c r="C1202" s="3">
        <v>43535</v>
      </c>
      <c r="D1202" s="2">
        <v>1</v>
      </c>
      <c r="E1202" s="2">
        <v>2170678411</v>
      </c>
      <c r="F1202" s="2" t="s">
        <v>16</v>
      </c>
      <c r="G1202" s="2" t="s">
        <v>17</v>
      </c>
      <c r="H1202" s="2" t="s">
        <v>17</v>
      </c>
      <c r="I1202" s="2" t="s">
        <v>111</v>
      </c>
      <c r="J1202" s="2" t="s">
        <v>1183</v>
      </c>
      <c r="K1202" s="3">
        <v>43536</v>
      </c>
      <c r="L1202" s="4">
        <v>0.4201388888888889</v>
      </c>
      <c r="M1202" s="2" t="s">
        <v>833</v>
      </c>
      <c r="N1202" s="2" t="s">
        <v>22</v>
      </c>
      <c r="O1202" s="2" t="s">
        <v>23</v>
      </c>
    </row>
    <row r="1203" spans="1:15" hidden="1">
      <c r="A1203" s="2" t="s">
        <v>15</v>
      </c>
      <c r="B1203" s="2" t="str">
        <f>"FES1162677973"</f>
        <v>FES1162677973</v>
      </c>
      <c r="C1203" s="3">
        <v>43535</v>
      </c>
      <c r="D1203" s="2">
        <v>1</v>
      </c>
      <c r="E1203" s="2">
        <v>2170678426</v>
      </c>
      <c r="F1203" s="2" t="s">
        <v>16</v>
      </c>
      <c r="G1203" s="2" t="s">
        <v>17</v>
      </c>
      <c r="H1203" s="2" t="s">
        <v>17</v>
      </c>
      <c r="I1203" s="2" t="s">
        <v>108</v>
      </c>
      <c r="J1203" s="2" t="s">
        <v>192</v>
      </c>
      <c r="K1203" s="3">
        <v>43536</v>
      </c>
      <c r="L1203" s="4">
        <v>0.4375</v>
      </c>
      <c r="M1203" s="2" t="s">
        <v>1184</v>
      </c>
      <c r="N1203" s="2" t="s">
        <v>22</v>
      </c>
      <c r="O1203" s="2" t="s">
        <v>23</v>
      </c>
    </row>
    <row r="1204" spans="1:15" hidden="1">
      <c r="A1204" s="2" t="s">
        <v>15</v>
      </c>
      <c r="B1204" s="2" t="str">
        <f>"FES1162677951"</f>
        <v>FES1162677951</v>
      </c>
      <c r="C1204" s="3">
        <v>43535</v>
      </c>
      <c r="D1204" s="2">
        <v>1</v>
      </c>
      <c r="E1204" s="2">
        <v>2170678410</v>
      </c>
      <c r="F1204" s="2" t="s">
        <v>16</v>
      </c>
      <c r="G1204" s="2" t="s">
        <v>17</v>
      </c>
      <c r="H1204" s="2" t="s">
        <v>17</v>
      </c>
      <c r="I1204" s="2" t="s">
        <v>111</v>
      </c>
      <c r="J1204" s="2" t="s">
        <v>1183</v>
      </c>
      <c r="K1204" s="3">
        <v>43536</v>
      </c>
      <c r="L1204" s="4">
        <v>0.4201388888888889</v>
      </c>
      <c r="M1204" s="2" t="s">
        <v>833</v>
      </c>
      <c r="N1204" s="2" t="s">
        <v>22</v>
      </c>
      <c r="O1204" s="2" t="s">
        <v>23</v>
      </c>
    </row>
    <row r="1205" spans="1:15" hidden="1">
      <c r="A1205" s="2" t="s">
        <v>15</v>
      </c>
      <c r="B1205" s="2" t="str">
        <f>"FES1162677917"</f>
        <v>FES1162677917</v>
      </c>
      <c r="C1205" s="3">
        <v>43535</v>
      </c>
      <c r="D1205" s="2">
        <v>1</v>
      </c>
      <c r="E1205" s="2">
        <v>2170678356</v>
      </c>
      <c r="F1205" s="2" t="s">
        <v>16</v>
      </c>
      <c r="G1205" s="2" t="s">
        <v>17</v>
      </c>
      <c r="H1205" s="2" t="s">
        <v>17</v>
      </c>
      <c r="I1205" s="2" t="s">
        <v>37</v>
      </c>
      <c r="J1205" s="2" t="s">
        <v>328</v>
      </c>
      <c r="K1205" s="3">
        <v>43536</v>
      </c>
      <c r="L1205" s="4">
        <v>0.34236111111111112</v>
      </c>
      <c r="M1205" s="2" t="s">
        <v>859</v>
      </c>
      <c r="N1205" s="2" t="s">
        <v>22</v>
      </c>
      <c r="O1205" s="2" t="s">
        <v>23</v>
      </c>
    </row>
    <row r="1206" spans="1:15" hidden="1">
      <c r="A1206" s="2" t="s">
        <v>15</v>
      </c>
      <c r="B1206" s="2" t="str">
        <f>"FES1162677922"</f>
        <v>FES1162677922</v>
      </c>
      <c r="C1206" s="3">
        <v>43535</v>
      </c>
      <c r="D1206" s="2">
        <v>1</v>
      </c>
      <c r="E1206" s="2">
        <v>2170678373</v>
      </c>
      <c r="F1206" s="2" t="s">
        <v>16</v>
      </c>
      <c r="G1206" s="2" t="s">
        <v>17</v>
      </c>
      <c r="H1206" s="2" t="s">
        <v>17</v>
      </c>
      <c r="I1206" s="2" t="s">
        <v>37</v>
      </c>
      <c r="J1206" s="2" t="s">
        <v>40</v>
      </c>
      <c r="K1206" s="3">
        <v>43536</v>
      </c>
      <c r="L1206" s="4">
        <v>0.40833333333333338</v>
      </c>
      <c r="M1206" s="2" t="s">
        <v>1185</v>
      </c>
      <c r="N1206" s="2" t="s">
        <v>22</v>
      </c>
      <c r="O1206" s="2" t="s">
        <v>23</v>
      </c>
    </row>
    <row r="1207" spans="1:15" hidden="1">
      <c r="A1207" s="2" t="s">
        <v>15</v>
      </c>
      <c r="B1207" s="2" t="str">
        <f>"FES1162678026"</f>
        <v>FES1162678026</v>
      </c>
      <c r="C1207" s="3">
        <v>43535</v>
      </c>
      <c r="D1207" s="2">
        <v>1</v>
      </c>
      <c r="E1207" s="2">
        <v>2170678499</v>
      </c>
      <c r="F1207" s="2" t="s">
        <v>16</v>
      </c>
      <c r="G1207" s="2" t="s">
        <v>17</v>
      </c>
      <c r="H1207" s="2" t="s">
        <v>24</v>
      </c>
      <c r="I1207" s="2" t="s">
        <v>196</v>
      </c>
      <c r="J1207" s="2" t="s">
        <v>1186</v>
      </c>
      <c r="K1207" s="3">
        <v>43536</v>
      </c>
      <c r="L1207" s="4">
        <v>0.40833333333333338</v>
      </c>
      <c r="M1207" s="2" t="s">
        <v>1187</v>
      </c>
      <c r="N1207" s="2" t="s">
        <v>22</v>
      </c>
      <c r="O1207" s="2" t="s">
        <v>23</v>
      </c>
    </row>
    <row r="1208" spans="1:15" hidden="1">
      <c r="A1208" s="2" t="s">
        <v>15</v>
      </c>
      <c r="B1208" s="2" t="str">
        <f>"FES1162677842"</f>
        <v>FES1162677842</v>
      </c>
      <c r="C1208" s="3">
        <v>43535</v>
      </c>
      <c r="D1208" s="2">
        <v>1</v>
      </c>
      <c r="E1208" s="2">
        <v>2170676076</v>
      </c>
      <c r="F1208" s="2" t="s">
        <v>16</v>
      </c>
      <c r="G1208" s="2" t="s">
        <v>17</v>
      </c>
      <c r="H1208" s="2" t="s">
        <v>42</v>
      </c>
      <c r="I1208" s="2" t="s">
        <v>43</v>
      </c>
      <c r="J1208" s="2" t="s">
        <v>130</v>
      </c>
      <c r="K1208" s="3">
        <v>43536</v>
      </c>
      <c r="L1208" s="4">
        <v>0.37847222222222227</v>
      </c>
      <c r="M1208" s="2" t="s">
        <v>1188</v>
      </c>
      <c r="N1208" s="2" t="s">
        <v>22</v>
      </c>
      <c r="O1208" s="2" t="s">
        <v>23</v>
      </c>
    </row>
    <row r="1209" spans="1:15" hidden="1">
      <c r="A1209" s="2" t="s">
        <v>15</v>
      </c>
      <c r="B1209" s="2" t="str">
        <f>"FES1162677928"</f>
        <v>FES1162677928</v>
      </c>
      <c r="C1209" s="3">
        <v>43535</v>
      </c>
      <c r="D1209" s="2">
        <v>1</v>
      </c>
      <c r="E1209" s="2">
        <v>2170678376</v>
      </c>
      <c r="F1209" s="2" t="s">
        <v>16</v>
      </c>
      <c r="G1209" s="2" t="s">
        <v>17</v>
      </c>
      <c r="H1209" s="2" t="s">
        <v>28</v>
      </c>
      <c r="I1209" s="2" t="s">
        <v>29</v>
      </c>
      <c r="J1209" s="2" t="s">
        <v>67</v>
      </c>
      <c r="K1209" s="3">
        <v>43536</v>
      </c>
      <c r="L1209" s="4">
        <v>0.36527777777777781</v>
      </c>
      <c r="M1209" s="2" t="s">
        <v>735</v>
      </c>
      <c r="N1209" s="2" t="s">
        <v>22</v>
      </c>
      <c r="O1209" s="2" t="s">
        <v>23</v>
      </c>
    </row>
    <row r="1210" spans="1:15" hidden="1">
      <c r="A1210" s="2" t="s">
        <v>15</v>
      </c>
      <c r="B1210" s="2" t="str">
        <f>"FES1162677956"</f>
        <v>FES1162677956</v>
      </c>
      <c r="C1210" s="3">
        <v>43535</v>
      </c>
      <c r="D1210" s="2">
        <v>1</v>
      </c>
      <c r="E1210" s="2">
        <v>2170678418</v>
      </c>
      <c r="F1210" s="2" t="s">
        <v>16</v>
      </c>
      <c r="G1210" s="2" t="s">
        <v>17</v>
      </c>
      <c r="H1210" s="2" t="s">
        <v>28</v>
      </c>
      <c r="I1210" s="2" t="s">
        <v>32</v>
      </c>
      <c r="J1210" s="2" t="s">
        <v>584</v>
      </c>
      <c r="K1210" s="3">
        <v>43536</v>
      </c>
      <c r="L1210" s="4">
        <v>0.54027777777777775</v>
      </c>
      <c r="M1210" s="2" t="s">
        <v>585</v>
      </c>
      <c r="N1210" s="2" t="s">
        <v>22</v>
      </c>
      <c r="O1210" s="2" t="s">
        <v>23</v>
      </c>
    </row>
    <row r="1211" spans="1:15" hidden="1">
      <c r="A1211" s="2" t="s">
        <v>15</v>
      </c>
      <c r="B1211" s="2" t="str">
        <f>"FES1162677935"</f>
        <v>FES1162677935</v>
      </c>
      <c r="C1211" s="3">
        <v>43535</v>
      </c>
      <c r="D1211" s="2">
        <v>1</v>
      </c>
      <c r="E1211" s="2">
        <v>2170678384</v>
      </c>
      <c r="F1211" s="2" t="s">
        <v>16</v>
      </c>
      <c r="G1211" s="2" t="s">
        <v>17</v>
      </c>
      <c r="H1211" s="2" t="s">
        <v>28</v>
      </c>
      <c r="I1211" s="2" t="s">
        <v>29</v>
      </c>
      <c r="J1211" s="2" t="s">
        <v>157</v>
      </c>
      <c r="K1211" s="3">
        <v>43536</v>
      </c>
      <c r="L1211" s="4">
        <v>0.40486111111111112</v>
      </c>
      <c r="M1211" s="2" t="s">
        <v>301</v>
      </c>
      <c r="N1211" s="2" t="s">
        <v>22</v>
      </c>
      <c r="O1211" s="2" t="s">
        <v>23</v>
      </c>
    </row>
    <row r="1212" spans="1:15" hidden="1">
      <c r="A1212" s="2" t="s">
        <v>15</v>
      </c>
      <c r="B1212" s="2" t="str">
        <f>"FES1162677975"</f>
        <v>FES1162677975</v>
      </c>
      <c r="C1212" s="3">
        <v>43535</v>
      </c>
      <c r="D1212" s="2">
        <v>1</v>
      </c>
      <c r="E1212" s="2">
        <v>2170676999</v>
      </c>
      <c r="F1212" s="2" t="s">
        <v>16</v>
      </c>
      <c r="G1212" s="2" t="s">
        <v>17</v>
      </c>
      <c r="H1212" s="2" t="s">
        <v>17</v>
      </c>
      <c r="I1212" s="2" t="s">
        <v>37</v>
      </c>
      <c r="J1212" s="2" t="s">
        <v>40</v>
      </c>
      <c r="K1212" s="3">
        <v>43536</v>
      </c>
      <c r="L1212" s="4">
        <v>0.40625</v>
      </c>
      <c r="M1212" s="2" t="s">
        <v>1145</v>
      </c>
      <c r="N1212" s="2" t="s">
        <v>22</v>
      </c>
      <c r="O1212" s="2" t="s">
        <v>23</v>
      </c>
    </row>
    <row r="1213" spans="1:15" hidden="1">
      <c r="A1213" s="2" t="s">
        <v>15</v>
      </c>
      <c r="B1213" s="2" t="str">
        <f>"FES1162677939"</f>
        <v>FES1162677939</v>
      </c>
      <c r="C1213" s="3">
        <v>43535</v>
      </c>
      <c r="D1213" s="2">
        <v>1</v>
      </c>
      <c r="E1213" s="2">
        <v>2170678389</v>
      </c>
      <c r="F1213" s="2" t="s">
        <v>16</v>
      </c>
      <c r="G1213" s="2" t="s">
        <v>17</v>
      </c>
      <c r="H1213" s="2" t="s">
        <v>178</v>
      </c>
      <c r="I1213" s="2" t="s">
        <v>179</v>
      </c>
      <c r="J1213" s="2" t="s">
        <v>180</v>
      </c>
      <c r="K1213" s="3">
        <v>43536</v>
      </c>
      <c r="L1213" s="4">
        <v>0.43194444444444446</v>
      </c>
      <c r="M1213" s="2" t="s">
        <v>1189</v>
      </c>
      <c r="N1213" s="2" t="s">
        <v>22</v>
      </c>
      <c r="O1213" s="2" t="s">
        <v>23</v>
      </c>
    </row>
    <row r="1214" spans="1:15" hidden="1">
      <c r="A1214" s="2" t="s">
        <v>15</v>
      </c>
      <c r="B1214" s="2" t="str">
        <f>"FES1162677985"</f>
        <v>FES1162677985</v>
      </c>
      <c r="C1214" s="3">
        <v>43535</v>
      </c>
      <c r="D1214" s="2">
        <v>1</v>
      </c>
      <c r="E1214" s="2" t="s">
        <v>1190</v>
      </c>
      <c r="F1214" s="2" t="s">
        <v>16</v>
      </c>
      <c r="G1214" s="2" t="s">
        <v>17</v>
      </c>
      <c r="H1214" s="2" t="s">
        <v>46</v>
      </c>
      <c r="I1214" s="2" t="s">
        <v>47</v>
      </c>
      <c r="J1214" s="2" t="s">
        <v>469</v>
      </c>
      <c r="K1214" s="3">
        <v>43536</v>
      </c>
      <c r="L1214" s="4">
        <v>0.37361111111111112</v>
      </c>
      <c r="M1214" s="2" t="s">
        <v>691</v>
      </c>
      <c r="N1214" s="2" t="s">
        <v>22</v>
      </c>
      <c r="O1214" s="2" t="s">
        <v>23</v>
      </c>
    </row>
    <row r="1215" spans="1:15" hidden="1">
      <c r="A1215" s="2" t="s">
        <v>15</v>
      </c>
      <c r="B1215" s="2" t="str">
        <f>"FES1162678007"</f>
        <v>FES1162678007</v>
      </c>
      <c r="C1215" s="3">
        <v>43535</v>
      </c>
      <c r="D1215" s="2">
        <v>1</v>
      </c>
      <c r="E1215" s="2">
        <v>2170678475</v>
      </c>
      <c r="F1215" s="2" t="s">
        <v>16</v>
      </c>
      <c r="G1215" s="2" t="s">
        <v>17</v>
      </c>
      <c r="H1215" s="2" t="s">
        <v>178</v>
      </c>
      <c r="I1215" s="2" t="s">
        <v>179</v>
      </c>
      <c r="J1215" s="2" t="s">
        <v>320</v>
      </c>
      <c r="K1215" s="3">
        <v>43536</v>
      </c>
      <c r="L1215" s="4">
        <v>0.37986111111111115</v>
      </c>
      <c r="M1215" s="2" t="s">
        <v>776</v>
      </c>
      <c r="N1215" s="2" t="s">
        <v>22</v>
      </c>
      <c r="O1215" s="2" t="s">
        <v>23</v>
      </c>
    </row>
    <row r="1216" spans="1:15" hidden="1">
      <c r="A1216" s="2" t="s">
        <v>15</v>
      </c>
      <c r="B1216" s="2" t="str">
        <f>"FES1162677925"</f>
        <v>FES1162677925</v>
      </c>
      <c r="C1216" s="3">
        <v>43535</v>
      </c>
      <c r="D1216" s="2">
        <v>1</v>
      </c>
      <c r="E1216" s="2">
        <v>2170678372</v>
      </c>
      <c r="F1216" s="2" t="s">
        <v>16</v>
      </c>
      <c r="G1216" s="2" t="s">
        <v>17</v>
      </c>
      <c r="H1216" s="2" t="s">
        <v>17</v>
      </c>
      <c r="I1216" s="2" t="s">
        <v>25</v>
      </c>
      <c r="J1216" s="2" t="s">
        <v>632</v>
      </c>
      <c r="K1216" s="3">
        <v>43536</v>
      </c>
      <c r="L1216" s="4">
        <v>0.37847222222222227</v>
      </c>
      <c r="M1216" s="2" t="s">
        <v>1122</v>
      </c>
      <c r="N1216" s="2" t="s">
        <v>22</v>
      </c>
      <c r="O1216" s="2" t="s">
        <v>23</v>
      </c>
    </row>
    <row r="1217" spans="1:15" hidden="1">
      <c r="A1217" s="2" t="s">
        <v>15</v>
      </c>
      <c r="B1217" s="2" t="str">
        <f>"FES1162678003"</f>
        <v>FES1162678003</v>
      </c>
      <c r="C1217" s="3">
        <v>43535</v>
      </c>
      <c r="D1217" s="2">
        <v>1</v>
      </c>
      <c r="E1217" s="2">
        <v>2170678466</v>
      </c>
      <c r="F1217" s="2" t="s">
        <v>16</v>
      </c>
      <c r="G1217" s="2" t="s">
        <v>17</v>
      </c>
      <c r="H1217" s="2" t="s">
        <v>178</v>
      </c>
      <c r="I1217" s="2" t="s">
        <v>179</v>
      </c>
      <c r="J1217" s="2" t="s">
        <v>320</v>
      </c>
      <c r="K1217" s="3">
        <v>43536</v>
      </c>
      <c r="L1217" s="4">
        <v>0.3756944444444445</v>
      </c>
      <c r="M1217" s="2" t="s">
        <v>776</v>
      </c>
      <c r="N1217" s="2" t="s">
        <v>22</v>
      </c>
      <c r="O1217" s="2" t="s">
        <v>23</v>
      </c>
    </row>
    <row r="1218" spans="1:15" hidden="1">
      <c r="A1218" s="2" t="s">
        <v>15</v>
      </c>
      <c r="B1218" s="2" t="str">
        <f>"FES1162677995"</f>
        <v>FES1162677995</v>
      </c>
      <c r="C1218" s="3">
        <v>43535</v>
      </c>
      <c r="D1218" s="2">
        <v>1</v>
      </c>
      <c r="E1218" s="2">
        <v>2170678455</v>
      </c>
      <c r="F1218" s="2" t="s">
        <v>16</v>
      </c>
      <c r="G1218" s="2" t="s">
        <v>17</v>
      </c>
      <c r="H1218" s="2" t="s">
        <v>28</v>
      </c>
      <c r="I1218" s="2" t="s">
        <v>29</v>
      </c>
      <c r="J1218" s="2" t="s">
        <v>126</v>
      </c>
      <c r="K1218" s="3">
        <v>43536</v>
      </c>
      <c r="L1218" s="4">
        <v>0.37638888888888888</v>
      </c>
      <c r="M1218" s="2" t="s">
        <v>1107</v>
      </c>
      <c r="N1218" s="2" t="s">
        <v>22</v>
      </c>
      <c r="O1218" s="2" t="s">
        <v>23</v>
      </c>
    </row>
    <row r="1219" spans="1:15" hidden="1">
      <c r="A1219" s="2" t="s">
        <v>15</v>
      </c>
      <c r="B1219" s="2" t="str">
        <f>"FES1162678008"</f>
        <v>FES1162678008</v>
      </c>
      <c r="C1219" s="3">
        <v>43535</v>
      </c>
      <c r="D1219" s="2">
        <v>1</v>
      </c>
      <c r="E1219" s="2">
        <v>2170678477</v>
      </c>
      <c r="F1219" s="2" t="s">
        <v>16</v>
      </c>
      <c r="G1219" s="2" t="s">
        <v>17</v>
      </c>
      <c r="H1219" s="2" t="s">
        <v>28</v>
      </c>
      <c r="I1219" s="2" t="s">
        <v>29</v>
      </c>
      <c r="J1219" s="2" t="s">
        <v>126</v>
      </c>
      <c r="K1219" s="3">
        <v>43536</v>
      </c>
      <c r="L1219" s="4">
        <v>0.37638888888888888</v>
      </c>
      <c r="M1219" s="2" t="s">
        <v>1107</v>
      </c>
      <c r="N1219" s="2" t="s">
        <v>22</v>
      </c>
      <c r="O1219" s="2" t="s">
        <v>23</v>
      </c>
    </row>
    <row r="1220" spans="1:15" hidden="1">
      <c r="A1220" s="2" t="s">
        <v>15</v>
      </c>
      <c r="B1220" s="2" t="str">
        <f>"FES1162678044"</f>
        <v>FES1162678044</v>
      </c>
      <c r="C1220" s="3">
        <v>43535</v>
      </c>
      <c r="D1220" s="2">
        <v>1</v>
      </c>
      <c r="E1220" s="2">
        <v>2170678522</v>
      </c>
      <c r="F1220" s="2" t="s">
        <v>16</v>
      </c>
      <c r="G1220" s="2" t="s">
        <v>17</v>
      </c>
      <c r="H1220" s="2" t="s">
        <v>17</v>
      </c>
      <c r="I1220" s="2" t="s">
        <v>108</v>
      </c>
      <c r="J1220" s="2" t="s">
        <v>192</v>
      </c>
      <c r="K1220" s="3">
        <v>43536</v>
      </c>
      <c r="L1220" s="4">
        <v>0.4375</v>
      </c>
      <c r="M1220" s="2" t="s">
        <v>1184</v>
      </c>
      <c r="N1220" s="2" t="s">
        <v>22</v>
      </c>
      <c r="O1220" s="2" t="s">
        <v>23</v>
      </c>
    </row>
    <row r="1221" spans="1:15" hidden="1">
      <c r="A1221" s="2" t="s">
        <v>15</v>
      </c>
      <c r="B1221" s="2" t="str">
        <f>"FES1162678049"</f>
        <v>FES1162678049</v>
      </c>
      <c r="C1221" s="3">
        <v>43535</v>
      </c>
      <c r="D1221" s="2">
        <v>1</v>
      </c>
      <c r="E1221" s="2">
        <v>2170677848</v>
      </c>
      <c r="F1221" s="2" t="s">
        <v>16</v>
      </c>
      <c r="G1221" s="2" t="s">
        <v>17</v>
      </c>
      <c r="H1221" s="2" t="s">
        <v>28</v>
      </c>
      <c r="I1221" s="2" t="s">
        <v>29</v>
      </c>
      <c r="J1221" s="2" t="s">
        <v>239</v>
      </c>
      <c r="K1221" s="3">
        <v>43536</v>
      </c>
      <c r="L1221" s="4">
        <v>0.33333333333333331</v>
      </c>
      <c r="M1221" s="2" t="s">
        <v>1191</v>
      </c>
      <c r="N1221" s="2" t="s">
        <v>22</v>
      </c>
      <c r="O1221" s="2" t="s">
        <v>23</v>
      </c>
    </row>
    <row r="1222" spans="1:15" hidden="1">
      <c r="A1222" s="2" t="s">
        <v>15</v>
      </c>
      <c r="B1222" s="2" t="str">
        <f>"FES1162677435"</f>
        <v>FES1162677435</v>
      </c>
      <c r="C1222" s="3">
        <v>43535</v>
      </c>
      <c r="D1222" s="2">
        <v>1</v>
      </c>
      <c r="E1222" s="2">
        <v>2170676251</v>
      </c>
      <c r="F1222" s="2" t="s">
        <v>16</v>
      </c>
      <c r="G1222" s="2" t="s">
        <v>17</v>
      </c>
      <c r="H1222" s="2" t="s">
        <v>17</v>
      </c>
      <c r="I1222" s="2" t="s">
        <v>114</v>
      </c>
      <c r="J1222" s="2" t="s">
        <v>318</v>
      </c>
      <c r="K1222" s="3">
        <v>43536</v>
      </c>
      <c r="L1222" s="4">
        <v>0.4375</v>
      </c>
      <c r="M1222" s="2" t="s">
        <v>1192</v>
      </c>
      <c r="N1222" s="2" t="s">
        <v>22</v>
      </c>
      <c r="O1222" s="2" t="s">
        <v>23</v>
      </c>
    </row>
    <row r="1223" spans="1:15" hidden="1">
      <c r="A1223" s="2" t="s">
        <v>15</v>
      </c>
      <c r="B1223" s="2" t="str">
        <f>"FES1162678014"</f>
        <v>FES1162678014</v>
      </c>
      <c r="C1223" s="3">
        <v>43535</v>
      </c>
      <c r="D1223" s="2">
        <v>1</v>
      </c>
      <c r="E1223" s="2" t="s">
        <v>23</v>
      </c>
      <c r="F1223" s="2" t="s">
        <v>16</v>
      </c>
      <c r="G1223" s="2" t="s">
        <v>17</v>
      </c>
      <c r="H1223" s="2" t="s">
        <v>17</v>
      </c>
      <c r="I1223" s="2" t="s">
        <v>25</v>
      </c>
      <c r="J1223" s="2" t="s">
        <v>1193</v>
      </c>
      <c r="K1223" s="3">
        <v>43536</v>
      </c>
      <c r="L1223" s="4">
        <v>0.33333333333333331</v>
      </c>
      <c r="M1223" s="2" t="s">
        <v>200</v>
      </c>
      <c r="N1223" s="2" t="s">
        <v>22</v>
      </c>
      <c r="O1223" s="2" t="s">
        <v>23</v>
      </c>
    </row>
    <row r="1224" spans="1:15" hidden="1">
      <c r="A1224" s="2" t="s">
        <v>15</v>
      </c>
      <c r="B1224" s="2" t="str">
        <f>"FES1162677913"</f>
        <v>FES1162677913</v>
      </c>
      <c r="C1224" s="3">
        <v>43535</v>
      </c>
      <c r="D1224" s="2">
        <v>1</v>
      </c>
      <c r="E1224" s="2">
        <v>2170678358</v>
      </c>
      <c r="F1224" s="2" t="s">
        <v>16</v>
      </c>
      <c r="G1224" s="2" t="s">
        <v>17</v>
      </c>
      <c r="H1224" s="2" t="s">
        <v>17</v>
      </c>
      <c r="I1224" s="2" t="s">
        <v>37</v>
      </c>
      <c r="J1224" s="2" t="s">
        <v>40</v>
      </c>
      <c r="K1224" s="3">
        <v>43536</v>
      </c>
      <c r="L1224" s="4">
        <v>0.40347222222222223</v>
      </c>
      <c r="M1224" s="2" t="s">
        <v>1145</v>
      </c>
      <c r="N1224" s="2" t="s">
        <v>22</v>
      </c>
      <c r="O1224" s="2" t="s">
        <v>23</v>
      </c>
    </row>
    <row r="1225" spans="1:15" hidden="1">
      <c r="A1225" s="2" t="s">
        <v>15</v>
      </c>
      <c r="B1225" s="2" t="str">
        <f>"FES1162677301"</f>
        <v>FES1162677301</v>
      </c>
      <c r="C1225" s="3">
        <v>43535</v>
      </c>
      <c r="D1225" s="2">
        <v>1</v>
      </c>
      <c r="E1225" s="2">
        <v>2170676251</v>
      </c>
      <c r="F1225" s="2" t="s">
        <v>16</v>
      </c>
      <c r="G1225" s="2" t="s">
        <v>17</v>
      </c>
      <c r="H1225" s="2" t="s">
        <v>17</v>
      </c>
      <c r="I1225" s="2" t="s">
        <v>114</v>
      </c>
      <c r="J1225" s="2" t="s">
        <v>318</v>
      </c>
      <c r="K1225" s="3">
        <v>43536</v>
      </c>
      <c r="L1225" s="4">
        <v>0.4375</v>
      </c>
      <c r="M1225" s="2" t="s">
        <v>1192</v>
      </c>
      <c r="N1225" s="2" t="s">
        <v>22</v>
      </c>
      <c r="O1225" s="2" t="s">
        <v>23</v>
      </c>
    </row>
    <row r="1226" spans="1:15" hidden="1">
      <c r="A1226" s="2" t="s">
        <v>15</v>
      </c>
      <c r="B1226" s="2" t="str">
        <f>"FES1162678035"</f>
        <v>FES1162678035</v>
      </c>
      <c r="C1226" s="3">
        <v>43535</v>
      </c>
      <c r="D1226" s="2">
        <v>1</v>
      </c>
      <c r="E1226" s="2">
        <v>2170678512</v>
      </c>
      <c r="F1226" s="2" t="s">
        <v>16</v>
      </c>
      <c r="G1226" s="2" t="s">
        <v>17</v>
      </c>
      <c r="H1226" s="2" t="s">
        <v>17</v>
      </c>
      <c r="I1226" s="2" t="s">
        <v>37</v>
      </c>
      <c r="J1226" s="2" t="s">
        <v>40</v>
      </c>
      <c r="K1226" s="3">
        <v>43536</v>
      </c>
      <c r="L1226" s="4">
        <v>0.40277777777777773</v>
      </c>
      <c r="M1226" s="2" t="s">
        <v>643</v>
      </c>
      <c r="N1226" s="2" t="s">
        <v>22</v>
      </c>
      <c r="O1226" s="2" t="s">
        <v>23</v>
      </c>
    </row>
    <row r="1227" spans="1:15" hidden="1">
      <c r="A1227" s="2" t="s">
        <v>15</v>
      </c>
      <c r="B1227" s="2" t="str">
        <f>"FES1162677908"</f>
        <v>FES1162677908</v>
      </c>
      <c r="C1227" s="3">
        <v>43535</v>
      </c>
      <c r="D1227" s="2">
        <v>1</v>
      </c>
      <c r="E1227" s="2">
        <v>2170671843</v>
      </c>
      <c r="F1227" s="2" t="s">
        <v>16</v>
      </c>
      <c r="G1227" s="2" t="s">
        <v>17</v>
      </c>
      <c r="H1227" s="2" t="s">
        <v>17</v>
      </c>
      <c r="I1227" s="2" t="s">
        <v>325</v>
      </c>
      <c r="J1227" s="2" t="s">
        <v>1194</v>
      </c>
      <c r="K1227" s="3">
        <v>43536</v>
      </c>
      <c r="L1227" s="4">
        <v>0.38541666666666669</v>
      </c>
      <c r="M1227" s="2" t="s">
        <v>1195</v>
      </c>
      <c r="N1227" s="2" t="s">
        <v>22</v>
      </c>
      <c r="O1227" s="2" t="s">
        <v>23</v>
      </c>
    </row>
    <row r="1228" spans="1:15" hidden="1">
      <c r="A1228" s="2" t="s">
        <v>15</v>
      </c>
      <c r="B1228" s="2" t="str">
        <f>"FES1162677997"</f>
        <v>FES1162677997</v>
      </c>
      <c r="C1228" s="3">
        <v>43535</v>
      </c>
      <c r="D1228" s="2">
        <v>1</v>
      </c>
      <c r="E1228" s="2">
        <v>2170678416</v>
      </c>
      <c r="F1228" s="2" t="s">
        <v>16</v>
      </c>
      <c r="G1228" s="2" t="s">
        <v>17</v>
      </c>
      <c r="H1228" s="2" t="s">
        <v>1196</v>
      </c>
      <c r="I1228" s="2" t="s">
        <v>1197</v>
      </c>
      <c r="J1228" s="2" t="s">
        <v>1198</v>
      </c>
      <c r="K1228" s="3">
        <v>43536</v>
      </c>
      <c r="L1228" s="4">
        <v>0.41666666666666669</v>
      </c>
      <c r="M1228" s="2" t="s">
        <v>1199</v>
      </c>
      <c r="N1228" s="2" t="s">
        <v>22</v>
      </c>
      <c r="O1228" s="2" t="s">
        <v>23</v>
      </c>
    </row>
    <row r="1229" spans="1:15" hidden="1">
      <c r="A1229" s="2" t="s">
        <v>15</v>
      </c>
      <c r="B1229" s="2" t="str">
        <f>"FES1162677989"</f>
        <v>FES1162677989</v>
      </c>
      <c r="C1229" s="3">
        <v>43535</v>
      </c>
      <c r="D1229" s="2">
        <v>1</v>
      </c>
      <c r="E1229" s="2">
        <v>2170678444</v>
      </c>
      <c r="F1229" s="2" t="s">
        <v>16</v>
      </c>
      <c r="G1229" s="2" t="s">
        <v>17</v>
      </c>
      <c r="H1229" s="2" t="s">
        <v>17</v>
      </c>
      <c r="I1229" s="2" t="s">
        <v>37</v>
      </c>
      <c r="J1229" s="2" t="s">
        <v>40</v>
      </c>
      <c r="K1229" s="3">
        <v>43536</v>
      </c>
      <c r="L1229" s="4">
        <v>0.40763888888888888</v>
      </c>
      <c r="M1229" s="2" t="s">
        <v>1145</v>
      </c>
      <c r="N1229" s="2" t="s">
        <v>22</v>
      </c>
      <c r="O1229" s="2" t="s">
        <v>23</v>
      </c>
    </row>
    <row r="1230" spans="1:15" hidden="1">
      <c r="A1230" s="2" t="s">
        <v>15</v>
      </c>
      <c r="B1230" s="2" t="str">
        <f>"FES1162678005"</f>
        <v>FES1162678005</v>
      </c>
      <c r="C1230" s="3">
        <v>43535</v>
      </c>
      <c r="D1230" s="2">
        <v>1</v>
      </c>
      <c r="E1230" s="2">
        <v>2170678472</v>
      </c>
      <c r="F1230" s="2" t="s">
        <v>16</v>
      </c>
      <c r="G1230" s="2" t="s">
        <v>17</v>
      </c>
      <c r="H1230" s="2" t="s">
        <v>17</v>
      </c>
      <c r="I1230" s="2" t="s">
        <v>336</v>
      </c>
      <c r="J1230" s="2" t="s">
        <v>59</v>
      </c>
      <c r="K1230" s="3">
        <v>43536</v>
      </c>
      <c r="L1230" s="4">
        <v>0.33333333333333331</v>
      </c>
      <c r="M1230" s="2" t="s">
        <v>936</v>
      </c>
      <c r="N1230" s="2" t="s">
        <v>22</v>
      </c>
      <c r="O1230" s="2" t="s">
        <v>23</v>
      </c>
    </row>
    <row r="1231" spans="1:15" hidden="1">
      <c r="A1231" s="2" t="s">
        <v>15</v>
      </c>
      <c r="B1231" s="2" t="str">
        <f>"FES1162678038"</f>
        <v>FES1162678038</v>
      </c>
      <c r="C1231" s="3">
        <v>43535</v>
      </c>
      <c r="D1231" s="2">
        <v>1</v>
      </c>
      <c r="E1231" s="2">
        <v>2170678486</v>
      </c>
      <c r="F1231" s="2" t="s">
        <v>16</v>
      </c>
      <c r="G1231" s="2" t="s">
        <v>17</v>
      </c>
      <c r="H1231" s="2" t="s">
        <v>17</v>
      </c>
      <c r="I1231" s="2" t="s">
        <v>325</v>
      </c>
      <c r="J1231" s="2" t="s">
        <v>1200</v>
      </c>
      <c r="K1231" s="3">
        <v>43536</v>
      </c>
      <c r="L1231" s="4">
        <v>0.33333333333333331</v>
      </c>
      <c r="M1231" s="2" t="s">
        <v>1201</v>
      </c>
      <c r="N1231" s="2" t="s">
        <v>22</v>
      </c>
      <c r="O1231" s="2" t="s">
        <v>23</v>
      </c>
    </row>
    <row r="1232" spans="1:15" hidden="1">
      <c r="A1232" s="2" t="s">
        <v>15</v>
      </c>
      <c r="B1232" s="2" t="str">
        <f>"FES1162678001"</f>
        <v>FES1162678001</v>
      </c>
      <c r="C1232" s="3">
        <v>43535</v>
      </c>
      <c r="D1232" s="2">
        <v>1</v>
      </c>
      <c r="E1232" s="2">
        <v>2170678460</v>
      </c>
      <c r="F1232" s="2" t="s">
        <v>16</v>
      </c>
      <c r="G1232" s="2" t="s">
        <v>17</v>
      </c>
      <c r="H1232" s="2" t="s">
        <v>17</v>
      </c>
      <c r="I1232" s="2" t="s">
        <v>108</v>
      </c>
      <c r="J1232" s="2" t="s">
        <v>1202</v>
      </c>
      <c r="K1232" s="3">
        <v>43536</v>
      </c>
      <c r="L1232" s="4">
        <v>0.36458333333333331</v>
      </c>
      <c r="M1232" s="2" t="s">
        <v>1203</v>
      </c>
      <c r="N1232" s="2" t="s">
        <v>22</v>
      </c>
      <c r="O1232" s="2" t="s">
        <v>23</v>
      </c>
    </row>
    <row r="1233" spans="1:15" hidden="1">
      <c r="A1233" s="2" t="s">
        <v>15</v>
      </c>
      <c r="B1233" s="2" t="str">
        <f>"FES1162677994"</f>
        <v>FES1162677994</v>
      </c>
      <c r="C1233" s="3">
        <v>43535</v>
      </c>
      <c r="D1233" s="2">
        <v>1</v>
      </c>
      <c r="E1233" s="2">
        <v>2170678542</v>
      </c>
      <c r="F1233" s="2" t="s">
        <v>16</v>
      </c>
      <c r="G1233" s="2" t="s">
        <v>17</v>
      </c>
      <c r="H1233" s="2" t="s">
        <v>17</v>
      </c>
      <c r="I1233" s="2" t="s">
        <v>108</v>
      </c>
      <c r="J1233" s="2" t="s">
        <v>446</v>
      </c>
      <c r="K1233" s="3">
        <v>43536</v>
      </c>
      <c r="L1233" s="4">
        <v>0.3444444444444445</v>
      </c>
      <c r="M1233" s="2" t="s">
        <v>530</v>
      </c>
      <c r="N1233" s="2" t="s">
        <v>22</v>
      </c>
      <c r="O1233" s="2" t="s">
        <v>23</v>
      </c>
    </row>
    <row r="1234" spans="1:15" hidden="1">
      <c r="A1234" s="2" t="s">
        <v>15</v>
      </c>
      <c r="B1234" s="2" t="str">
        <f>"FES1162678033"</f>
        <v>FES1162678033</v>
      </c>
      <c r="C1234" s="3">
        <v>43535</v>
      </c>
      <c r="D1234" s="2">
        <v>1</v>
      </c>
      <c r="E1234" s="2">
        <v>2170678507</v>
      </c>
      <c r="F1234" s="2" t="s">
        <v>16</v>
      </c>
      <c r="G1234" s="2" t="s">
        <v>17</v>
      </c>
      <c r="H1234" s="2" t="s">
        <v>17</v>
      </c>
      <c r="I1234" s="2" t="s">
        <v>25</v>
      </c>
      <c r="J1234" s="2" t="s">
        <v>1204</v>
      </c>
      <c r="K1234" s="3">
        <v>43536</v>
      </c>
      <c r="L1234" s="4">
        <v>0.36249999999999999</v>
      </c>
      <c r="M1234" s="2" t="s">
        <v>1205</v>
      </c>
      <c r="N1234" s="2" t="s">
        <v>22</v>
      </c>
      <c r="O1234" s="2" t="s">
        <v>23</v>
      </c>
    </row>
    <row r="1235" spans="1:15" hidden="1">
      <c r="A1235" s="2" t="s">
        <v>15</v>
      </c>
      <c r="B1235" s="2" t="str">
        <f>"FES1162678009"</f>
        <v>FES1162678009</v>
      </c>
      <c r="C1235" s="3">
        <v>43535</v>
      </c>
      <c r="D1235" s="2">
        <v>1</v>
      </c>
      <c r="E1235" s="2">
        <v>2170678748</v>
      </c>
      <c r="F1235" s="2" t="s">
        <v>16</v>
      </c>
      <c r="G1235" s="2" t="s">
        <v>17</v>
      </c>
      <c r="H1235" s="2" t="s">
        <v>17</v>
      </c>
      <c r="I1235" s="2" t="s">
        <v>108</v>
      </c>
      <c r="J1235" s="2" t="s">
        <v>192</v>
      </c>
      <c r="K1235" s="3">
        <v>43536</v>
      </c>
      <c r="L1235" s="4">
        <v>0.4375</v>
      </c>
      <c r="M1235" s="2" t="s">
        <v>1184</v>
      </c>
      <c r="N1235" s="2" t="s">
        <v>22</v>
      </c>
      <c r="O1235" s="2" t="s">
        <v>23</v>
      </c>
    </row>
    <row r="1236" spans="1:15" hidden="1">
      <c r="A1236" s="2" t="s">
        <v>15</v>
      </c>
      <c r="B1236" s="2" t="str">
        <f>"FES1162678000"</f>
        <v>FES1162678000</v>
      </c>
      <c r="C1236" s="3">
        <v>43535</v>
      </c>
      <c r="D1236" s="2">
        <v>1</v>
      </c>
      <c r="E1236" s="2">
        <v>2170678459</v>
      </c>
      <c r="F1236" s="2" t="s">
        <v>16</v>
      </c>
      <c r="G1236" s="2" t="s">
        <v>17</v>
      </c>
      <c r="H1236" s="2" t="s">
        <v>17</v>
      </c>
      <c r="I1236" s="2" t="s">
        <v>121</v>
      </c>
      <c r="J1236" s="2" t="s">
        <v>1206</v>
      </c>
      <c r="K1236" s="3">
        <v>43536</v>
      </c>
      <c r="L1236" s="4">
        <v>0.37361111111111112</v>
      </c>
      <c r="M1236" s="2" t="s">
        <v>1207</v>
      </c>
      <c r="N1236" s="2" t="s">
        <v>22</v>
      </c>
      <c r="O1236" s="2" t="s">
        <v>23</v>
      </c>
    </row>
    <row r="1237" spans="1:15" hidden="1">
      <c r="A1237" s="2" t="s">
        <v>15</v>
      </c>
      <c r="B1237" s="2" t="str">
        <f>"FES1162677999"</f>
        <v>FES1162677999</v>
      </c>
      <c r="C1237" s="3">
        <v>43535</v>
      </c>
      <c r="D1237" s="2">
        <v>1</v>
      </c>
      <c r="E1237" s="2">
        <v>2170678458</v>
      </c>
      <c r="F1237" s="2" t="s">
        <v>16</v>
      </c>
      <c r="G1237" s="2" t="s">
        <v>17</v>
      </c>
      <c r="H1237" s="2" t="s">
        <v>17</v>
      </c>
      <c r="I1237" s="2" t="s">
        <v>121</v>
      </c>
      <c r="J1237" s="2" t="s">
        <v>1206</v>
      </c>
      <c r="K1237" s="3">
        <v>43536</v>
      </c>
      <c r="L1237" s="4">
        <v>0.33333333333333331</v>
      </c>
      <c r="M1237" s="2" t="s">
        <v>200</v>
      </c>
      <c r="N1237" s="2" t="s">
        <v>22</v>
      </c>
      <c r="O1237" s="2" t="s">
        <v>23</v>
      </c>
    </row>
    <row r="1238" spans="1:15" hidden="1">
      <c r="A1238" s="2" t="s">
        <v>15</v>
      </c>
      <c r="B1238" s="2" t="str">
        <f>"FES1162678024"</f>
        <v>FES1162678024</v>
      </c>
      <c r="C1238" s="3">
        <v>43535</v>
      </c>
      <c r="D1238" s="2">
        <v>1</v>
      </c>
      <c r="E1238" s="2">
        <v>2170678497</v>
      </c>
      <c r="F1238" s="2" t="s">
        <v>16</v>
      </c>
      <c r="G1238" s="2" t="s">
        <v>17</v>
      </c>
      <c r="H1238" s="2" t="s">
        <v>17</v>
      </c>
      <c r="I1238" s="2" t="s">
        <v>25</v>
      </c>
      <c r="J1238" s="2" t="s">
        <v>184</v>
      </c>
      <c r="K1238" s="3">
        <v>43536</v>
      </c>
      <c r="L1238" s="4">
        <v>0.4375</v>
      </c>
      <c r="M1238" s="2" t="s">
        <v>1131</v>
      </c>
      <c r="N1238" s="2" t="s">
        <v>22</v>
      </c>
      <c r="O1238" s="2" t="s">
        <v>23</v>
      </c>
    </row>
    <row r="1239" spans="1:15" hidden="1">
      <c r="A1239" s="2" t="s">
        <v>15</v>
      </c>
      <c r="B1239" s="2" t="str">
        <f>"FES1162678028"</f>
        <v>FES1162678028</v>
      </c>
      <c r="C1239" s="3">
        <v>43535</v>
      </c>
      <c r="D1239" s="2">
        <v>1</v>
      </c>
      <c r="E1239" s="2">
        <v>2170678502</v>
      </c>
      <c r="F1239" s="2" t="s">
        <v>16</v>
      </c>
      <c r="G1239" s="2" t="s">
        <v>17</v>
      </c>
      <c r="H1239" s="2" t="s">
        <v>46</v>
      </c>
      <c r="I1239" s="2" t="s">
        <v>47</v>
      </c>
      <c r="J1239" s="2" t="s">
        <v>469</v>
      </c>
      <c r="K1239" s="3">
        <v>43536</v>
      </c>
      <c r="L1239" s="4">
        <v>0.37361111111111112</v>
      </c>
      <c r="M1239" s="2" t="s">
        <v>691</v>
      </c>
      <c r="N1239" s="2" t="s">
        <v>22</v>
      </c>
      <c r="O1239" s="2" t="s">
        <v>23</v>
      </c>
    </row>
    <row r="1240" spans="1:15" hidden="1">
      <c r="A1240" s="2" t="s">
        <v>15</v>
      </c>
      <c r="B1240" s="2" t="str">
        <f>"FES1162677946"</f>
        <v>FES1162677946</v>
      </c>
      <c r="C1240" s="3">
        <v>43535</v>
      </c>
      <c r="D1240" s="2">
        <v>1</v>
      </c>
      <c r="E1240" s="2">
        <v>21706578400</v>
      </c>
      <c r="F1240" s="2" t="s">
        <v>16</v>
      </c>
      <c r="G1240" s="2" t="s">
        <v>17</v>
      </c>
      <c r="H1240" s="2" t="s">
        <v>178</v>
      </c>
      <c r="I1240" s="2" t="s">
        <v>179</v>
      </c>
      <c r="J1240" s="2" t="s">
        <v>713</v>
      </c>
      <c r="K1240" s="3">
        <v>43536</v>
      </c>
      <c r="L1240" s="4">
        <v>0.375</v>
      </c>
      <c r="M1240" s="2" t="s">
        <v>1140</v>
      </c>
      <c r="N1240" s="2" t="s">
        <v>22</v>
      </c>
      <c r="O1240" s="2" t="s">
        <v>23</v>
      </c>
    </row>
    <row r="1241" spans="1:15" hidden="1">
      <c r="A1241" s="2" t="s">
        <v>15</v>
      </c>
      <c r="B1241" s="2" t="str">
        <f>"FES1162678029"</f>
        <v>FES1162678029</v>
      </c>
      <c r="C1241" s="3">
        <v>43535</v>
      </c>
      <c r="D1241" s="2">
        <v>1</v>
      </c>
      <c r="E1241" s="2">
        <v>2170678504</v>
      </c>
      <c r="F1241" s="2" t="s">
        <v>16</v>
      </c>
      <c r="G1241" s="2" t="s">
        <v>17</v>
      </c>
      <c r="H1241" s="2" t="s">
        <v>42</v>
      </c>
      <c r="I1241" s="2" t="s">
        <v>43</v>
      </c>
      <c r="J1241" s="2" t="s">
        <v>1208</v>
      </c>
      <c r="K1241" s="3">
        <v>43536</v>
      </c>
      <c r="L1241" s="4">
        <v>0.38750000000000001</v>
      </c>
      <c r="M1241" s="2" t="s">
        <v>1209</v>
      </c>
      <c r="N1241" s="2" t="s">
        <v>22</v>
      </c>
      <c r="O1241" s="2" t="s">
        <v>23</v>
      </c>
    </row>
    <row r="1242" spans="1:15" hidden="1">
      <c r="A1242" s="2" t="s">
        <v>15</v>
      </c>
      <c r="B1242" s="2" t="str">
        <f>"FES1162678031"</f>
        <v>FES1162678031</v>
      </c>
      <c r="C1242" s="3">
        <v>43535</v>
      </c>
      <c r="D1242" s="2">
        <v>1</v>
      </c>
      <c r="E1242" s="2">
        <v>2170678505</v>
      </c>
      <c r="F1242" s="2" t="s">
        <v>16</v>
      </c>
      <c r="G1242" s="2" t="s">
        <v>17</v>
      </c>
      <c r="H1242" s="2" t="s">
        <v>46</v>
      </c>
      <c r="I1242" s="2" t="s">
        <v>47</v>
      </c>
      <c r="J1242" s="2" t="s">
        <v>636</v>
      </c>
      <c r="K1242" s="3">
        <v>43536</v>
      </c>
      <c r="L1242" s="4">
        <v>0.35486111111111113</v>
      </c>
      <c r="M1242" s="2" t="s">
        <v>1210</v>
      </c>
      <c r="N1242" s="2" t="s">
        <v>22</v>
      </c>
      <c r="O1242" s="2" t="s">
        <v>23</v>
      </c>
    </row>
    <row r="1243" spans="1:15" hidden="1">
      <c r="A1243" s="2" t="s">
        <v>15</v>
      </c>
      <c r="B1243" s="2" t="str">
        <f>"FES1162678023"</f>
        <v>FES1162678023</v>
      </c>
      <c r="C1243" s="3">
        <v>43535</v>
      </c>
      <c r="D1243" s="2">
        <v>1</v>
      </c>
      <c r="E1243" s="2">
        <v>2170678496</v>
      </c>
      <c r="F1243" s="2" t="s">
        <v>16</v>
      </c>
      <c r="G1243" s="2" t="s">
        <v>17</v>
      </c>
      <c r="H1243" s="2" t="s">
        <v>46</v>
      </c>
      <c r="I1243" s="2" t="s">
        <v>47</v>
      </c>
      <c r="J1243" s="2" t="s">
        <v>406</v>
      </c>
      <c r="K1243" s="3">
        <v>43536</v>
      </c>
      <c r="L1243" s="4">
        <v>0.41666666666666669</v>
      </c>
      <c r="M1243" s="2" t="s">
        <v>408</v>
      </c>
      <c r="N1243" s="2" t="s">
        <v>22</v>
      </c>
      <c r="O1243" s="2" t="s">
        <v>23</v>
      </c>
    </row>
    <row r="1244" spans="1:15" hidden="1">
      <c r="A1244" s="2" t="s">
        <v>15</v>
      </c>
      <c r="B1244" s="2" t="str">
        <f>"FES1162678034"</f>
        <v>FES1162678034</v>
      </c>
      <c r="C1244" s="3">
        <v>43535</v>
      </c>
      <c r="D1244" s="2">
        <v>1</v>
      </c>
      <c r="E1244" s="2">
        <v>2170678508</v>
      </c>
      <c r="F1244" s="2" t="s">
        <v>16</v>
      </c>
      <c r="G1244" s="2" t="s">
        <v>17</v>
      </c>
      <c r="H1244" s="2" t="s">
        <v>42</v>
      </c>
      <c r="I1244" s="2" t="s">
        <v>86</v>
      </c>
      <c r="J1244" s="2" t="s">
        <v>87</v>
      </c>
      <c r="K1244" s="3">
        <v>43536</v>
      </c>
      <c r="L1244" s="4">
        <v>0.34027777777777773</v>
      </c>
      <c r="M1244" s="2" t="s">
        <v>88</v>
      </c>
      <c r="N1244" s="2" t="s">
        <v>22</v>
      </c>
      <c r="O1244" s="2" t="s">
        <v>23</v>
      </c>
    </row>
    <row r="1245" spans="1:15" hidden="1">
      <c r="A1245" s="2" t="s">
        <v>15</v>
      </c>
      <c r="B1245" s="2" t="str">
        <f>"FES1162678017"</f>
        <v>FES1162678017</v>
      </c>
      <c r="C1245" s="3">
        <v>43535</v>
      </c>
      <c r="D1245" s="2">
        <v>1</v>
      </c>
      <c r="E1245" s="2">
        <v>2170678488</v>
      </c>
      <c r="F1245" s="2" t="s">
        <v>16</v>
      </c>
      <c r="G1245" s="2" t="s">
        <v>17</v>
      </c>
      <c r="H1245" s="2" t="s">
        <v>42</v>
      </c>
      <c r="I1245" s="2" t="s">
        <v>43</v>
      </c>
      <c r="J1245" s="2" t="s">
        <v>251</v>
      </c>
      <c r="K1245" s="3">
        <v>43536</v>
      </c>
      <c r="L1245" s="4">
        <v>0.39930555555555558</v>
      </c>
      <c r="M1245" s="2" t="s">
        <v>1211</v>
      </c>
      <c r="N1245" s="2" t="s">
        <v>22</v>
      </c>
      <c r="O1245" s="2" t="s">
        <v>23</v>
      </c>
    </row>
    <row r="1246" spans="1:15" hidden="1">
      <c r="A1246" s="2" t="s">
        <v>15</v>
      </c>
      <c r="B1246" s="2" t="str">
        <f>"FES1162678057"</f>
        <v>FES1162678057</v>
      </c>
      <c r="C1246" s="3">
        <v>43535</v>
      </c>
      <c r="D1246" s="2">
        <v>1</v>
      </c>
      <c r="E1246" s="2">
        <v>2170676398</v>
      </c>
      <c r="F1246" s="2" t="s">
        <v>16</v>
      </c>
      <c r="G1246" s="2" t="s">
        <v>17</v>
      </c>
      <c r="H1246" s="2" t="s">
        <v>681</v>
      </c>
      <c r="I1246" s="2" t="s">
        <v>1212</v>
      </c>
      <c r="J1246" s="2" t="s">
        <v>1213</v>
      </c>
      <c r="K1246" s="3">
        <v>43536</v>
      </c>
      <c r="L1246" s="4">
        <v>0.41666666666666669</v>
      </c>
      <c r="M1246" s="2" t="s">
        <v>1214</v>
      </c>
      <c r="N1246" s="2" t="s">
        <v>22</v>
      </c>
      <c r="O1246" s="2" t="s">
        <v>23</v>
      </c>
    </row>
    <row r="1247" spans="1:15" hidden="1">
      <c r="A1247" s="2" t="s">
        <v>15</v>
      </c>
      <c r="B1247" s="2" t="str">
        <f>"FES1162678016"</f>
        <v>FES1162678016</v>
      </c>
      <c r="C1247" s="3">
        <v>43535</v>
      </c>
      <c r="D1247" s="2">
        <v>1</v>
      </c>
      <c r="E1247" s="2">
        <v>2170678487</v>
      </c>
      <c r="F1247" s="2" t="s">
        <v>16</v>
      </c>
      <c r="G1247" s="2" t="s">
        <v>17</v>
      </c>
      <c r="H1247" s="2" t="s">
        <v>42</v>
      </c>
      <c r="I1247" s="2" t="s">
        <v>43</v>
      </c>
      <c r="J1247" s="2" t="s">
        <v>251</v>
      </c>
      <c r="K1247" s="3">
        <v>43536</v>
      </c>
      <c r="L1247" s="4">
        <v>0.39930555555555558</v>
      </c>
      <c r="M1247" s="2" t="s">
        <v>410</v>
      </c>
      <c r="N1247" s="2" t="s">
        <v>22</v>
      </c>
      <c r="O1247" s="2" t="s">
        <v>23</v>
      </c>
    </row>
    <row r="1248" spans="1:15" hidden="1">
      <c r="A1248" s="2" t="s">
        <v>15</v>
      </c>
      <c r="B1248" s="2" t="str">
        <f>"FES1162677963"</f>
        <v>FES1162677963</v>
      </c>
      <c r="C1248" s="3">
        <v>43535</v>
      </c>
      <c r="D1248" s="2">
        <v>1</v>
      </c>
      <c r="E1248" s="2">
        <v>2170675691</v>
      </c>
      <c r="F1248" s="2" t="s">
        <v>16</v>
      </c>
      <c r="G1248" s="2" t="s">
        <v>17</v>
      </c>
      <c r="H1248" s="2" t="s">
        <v>17</v>
      </c>
      <c r="I1248" s="2" t="s">
        <v>108</v>
      </c>
      <c r="J1248" s="2" t="s">
        <v>440</v>
      </c>
      <c r="K1248" s="3">
        <v>43536</v>
      </c>
      <c r="L1248" s="4">
        <v>0.33888888888888885</v>
      </c>
      <c r="M1248" s="2" t="s">
        <v>523</v>
      </c>
      <c r="N1248" s="2" t="s">
        <v>22</v>
      </c>
      <c r="O1248" s="2" t="s">
        <v>23</v>
      </c>
    </row>
    <row r="1249" spans="1:15" hidden="1">
      <c r="A1249" s="2" t="s">
        <v>15</v>
      </c>
      <c r="B1249" s="2" t="str">
        <f>"FES1162677960"</f>
        <v>FES1162677960</v>
      </c>
      <c r="C1249" s="3">
        <v>43535</v>
      </c>
      <c r="D1249" s="2">
        <v>1</v>
      </c>
      <c r="E1249" s="2">
        <v>2170674453</v>
      </c>
      <c r="F1249" s="2" t="s">
        <v>16</v>
      </c>
      <c r="G1249" s="2" t="s">
        <v>17</v>
      </c>
      <c r="H1249" s="2" t="s">
        <v>17</v>
      </c>
      <c r="I1249" s="2" t="s">
        <v>325</v>
      </c>
      <c r="J1249" s="2" t="s">
        <v>59</v>
      </c>
      <c r="K1249" s="3">
        <v>43536</v>
      </c>
      <c r="L1249" s="4">
        <v>0.59097222222222223</v>
      </c>
      <c r="M1249" s="2" t="s">
        <v>540</v>
      </c>
      <c r="N1249" s="2" t="s">
        <v>22</v>
      </c>
      <c r="O1249" s="2" t="s">
        <v>23</v>
      </c>
    </row>
    <row r="1250" spans="1:15" hidden="1">
      <c r="A1250" s="2" t="s">
        <v>15</v>
      </c>
      <c r="B1250" s="2" t="str">
        <f>"FES1162677966"</f>
        <v>FES1162677966</v>
      </c>
      <c r="C1250" s="3">
        <v>43535</v>
      </c>
      <c r="D1250" s="2">
        <v>1</v>
      </c>
      <c r="E1250" s="2">
        <v>2170676523</v>
      </c>
      <c r="F1250" s="2" t="s">
        <v>16</v>
      </c>
      <c r="G1250" s="2" t="s">
        <v>17</v>
      </c>
      <c r="H1250" s="2" t="s">
        <v>17</v>
      </c>
      <c r="I1250" s="2" t="s">
        <v>108</v>
      </c>
      <c r="J1250" s="2" t="s">
        <v>405</v>
      </c>
      <c r="K1250" s="3">
        <v>43536</v>
      </c>
      <c r="L1250" s="4">
        <v>0.30277777777777776</v>
      </c>
      <c r="M1250" s="2" t="s">
        <v>1136</v>
      </c>
      <c r="N1250" s="2" t="s">
        <v>22</v>
      </c>
      <c r="O1250" s="2" t="s">
        <v>23</v>
      </c>
    </row>
    <row r="1251" spans="1:15" hidden="1">
      <c r="A1251" s="2" t="s">
        <v>15</v>
      </c>
      <c r="B1251" s="2" t="str">
        <f>"FES1162678019"</f>
        <v>FES1162678019</v>
      </c>
      <c r="C1251" s="3">
        <v>43535</v>
      </c>
      <c r="D1251" s="2">
        <v>1</v>
      </c>
      <c r="E1251" s="2">
        <v>2170678490</v>
      </c>
      <c r="F1251" s="2" t="s">
        <v>167</v>
      </c>
      <c r="G1251" s="2" t="s">
        <v>18</v>
      </c>
      <c r="H1251" s="2" t="s">
        <v>42</v>
      </c>
      <c r="I1251" s="2" t="s">
        <v>43</v>
      </c>
      <c r="J1251" s="2" t="s">
        <v>251</v>
      </c>
      <c r="K1251" s="3">
        <v>43536</v>
      </c>
      <c r="L1251" s="4">
        <v>0.30277777777777776</v>
      </c>
      <c r="M1251" s="2" t="s">
        <v>1215</v>
      </c>
      <c r="N1251" s="2" t="s">
        <v>22</v>
      </c>
      <c r="O1251" s="2" t="s">
        <v>23</v>
      </c>
    </row>
    <row r="1252" spans="1:15" hidden="1">
      <c r="A1252" s="2" t="s">
        <v>15</v>
      </c>
      <c r="B1252" s="2" t="str">
        <f>"FES1162678022"</f>
        <v>FES1162678022</v>
      </c>
      <c r="C1252" s="3">
        <v>43535</v>
      </c>
      <c r="D1252" s="2">
        <v>1</v>
      </c>
      <c r="E1252" s="2">
        <v>2170678495</v>
      </c>
      <c r="F1252" s="2" t="s">
        <v>16</v>
      </c>
      <c r="G1252" s="2" t="s">
        <v>17</v>
      </c>
      <c r="H1252" s="2" t="s">
        <v>294</v>
      </c>
      <c r="I1252" s="2" t="s">
        <v>295</v>
      </c>
      <c r="J1252" s="2" t="s">
        <v>550</v>
      </c>
      <c r="K1252" s="3">
        <v>43536</v>
      </c>
      <c r="L1252" s="4">
        <v>0.40416666666666662</v>
      </c>
      <c r="M1252" s="2" t="s">
        <v>1216</v>
      </c>
      <c r="N1252" s="2" t="s">
        <v>22</v>
      </c>
      <c r="O1252" s="2" t="s">
        <v>23</v>
      </c>
    </row>
    <row r="1253" spans="1:15" hidden="1">
      <c r="A1253" s="2" t="s">
        <v>15</v>
      </c>
      <c r="B1253" s="2" t="str">
        <f>"FES1162677850"</f>
        <v>FES1162677850</v>
      </c>
      <c r="C1253" s="3">
        <v>43535</v>
      </c>
      <c r="D1253" s="2">
        <v>2</v>
      </c>
      <c r="E1253" s="2">
        <v>2170676804</v>
      </c>
      <c r="F1253" s="2" t="s">
        <v>167</v>
      </c>
      <c r="G1253" s="2" t="s">
        <v>18</v>
      </c>
      <c r="H1253" s="2" t="s">
        <v>18</v>
      </c>
      <c r="I1253" s="2" t="s">
        <v>37</v>
      </c>
      <c r="J1253" s="2" t="s">
        <v>1217</v>
      </c>
      <c r="K1253" s="3">
        <v>43535</v>
      </c>
      <c r="L1253" s="4">
        <v>0.33333333333333331</v>
      </c>
      <c r="M1253" s="2" t="s">
        <v>1218</v>
      </c>
      <c r="N1253" s="2" t="s">
        <v>22</v>
      </c>
      <c r="O1253" s="2" t="s">
        <v>23</v>
      </c>
    </row>
    <row r="1254" spans="1:15" hidden="1">
      <c r="A1254" s="2" t="s">
        <v>15</v>
      </c>
      <c r="B1254" s="2" t="str">
        <f>"FES1162678004"</f>
        <v>FES1162678004</v>
      </c>
      <c r="C1254" s="3">
        <v>43535</v>
      </c>
      <c r="D1254" s="2">
        <v>1</v>
      </c>
      <c r="E1254" s="2">
        <v>2170678469</v>
      </c>
      <c r="F1254" s="2" t="s">
        <v>16</v>
      </c>
      <c r="G1254" s="2" t="s">
        <v>17</v>
      </c>
      <c r="H1254" s="2" t="s">
        <v>17</v>
      </c>
      <c r="I1254" s="2" t="s">
        <v>214</v>
      </c>
      <c r="J1254" s="2" t="s">
        <v>591</v>
      </c>
      <c r="K1254" s="3">
        <v>43536</v>
      </c>
      <c r="L1254" s="4">
        <v>0.41111111111111115</v>
      </c>
      <c r="M1254" s="2" t="s">
        <v>1219</v>
      </c>
      <c r="N1254" s="2" t="s">
        <v>22</v>
      </c>
      <c r="O1254" s="2" t="s">
        <v>23</v>
      </c>
    </row>
    <row r="1255" spans="1:15" hidden="1">
      <c r="A1255" s="2" t="s">
        <v>15</v>
      </c>
      <c r="B1255" s="2" t="str">
        <f>"FES1162678021"</f>
        <v>FES1162678021</v>
      </c>
      <c r="C1255" s="3">
        <v>43535</v>
      </c>
      <c r="D1255" s="2">
        <v>1</v>
      </c>
      <c r="E1255" s="2">
        <v>2170678494</v>
      </c>
      <c r="F1255" s="2" t="s">
        <v>16</v>
      </c>
      <c r="G1255" s="2" t="s">
        <v>17</v>
      </c>
      <c r="H1255" s="2" t="s">
        <v>46</v>
      </c>
      <c r="I1255" s="2" t="s">
        <v>47</v>
      </c>
      <c r="J1255" s="2" t="s">
        <v>461</v>
      </c>
      <c r="K1255" s="3">
        <v>43536</v>
      </c>
      <c r="L1255" s="4">
        <v>0.41666666666666669</v>
      </c>
      <c r="M1255" s="2" t="s">
        <v>408</v>
      </c>
      <c r="N1255" s="2" t="s">
        <v>22</v>
      </c>
      <c r="O1255" s="2" t="s">
        <v>23</v>
      </c>
    </row>
    <row r="1256" spans="1:15" hidden="1">
      <c r="A1256" s="2" t="s">
        <v>15</v>
      </c>
      <c r="B1256" s="2" t="str">
        <f>"FES1162677980"</f>
        <v>FES1162677980</v>
      </c>
      <c r="C1256" s="3">
        <v>43535</v>
      </c>
      <c r="D1256" s="2">
        <v>1</v>
      </c>
      <c r="E1256" s="2">
        <v>2170678432</v>
      </c>
      <c r="F1256" s="2" t="s">
        <v>16</v>
      </c>
      <c r="G1256" s="2" t="s">
        <v>17</v>
      </c>
      <c r="H1256" s="2" t="s">
        <v>28</v>
      </c>
      <c r="I1256" s="2" t="s">
        <v>29</v>
      </c>
      <c r="J1256" s="2" t="s">
        <v>1220</v>
      </c>
      <c r="K1256" s="3">
        <v>43536</v>
      </c>
      <c r="L1256" s="4">
        <v>0.42430555555555555</v>
      </c>
      <c r="M1256" s="2" t="s">
        <v>1221</v>
      </c>
      <c r="N1256" s="2" t="s">
        <v>22</v>
      </c>
      <c r="O1256" s="2" t="s">
        <v>23</v>
      </c>
    </row>
    <row r="1257" spans="1:15" hidden="1">
      <c r="A1257" s="2" t="s">
        <v>15</v>
      </c>
      <c r="B1257" s="2" t="str">
        <f>"FES1162677984"</f>
        <v>FES1162677984</v>
      </c>
      <c r="C1257" s="3">
        <v>43535</v>
      </c>
      <c r="D1257" s="2">
        <v>1</v>
      </c>
      <c r="E1257" s="2">
        <v>2170678439</v>
      </c>
      <c r="F1257" s="2" t="s">
        <v>16</v>
      </c>
      <c r="G1257" s="2" t="s">
        <v>17</v>
      </c>
      <c r="H1257" s="2" t="s">
        <v>28</v>
      </c>
      <c r="I1257" s="2" t="s">
        <v>504</v>
      </c>
      <c r="J1257" s="2" t="s">
        <v>505</v>
      </c>
      <c r="K1257" s="3">
        <v>43536</v>
      </c>
      <c r="L1257" s="4">
        <v>0.41666666666666669</v>
      </c>
      <c r="M1257" s="2" t="s">
        <v>881</v>
      </c>
      <c r="N1257" s="2" t="s">
        <v>22</v>
      </c>
      <c r="O1257" s="2" t="s">
        <v>23</v>
      </c>
    </row>
    <row r="1258" spans="1:15" hidden="1">
      <c r="A1258" s="2" t="s">
        <v>15</v>
      </c>
      <c r="B1258" s="2" t="str">
        <f>"FES1162678018"</f>
        <v>FES1162678018</v>
      </c>
      <c r="C1258" s="3">
        <v>43535</v>
      </c>
      <c r="D1258" s="2">
        <v>1</v>
      </c>
      <c r="E1258" s="2">
        <v>2170678489</v>
      </c>
      <c r="F1258" s="2" t="s">
        <v>16</v>
      </c>
      <c r="G1258" s="2" t="s">
        <v>17</v>
      </c>
      <c r="H1258" s="2" t="s">
        <v>28</v>
      </c>
      <c r="I1258" s="2" t="s">
        <v>32</v>
      </c>
      <c r="J1258" s="2" t="s">
        <v>33</v>
      </c>
      <c r="K1258" s="3">
        <v>43536</v>
      </c>
      <c r="L1258" s="4">
        <v>0.53611111111111109</v>
      </c>
      <c r="M1258" s="2" t="s">
        <v>1222</v>
      </c>
      <c r="N1258" s="2" t="s">
        <v>22</v>
      </c>
      <c r="O1258" s="2" t="s">
        <v>23</v>
      </c>
    </row>
    <row r="1259" spans="1:15" hidden="1">
      <c r="A1259" s="2" t="s">
        <v>15</v>
      </c>
      <c r="B1259" s="2" t="str">
        <f>"FES1162677763"</f>
        <v>FES1162677763</v>
      </c>
      <c r="C1259" s="3">
        <v>43535</v>
      </c>
      <c r="D1259" s="2">
        <v>1</v>
      </c>
      <c r="E1259" s="2">
        <v>2170677826</v>
      </c>
      <c r="F1259" s="2" t="s">
        <v>16</v>
      </c>
      <c r="G1259" s="2" t="s">
        <v>17</v>
      </c>
      <c r="H1259" s="2" t="s">
        <v>17</v>
      </c>
      <c r="I1259" s="2" t="s">
        <v>214</v>
      </c>
      <c r="J1259" s="2" t="s">
        <v>591</v>
      </c>
      <c r="K1259" s="3">
        <v>43536</v>
      </c>
      <c r="L1259" s="4">
        <v>0.40972222222222227</v>
      </c>
      <c r="M1259" s="2" t="s">
        <v>1219</v>
      </c>
      <c r="N1259" s="2" t="s">
        <v>22</v>
      </c>
      <c r="O1259" s="2" t="s">
        <v>23</v>
      </c>
    </row>
    <row r="1260" spans="1:15" hidden="1">
      <c r="A1260" s="2" t="s">
        <v>15</v>
      </c>
      <c r="B1260" s="2" t="str">
        <f>"FES1162677837"</f>
        <v>FES1162677837</v>
      </c>
      <c r="C1260" s="3">
        <v>43535</v>
      </c>
      <c r="D1260" s="2">
        <v>1</v>
      </c>
      <c r="E1260" s="2">
        <v>2170678288</v>
      </c>
      <c r="F1260" s="2" t="s">
        <v>16</v>
      </c>
      <c r="G1260" s="2" t="s">
        <v>17</v>
      </c>
      <c r="H1260" s="2" t="s">
        <v>17</v>
      </c>
      <c r="I1260" s="2" t="s">
        <v>214</v>
      </c>
      <c r="J1260" s="2" t="s">
        <v>1223</v>
      </c>
      <c r="K1260" s="3">
        <v>43536</v>
      </c>
      <c r="L1260" s="4">
        <v>0.41666666666666669</v>
      </c>
      <c r="M1260" s="2" t="s">
        <v>1224</v>
      </c>
      <c r="N1260" s="2" t="s">
        <v>22</v>
      </c>
      <c r="O1260" s="2" t="s">
        <v>23</v>
      </c>
    </row>
    <row r="1261" spans="1:15" hidden="1">
      <c r="A1261" s="2" t="s">
        <v>15</v>
      </c>
      <c r="B1261" s="2" t="str">
        <f>"FES1162678027"</f>
        <v>FES1162678027</v>
      </c>
      <c r="C1261" s="3">
        <v>43535</v>
      </c>
      <c r="D1261" s="2">
        <v>1</v>
      </c>
      <c r="E1261" s="2">
        <v>2170678501</v>
      </c>
      <c r="F1261" s="2" t="s">
        <v>167</v>
      </c>
      <c r="G1261" s="2" t="s">
        <v>18</v>
      </c>
      <c r="H1261" s="2" t="s">
        <v>28</v>
      </c>
      <c r="I1261" s="2" t="s">
        <v>504</v>
      </c>
      <c r="J1261" s="2" t="s">
        <v>505</v>
      </c>
      <c r="K1261" s="3">
        <v>43536</v>
      </c>
      <c r="L1261" s="4">
        <v>0.41666666666666669</v>
      </c>
      <c r="M1261" s="2" t="s">
        <v>1225</v>
      </c>
      <c r="N1261" s="2" t="s">
        <v>22</v>
      </c>
      <c r="O1261" s="2" t="s">
        <v>23</v>
      </c>
    </row>
    <row r="1262" spans="1:15" hidden="1">
      <c r="A1262" s="2" t="s">
        <v>15</v>
      </c>
      <c r="B1262" s="2" t="str">
        <f>"FES1162677964"</f>
        <v>FES1162677964</v>
      </c>
      <c r="C1262" s="3">
        <v>43535</v>
      </c>
      <c r="D1262" s="2">
        <v>1</v>
      </c>
      <c r="E1262" s="2">
        <v>2170676072</v>
      </c>
      <c r="F1262" s="2" t="s">
        <v>16</v>
      </c>
      <c r="G1262" s="2" t="s">
        <v>17</v>
      </c>
      <c r="H1262" s="2" t="s">
        <v>17</v>
      </c>
      <c r="I1262" s="2" t="s">
        <v>37</v>
      </c>
      <c r="J1262" s="2" t="s">
        <v>907</v>
      </c>
      <c r="K1262" s="3">
        <v>43536</v>
      </c>
      <c r="L1262" s="4">
        <v>0.37152777777777773</v>
      </c>
      <c r="M1262" s="2" t="s">
        <v>1226</v>
      </c>
      <c r="N1262" s="2" t="s">
        <v>22</v>
      </c>
      <c r="O1262" s="2" t="s">
        <v>23</v>
      </c>
    </row>
    <row r="1263" spans="1:15" hidden="1">
      <c r="A1263" s="2" t="s">
        <v>15</v>
      </c>
      <c r="B1263" s="2" t="str">
        <f>"009935791995"</f>
        <v>009935791995</v>
      </c>
      <c r="C1263" s="3">
        <v>43535</v>
      </c>
      <c r="D1263" s="2">
        <v>1</v>
      </c>
      <c r="E1263" s="2" t="s">
        <v>1033</v>
      </c>
      <c r="F1263" s="2" t="s">
        <v>16</v>
      </c>
      <c r="G1263" s="2" t="s">
        <v>17</v>
      </c>
      <c r="H1263" s="2" t="s">
        <v>42</v>
      </c>
      <c r="I1263" s="2" t="s">
        <v>43</v>
      </c>
      <c r="J1263" s="2" t="s">
        <v>526</v>
      </c>
      <c r="K1263" s="3">
        <v>43536</v>
      </c>
      <c r="L1263" s="4">
        <v>0.38055555555555554</v>
      </c>
      <c r="M1263" s="2" t="s">
        <v>1227</v>
      </c>
      <c r="N1263" s="2" t="s">
        <v>22</v>
      </c>
      <c r="O1263" s="2" t="s">
        <v>23</v>
      </c>
    </row>
    <row r="1264" spans="1:15" hidden="1">
      <c r="A1264" s="2" t="s">
        <v>15</v>
      </c>
      <c r="B1264" s="2" t="str">
        <f>"0099357230014"</f>
        <v>0099357230014</v>
      </c>
      <c r="C1264" s="3">
        <v>43535</v>
      </c>
      <c r="D1264" s="2">
        <v>1</v>
      </c>
      <c r="E1264" s="2" t="s">
        <v>1228</v>
      </c>
      <c r="F1264" s="2" t="s">
        <v>16</v>
      </c>
      <c r="G1264" s="2" t="s">
        <v>17</v>
      </c>
      <c r="H1264" s="2" t="s">
        <v>28</v>
      </c>
      <c r="I1264" s="2" t="s">
        <v>29</v>
      </c>
      <c r="J1264" s="2" t="s">
        <v>944</v>
      </c>
      <c r="K1264" s="3">
        <v>43536</v>
      </c>
      <c r="L1264" s="4">
        <v>0.52083333333333337</v>
      </c>
      <c r="M1264" s="2" t="s">
        <v>825</v>
      </c>
      <c r="N1264" s="2" t="s">
        <v>22</v>
      </c>
      <c r="O1264" s="2" t="s">
        <v>23</v>
      </c>
    </row>
    <row r="1265" spans="1:15" hidden="1">
      <c r="A1265" s="2" t="s">
        <v>15</v>
      </c>
      <c r="B1265" s="2" t="str">
        <f>"FES1162678051"</f>
        <v>FES1162678051</v>
      </c>
      <c r="C1265" s="3">
        <v>43535</v>
      </c>
      <c r="D1265" s="2">
        <v>1</v>
      </c>
      <c r="E1265" s="2">
        <v>2170678132</v>
      </c>
      <c r="F1265" s="2" t="s">
        <v>16</v>
      </c>
      <c r="G1265" s="2" t="s">
        <v>17</v>
      </c>
      <c r="H1265" s="2" t="s">
        <v>17</v>
      </c>
      <c r="I1265" s="2" t="s">
        <v>140</v>
      </c>
      <c r="J1265" s="2" t="s">
        <v>949</v>
      </c>
      <c r="K1265" s="3">
        <v>43536</v>
      </c>
      <c r="L1265" s="4">
        <v>0.38125000000000003</v>
      </c>
      <c r="M1265" s="2" t="s">
        <v>1229</v>
      </c>
      <c r="N1265" s="2" t="s">
        <v>22</v>
      </c>
      <c r="O1265" s="2" t="s">
        <v>23</v>
      </c>
    </row>
    <row r="1266" spans="1:15" hidden="1">
      <c r="A1266" s="2" t="s">
        <v>15</v>
      </c>
      <c r="B1266" s="2" t="str">
        <f>"FES1162678055"</f>
        <v>FES1162678055</v>
      </c>
      <c r="C1266" s="3">
        <v>43535</v>
      </c>
      <c r="D1266" s="2">
        <v>1</v>
      </c>
      <c r="E1266" s="2">
        <v>2170678582</v>
      </c>
      <c r="F1266" s="2" t="s">
        <v>16</v>
      </c>
      <c r="G1266" s="2" t="s">
        <v>17</v>
      </c>
      <c r="H1266" s="2" t="s">
        <v>17</v>
      </c>
      <c r="I1266" s="2" t="s">
        <v>37</v>
      </c>
      <c r="J1266" s="2" t="s">
        <v>40</v>
      </c>
      <c r="K1266" s="3">
        <v>43536</v>
      </c>
      <c r="L1266" s="4">
        <v>0.40763888888888888</v>
      </c>
      <c r="M1266" s="2" t="s">
        <v>1145</v>
      </c>
      <c r="N1266" s="2" t="s">
        <v>22</v>
      </c>
      <c r="O1266" s="2" t="s">
        <v>23</v>
      </c>
    </row>
    <row r="1267" spans="1:15" hidden="1">
      <c r="A1267" s="2" t="s">
        <v>15</v>
      </c>
      <c r="B1267" s="2" t="str">
        <f>"FES1162678061"</f>
        <v>FES1162678061</v>
      </c>
      <c r="C1267" s="3">
        <v>43535</v>
      </c>
      <c r="D1267" s="2">
        <v>1</v>
      </c>
      <c r="E1267" s="2">
        <v>2170678178</v>
      </c>
      <c r="F1267" s="2" t="s">
        <v>16</v>
      </c>
      <c r="G1267" s="2" t="s">
        <v>17</v>
      </c>
      <c r="H1267" s="2" t="s">
        <v>17</v>
      </c>
      <c r="I1267" s="2" t="s">
        <v>37</v>
      </c>
      <c r="J1267" s="2" t="s">
        <v>1230</v>
      </c>
      <c r="K1267" s="3">
        <v>43536</v>
      </c>
      <c r="L1267" s="4">
        <v>0.42499999999999999</v>
      </c>
      <c r="M1267" s="2" t="s">
        <v>1231</v>
      </c>
      <c r="N1267" s="2" t="s">
        <v>22</v>
      </c>
      <c r="O1267" s="2" t="s">
        <v>23</v>
      </c>
    </row>
    <row r="1268" spans="1:15" hidden="1">
      <c r="A1268" s="2" t="s">
        <v>15</v>
      </c>
      <c r="B1268" s="2" t="str">
        <f>"FES1162678084"</f>
        <v>FES1162678084</v>
      </c>
      <c r="C1268" s="3">
        <v>43535</v>
      </c>
      <c r="D1268" s="2">
        <v>1</v>
      </c>
      <c r="E1268" s="2">
        <v>2170678557</v>
      </c>
      <c r="F1268" s="2" t="s">
        <v>16</v>
      </c>
      <c r="G1268" s="2" t="s">
        <v>17</v>
      </c>
      <c r="H1268" s="2" t="s">
        <v>17</v>
      </c>
      <c r="I1268" s="2" t="s">
        <v>114</v>
      </c>
      <c r="J1268" s="2" t="s">
        <v>115</v>
      </c>
      <c r="K1268" s="3">
        <v>43536</v>
      </c>
      <c r="L1268" s="4">
        <v>0.33333333333333331</v>
      </c>
      <c r="M1268" s="2" t="s">
        <v>200</v>
      </c>
      <c r="N1268" s="2" t="s">
        <v>22</v>
      </c>
      <c r="O1268" s="2" t="s">
        <v>23</v>
      </c>
    </row>
    <row r="1269" spans="1:15" hidden="1">
      <c r="A1269" s="2" t="s">
        <v>15</v>
      </c>
      <c r="B1269" s="2" t="str">
        <f>"FES1162677992"</f>
        <v>FES1162677992</v>
      </c>
      <c r="C1269" s="3">
        <v>43535</v>
      </c>
      <c r="D1269" s="2">
        <v>1</v>
      </c>
      <c r="E1269" s="2">
        <v>2170678449</v>
      </c>
      <c r="F1269" s="2" t="s">
        <v>16</v>
      </c>
      <c r="G1269" s="2" t="s">
        <v>17</v>
      </c>
      <c r="H1269" s="2" t="s">
        <v>17</v>
      </c>
      <c r="I1269" s="2" t="s">
        <v>37</v>
      </c>
      <c r="J1269" s="2" t="s">
        <v>40</v>
      </c>
      <c r="K1269" s="3">
        <v>43536</v>
      </c>
      <c r="L1269" s="4">
        <v>0.4069444444444445</v>
      </c>
      <c r="M1269" s="2" t="s">
        <v>1145</v>
      </c>
      <c r="N1269" s="2" t="s">
        <v>22</v>
      </c>
      <c r="O1269" s="2" t="s">
        <v>23</v>
      </c>
    </row>
    <row r="1270" spans="1:15" hidden="1">
      <c r="A1270" s="2" t="s">
        <v>15</v>
      </c>
      <c r="B1270" s="2" t="str">
        <f>"FES1162678074"</f>
        <v>FES1162678074</v>
      </c>
      <c r="C1270" s="3">
        <v>43535</v>
      </c>
      <c r="D1270" s="2">
        <v>1</v>
      </c>
      <c r="E1270" s="2">
        <v>2170674948</v>
      </c>
      <c r="F1270" s="2" t="s">
        <v>16</v>
      </c>
      <c r="G1270" s="2" t="s">
        <v>17</v>
      </c>
      <c r="H1270" s="2" t="s">
        <v>17</v>
      </c>
      <c r="I1270" s="2" t="s">
        <v>325</v>
      </c>
      <c r="J1270" s="2" t="s">
        <v>923</v>
      </c>
      <c r="K1270" s="3">
        <v>43536</v>
      </c>
      <c r="L1270" s="4">
        <v>0.42708333333333331</v>
      </c>
      <c r="M1270" s="2" t="s">
        <v>924</v>
      </c>
      <c r="N1270" s="2" t="s">
        <v>22</v>
      </c>
      <c r="O1270" s="2" t="s">
        <v>23</v>
      </c>
    </row>
    <row r="1271" spans="1:15" hidden="1">
      <c r="A1271" s="2" t="s">
        <v>15</v>
      </c>
      <c r="B1271" s="2" t="str">
        <f>"FES1162678065"</f>
        <v>FES1162678065</v>
      </c>
      <c r="C1271" s="3">
        <v>43535</v>
      </c>
      <c r="D1271" s="2">
        <v>1</v>
      </c>
      <c r="E1271" s="2">
        <v>2170678521</v>
      </c>
      <c r="F1271" s="2" t="s">
        <v>16</v>
      </c>
      <c r="G1271" s="2" t="s">
        <v>17</v>
      </c>
      <c r="H1271" s="2" t="s">
        <v>17</v>
      </c>
      <c r="I1271" s="2" t="s">
        <v>121</v>
      </c>
      <c r="J1271" s="2" t="s">
        <v>572</v>
      </c>
      <c r="K1271" s="3">
        <v>43536</v>
      </c>
      <c r="L1271" s="4">
        <v>0.36041666666666666</v>
      </c>
      <c r="M1271" s="2" t="s">
        <v>113</v>
      </c>
      <c r="N1271" s="2" t="s">
        <v>22</v>
      </c>
      <c r="O1271" s="2" t="s">
        <v>23</v>
      </c>
    </row>
    <row r="1272" spans="1:15" hidden="1">
      <c r="A1272" s="2" t="s">
        <v>15</v>
      </c>
      <c r="B1272" s="2" t="str">
        <f>"FES1162677865"</f>
        <v>FES1162677865</v>
      </c>
      <c r="C1272" s="3">
        <v>43535</v>
      </c>
      <c r="D1272" s="2">
        <v>1</v>
      </c>
      <c r="E1272" s="2">
        <v>2170678298</v>
      </c>
      <c r="F1272" s="2" t="s">
        <v>16</v>
      </c>
      <c r="G1272" s="2" t="s">
        <v>17</v>
      </c>
      <c r="H1272" s="2" t="s">
        <v>28</v>
      </c>
      <c r="I1272" s="2" t="s">
        <v>29</v>
      </c>
      <c r="J1272" s="2" t="s">
        <v>67</v>
      </c>
      <c r="K1272" s="3">
        <v>43536</v>
      </c>
      <c r="L1272" s="4">
        <v>0.36527777777777781</v>
      </c>
      <c r="M1272" s="2" t="s">
        <v>735</v>
      </c>
      <c r="N1272" s="2" t="s">
        <v>22</v>
      </c>
      <c r="O1272" s="2" t="s">
        <v>23</v>
      </c>
    </row>
    <row r="1273" spans="1:15" hidden="1">
      <c r="A1273" s="2" t="s">
        <v>15</v>
      </c>
      <c r="B1273" s="2" t="str">
        <f>"FES1162678058"</f>
        <v>FES1162678058</v>
      </c>
      <c r="C1273" s="3">
        <v>43535</v>
      </c>
      <c r="D1273" s="2">
        <v>1</v>
      </c>
      <c r="E1273" s="2">
        <v>2170678535</v>
      </c>
      <c r="F1273" s="2" t="s">
        <v>16</v>
      </c>
      <c r="G1273" s="2" t="s">
        <v>17</v>
      </c>
      <c r="H1273" s="2" t="s">
        <v>42</v>
      </c>
      <c r="I1273" s="2" t="s">
        <v>86</v>
      </c>
      <c r="J1273" s="2" t="s">
        <v>87</v>
      </c>
      <c r="K1273" s="3">
        <v>43536</v>
      </c>
      <c r="L1273" s="4">
        <v>0.34027777777777773</v>
      </c>
      <c r="M1273" s="2" t="s">
        <v>88</v>
      </c>
      <c r="N1273" s="2" t="s">
        <v>22</v>
      </c>
      <c r="O1273" s="2" t="s">
        <v>23</v>
      </c>
    </row>
    <row r="1274" spans="1:15" hidden="1">
      <c r="A1274" s="2" t="s">
        <v>15</v>
      </c>
      <c r="B1274" s="2" t="str">
        <f>"FES1162678075"</f>
        <v>FES1162678075</v>
      </c>
      <c r="C1274" s="3">
        <v>43535</v>
      </c>
      <c r="D1274" s="2">
        <v>1</v>
      </c>
      <c r="E1274" s="2">
        <v>2170678097</v>
      </c>
      <c r="F1274" s="2" t="s">
        <v>16</v>
      </c>
      <c r="G1274" s="2" t="s">
        <v>17</v>
      </c>
      <c r="H1274" s="2" t="s">
        <v>42</v>
      </c>
      <c r="I1274" s="2" t="s">
        <v>86</v>
      </c>
      <c r="J1274" s="2" t="s">
        <v>1232</v>
      </c>
      <c r="K1274" s="3">
        <v>43536</v>
      </c>
      <c r="L1274" s="4">
        <v>0.33958333333333335</v>
      </c>
      <c r="M1274" s="2" t="s">
        <v>1233</v>
      </c>
      <c r="N1274" s="2" t="s">
        <v>22</v>
      </c>
      <c r="O1274" s="2" t="s">
        <v>23</v>
      </c>
    </row>
    <row r="1275" spans="1:15" hidden="1">
      <c r="A1275" s="2" t="s">
        <v>15</v>
      </c>
      <c r="B1275" s="2" t="str">
        <f>"FES1162678037"</f>
        <v>FES1162678037</v>
      </c>
      <c r="C1275" s="3">
        <v>43535</v>
      </c>
      <c r="D1275" s="2">
        <v>1</v>
      </c>
      <c r="E1275" s="2">
        <v>2170678514</v>
      </c>
      <c r="F1275" s="2" t="s">
        <v>16</v>
      </c>
      <c r="G1275" s="2" t="s">
        <v>17</v>
      </c>
      <c r="H1275" s="2" t="s">
        <v>17</v>
      </c>
      <c r="I1275" s="2" t="s">
        <v>214</v>
      </c>
      <c r="J1275" s="2" t="s">
        <v>1234</v>
      </c>
      <c r="K1275" s="3">
        <v>43536</v>
      </c>
      <c r="L1275" s="4">
        <v>0.48402777777777778</v>
      </c>
      <c r="M1275" s="2" t="s">
        <v>1235</v>
      </c>
      <c r="N1275" s="2" t="s">
        <v>22</v>
      </c>
      <c r="O1275" s="2" t="s">
        <v>23</v>
      </c>
    </row>
    <row r="1276" spans="1:15" hidden="1">
      <c r="A1276" s="2" t="s">
        <v>15</v>
      </c>
      <c r="B1276" s="2" t="str">
        <f>"FES1162678059"</f>
        <v>FES1162678059</v>
      </c>
      <c r="C1276" s="3">
        <v>43535</v>
      </c>
      <c r="D1276" s="2">
        <v>1</v>
      </c>
      <c r="E1276" s="2">
        <v>2170678532</v>
      </c>
      <c r="F1276" s="2" t="s">
        <v>16</v>
      </c>
      <c r="G1276" s="2" t="s">
        <v>17</v>
      </c>
      <c r="H1276" s="2" t="s">
        <v>42</v>
      </c>
      <c r="I1276" s="2" t="s">
        <v>43</v>
      </c>
      <c r="J1276" s="2" t="s">
        <v>486</v>
      </c>
      <c r="K1276" s="3">
        <v>43536</v>
      </c>
      <c r="L1276" s="4">
        <v>0.49305555555555558</v>
      </c>
      <c r="M1276" s="2" t="s">
        <v>1236</v>
      </c>
      <c r="N1276" s="2" t="s">
        <v>22</v>
      </c>
      <c r="O1276" s="2" t="s">
        <v>23</v>
      </c>
    </row>
    <row r="1277" spans="1:15" hidden="1">
      <c r="A1277" s="2" t="s">
        <v>15</v>
      </c>
      <c r="B1277" s="2" t="str">
        <f>"FES1162678053"</f>
        <v>FES1162678053</v>
      </c>
      <c r="C1277" s="3">
        <v>43535</v>
      </c>
      <c r="D1277" s="2">
        <v>1</v>
      </c>
      <c r="E1277" s="2">
        <v>2170678525</v>
      </c>
      <c r="F1277" s="2" t="s">
        <v>16</v>
      </c>
      <c r="G1277" s="2" t="s">
        <v>17</v>
      </c>
      <c r="H1277" s="2" t="s">
        <v>42</v>
      </c>
      <c r="I1277" s="2" t="s">
        <v>43</v>
      </c>
      <c r="J1277" s="2" t="s">
        <v>44</v>
      </c>
      <c r="K1277" s="3">
        <v>43536</v>
      </c>
      <c r="L1277" s="4">
        <v>0.33333333333333331</v>
      </c>
      <c r="M1277" s="2" t="s">
        <v>98</v>
      </c>
      <c r="N1277" s="2" t="s">
        <v>22</v>
      </c>
      <c r="O1277" s="2" t="s">
        <v>23</v>
      </c>
    </row>
    <row r="1278" spans="1:15" hidden="1">
      <c r="A1278" s="2" t="s">
        <v>15</v>
      </c>
      <c r="B1278" s="2" t="str">
        <f>"FES1162678050"</f>
        <v>FES1162678050</v>
      </c>
      <c r="C1278" s="3">
        <v>43535</v>
      </c>
      <c r="D1278" s="2">
        <v>1</v>
      </c>
      <c r="E1278" s="2">
        <v>2170677968</v>
      </c>
      <c r="F1278" s="2" t="s">
        <v>16</v>
      </c>
      <c r="G1278" s="2" t="s">
        <v>17</v>
      </c>
      <c r="H1278" s="2" t="s">
        <v>46</v>
      </c>
      <c r="I1278" s="2" t="s">
        <v>47</v>
      </c>
      <c r="J1278" s="2" t="s">
        <v>1237</v>
      </c>
      <c r="K1278" s="3">
        <v>43536</v>
      </c>
      <c r="L1278" s="4">
        <v>0.37291666666666662</v>
      </c>
      <c r="M1278" s="2" t="s">
        <v>1238</v>
      </c>
      <c r="N1278" s="2" t="s">
        <v>22</v>
      </c>
      <c r="O1278" s="2" t="s">
        <v>23</v>
      </c>
    </row>
    <row r="1279" spans="1:15" hidden="1">
      <c r="A1279" s="2" t="s">
        <v>15</v>
      </c>
      <c r="B1279" s="2" t="str">
        <f>"FES1162678002"</f>
        <v>FES1162678002</v>
      </c>
      <c r="C1279" s="3">
        <v>43535</v>
      </c>
      <c r="D1279" s="2">
        <v>1</v>
      </c>
      <c r="E1279" s="2">
        <v>217068798463</v>
      </c>
      <c r="F1279" s="2" t="s">
        <v>16</v>
      </c>
      <c r="G1279" s="2" t="s">
        <v>17</v>
      </c>
      <c r="H1279" s="2" t="s">
        <v>17</v>
      </c>
      <c r="I1279" s="2" t="s">
        <v>121</v>
      </c>
      <c r="J1279" s="2" t="s">
        <v>1206</v>
      </c>
      <c r="K1279" s="3">
        <v>43536</v>
      </c>
      <c r="L1279" s="4">
        <v>0.37222222222222223</v>
      </c>
      <c r="M1279" s="2" t="s">
        <v>1207</v>
      </c>
      <c r="N1279" s="2" t="s">
        <v>22</v>
      </c>
      <c r="O1279" s="2" t="s">
        <v>23</v>
      </c>
    </row>
    <row r="1280" spans="1:15" hidden="1">
      <c r="A1280" s="2" t="s">
        <v>15</v>
      </c>
      <c r="B1280" s="2" t="str">
        <f>"FES1162678089"</f>
        <v>FES1162678089</v>
      </c>
      <c r="C1280" s="3">
        <v>43535</v>
      </c>
      <c r="D1280" s="2">
        <v>1</v>
      </c>
      <c r="E1280" s="2">
        <v>2170678563</v>
      </c>
      <c r="F1280" s="2" t="s">
        <v>16</v>
      </c>
      <c r="G1280" s="2" t="s">
        <v>17</v>
      </c>
      <c r="H1280" s="2" t="s">
        <v>28</v>
      </c>
      <c r="I1280" s="2" t="s">
        <v>29</v>
      </c>
      <c r="J1280" s="2" t="s">
        <v>74</v>
      </c>
      <c r="K1280" s="3">
        <v>43536</v>
      </c>
      <c r="L1280" s="4">
        <v>0.40069444444444446</v>
      </c>
      <c r="M1280" s="2" t="s">
        <v>1118</v>
      </c>
      <c r="N1280" s="2" t="s">
        <v>22</v>
      </c>
      <c r="O1280" s="2" t="s">
        <v>23</v>
      </c>
    </row>
    <row r="1281" spans="1:15" hidden="1">
      <c r="A1281" s="2" t="s">
        <v>15</v>
      </c>
      <c r="B1281" s="2" t="str">
        <f>"FES1162678085"</f>
        <v>FES1162678085</v>
      </c>
      <c r="C1281" s="3">
        <v>43535</v>
      </c>
      <c r="D1281" s="2">
        <v>1</v>
      </c>
      <c r="E1281" s="2">
        <v>2170678558</v>
      </c>
      <c r="F1281" s="2" t="s">
        <v>16</v>
      </c>
      <c r="G1281" s="2" t="s">
        <v>17</v>
      </c>
      <c r="H1281" s="2" t="s">
        <v>28</v>
      </c>
      <c r="I1281" s="2" t="s">
        <v>29</v>
      </c>
      <c r="J1281" s="2" t="s">
        <v>74</v>
      </c>
      <c r="K1281" s="3">
        <v>43536</v>
      </c>
      <c r="L1281" s="4">
        <v>0.40069444444444446</v>
      </c>
      <c r="M1281" s="2" t="s">
        <v>1118</v>
      </c>
      <c r="N1281" s="2" t="s">
        <v>22</v>
      </c>
      <c r="O1281" s="2" t="s">
        <v>23</v>
      </c>
    </row>
    <row r="1282" spans="1:15" hidden="1">
      <c r="A1282" s="2" t="s">
        <v>15</v>
      </c>
      <c r="B1282" s="2" t="str">
        <f>"FES1162678069"</f>
        <v>FES1162678069</v>
      </c>
      <c r="C1282" s="3">
        <v>43535</v>
      </c>
      <c r="D1282" s="2">
        <v>1</v>
      </c>
      <c r="E1282" s="2">
        <v>2170678541</v>
      </c>
      <c r="F1282" s="2" t="s">
        <v>16</v>
      </c>
      <c r="G1282" s="2" t="s">
        <v>17</v>
      </c>
      <c r="H1282" s="2" t="s">
        <v>28</v>
      </c>
      <c r="I1282" s="2" t="s">
        <v>29</v>
      </c>
      <c r="J1282" s="2" t="s">
        <v>126</v>
      </c>
      <c r="K1282" s="3">
        <v>43536</v>
      </c>
      <c r="L1282" s="4">
        <v>0.37638888888888888</v>
      </c>
      <c r="M1282" s="2" t="s">
        <v>1107</v>
      </c>
      <c r="N1282" s="2" t="s">
        <v>22</v>
      </c>
      <c r="O1282" s="2" t="s">
        <v>23</v>
      </c>
    </row>
    <row r="1283" spans="1:15" hidden="1">
      <c r="A1283" s="2" t="s">
        <v>15</v>
      </c>
      <c r="B1283" s="2" t="str">
        <f>"FES1162678078"</f>
        <v>FES1162678078</v>
      </c>
      <c r="C1283" s="3">
        <v>43535</v>
      </c>
      <c r="D1283" s="2">
        <v>1</v>
      </c>
      <c r="E1283" s="2">
        <v>2170678855</v>
      </c>
      <c r="F1283" s="2" t="s">
        <v>16</v>
      </c>
      <c r="G1283" s="2" t="s">
        <v>17</v>
      </c>
      <c r="H1283" s="2" t="s">
        <v>28</v>
      </c>
      <c r="I1283" s="2" t="s">
        <v>29</v>
      </c>
      <c r="J1283" s="2" t="s">
        <v>126</v>
      </c>
      <c r="K1283" s="3">
        <v>43536</v>
      </c>
      <c r="L1283" s="4">
        <v>0.37638888888888888</v>
      </c>
      <c r="M1283" s="2" t="s">
        <v>1107</v>
      </c>
      <c r="N1283" s="2" t="s">
        <v>22</v>
      </c>
      <c r="O1283" s="2" t="s">
        <v>23</v>
      </c>
    </row>
    <row r="1284" spans="1:15" hidden="1">
      <c r="A1284" s="2" t="s">
        <v>15</v>
      </c>
      <c r="B1284" s="2" t="str">
        <f>"FES1162678076"</f>
        <v>FES1162678076</v>
      </c>
      <c r="C1284" s="3">
        <v>43535</v>
      </c>
      <c r="D1284" s="2">
        <v>1</v>
      </c>
      <c r="E1284" s="2">
        <v>2170678547</v>
      </c>
      <c r="F1284" s="2" t="s">
        <v>16</v>
      </c>
      <c r="G1284" s="2" t="s">
        <v>17</v>
      </c>
      <c r="H1284" s="2" t="s">
        <v>28</v>
      </c>
      <c r="I1284" s="2" t="s">
        <v>29</v>
      </c>
      <c r="J1284" s="2" t="s">
        <v>126</v>
      </c>
      <c r="K1284" s="3">
        <v>43536</v>
      </c>
      <c r="L1284" s="4">
        <v>0.37638888888888888</v>
      </c>
      <c r="M1284" s="2" t="s">
        <v>1107</v>
      </c>
      <c r="N1284" s="2" t="s">
        <v>22</v>
      </c>
      <c r="O1284" s="2" t="s">
        <v>23</v>
      </c>
    </row>
    <row r="1285" spans="1:15" hidden="1">
      <c r="A1285" s="2" t="s">
        <v>15</v>
      </c>
      <c r="B1285" s="2" t="str">
        <f>"FES1162678077"</f>
        <v>FES1162678077</v>
      </c>
      <c r="C1285" s="3">
        <v>43535</v>
      </c>
      <c r="D1285" s="2">
        <v>1</v>
      </c>
      <c r="E1285" s="2">
        <v>2170678550</v>
      </c>
      <c r="F1285" s="2" t="s">
        <v>16</v>
      </c>
      <c r="G1285" s="2" t="s">
        <v>17</v>
      </c>
      <c r="H1285" s="2" t="s">
        <v>55</v>
      </c>
      <c r="I1285" s="2" t="s">
        <v>56</v>
      </c>
      <c r="J1285" s="2" t="s">
        <v>1239</v>
      </c>
      <c r="K1285" s="3">
        <v>43536</v>
      </c>
      <c r="L1285" s="4">
        <v>0.42499999999999999</v>
      </c>
      <c r="M1285" s="2" t="s">
        <v>1240</v>
      </c>
      <c r="N1285" s="2" t="s">
        <v>22</v>
      </c>
      <c r="O1285" s="2" t="s">
        <v>23</v>
      </c>
    </row>
    <row r="1286" spans="1:15" hidden="1">
      <c r="A1286" s="2" t="s">
        <v>15</v>
      </c>
      <c r="B1286" s="2" t="str">
        <f>"FES1162678045"</f>
        <v>FES1162678045</v>
      </c>
      <c r="C1286" s="3">
        <v>43535</v>
      </c>
      <c r="D1286" s="2">
        <v>1</v>
      </c>
      <c r="E1286" s="2">
        <v>2170678425</v>
      </c>
      <c r="F1286" s="2" t="s">
        <v>16</v>
      </c>
      <c r="G1286" s="2" t="s">
        <v>17</v>
      </c>
      <c r="H1286" s="2" t="s">
        <v>178</v>
      </c>
      <c r="I1286" s="2" t="s">
        <v>179</v>
      </c>
      <c r="J1286" s="2" t="s">
        <v>713</v>
      </c>
      <c r="K1286" s="3">
        <v>43536</v>
      </c>
      <c r="L1286" s="4">
        <v>0.375</v>
      </c>
      <c r="M1286" s="2" t="s">
        <v>1140</v>
      </c>
      <c r="N1286" s="2" t="s">
        <v>22</v>
      </c>
      <c r="O1286" s="2" t="s">
        <v>23</v>
      </c>
    </row>
    <row r="1287" spans="1:15" hidden="1">
      <c r="A1287" s="2" t="s">
        <v>15</v>
      </c>
      <c r="B1287" s="2" t="str">
        <f>"FES1162678101"</f>
        <v>FES1162678101</v>
      </c>
      <c r="C1287" s="3">
        <v>43535</v>
      </c>
      <c r="D1287" s="2">
        <v>1</v>
      </c>
      <c r="E1287" s="2">
        <v>2170658787</v>
      </c>
      <c r="F1287" s="2" t="s">
        <v>16</v>
      </c>
      <c r="G1287" s="2" t="s">
        <v>17</v>
      </c>
      <c r="H1287" s="2" t="s">
        <v>55</v>
      </c>
      <c r="I1287" s="2" t="s">
        <v>382</v>
      </c>
      <c r="J1287" s="2" t="s">
        <v>527</v>
      </c>
      <c r="K1287" s="3">
        <v>43536</v>
      </c>
      <c r="L1287" s="4">
        <v>0.49861111111111112</v>
      </c>
      <c r="M1287" s="2" t="s">
        <v>1241</v>
      </c>
      <c r="N1287" s="2" t="s">
        <v>22</v>
      </c>
      <c r="O1287" s="2" t="s">
        <v>23</v>
      </c>
    </row>
    <row r="1288" spans="1:15" hidden="1">
      <c r="A1288" s="2" t="s">
        <v>15</v>
      </c>
      <c r="B1288" s="2" t="str">
        <f>"FES1162678063"</f>
        <v>FES1162678063</v>
      </c>
      <c r="C1288" s="3">
        <v>43535</v>
      </c>
      <c r="D1288" s="2">
        <v>2</v>
      </c>
      <c r="E1288" s="2">
        <v>2170678245</v>
      </c>
      <c r="F1288" s="2" t="s">
        <v>16</v>
      </c>
      <c r="G1288" s="2" t="s">
        <v>17</v>
      </c>
      <c r="H1288" s="2" t="s">
        <v>17</v>
      </c>
      <c r="I1288" s="2" t="s">
        <v>111</v>
      </c>
      <c r="J1288" s="2" t="s">
        <v>1242</v>
      </c>
      <c r="K1288" s="3">
        <v>43536</v>
      </c>
      <c r="L1288" s="4">
        <v>0.3520833333333333</v>
      </c>
      <c r="M1288" s="2" t="s">
        <v>1243</v>
      </c>
      <c r="N1288" s="2" t="s">
        <v>22</v>
      </c>
      <c r="O1288" s="2" t="s">
        <v>23</v>
      </c>
    </row>
    <row r="1289" spans="1:15" hidden="1">
      <c r="A1289" s="2" t="s">
        <v>15</v>
      </c>
      <c r="B1289" s="2" t="str">
        <f>"FES1162678052"</f>
        <v>FES1162678052</v>
      </c>
      <c r="C1289" s="3">
        <v>43535</v>
      </c>
      <c r="D1289" s="2">
        <v>1</v>
      </c>
      <c r="E1289" s="2">
        <v>2170678250</v>
      </c>
      <c r="F1289" s="2" t="s">
        <v>16</v>
      </c>
      <c r="G1289" s="2" t="s">
        <v>17</v>
      </c>
      <c r="H1289" s="2" t="s">
        <v>17</v>
      </c>
      <c r="I1289" s="2" t="s">
        <v>111</v>
      </c>
      <c r="J1289" s="2" t="s">
        <v>634</v>
      </c>
      <c r="K1289" s="3">
        <v>43536</v>
      </c>
      <c r="L1289" s="4">
        <v>0.40763888888888888</v>
      </c>
      <c r="M1289" s="2" t="s">
        <v>1112</v>
      </c>
      <c r="N1289" s="2" t="s">
        <v>22</v>
      </c>
      <c r="O1289" s="2" t="s">
        <v>23</v>
      </c>
    </row>
    <row r="1290" spans="1:15" hidden="1">
      <c r="A1290" s="2" t="s">
        <v>15</v>
      </c>
      <c r="B1290" s="2" t="str">
        <f>"FES1162677998"</f>
        <v>FES1162677998</v>
      </c>
      <c r="C1290" s="3">
        <v>43535</v>
      </c>
      <c r="D1290" s="2">
        <v>2</v>
      </c>
      <c r="E1290" s="2">
        <v>2170678456</v>
      </c>
      <c r="F1290" s="2" t="s">
        <v>16</v>
      </c>
      <c r="G1290" s="2" t="s">
        <v>17</v>
      </c>
      <c r="H1290" s="2" t="s">
        <v>17</v>
      </c>
      <c r="I1290" s="2" t="s">
        <v>121</v>
      </c>
      <c r="J1290" s="2" t="s">
        <v>1206</v>
      </c>
      <c r="K1290" s="3">
        <v>43536</v>
      </c>
      <c r="L1290" s="4">
        <v>0.37291666666666662</v>
      </c>
      <c r="M1290" s="2" t="s">
        <v>1207</v>
      </c>
      <c r="N1290" s="2" t="s">
        <v>22</v>
      </c>
      <c r="O1290" s="2" t="s">
        <v>23</v>
      </c>
    </row>
    <row r="1291" spans="1:15" hidden="1">
      <c r="A1291" s="2" t="s">
        <v>15</v>
      </c>
      <c r="B1291" s="2" t="str">
        <f>"FES1162678047"</f>
        <v>FES1162678047</v>
      </c>
      <c r="C1291" s="3">
        <v>43535</v>
      </c>
      <c r="D1291" s="2">
        <v>1</v>
      </c>
      <c r="E1291" s="2">
        <v>2170678544</v>
      </c>
      <c r="F1291" s="2" t="s">
        <v>16</v>
      </c>
      <c r="G1291" s="2" t="s">
        <v>17</v>
      </c>
      <c r="H1291" s="2" t="s">
        <v>17</v>
      </c>
      <c r="I1291" s="2" t="s">
        <v>114</v>
      </c>
      <c r="J1291" s="2" t="s">
        <v>757</v>
      </c>
      <c r="K1291" s="3">
        <v>43536</v>
      </c>
      <c r="L1291" s="4">
        <v>0.4375</v>
      </c>
      <c r="M1291" s="2" t="s">
        <v>1244</v>
      </c>
      <c r="N1291" s="2" t="s">
        <v>22</v>
      </c>
      <c r="O1291" s="2" t="s">
        <v>23</v>
      </c>
    </row>
    <row r="1292" spans="1:15" hidden="1">
      <c r="A1292" s="2" t="s">
        <v>15</v>
      </c>
      <c r="B1292" s="2" t="str">
        <f>"FES1162678088"</f>
        <v>FES1162678088</v>
      </c>
      <c r="C1292" s="3">
        <v>43535</v>
      </c>
      <c r="D1292" s="2">
        <v>1</v>
      </c>
      <c r="E1292" s="2">
        <v>2170678561</v>
      </c>
      <c r="F1292" s="2" t="s">
        <v>16</v>
      </c>
      <c r="G1292" s="2" t="s">
        <v>17</v>
      </c>
      <c r="H1292" s="2" t="s">
        <v>55</v>
      </c>
      <c r="I1292" s="2" t="s">
        <v>56</v>
      </c>
      <c r="J1292" s="2" t="s">
        <v>815</v>
      </c>
      <c r="K1292" s="3">
        <v>43536</v>
      </c>
      <c r="L1292" s="4">
        <v>0.375</v>
      </c>
      <c r="M1292" s="2" t="s">
        <v>200</v>
      </c>
      <c r="N1292" s="2" t="s">
        <v>22</v>
      </c>
      <c r="O1292" s="2" t="s">
        <v>23</v>
      </c>
    </row>
    <row r="1293" spans="1:15" hidden="1">
      <c r="A1293" s="2" t="s">
        <v>15</v>
      </c>
      <c r="B1293" s="2" t="str">
        <f>"FES1162677893"</f>
        <v>FES1162677893</v>
      </c>
      <c r="C1293" s="3">
        <v>43535</v>
      </c>
      <c r="D1293" s="2">
        <v>1</v>
      </c>
      <c r="E1293" s="2">
        <v>2170673823</v>
      </c>
      <c r="F1293" s="2" t="s">
        <v>16</v>
      </c>
      <c r="G1293" s="2" t="s">
        <v>17</v>
      </c>
      <c r="H1293" s="2" t="s">
        <v>17</v>
      </c>
      <c r="I1293" s="2" t="s">
        <v>214</v>
      </c>
      <c r="J1293" s="2" t="s">
        <v>591</v>
      </c>
      <c r="K1293" s="3">
        <v>43536</v>
      </c>
      <c r="L1293" s="4">
        <v>0.40972222222222227</v>
      </c>
      <c r="M1293" s="2" t="s">
        <v>1219</v>
      </c>
      <c r="N1293" s="2" t="s">
        <v>22</v>
      </c>
      <c r="O1293" s="2" t="s">
        <v>23</v>
      </c>
    </row>
    <row r="1294" spans="1:15" hidden="1">
      <c r="A1294" s="2" t="s">
        <v>15</v>
      </c>
      <c r="B1294" s="2" t="str">
        <f>"FES1162678097"</f>
        <v>FES1162678097</v>
      </c>
      <c r="C1294" s="3">
        <v>43535</v>
      </c>
      <c r="D1294" s="2">
        <v>1</v>
      </c>
      <c r="E1294" s="2">
        <v>2170678579</v>
      </c>
      <c r="F1294" s="2" t="s">
        <v>16</v>
      </c>
      <c r="G1294" s="2" t="s">
        <v>17</v>
      </c>
      <c r="H1294" s="2" t="s">
        <v>17</v>
      </c>
      <c r="I1294" s="2" t="s">
        <v>25</v>
      </c>
      <c r="J1294" s="2" t="s">
        <v>1245</v>
      </c>
      <c r="K1294" s="3">
        <v>43536</v>
      </c>
      <c r="L1294" s="4">
        <v>0.4375</v>
      </c>
      <c r="M1294" s="2" t="s">
        <v>1246</v>
      </c>
      <c r="N1294" s="2" t="s">
        <v>22</v>
      </c>
      <c r="O1294" s="2" t="s">
        <v>23</v>
      </c>
    </row>
    <row r="1295" spans="1:15" hidden="1">
      <c r="A1295" s="11" t="s">
        <v>15</v>
      </c>
      <c r="B1295" s="11" t="str">
        <f>"FES1162678048"</f>
        <v>FES1162678048</v>
      </c>
      <c r="C1295" s="12">
        <v>43535</v>
      </c>
      <c r="D1295" s="11">
        <v>1</v>
      </c>
      <c r="E1295" s="11">
        <v>2170677523</v>
      </c>
      <c r="F1295" s="11" t="s">
        <v>16</v>
      </c>
      <c r="G1295" s="11" t="s">
        <v>17</v>
      </c>
      <c r="H1295" s="11" t="s">
        <v>42</v>
      </c>
      <c r="I1295" s="11" t="s">
        <v>43</v>
      </c>
      <c r="J1295" s="11" t="s">
        <v>1247</v>
      </c>
      <c r="K1295" s="12">
        <v>43536</v>
      </c>
      <c r="L1295" s="13">
        <v>0.43402777777777773</v>
      </c>
      <c r="M1295" s="11" t="s">
        <v>1248</v>
      </c>
      <c r="N1295" s="11" t="s">
        <v>22</v>
      </c>
      <c r="O1295" s="11" t="s">
        <v>23</v>
      </c>
    </row>
    <row r="1296" spans="1:15" hidden="1">
      <c r="A1296" s="2" t="s">
        <v>15</v>
      </c>
      <c r="B1296" s="2" t="str">
        <f>"FES1162678068"</f>
        <v>FES1162678068</v>
      </c>
      <c r="C1296" s="3">
        <v>43535</v>
      </c>
      <c r="D1296" s="2">
        <v>1</v>
      </c>
      <c r="E1296" s="2">
        <v>2170678538</v>
      </c>
      <c r="F1296" s="2" t="s">
        <v>16</v>
      </c>
      <c r="G1296" s="2" t="s">
        <v>17</v>
      </c>
      <c r="H1296" s="2" t="s">
        <v>42</v>
      </c>
      <c r="I1296" s="2" t="s">
        <v>43</v>
      </c>
      <c r="J1296" s="2" t="s">
        <v>44</v>
      </c>
      <c r="K1296" s="3">
        <v>43536</v>
      </c>
      <c r="L1296" s="4">
        <v>0.33333333333333331</v>
      </c>
      <c r="M1296" s="2" t="s">
        <v>98</v>
      </c>
      <c r="N1296" s="2" t="s">
        <v>22</v>
      </c>
      <c r="O1296" s="2" t="s">
        <v>23</v>
      </c>
    </row>
    <row r="1297" spans="1:15" hidden="1">
      <c r="A1297" s="2" t="s">
        <v>15</v>
      </c>
      <c r="B1297" s="2" t="str">
        <f>"FES1162678081"</f>
        <v>FES1162678081</v>
      </c>
      <c r="C1297" s="3">
        <v>43535</v>
      </c>
      <c r="D1297" s="2">
        <v>1</v>
      </c>
      <c r="E1297" s="2">
        <v>2170678537</v>
      </c>
      <c r="F1297" s="2" t="s">
        <v>16</v>
      </c>
      <c r="G1297" s="2" t="s">
        <v>17</v>
      </c>
      <c r="H1297" s="2" t="s">
        <v>42</v>
      </c>
      <c r="I1297" s="2" t="s">
        <v>43</v>
      </c>
      <c r="J1297" s="2" t="s">
        <v>413</v>
      </c>
      <c r="K1297" s="3">
        <v>43536</v>
      </c>
      <c r="L1297" s="4">
        <v>0.43055555555555558</v>
      </c>
      <c r="M1297" s="2" t="s">
        <v>1249</v>
      </c>
      <c r="N1297" s="2" t="s">
        <v>22</v>
      </c>
      <c r="O1297" s="2" t="s">
        <v>23</v>
      </c>
    </row>
    <row r="1298" spans="1:15" hidden="1">
      <c r="A1298" s="2" t="s">
        <v>15</v>
      </c>
      <c r="B1298" s="2" t="str">
        <f>"FES1162678087"</f>
        <v>FES1162678087</v>
      </c>
      <c r="C1298" s="3">
        <v>43535</v>
      </c>
      <c r="D1298" s="2">
        <v>1</v>
      </c>
      <c r="E1298" s="2">
        <v>2170676945</v>
      </c>
      <c r="F1298" s="2" t="s">
        <v>16</v>
      </c>
      <c r="G1298" s="2" t="s">
        <v>17</v>
      </c>
      <c r="H1298" s="2" t="s">
        <v>55</v>
      </c>
      <c r="I1298" s="2" t="s">
        <v>56</v>
      </c>
      <c r="J1298" s="2" t="s">
        <v>1250</v>
      </c>
      <c r="K1298" s="3">
        <v>43536</v>
      </c>
      <c r="L1298" s="4">
        <v>0.41180555555555554</v>
      </c>
      <c r="M1298" s="2" t="s">
        <v>1251</v>
      </c>
      <c r="N1298" s="2" t="s">
        <v>22</v>
      </c>
      <c r="O1298" s="2" t="s">
        <v>23</v>
      </c>
    </row>
    <row r="1299" spans="1:15" hidden="1">
      <c r="A1299" s="2" t="s">
        <v>15</v>
      </c>
      <c r="B1299" s="2" t="str">
        <f>"FES1162678099"</f>
        <v>FES1162678099</v>
      </c>
      <c r="C1299" s="3">
        <v>43535</v>
      </c>
      <c r="D1299" s="2">
        <v>1</v>
      </c>
      <c r="E1299" s="2">
        <v>2170678584</v>
      </c>
      <c r="F1299" s="2" t="s">
        <v>16</v>
      </c>
      <c r="G1299" s="2" t="s">
        <v>17</v>
      </c>
      <c r="H1299" s="2" t="s">
        <v>28</v>
      </c>
      <c r="I1299" s="2" t="s">
        <v>29</v>
      </c>
      <c r="J1299" s="2" t="s">
        <v>126</v>
      </c>
      <c r="K1299" s="3">
        <v>43536</v>
      </c>
      <c r="L1299" s="4">
        <v>0.37638888888888888</v>
      </c>
      <c r="M1299" s="2" t="s">
        <v>1107</v>
      </c>
      <c r="N1299" s="2" t="s">
        <v>22</v>
      </c>
      <c r="O1299" s="2" t="s">
        <v>23</v>
      </c>
    </row>
    <row r="1300" spans="1:15" hidden="1">
      <c r="A1300" s="17" t="s">
        <v>15</v>
      </c>
      <c r="B1300" s="17" t="str">
        <f>"FES1162678100"</f>
        <v>FES1162678100</v>
      </c>
      <c r="C1300" s="19">
        <v>43535</v>
      </c>
      <c r="D1300" s="17">
        <v>1</v>
      </c>
      <c r="E1300" s="17">
        <v>2170678586</v>
      </c>
      <c r="F1300" s="17" t="s">
        <v>167</v>
      </c>
      <c r="G1300" s="17" t="s">
        <v>18</v>
      </c>
      <c r="H1300" s="17" t="s">
        <v>18</v>
      </c>
      <c r="I1300" s="17" t="s">
        <v>1083</v>
      </c>
      <c r="J1300" s="17" t="s">
        <v>1252</v>
      </c>
      <c r="K1300" s="19">
        <v>43536</v>
      </c>
      <c r="L1300" s="20">
        <v>0.35138888888888892</v>
      </c>
      <c r="M1300" s="17" t="s">
        <v>238</v>
      </c>
      <c r="N1300" s="17" t="s">
        <v>22</v>
      </c>
      <c r="O1300" s="17" t="s">
        <v>23</v>
      </c>
    </row>
    <row r="1301" spans="1:15" hidden="1">
      <c r="A1301" s="2" t="s">
        <v>15</v>
      </c>
      <c r="B1301" s="2" t="str">
        <f>"019911311384"</f>
        <v>019911311384</v>
      </c>
      <c r="C1301" s="3">
        <v>43536</v>
      </c>
      <c r="D1301" s="2">
        <v>1</v>
      </c>
      <c r="E1301" s="2">
        <v>1703</v>
      </c>
      <c r="F1301" s="2" t="s">
        <v>167</v>
      </c>
      <c r="G1301" s="2" t="s">
        <v>28</v>
      </c>
      <c r="H1301" s="2" t="s">
        <v>18</v>
      </c>
      <c r="I1301" s="2" t="s">
        <v>25</v>
      </c>
      <c r="J1301" s="2" t="s">
        <v>221</v>
      </c>
      <c r="K1301" s="3">
        <v>43538</v>
      </c>
      <c r="L1301" s="4">
        <v>0.4055555555555555</v>
      </c>
      <c r="M1301" s="2" t="s">
        <v>221</v>
      </c>
      <c r="N1301" s="17" t="s">
        <v>22</v>
      </c>
      <c r="O1301" s="2" t="s">
        <v>1253</v>
      </c>
    </row>
    <row r="1302" spans="1:15" hidden="1">
      <c r="A1302" s="2" t="s">
        <v>15</v>
      </c>
      <c r="B1302" s="2" t="str">
        <f>"RFES1162677609"</f>
        <v>RFES1162677609</v>
      </c>
      <c r="C1302" s="3">
        <v>43536</v>
      </c>
      <c r="D1302" s="2">
        <v>1</v>
      </c>
      <c r="E1302" s="2">
        <v>2170676261</v>
      </c>
      <c r="F1302" s="2" t="s">
        <v>16</v>
      </c>
      <c r="G1302" s="2" t="s">
        <v>17</v>
      </c>
      <c r="H1302" s="2" t="s">
        <v>17</v>
      </c>
      <c r="I1302" s="2" t="s">
        <v>25</v>
      </c>
      <c r="J1302" s="2" t="s">
        <v>26</v>
      </c>
      <c r="K1302" s="3">
        <v>43537</v>
      </c>
      <c r="L1302" s="4">
        <v>0.33333333333333331</v>
      </c>
      <c r="M1302" s="2" t="s">
        <v>27</v>
      </c>
      <c r="N1302" s="17" t="s">
        <v>22</v>
      </c>
      <c r="O1302" s="2" t="s">
        <v>23</v>
      </c>
    </row>
    <row r="1303" spans="1:15" hidden="1">
      <c r="A1303" s="2" t="s">
        <v>15</v>
      </c>
      <c r="B1303" s="2" t="str">
        <f>"009935723013"</f>
        <v>009935723013</v>
      </c>
      <c r="C1303" s="3">
        <v>43536</v>
      </c>
      <c r="D1303" s="2">
        <v>1</v>
      </c>
      <c r="E1303" s="2">
        <v>1162676189</v>
      </c>
      <c r="F1303" s="2" t="s">
        <v>16</v>
      </c>
      <c r="G1303" s="2" t="s">
        <v>17</v>
      </c>
      <c r="H1303" s="2" t="s">
        <v>17</v>
      </c>
      <c r="I1303" s="2" t="s">
        <v>37</v>
      </c>
      <c r="J1303" s="2" t="s">
        <v>40</v>
      </c>
      <c r="K1303" s="3">
        <v>43537</v>
      </c>
      <c r="L1303" s="4">
        <v>0.375</v>
      </c>
      <c r="M1303" s="2" t="s">
        <v>106</v>
      </c>
      <c r="N1303" s="17" t="s">
        <v>22</v>
      </c>
      <c r="O1303" s="2" t="s">
        <v>1254</v>
      </c>
    </row>
    <row r="1304" spans="1:15" hidden="1">
      <c r="A1304" s="2" t="s">
        <v>15</v>
      </c>
      <c r="B1304" s="2" t="str">
        <f>"FES1162678165"</f>
        <v>FES1162678165</v>
      </c>
      <c r="C1304" s="3">
        <v>43536</v>
      </c>
      <c r="D1304" s="2">
        <v>1</v>
      </c>
      <c r="E1304" s="2">
        <v>2170677855</v>
      </c>
      <c r="F1304" s="2" t="s">
        <v>16</v>
      </c>
      <c r="G1304" s="2" t="s">
        <v>17</v>
      </c>
      <c r="H1304" s="2" t="s">
        <v>28</v>
      </c>
      <c r="I1304" s="2" t="s">
        <v>285</v>
      </c>
      <c r="J1304" s="2" t="s">
        <v>286</v>
      </c>
      <c r="K1304" s="3">
        <v>43537</v>
      </c>
      <c r="L1304" s="4">
        <v>0.4375</v>
      </c>
      <c r="M1304" s="2" t="s">
        <v>1255</v>
      </c>
      <c r="N1304" s="17" t="s">
        <v>22</v>
      </c>
      <c r="O1304" s="2" t="s">
        <v>23</v>
      </c>
    </row>
    <row r="1305" spans="1:15" hidden="1">
      <c r="A1305" s="2" t="s">
        <v>15</v>
      </c>
      <c r="B1305" s="2" t="str">
        <f>"FES1162678251"</f>
        <v>FES1162678251</v>
      </c>
      <c r="C1305" s="3">
        <v>43536</v>
      </c>
      <c r="D1305" s="2">
        <v>1</v>
      </c>
      <c r="E1305" s="2">
        <v>2170677575</v>
      </c>
      <c r="F1305" s="2" t="s">
        <v>16</v>
      </c>
      <c r="G1305" s="2" t="s">
        <v>17</v>
      </c>
      <c r="H1305" s="2" t="s">
        <v>28</v>
      </c>
      <c r="I1305" s="2" t="s">
        <v>99</v>
      </c>
      <c r="J1305" s="2" t="s">
        <v>128</v>
      </c>
      <c r="K1305" s="3">
        <v>43537</v>
      </c>
      <c r="L1305" s="4">
        <v>0.4375</v>
      </c>
      <c r="M1305" s="2" t="s">
        <v>1256</v>
      </c>
      <c r="N1305" s="17" t="s">
        <v>22</v>
      </c>
      <c r="O1305" s="2" t="s">
        <v>23</v>
      </c>
    </row>
    <row r="1306" spans="1:15" hidden="1">
      <c r="A1306" s="2" t="s">
        <v>15</v>
      </c>
      <c r="B1306" s="2" t="str">
        <f>"FES1162678174"</f>
        <v>FES1162678174</v>
      </c>
      <c r="C1306" s="3">
        <v>43536</v>
      </c>
      <c r="D1306" s="2">
        <v>1</v>
      </c>
      <c r="E1306" s="2">
        <v>2170678191</v>
      </c>
      <c r="F1306" s="2" t="s">
        <v>16</v>
      </c>
      <c r="G1306" s="2" t="s">
        <v>17</v>
      </c>
      <c r="H1306" s="2" t="s">
        <v>28</v>
      </c>
      <c r="I1306" s="2" t="s">
        <v>32</v>
      </c>
      <c r="J1306" s="2" t="s">
        <v>207</v>
      </c>
      <c r="K1306" s="3">
        <v>43537</v>
      </c>
      <c r="L1306" s="4">
        <v>0.51527777777777783</v>
      </c>
      <c r="M1306" s="2" t="s">
        <v>208</v>
      </c>
      <c r="N1306" s="17" t="s">
        <v>22</v>
      </c>
      <c r="O1306" s="2" t="s">
        <v>23</v>
      </c>
    </row>
    <row r="1307" spans="1:15" hidden="1">
      <c r="A1307" s="2" t="s">
        <v>15</v>
      </c>
      <c r="B1307" s="2" t="str">
        <f>"FES1162678244"</f>
        <v>FES1162678244</v>
      </c>
      <c r="C1307" s="3">
        <v>43536</v>
      </c>
      <c r="D1307" s="2">
        <v>1</v>
      </c>
      <c r="E1307" s="2">
        <v>2170674929</v>
      </c>
      <c r="F1307" s="2" t="s">
        <v>16</v>
      </c>
      <c r="G1307" s="2" t="s">
        <v>17</v>
      </c>
      <c r="H1307" s="2" t="s">
        <v>28</v>
      </c>
      <c r="I1307" s="2" t="s">
        <v>29</v>
      </c>
      <c r="J1307" s="2" t="s">
        <v>126</v>
      </c>
      <c r="K1307" s="3">
        <v>43537</v>
      </c>
      <c r="L1307" s="4">
        <v>0.3430555555555555</v>
      </c>
      <c r="M1307" s="2" t="s">
        <v>1257</v>
      </c>
      <c r="N1307" s="17" t="s">
        <v>22</v>
      </c>
      <c r="O1307" s="2" t="s">
        <v>23</v>
      </c>
    </row>
    <row r="1308" spans="1:15" hidden="1">
      <c r="A1308" s="2" t="s">
        <v>15</v>
      </c>
      <c r="B1308" s="2" t="str">
        <f>"FES1162678127"</f>
        <v>FES1162678127</v>
      </c>
      <c r="C1308" s="3">
        <v>43536</v>
      </c>
      <c r="D1308" s="2">
        <v>1</v>
      </c>
      <c r="E1308" s="2">
        <v>2170676213</v>
      </c>
      <c r="F1308" s="2" t="s">
        <v>16</v>
      </c>
      <c r="G1308" s="2" t="s">
        <v>17</v>
      </c>
      <c r="H1308" s="2" t="s">
        <v>28</v>
      </c>
      <c r="I1308" s="2" t="s">
        <v>504</v>
      </c>
      <c r="J1308" s="2" t="s">
        <v>505</v>
      </c>
      <c r="K1308" s="3">
        <v>43537</v>
      </c>
      <c r="L1308" s="4">
        <v>0.41666666666666669</v>
      </c>
      <c r="M1308" s="2" t="s">
        <v>881</v>
      </c>
      <c r="N1308" s="17" t="s">
        <v>22</v>
      </c>
      <c r="O1308" s="2" t="s">
        <v>23</v>
      </c>
    </row>
    <row r="1309" spans="1:15" hidden="1">
      <c r="A1309" s="2" t="s">
        <v>15</v>
      </c>
      <c r="B1309" s="2" t="str">
        <f>"FES1162678253"</f>
        <v>FES1162678253</v>
      </c>
      <c r="C1309" s="3">
        <v>43536</v>
      </c>
      <c r="D1309" s="2">
        <v>1</v>
      </c>
      <c r="E1309" s="2">
        <v>21706784679</v>
      </c>
      <c r="F1309" s="2" t="s">
        <v>16</v>
      </c>
      <c r="G1309" s="2" t="s">
        <v>17</v>
      </c>
      <c r="H1309" s="2" t="s">
        <v>28</v>
      </c>
      <c r="I1309" s="2" t="s">
        <v>29</v>
      </c>
      <c r="J1309" s="2" t="s">
        <v>1258</v>
      </c>
      <c r="K1309" s="3">
        <v>43537</v>
      </c>
      <c r="L1309" s="4">
        <v>0.41666666666666669</v>
      </c>
      <c r="M1309" s="2" t="s">
        <v>1259</v>
      </c>
      <c r="N1309" s="17" t="s">
        <v>22</v>
      </c>
      <c r="O1309" s="2" t="s">
        <v>23</v>
      </c>
    </row>
    <row r="1310" spans="1:15" hidden="1">
      <c r="A1310" s="2" t="s">
        <v>15</v>
      </c>
      <c r="B1310" s="2" t="str">
        <f>"FES1162678245"</f>
        <v>FES1162678245</v>
      </c>
      <c r="C1310" s="3">
        <v>43536</v>
      </c>
      <c r="D1310" s="2">
        <v>1</v>
      </c>
      <c r="E1310" s="2">
        <v>2170675035</v>
      </c>
      <c r="F1310" s="2" t="s">
        <v>16</v>
      </c>
      <c r="G1310" s="2" t="s">
        <v>17</v>
      </c>
      <c r="H1310" s="2" t="s">
        <v>28</v>
      </c>
      <c r="I1310" s="2" t="s">
        <v>29</v>
      </c>
      <c r="J1310" s="2" t="s">
        <v>1260</v>
      </c>
      <c r="K1310" s="3">
        <v>43537</v>
      </c>
      <c r="L1310" s="4">
        <v>0.41666666666666669</v>
      </c>
      <c r="M1310" s="2" t="s">
        <v>1159</v>
      </c>
      <c r="N1310" s="17" t="s">
        <v>22</v>
      </c>
      <c r="O1310" s="2" t="s">
        <v>23</v>
      </c>
    </row>
    <row r="1311" spans="1:15" hidden="1">
      <c r="A1311" s="2" t="s">
        <v>15</v>
      </c>
      <c r="B1311" s="2" t="str">
        <f>"FES1162678241"</f>
        <v>FES1162678241</v>
      </c>
      <c r="C1311" s="3">
        <v>43536</v>
      </c>
      <c r="D1311" s="2">
        <v>1</v>
      </c>
      <c r="E1311" s="2">
        <v>2170678682</v>
      </c>
      <c r="F1311" s="2" t="s">
        <v>16</v>
      </c>
      <c r="G1311" s="2" t="s">
        <v>17</v>
      </c>
      <c r="H1311" s="2" t="s">
        <v>28</v>
      </c>
      <c r="I1311" s="2" t="s">
        <v>29</v>
      </c>
      <c r="J1311" s="2" t="s">
        <v>78</v>
      </c>
      <c r="K1311" s="3">
        <v>43537</v>
      </c>
      <c r="L1311" s="4">
        <v>0.72499999999999998</v>
      </c>
      <c r="M1311" s="2" t="s">
        <v>1261</v>
      </c>
      <c r="N1311" s="17" t="s">
        <v>22</v>
      </c>
      <c r="O1311" s="2" t="s">
        <v>23</v>
      </c>
    </row>
    <row r="1312" spans="1:15" hidden="1">
      <c r="A1312" s="2" t="s">
        <v>15</v>
      </c>
      <c r="B1312" s="2" t="str">
        <f>"FES1162678090"</f>
        <v>FES1162678090</v>
      </c>
      <c r="C1312" s="3">
        <v>43536</v>
      </c>
      <c r="D1312" s="2">
        <v>1</v>
      </c>
      <c r="E1312" s="2">
        <v>2170678564</v>
      </c>
      <c r="F1312" s="2" t="s">
        <v>16</v>
      </c>
      <c r="G1312" s="2" t="s">
        <v>17</v>
      </c>
      <c r="H1312" s="2" t="s">
        <v>17</v>
      </c>
      <c r="I1312" s="2" t="s">
        <v>121</v>
      </c>
      <c r="J1312" s="2" t="s">
        <v>1262</v>
      </c>
      <c r="K1312" s="3">
        <v>43537</v>
      </c>
      <c r="L1312" s="4">
        <v>0.44375000000000003</v>
      </c>
      <c r="M1312" s="2" t="s">
        <v>1262</v>
      </c>
      <c r="N1312" s="17" t="s">
        <v>22</v>
      </c>
      <c r="O1312" s="2" t="s">
        <v>23</v>
      </c>
    </row>
    <row r="1313" spans="1:15" hidden="1">
      <c r="A1313" s="2" t="s">
        <v>15</v>
      </c>
      <c r="B1313" s="2" t="str">
        <f>"FES1162678128"</f>
        <v>FES1162678128</v>
      </c>
      <c r="C1313" s="3">
        <v>43536</v>
      </c>
      <c r="D1313" s="2">
        <v>1</v>
      </c>
      <c r="E1313" s="2">
        <v>2170676216</v>
      </c>
      <c r="F1313" s="2" t="s">
        <v>16</v>
      </c>
      <c r="G1313" s="2" t="s">
        <v>17</v>
      </c>
      <c r="H1313" s="2" t="s">
        <v>28</v>
      </c>
      <c r="I1313" s="2" t="s">
        <v>504</v>
      </c>
      <c r="J1313" s="2" t="s">
        <v>505</v>
      </c>
      <c r="K1313" s="3">
        <v>43537</v>
      </c>
      <c r="L1313" s="4">
        <v>0.41666666666666669</v>
      </c>
      <c r="M1313" s="2" t="s">
        <v>881</v>
      </c>
      <c r="N1313" s="17" t="s">
        <v>22</v>
      </c>
      <c r="O1313" s="2" t="s">
        <v>23</v>
      </c>
    </row>
    <row r="1314" spans="1:15" hidden="1">
      <c r="A1314" s="2" t="s">
        <v>15</v>
      </c>
      <c r="B1314" s="2" t="str">
        <f>"FES1162678252"</f>
        <v>FES1162678252</v>
      </c>
      <c r="C1314" s="3">
        <v>43536</v>
      </c>
      <c r="D1314" s="2">
        <v>1</v>
      </c>
      <c r="E1314" s="2">
        <v>2170677810</v>
      </c>
      <c r="F1314" s="2" t="s">
        <v>16</v>
      </c>
      <c r="G1314" s="2" t="s">
        <v>17</v>
      </c>
      <c r="H1314" s="2" t="s">
        <v>28</v>
      </c>
      <c r="I1314" s="2" t="s">
        <v>29</v>
      </c>
      <c r="J1314" s="2" t="s">
        <v>126</v>
      </c>
      <c r="K1314" s="3">
        <v>43537</v>
      </c>
      <c r="L1314" s="4">
        <v>0.3430555555555555</v>
      </c>
      <c r="M1314" s="2" t="s">
        <v>1257</v>
      </c>
      <c r="N1314" s="17" t="s">
        <v>22</v>
      </c>
      <c r="O1314" s="2" t="s">
        <v>23</v>
      </c>
    </row>
    <row r="1315" spans="1:15" hidden="1">
      <c r="A1315" s="2" t="s">
        <v>15</v>
      </c>
      <c r="B1315" s="2" t="str">
        <f>"FES1162678250"</f>
        <v>FES1162678250</v>
      </c>
      <c r="C1315" s="3">
        <v>43536</v>
      </c>
      <c r="D1315" s="2">
        <v>1</v>
      </c>
      <c r="E1315" s="2">
        <v>2170677418</v>
      </c>
      <c r="F1315" s="2" t="s">
        <v>16</v>
      </c>
      <c r="G1315" s="2" t="s">
        <v>17</v>
      </c>
      <c r="H1315" s="2" t="s">
        <v>28</v>
      </c>
      <c r="I1315" s="2" t="s">
        <v>504</v>
      </c>
      <c r="J1315" s="2" t="s">
        <v>505</v>
      </c>
      <c r="K1315" s="3">
        <v>43537</v>
      </c>
      <c r="L1315" s="4">
        <v>0.41666666666666669</v>
      </c>
      <c r="M1315" s="2" t="s">
        <v>881</v>
      </c>
      <c r="N1315" s="17" t="s">
        <v>22</v>
      </c>
      <c r="O1315" s="2" t="s">
        <v>23</v>
      </c>
    </row>
    <row r="1316" spans="1:15" hidden="1">
      <c r="A1316" s="2" t="s">
        <v>15</v>
      </c>
      <c r="B1316" s="2" t="str">
        <f>"FES1162678163"</f>
        <v>FES1162678163</v>
      </c>
      <c r="C1316" s="3">
        <v>43536</v>
      </c>
      <c r="D1316" s="2">
        <v>1</v>
      </c>
      <c r="E1316" s="2">
        <v>2170677849</v>
      </c>
      <c r="F1316" s="2" t="s">
        <v>16</v>
      </c>
      <c r="G1316" s="2" t="s">
        <v>17</v>
      </c>
      <c r="H1316" s="2" t="s">
        <v>28</v>
      </c>
      <c r="I1316" s="2" t="s">
        <v>99</v>
      </c>
      <c r="J1316" s="2" t="s">
        <v>232</v>
      </c>
      <c r="K1316" s="3">
        <v>43537</v>
      </c>
      <c r="L1316" s="4">
        <v>0.33333333333333331</v>
      </c>
      <c r="M1316" s="2" t="s">
        <v>1263</v>
      </c>
      <c r="N1316" s="17" t="s">
        <v>22</v>
      </c>
      <c r="O1316" s="2" t="s">
        <v>23</v>
      </c>
    </row>
    <row r="1317" spans="1:15" hidden="1">
      <c r="A1317" s="2" t="s">
        <v>15</v>
      </c>
      <c r="B1317" s="2" t="str">
        <f>"FES1162678211"</f>
        <v>FES1162678211</v>
      </c>
      <c r="C1317" s="3">
        <v>43536</v>
      </c>
      <c r="D1317" s="2">
        <v>1</v>
      </c>
      <c r="E1317" s="2">
        <v>2170678642</v>
      </c>
      <c r="F1317" s="2" t="s">
        <v>16</v>
      </c>
      <c r="G1317" s="2" t="s">
        <v>17</v>
      </c>
      <c r="H1317" s="2" t="s">
        <v>178</v>
      </c>
      <c r="I1317" s="2" t="s">
        <v>179</v>
      </c>
      <c r="J1317" s="2" t="s">
        <v>209</v>
      </c>
      <c r="K1317" s="3">
        <v>43537</v>
      </c>
      <c r="L1317" s="4">
        <v>0.43124999999999997</v>
      </c>
      <c r="M1317" s="2" t="s">
        <v>779</v>
      </c>
      <c r="N1317" s="17" t="s">
        <v>22</v>
      </c>
      <c r="O1317" s="2" t="s">
        <v>23</v>
      </c>
    </row>
    <row r="1318" spans="1:15" hidden="1">
      <c r="A1318" s="2" t="s">
        <v>15</v>
      </c>
      <c r="B1318" s="2" t="str">
        <f>"FES1162678173"</f>
        <v>FES1162678173</v>
      </c>
      <c r="C1318" s="3">
        <v>43536</v>
      </c>
      <c r="D1318" s="2">
        <v>1</v>
      </c>
      <c r="E1318" s="2">
        <v>2170678135</v>
      </c>
      <c r="F1318" s="2" t="s">
        <v>16</v>
      </c>
      <c r="G1318" s="2" t="s">
        <v>17</v>
      </c>
      <c r="H1318" s="2" t="s">
        <v>28</v>
      </c>
      <c r="I1318" s="2" t="s">
        <v>29</v>
      </c>
      <c r="J1318" s="2" t="s">
        <v>126</v>
      </c>
      <c r="K1318" s="3">
        <v>43537</v>
      </c>
      <c r="L1318" s="4">
        <v>0.3430555555555555</v>
      </c>
      <c r="M1318" s="2" t="s">
        <v>1257</v>
      </c>
      <c r="N1318" s="17" t="s">
        <v>22</v>
      </c>
      <c r="O1318" s="2" t="s">
        <v>23</v>
      </c>
    </row>
    <row r="1319" spans="1:15" hidden="1">
      <c r="A1319" s="2" t="s">
        <v>15</v>
      </c>
      <c r="B1319" s="2" t="str">
        <f>"FES1162678164"</f>
        <v>FES1162678164</v>
      </c>
      <c r="C1319" s="3">
        <v>43536</v>
      </c>
      <c r="D1319" s="2">
        <v>1</v>
      </c>
      <c r="E1319" s="2">
        <v>217067785</v>
      </c>
      <c r="F1319" s="2" t="s">
        <v>16</v>
      </c>
      <c r="G1319" s="2" t="s">
        <v>17</v>
      </c>
      <c r="H1319" s="2" t="s">
        <v>28</v>
      </c>
      <c r="I1319" s="2" t="s">
        <v>99</v>
      </c>
      <c r="J1319" s="2" t="s">
        <v>232</v>
      </c>
      <c r="K1319" s="3">
        <v>43537</v>
      </c>
      <c r="L1319" s="4">
        <v>0.34027777777777773</v>
      </c>
      <c r="M1319" s="2" t="s">
        <v>1263</v>
      </c>
      <c r="N1319" s="17" t="s">
        <v>22</v>
      </c>
      <c r="O1319" s="2" t="s">
        <v>23</v>
      </c>
    </row>
    <row r="1320" spans="1:15" hidden="1">
      <c r="A1320" s="2" t="s">
        <v>15</v>
      </c>
      <c r="B1320" s="2" t="str">
        <f>"FES1162678060"</f>
        <v>FES1162678060</v>
      </c>
      <c r="C1320" s="3">
        <v>43536</v>
      </c>
      <c r="D1320" s="2">
        <v>1</v>
      </c>
      <c r="E1320" s="2">
        <v>2170678165</v>
      </c>
      <c r="F1320" s="2" t="s">
        <v>16</v>
      </c>
      <c r="G1320" s="2" t="s">
        <v>17</v>
      </c>
      <c r="H1320" s="2" t="s">
        <v>17</v>
      </c>
      <c r="I1320" s="2" t="s">
        <v>37</v>
      </c>
      <c r="J1320" s="2" t="s">
        <v>40</v>
      </c>
      <c r="K1320" s="3">
        <v>43537</v>
      </c>
      <c r="L1320" s="4">
        <v>0.375</v>
      </c>
      <c r="M1320" s="2" t="s">
        <v>106</v>
      </c>
      <c r="N1320" s="17" t="s">
        <v>22</v>
      </c>
      <c r="O1320" s="2" t="s">
        <v>23</v>
      </c>
    </row>
    <row r="1321" spans="1:15" hidden="1">
      <c r="A1321" s="2" t="s">
        <v>15</v>
      </c>
      <c r="B1321" s="2" t="str">
        <f>"FES1162678234"</f>
        <v>FES1162678234</v>
      </c>
      <c r="C1321" s="3">
        <v>43536</v>
      </c>
      <c r="D1321" s="2">
        <v>1</v>
      </c>
      <c r="E1321" s="2">
        <v>2170678182</v>
      </c>
      <c r="F1321" s="2" t="s">
        <v>16</v>
      </c>
      <c r="G1321" s="2" t="s">
        <v>17</v>
      </c>
      <c r="H1321" s="2" t="s">
        <v>28</v>
      </c>
      <c r="I1321" s="2" t="s">
        <v>29</v>
      </c>
      <c r="J1321" s="2" t="s">
        <v>157</v>
      </c>
      <c r="K1321" s="3">
        <v>43537</v>
      </c>
      <c r="L1321" s="4">
        <v>0.36180555555555555</v>
      </c>
      <c r="M1321" s="2" t="s">
        <v>1264</v>
      </c>
      <c r="N1321" s="17" t="s">
        <v>22</v>
      </c>
      <c r="O1321" s="2" t="s">
        <v>23</v>
      </c>
    </row>
    <row r="1322" spans="1:15" hidden="1">
      <c r="A1322" s="2" t="s">
        <v>15</v>
      </c>
      <c r="B1322" s="2" t="str">
        <f>"FES1162678111"</f>
        <v>FES1162678111</v>
      </c>
      <c r="C1322" s="3">
        <v>43536</v>
      </c>
      <c r="D1322" s="2">
        <v>1</v>
      </c>
      <c r="E1322" s="2">
        <v>2170678599</v>
      </c>
      <c r="F1322" s="2" t="s">
        <v>16</v>
      </c>
      <c r="G1322" s="2" t="s">
        <v>17</v>
      </c>
      <c r="H1322" s="2" t="s">
        <v>17</v>
      </c>
      <c r="I1322" s="2" t="s">
        <v>111</v>
      </c>
      <c r="J1322" s="2" t="s">
        <v>351</v>
      </c>
      <c r="K1322" s="3">
        <v>43537</v>
      </c>
      <c r="L1322" s="4">
        <v>0.33333333333333331</v>
      </c>
      <c r="M1322" s="2" t="s">
        <v>118</v>
      </c>
      <c r="N1322" s="17" t="s">
        <v>22</v>
      </c>
      <c r="O1322" s="2" t="s">
        <v>23</v>
      </c>
    </row>
    <row r="1323" spans="1:15" hidden="1">
      <c r="A1323" s="2" t="s">
        <v>15</v>
      </c>
      <c r="B1323" s="2" t="str">
        <f>"FES1162678102"</f>
        <v>FES1162678102</v>
      </c>
      <c r="C1323" s="3">
        <v>43536</v>
      </c>
      <c r="D1323" s="2">
        <v>1</v>
      </c>
      <c r="E1323" s="2">
        <v>2170678588</v>
      </c>
      <c r="F1323" s="2" t="s">
        <v>16</v>
      </c>
      <c r="G1323" s="2" t="s">
        <v>17</v>
      </c>
      <c r="H1323" s="2" t="s">
        <v>17</v>
      </c>
      <c r="I1323" s="2" t="s">
        <v>111</v>
      </c>
      <c r="J1323" s="2" t="s">
        <v>351</v>
      </c>
      <c r="K1323" s="3">
        <v>43537</v>
      </c>
      <c r="L1323" s="4">
        <v>0.33333333333333331</v>
      </c>
      <c r="M1323" s="2" t="s">
        <v>118</v>
      </c>
      <c r="N1323" s="17" t="s">
        <v>22</v>
      </c>
      <c r="O1323" s="2" t="s">
        <v>23</v>
      </c>
    </row>
    <row r="1324" spans="1:15" hidden="1">
      <c r="A1324" s="2" t="s">
        <v>15</v>
      </c>
      <c r="B1324" s="2" t="str">
        <f>"FES1162678105"</f>
        <v>FES1162678105</v>
      </c>
      <c r="C1324" s="3">
        <v>43536</v>
      </c>
      <c r="D1324" s="2">
        <v>1</v>
      </c>
      <c r="E1324" s="2">
        <v>2170678591</v>
      </c>
      <c r="F1324" s="2" t="s">
        <v>16</v>
      </c>
      <c r="G1324" s="2" t="s">
        <v>17</v>
      </c>
      <c r="H1324" s="2" t="s">
        <v>17</v>
      </c>
      <c r="I1324" s="2" t="s">
        <v>25</v>
      </c>
      <c r="J1324" s="2" t="s">
        <v>1105</v>
      </c>
      <c r="K1324" s="3">
        <v>43537</v>
      </c>
      <c r="L1324" s="4">
        <v>0.3527777777777778</v>
      </c>
      <c r="M1324" s="2" t="s">
        <v>642</v>
      </c>
      <c r="N1324" s="17" t="s">
        <v>22</v>
      </c>
      <c r="O1324" s="2" t="s">
        <v>23</v>
      </c>
    </row>
    <row r="1325" spans="1:15" hidden="1">
      <c r="A1325" s="2" t="s">
        <v>15</v>
      </c>
      <c r="B1325" s="2" t="str">
        <f>"FES1162678236"</f>
        <v>FES1162678236</v>
      </c>
      <c r="C1325" s="3">
        <v>43536</v>
      </c>
      <c r="D1325" s="2">
        <v>1</v>
      </c>
      <c r="E1325" s="2">
        <v>2170678533</v>
      </c>
      <c r="F1325" s="2" t="s">
        <v>16</v>
      </c>
      <c r="G1325" s="2" t="s">
        <v>17</v>
      </c>
      <c r="H1325" s="2" t="s">
        <v>17</v>
      </c>
      <c r="I1325" s="2" t="s">
        <v>108</v>
      </c>
      <c r="J1325" s="2" t="s">
        <v>376</v>
      </c>
      <c r="K1325" s="3">
        <v>43537</v>
      </c>
      <c r="L1325" s="4">
        <v>0.375</v>
      </c>
      <c r="M1325" s="2" t="s">
        <v>1062</v>
      </c>
      <c r="N1325" s="17" t="s">
        <v>22</v>
      </c>
      <c r="O1325" s="2" t="s">
        <v>23</v>
      </c>
    </row>
    <row r="1326" spans="1:15" hidden="1">
      <c r="A1326" s="2" t="s">
        <v>15</v>
      </c>
      <c r="B1326" s="2" t="str">
        <f>"FES1162678064"</f>
        <v>FES1162678064</v>
      </c>
      <c r="C1326" s="3">
        <v>43536</v>
      </c>
      <c r="D1326" s="2">
        <v>1</v>
      </c>
      <c r="E1326" s="2">
        <v>2170678358</v>
      </c>
      <c r="F1326" s="2" t="s">
        <v>16</v>
      </c>
      <c r="G1326" s="2" t="s">
        <v>17</v>
      </c>
      <c r="H1326" s="2" t="s">
        <v>17</v>
      </c>
      <c r="I1326" s="2" t="s">
        <v>37</v>
      </c>
      <c r="J1326" s="2" t="s">
        <v>40</v>
      </c>
      <c r="K1326" s="3">
        <v>43537</v>
      </c>
      <c r="L1326" s="4">
        <v>0.375</v>
      </c>
      <c r="M1326" s="2" t="s">
        <v>106</v>
      </c>
      <c r="N1326" s="17" t="s">
        <v>22</v>
      </c>
      <c r="O1326" s="2" t="s">
        <v>23</v>
      </c>
    </row>
    <row r="1327" spans="1:15" hidden="1">
      <c r="A1327" s="2" t="s">
        <v>15</v>
      </c>
      <c r="B1327" s="2" t="str">
        <f>"FES1162678103"</f>
        <v>FES1162678103</v>
      </c>
      <c r="C1327" s="3">
        <v>43536</v>
      </c>
      <c r="D1327" s="2">
        <v>1</v>
      </c>
      <c r="E1327" s="2">
        <v>2170678589</v>
      </c>
      <c r="F1327" s="2" t="s">
        <v>16</v>
      </c>
      <c r="G1327" s="2" t="s">
        <v>17</v>
      </c>
      <c r="H1327" s="2" t="s">
        <v>17</v>
      </c>
      <c r="I1327" s="2" t="s">
        <v>37</v>
      </c>
      <c r="J1327" s="2" t="s">
        <v>1265</v>
      </c>
      <c r="K1327" s="3">
        <v>43537</v>
      </c>
      <c r="L1327" s="4">
        <v>0.4375</v>
      </c>
      <c r="M1327" s="2" t="s">
        <v>1266</v>
      </c>
      <c r="N1327" s="17" t="s">
        <v>22</v>
      </c>
      <c r="O1327" s="2" t="s">
        <v>23</v>
      </c>
    </row>
    <row r="1328" spans="1:15" hidden="1">
      <c r="A1328" s="2" t="s">
        <v>15</v>
      </c>
      <c r="B1328" s="2" t="str">
        <f>"FES1162678107"</f>
        <v>FES1162678107</v>
      </c>
      <c r="C1328" s="3">
        <v>43536</v>
      </c>
      <c r="D1328" s="2">
        <v>1</v>
      </c>
      <c r="E1328" s="2">
        <v>2170678595</v>
      </c>
      <c r="F1328" s="2" t="s">
        <v>16</v>
      </c>
      <c r="G1328" s="2" t="s">
        <v>17</v>
      </c>
      <c r="H1328" s="2" t="s">
        <v>17</v>
      </c>
      <c r="I1328" s="2" t="s">
        <v>37</v>
      </c>
      <c r="J1328" s="2" t="s">
        <v>907</v>
      </c>
      <c r="K1328" s="3">
        <v>43537</v>
      </c>
      <c r="L1328" s="4">
        <v>0.33333333333333331</v>
      </c>
      <c r="M1328" s="2" t="s">
        <v>908</v>
      </c>
      <c r="N1328" s="17" t="s">
        <v>22</v>
      </c>
      <c r="O1328" s="2" t="s">
        <v>23</v>
      </c>
    </row>
    <row r="1329" spans="1:15" hidden="1">
      <c r="A1329" s="2" t="s">
        <v>15</v>
      </c>
      <c r="B1329" s="2" t="str">
        <f>"FES1162678094"</f>
        <v>FES1162678094</v>
      </c>
      <c r="C1329" s="3">
        <v>43536</v>
      </c>
      <c r="D1329" s="2">
        <v>1</v>
      </c>
      <c r="E1329" s="2">
        <v>2170678570</v>
      </c>
      <c r="F1329" s="2" t="s">
        <v>16</v>
      </c>
      <c r="G1329" s="2" t="s">
        <v>17</v>
      </c>
      <c r="H1329" s="2" t="s">
        <v>17</v>
      </c>
      <c r="I1329" s="2" t="s">
        <v>603</v>
      </c>
      <c r="J1329" s="2" t="s">
        <v>960</v>
      </c>
      <c r="K1329" s="3">
        <v>43537</v>
      </c>
      <c r="L1329" s="4">
        <v>0.41666666666666669</v>
      </c>
      <c r="M1329" s="2" t="s">
        <v>1267</v>
      </c>
      <c r="N1329" s="17" t="s">
        <v>22</v>
      </c>
      <c r="O1329" s="2" t="s">
        <v>23</v>
      </c>
    </row>
    <row r="1330" spans="1:15" hidden="1">
      <c r="A1330" s="2" t="s">
        <v>15</v>
      </c>
      <c r="B1330" s="2" t="str">
        <f>"FES1162678091"</f>
        <v>FES1162678091</v>
      </c>
      <c r="C1330" s="3">
        <v>43536</v>
      </c>
      <c r="D1330" s="2">
        <v>1</v>
      </c>
      <c r="E1330" s="2">
        <v>2170678565</v>
      </c>
      <c r="F1330" s="2" t="s">
        <v>16</v>
      </c>
      <c r="G1330" s="2" t="s">
        <v>17</v>
      </c>
      <c r="H1330" s="2" t="s">
        <v>17</v>
      </c>
      <c r="I1330" s="2" t="s">
        <v>37</v>
      </c>
      <c r="J1330" s="2" t="s">
        <v>40</v>
      </c>
      <c r="K1330" s="3">
        <v>43537</v>
      </c>
      <c r="L1330" s="4">
        <v>0.375</v>
      </c>
      <c r="M1330" s="2" t="s">
        <v>106</v>
      </c>
      <c r="N1330" s="17" t="s">
        <v>22</v>
      </c>
      <c r="O1330" s="2" t="s">
        <v>23</v>
      </c>
    </row>
    <row r="1331" spans="1:15" hidden="1">
      <c r="A1331" s="2" t="s">
        <v>15</v>
      </c>
      <c r="B1331" s="2" t="str">
        <f>"FES1162678119"</f>
        <v>FES1162678119</v>
      </c>
      <c r="C1331" s="3">
        <v>43536</v>
      </c>
      <c r="D1331" s="2">
        <v>1</v>
      </c>
      <c r="E1331" s="2">
        <v>2170674042</v>
      </c>
      <c r="F1331" s="2" t="s">
        <v>16</v>
      </c>
      <c r="G1331" s="2" t="s">
        <v>17</v>
      </c>
      <c r="H1331" s="2" t="s">
        <v>28</v>
      </c>
      <c r="I1331" s="2" t="s">
        <v>242</v>
      </c>
      <c r="J1331" s="2" t="s">
        <v>298</v>
      </c>
      <c r="K1331" s="3">
        <v>43537</v>
      </c>
      <c r="L1331" s="4">
        <v>0.47152777777777777</v>
      </c>
      <c r="M1331" s="2" t="s">
        <v>524</v>
      </c>
      <c r="N1331" s="17" t="s">
        <v>22</v>
      </c>
      <c r="O1331" s="2" t="s">
        <v>23</v>
      </c>
    </row>
    <row r="1332" spans="1:15" hidden="1">
      <c r="A1332" s="2" t="s">
        <v>15</v>
      </c>
      <c r="B1332" s="2" t="str">
        <f>"FES1162678086"</f>
        <v>FES1162678086</v>
      </c>
      <c r="C1332" s="3">
        <v>43536</v>
      </c>
      <c r="D1332" s="2">
        <v>1</v>
      </c>
      <c r="E1332" s="2">
        <v>2170678560</v>
      </c>
      <c r="F1332" s="2" t="s">
        <v>16</v>
      </c>
      <c r="G1332" s="2" t="s">
        <v>17</v>
      </c>
      <c r="H1332" s="2" t="s">
        <v>17</v>
      </c>
      <c r="I1332" s="2" t="s">
        <v>273</v>
      </c>
      <c r="J1332" s="2" t="s">
        <v>274</v>
      </c>
      <c r="K1332" s="3">
        <v>43537</v>
      </c>
      <c r="L1332" s="4">
        <v>0.3888888888888889</v>
      </c>
      <c r="M1332" s="2" t="s">
        <v>1268</v>
      </c>
      <c r="N1332" s="17" t="s">
        <v>22</v>
      </c>
      <c r="O1332" s="2" t="s">
        <v>23</v>
      </c>
    </row>
    <row r="1333" spans="1:15" hidden="1">
      <c r="A1333" s="2" t="s">
        <v>15</v>
      </c>
      <c r="B1333" s="2" t="str">
        <f>"FES1162678269"</f>
        <v>FES1162678269</v>
      </c>
      <c r="C1333" s="3">
        <v>43536</v>
      </c>
      <c r="D1333" s="2">
        <v>1</v>
      </c>
      <c r="E1333" s="2">
        <v>2170678705</v>
      </c>
      <c r="F1333" s="2" t="s">
        <v>16</v>
      </c>
      <c r="G1333" s="2" t="s">
        <v>17</v>
      </c>
      <c r="H1333" s="2" t="s">
        <v>28</v>
      </c>
      <c r="I1333" s="2" t="s">
        <v>29</v>
      </c>
      <c r="J1333" s="2" t="s">
        <v>385</v>
      </c>
      <c r="K1333" s="3">
        <v>43537</v>
      </c>
      <c r="L1333" s="4">
        <v>0.41388888888888892</v>
      </c>
      <c r="M1333" s="2" t="s">
        <v>1269</v>
      </c>
      <c r="N1333" s="17" t="s">
        <v>22</v>
      </c>
      <c r="O1333" s="2" t="s">
        <v>23</v>
      </c>
    </row>
    <row r="1334" spans="1:15" hidden="1">
      <c r="A1334" s="2" t="s">
        <v>15</v>
      </c>
      <c r="B1334" s="2" t="str">
        <f>"FES1162678268"</f>
        <v>FES1162678268</v>
      </c>
      <c r="C1334" s="3">
        <v>43536</v>
      </c>
      <c r="D1334" s="2">
        <v>1</v>
      </c>
      <c r="E1334" s="2">
        <v>2170678704</v>
      </c>
      <c r="F1334" s="2" t="s">
        <v>16</v>
      </c>
      <c r="G1334" s="2" t="s">
        <v>17</v>
      </c>
      <c r="H1334" s="2" t="s">
        <v>28</v>
      </c>
      <c r="I1334" s="2" t="s">
        <v>32</v>
      </c>
      <c r="J1334" s="2" t="s">
        <v>1270</v>
      </c>
      <c r="K1334" s="3">
        <v>43537</v>
      </c>
      <c r="L1334" s="4">
        <v>0.48194444444444445</v>
      </c>
      <c r="M1334" s="2" t="s">
        <v>1271</v>
      </c>
      <c r="N1334" s="17" t="s">
        <v>22</v>
      </c>
      <c r="O1334" s="2" t="s">
        <v>23</v>
      </c>
    </row>
    <row r="1335" spans="1:15" hidden="1">
      <c r="A1335" s="2" t="s">
        <v>15</v>
      </c>
      <c r="B1335" s="2" t="str">
        <f>"FES1162678113"</f>
        <v>FES1162678113</v>
      </c>
      <c r="C1335" s="3">
        <v>43536</v>
      </c>
      <c r="D1335" s="2">
        <v>1</v>
      </c>
      <c r="E1335" s="2">
        <v>2170678604</v>
      </c>
      <c r="F1335" s="2" t="s">
        <v>16</v>
      </c>
      <c r="G1335" s="2" t="s">
        <v>17</v>
      </c>
      <c r="H1335" s="2" t="s">
        <v>28</v>
      </c>
      <c r="I1335" s="2" t="s">
        <v>29</v>
      </c>
      <c r="J1335" s="2" t="s">
        <v>67</v>
      </c>
      <c r="K1335" s="3">
        <v>43537</v>
      </c>
      <c r="L1335" s="4">
        <v>0.32777777777777778</v>
      </c>
      <c r="M1335" s="2" t="s">
        <v>68</v>
      </c>
      <c r="N1335" s="17" t="s">
        <v>22</v>
      </c>
      <c r="O1335" s="2" t="s">
        <v>23</v>
      </c>
    </row>
    <row r="1336" spans="1:15" hidden="1">
      <c r="A1336" s="2" t="s">
        <v>15</v>
      </c>
      <c r="B1336" s="2" t="str">
        <f>"FES1162678062"</f>
        <v>FES1162678062</v>
      </c>
      <c r="C1336" s="3">
        <v>43536</v>
      </c>
      <c r="D1336" s="2">
        <v>1</v>
      </c>
      <c r="E1336" s="2">
        <v>2170678195</v>
      </c>
      <c r="F1336" s="2" t="s">
        <v>16</v>
      </c>
      <c r="G1336" s="2" t="s">
        <v>17</v>
      </c>
      <c r="H1336" s="2" t="s">
        <v>17</v>
      </c>
      <c r="I1336" s="2" t="s">
        <v>25</v>
      </c>
      <c r="J1336" s="2" t="s">
        <v>1272</v>
      </c>
      <c r="K1336" s="3">
        <v>43537</v>
      </c>
      <c r="L1336" s="4">
        <v>0.33333333333333331</v>
      </c>
      <c r="M1336" s="2" t="s">
        <v>1273</v>
      </c>
      <c r="N1336" s="17" t="s">
        <v>22</v>
      </c>
      <c r="O1336" s="2" t="s">
        <v>23</v>
      </c>
    </row>
    <row r="1337" spans="1:15" hidden="1">
      <c r="A1337" s="2" t="s">
        <v>15</v>
      </c>
      <c r="B1337" s="2" t="str">
        <f>"FES1162678106"</f>
        <v>FES1162678106</v>
      </c>
      <c r="C1337" s="3">
        <v>43536</v>
      </c>
      <c r="D1337" s="2">
        <v>1</v>
      </c>
      <c r="E1337" s="2">
        <v>2170678592</v>
      </c>
      <c r="F1337" s="2" t="s">
        <v>16</v>
      </c>
      <c r="G1337" s="2" t="s">
        <v>17</v>
      </c>
      <c r="H1337" s="2" t="s">
        <v>28</v>
      </c>
      <c r="I1337" s="2" t="s">
        <v>29</v>
      </c>
      <c r="J1337" s="2" t="s">
        <v>1274</v>
      </c>
      <c r="K1337" s="3">
        <v>43537</v>
      </c>
      <c r="L1337" s="4">
        <v>0.73263888888888884</v>
      </c>
      <c r="M1337" s="2" t="s">
        <v>1275</v>
      </c>
      <c r="N1337" s="17" t="s">
        <v>22</v>
      </c>
      <c r="O1337" s="2" t="s">
        <v>23</v>
      </c>
    </row>
    <row r="1338" spans="1:15" hidden="1">
      <c r="A1338" s="2" t="s">
        <v>15</v>
      </c>
      <c r="B1338" s="2" t="str">
        <f>"FES1162678197"</f>
        <v>FES1162678197</v>
      </c>
      <c r="C1338" s="3">
        <v>43536</v>
      </c>
      <c r="D1338" s="2">
        <v>1</v>
      </c>
      <c r="E1338" s="2">
        <v>2170678620</v>
      </c>
      <c r="F1338" s="2" t="s">
        <v>16</v>
      </c>
      <c r="G1338" s="2" t="s">
        <v>17</v>
      </c>
      <c r="H1338" s="2" t="s">
        <v>28</v>
      </c>
      <c r="I1338" s="2" t="s">
        <v>29</v>
      </c>
      <c r="J1338" s="2" t="s">
        <v>385</v>
      </c>
      <c r="K1338" s="3">
        <v>43537</v>
      </c>
      <c r="L1338" s="4">
        <v>0.40972222222222227</v>
      </c>
      <c r="M1338" s="2" t="s">
        <v>1276</v>
      </c>
      <c r="N1338" s="17" t="s">
        <v>22</v>
      </c>
      <c r="O1338" s="2" t="s">
        <v>23</v>
      </c>
    </row>
    <row r="1339" spans="1:15" hidden="1">
      <c r="A1339" s="2" t="s">
        <v>15</v>
      </c>
      <c r="B1339" s="2" t="str">
        <f>"FES1162678083"</f>
        <v>FES1162678083</v>
      </c>
      <c r="C1339" s="3">
        <v>43536</v>
      </c>
      <c r="D1339" s="2">
        <v>1</v>
      </c>
      <c r="E1339" s="2">
        <v>2170678556</v>
      </c>
      <c r="F1339" s="2" t="s">
        <v>16</v>
      </c>
      <c r="G1339" s="2" t="s">
        <v>17</v>
      </c>
      <c r="H1339" s="2" t="s">
        <v>17</v>
      </c>
      <c r="I1339" s="2" t="s">
        <v>121</v>
      </c>
      <c r="J1339" s="2" t="s">
        <v>1277</v>
      </c>
      <c r="K1339" s="3">
        <v>43537</v>
      </c>
      <c r="L1339" s="4">
        <v>0.38958333333333334</v>
      </c>
      <c r="M1339" s="2" t="s">
        <v>1277</v>
      </c>
      <c r="N1339" s="17" t="s">
        <v>22</v>
      </c>
      <c r="O1339" s="2" t="s">
        <v>23</v>
      </c>
    </row>
    <row r="1340" spans="1:15" hidden="1">
      <c r="A1340" s="2" t="s">
        <v>15</v>
      </c>
      <c r="B1340" s="2" t="str">
        <f>"FES1162678226"</f>
        <v>FES1162678226</v>
      </c>
      <c r="C1340" s="3">
        <v>43536</v>
      </c>
      <c r="D1340" s="2">
        <v>1</v>
      </c>
      <c r="E1340" s="2">
        <v>2170678665</v>
      </c>
      <c r="F1340" s="2" t="s">
        <v>16</v>
      </c>
      <c r="G1340" s="2" t="s">
        <v>17</v>
      </c>
      <c r="H1340" s="2" t="s">
        <v>28</v>
      </c>
      <c r="I1340" s="2" t="s">
        <v>29</v>
      </c>
      <c r="J1340" s="2" t="s">
        <v>1278</v>
      </c>
      <c r="K1340" s="3">
        <v>43537</v>
      </c>
      <c r="L1340" s="4">
        <v>0.41666666666666669</v>
      </c>
      <c r="M1340" s="2" t="s">
        <v>1159</v>
      </c>
      <c r="N1340" s="17" t="s">
        <v>22</v>
      </c>
      <c r="O1340" s="2" t="s">
        <v>23</v>
      </c>
    </row>
    <row r="1341" spans="1:15" hidden="1">
      <c r="A1341" s="2" t="s">
        <v>15</v>
      </c>
      <c r="B1341" s="2" t="str">
        <f>"FES1162678115"</f>
        <v>FES1162678115</v>
      </c>
      <c r="C1341" s="3">
        <v>43536</v>
      </c>
      <c r="D1341" s="2">
        <v>1</v>
      </c>
      <c r="E1341" s="2">
        <v>2170678611</v>
      </c>
      <c r="F1341" s="2" t="s">
        <v>16</v>
      </c>
      <c r="G1341" s="2" t="s">
        <v>17</v>
      </c>
      <c r="H1341" s="2" t="s">
        <v>28</v>
      </c>
      <c r="I1341" s="2" t="s">
        <v>29</v>
      </c>
      <c r="J1341" s="2" t="s">
        <v>202</v>
      </c>
      <c r="K1341" s="3">
        <v>43537</v>
      </c>
      <c r="L1341" s="4">
        <v>0.31597222222222221</v>
      </c>
      <c r="M1341" s="2" t="s">
        <v>979</v>
      </c>
      <c r="N1341" s="17" t="s">
        <v>22</v>
      </c>
      <c r="O1341" s="2" t="s">
        <v>23</v>
      </c>
    </row>
    <row r="1342" spans="1:15" hidden="1">
      <c r="A1342" s="2" t="s">
        <v>15</v>
      </c>
      <c r="B1342" s="2" t="str">
        <f>"FES1162678167"</f>
        <v>FES1162678167</v>
      </c>
      <c r="C1342" s="3">
        <v>43536</v>
      </c>
      <c r="D1342" s="2">
        <v>1</v>
      </c>
      <c r="E1342" s="2">
        <v>2170677997</v>
      </c>
      <c r="F1342" s="2" t="s">
        <v>16</v>
      </c>
      <c r="G1342" s="2" t="s">
        <v>17</v>
      </c>
      <c r="H1342" s="2" t="s">
        <v>42</v>
      </c>
      <c r="I1342" s="2" t="s">
        <v>43</v>
      </c>
      <c r="J1342" s="2" t="s">
        <v>967</v>
      </c>
      <c r="K1342" s="3">
        <v>43537</v>
      </c>
      <c r="L1342" s="4">
        <v>0.34722222222222227</v>
      </c>
      <c r="M1342" s="2" t="s">
        <v>1279</v>
      </c>
      <c r="N1342" s="17" t="s">
        <v>22</v>
      </c>
      <c r="O1342" s="2" t="s">
        <v>23</v>
      </c>
    </row>
    <row r="1343" spans="1:15" hidden="1">
      <c r="A1343" s="2" t="s">
        <v>15</v>
      </c>
      <c r="B1343" s="2" t="str">
        <f>"FES1162678273"</f>
        <v>FES1162678273</v>
      </c>
      <c r="C1343" s="3">
        <v>43536</v>
      </c>
      <c r="D1343" s="2">
        <v>1</v>
      </c>
      <c r="E1343" s="2">
        <v>2170678712</v>
      </c>
      <c r="F1343" s="2" t="s">
        <v>16</v>
      </c>
      <c r="G1343" s="2" t="s">
        <v>17</v>
      </c>
      <c r="H1343" s="2" t="s">
        <v>28</v>
      </c>
      <c r="I1343" s="2" t="s">
        <v>29</v>
      </c>
      <c r="J1343" s="2" t="s">
        <v>589</v>
      </c>
      <c r="K1343" s="3">
        <v>43537</v>
      </c>
      <c r="L1343" s="4">
        <v>0.4375</v>
      </c>
      <c r="M1343" s="2" t="s">
        <v>200</v>
      </c>
      <c r="N1343" s="17" t="s">
        <v>22</v>
      </c>
      <c r="O1343" s="2" t="s">
        <v>23</v>
      </c>
    </row>
    <row r="1344" spans="1:15" hidden="1">
      <c r="A1344" s="2" t="s">
        <v>15</v>
      </c>
      <c r="B1344" s="2" t="str">
        <f>"FES1162678209"</f>
        <v>FES1162678209</v>
      </c>
      <c r="C1344" s="3">
        <v>43536</v>
      </c>
      <c r="D1344" s="2">
        <v>1</v>
      </c>
      <c r="E1344" s="2">
        <v>217067827</v>
      </c>
      <c r="F1344" s="2" t="s">
        <v>16</v>
      </c>
      <c r="G1344" s="2" t="s">
        <v>17</v>
      </c>
      <c r="H1344" s="2" t="s">
        <v>42</v>
      </c>
      <c r="I1344" s="2" t="s">
        <v>43</v>
      </c>
      <c r="J1344" s="2" t="s">
        <v>44</v>
      </c>
      <c r="K1344" s="3">
        <v>43537</v>
      </c>
      <c r="L1344" s="4">
        <v>0.3263888888888889</v>
      </c>
      <c r="M1344" s="2" t="s">
        <v>98</v>
      </c>
      <c r="N1344" s="17" t="s">
        <v>22</v>
      </c>
      <c r="O1344" s="2" t="s">
        <v>23</v>
      </c>
    </row>
    <row r="1345" spans="1:15" hidden="1">
      <c r="A1345" s="2" t="s">
        <v>15</v>
      </c>
      <c r="B1345" s="2" t="str">
        <f>"FES1162678145"</f>
        <v>FES1162678145</v>
      </c>
      <c r="C1345" s="3">
        <v>43536</v>
      </c>
      <c r="D1345" s="2">
        <v>1</v>
      </c>
      <c r="E1345" s="2">
        <v>2170677214</v>
      </c>
      <c r="F1345" s="2" t="s">
        <v>16</v>
      </c>
      <c r="G1345" s="2" t="s">
        <v>17</v>
      </c>
      <c r="H1345" s="2" t="s">
        <v>46</v>
      </c>
      <c r="I1345" s="2" t="s">
        <v>47</v>
      </c>
      <c r="J1345" s="2" t="s">
        <v>259</v>
      </c>
      <c r="K1345" s="3">
        <v>43537</v>
      </c>
      <c r="L1345" s="4">
        <v>0.38194444444444442</v>
      </c>
      <c r="M1345" s="2" t="s">
        <v>467</v>
      </c>
      <c r="N1345" s="17" t="s">
        <v>22</v>
      </c>
      <c r="O1345" s="2" t="s">
        <v>23</v>
      </c>
    </row>
    <row r="1346" spans="1:15" hidden="1">
      <c r="A1346" s="2" t="s">
        <v>15</v>
      </c>
      <c r="B1346" s="2" t="str">
        <f>"FES1162678169"</f>
        <v>FES1162678169</v>
      </c>
      <c r="C1346" s="3">
        <v>43536</v>
      </c>
      <c r="D1346" s="2">
        <v>1</v>
      </c>
      <c r="E1346" s="2">
        <v>2170678070</v>
      </c>
      <c r="F1346" s="2" t="s">
        <v>16</v>
      </c>
      <c r="G1346" s="2" t="s">
        <v>17</v>
      </c>
      <c r="H1346" s="2" t="s">
        <v>46</v>
      </c>
      <c r="I1346" s="2" t="s">
        <v>47</v>
      </c>
      <c r="J1346" s="2" t="s">
        <v>406</v>
      </c>
      <c r="K1346" s="3">
        <v>43537</v>
      </c>
      <c r="L1346" s="4">
        <v>0.41666666666666669</v>
      </c>
      <c r="M1346" s="2" t="s">
        <v>1280</v>
      </c>
      <c r="N1346" s="17" t="s">
        <v>22</v>
      </c>
      <c r="O1346" s="2" t="s">
        <v>23</v>
      </c>
    </row>
    <row r="1347" spans="1:15" hidden="1">
      <c r="A1347" s="2" t="s">
        <v>15</v>
      </c>
      <c r="B1347" s="2" t="str">
        <f>"FES1162678246"</f>
        <v>FES1162678246</v>
      </c>
      <c r="C1347" s="3">
        <v>43536</v>
      </c>
      <c r="D1347" s="2">
        <v>1</v>
      </c>
      <c r="E1347" s="2">
        <v>2170676657</v>
      </c>
      <c r="F1347" s="2" t="s">
        <v>16</v>
      </c>
      <c r="G1347" s="2" t="s">
        <v>17</v>
      </c>
      <c r="H1347" s="2" t="s">
        <v>46</v>
      </c>
      <c r="I1347" s="2" t="s">
        <v>47</v>
      </c>
      <c r="J1347" s="2" t="s">
        <v>172</v>
      </c>
      <c r="K1347" s="3">
        <v>43537</v>
      </c>
      <c r="L1347" s="4">
        <v>0.39583333333333331</v>
      </c>
      <c r="M1347" s="2" t="s">
        <v>1055</v>
      </c>
      <c r="N1347" s="17" t="s">
        <v>22</v>
      </c>
      <c r="O1347" s="2" t="s">
        <v>23</v>
      </c>
    </row>
    <row r="1348" spans="1:15" hidden="1">
      <c r="A1348" s="2" t="s">
        <v>15</v>
      </c>
      <c r="B1348" s="2" t="str">
        <f>"FES1162678231"</f>
        <v>FES1162678231</v>
      </c>
      <c r="C1348" s="3">
        <v>43536</v>
      </c>
      <c r="D1348" s="2">
        <v>1</v>
      </c>
      <c r="E1348" s="2">
        <v>2170676890</v>
      </c>
      <c r="F1348" s="2" t="s">
        <v>16</v>
      </c>
      <c r="G1348" s="2" t="s">
        <v>17</v>
      </c>
      <c r="H1348" s="2" t="s">
        <v>42</v>
      </c>
      <c r="I1348" s="2" t="s">
        <v>43</v>
      </c>
      <c r="J1348" s="2" t="s">
        <v>486</v>
      </c>
      <c r="K1348" s="3">
        <v>43537</v>
      </c>
      <c r="L1348" s="4">
        <v>0.31111111111111112</v>
      </c>
      <c r="M1348" s="2" t="s">
        <v>1281</v>
      </c>
      <c r="N1348" s="17" t="s">
        <v>22</v>
      </c>
      <c r="O1348" s="2" t="s">
        <v>23</v>
      </c>
    </row>
    <row r="1349" spans="1:15" hidden="1">
      <c r="A1349" s="2" t="s">
        <v>15</v>
      </c>
      <c r="B1349" s="2" t="str">
        <f>"FES1162678172"</f>
        <v>FES1162678172</v>
      </c>
      <c r="C1349" s="3">
        <v>43536</v>
      </c>
      <c r="D1349" s="2">
        <v>1</v>
      </c>
      <c r="E1349" s="2">
        <v>2170678114</v>
      </c>
      <c r="F1349" s="2" t="s">
        <v>16</v>
      </c>
      <c r="G1349" s="2" t="s">
        <v>17</v>
      </c>
      <c r="H1349" s="2" t="s">
        <v>46</v>
      </c>
      <c r="I1349" s="2" t="s">
        <v>47</v>
      </c>
      <c r="J1349" s="2" t="s">
        <v>259</v>
      </c>
      <c r="K1349" s="3">
        <v>43537</v>
      </c>
      <c r="L1349" s="4">
        <v>0.38194444444444442</v>
      </c>
      <c r="M1349" s="2" t="s">
        <v>467</v>
      </c>
      <c r="N1349" s="17" t="s">
        <v>22</v>
      </c>
      <c r="O1349" s="2" t="s">
        <v>23</v>
      </c>
    </row>
    <row r="1350" spans="1:15" hidden="1">
      <c r="A1350" s="2" t="s">
        <v>15</v>
      </c>
      <c r="B1350" s="2" t="str">
        <f>"FES1162678171"</f>
        <v>FES1162678171</v>
      </c>
      <c r="C1350" s="3">
        <v>43536</v>
      </c>
      <c r="D1350" s="2">
        <v>1</v>
      </c>
      <c r="E1350" s="2">
        <v>2170678110</v>
      </c>
      <c r="F1350" s="2" t="s">
        <v>16</v>
      </c>
      <c r="G1350" s="2" t="s">
        <v>17</v>
      </c>
      <c r="H1350" s="2" t="s">
        <v>46</v>
      </c>
      <c r="I1350" s="2" t="s">
        <v>47</v>
      </c>
      <c r="J1350" s="2" t="s">
        <v>259</v>
      </c>
      <c r="K1350" s="3">
        <v>43537</v>
      </c>
      <c r="L1350" s="4">
        <v>0.38194444444444442</v>
      </c>
      <c r="M1350" s="2" t="s">
        <v>467</v>
      </c>
      <c r="N1350" s="17" t="s">
        <v>22</v>
      </c>
      <c r="O1350" s="2" t="s">
        <v>23</v>
      </c>
    </row>
    <row r="1351" spans="1:15" hidden="1">
      <c r="A1351" s="2" t="s">
        <v>15</v>
      </c>
      <c r="B1351" s="2" t="str">
        <f>"FES1162678150"</f>
        <v>FES1162678150</v>
      </c>
      <c r="C1351" s="3">
        <v>43536</v>
      </c>
      <c r="D1351" s="2">
        <v>1</v>
      </c>
      <c r="E1351" s="2">
        <v>2170677518</v>
      </c>
      <c r="F1351" s="2" t="s">
        <v>16</v>
      </c>
      <c r="G1351" s="2" t="s">
        <v>17</v>
      </c>
      <c r="H1351" s="2" t="s">
        <v>46</v>
      </c>
      <c r="I1351" s="2" t="s">
        <v>47</v>
      </c>
      <c r="J1351" s="2" t="s">
        <v>469</v>
      </c>
      <c r="K1351" s="3">
        <v>43537</v>
      </c>
      <c r="L1351" s="4">
        <v>0.3520833333333333</v>
      </c>
      <c r="M1351" s="2" t="s">
        <v>1282</v>
      </c>
      <c r="N1351" s="17" t="s">
        <v>22</v>
      </c>
      <c r="O1351" s="2" t="s">
        <v>23</v>
      </c>
    </row>
    <row r="1352" spans="1:15" hidden="1">
      <c r="A1352" s="2" t="s">
        <v>15</v>
      </c>
      <c r="B1352" s="2" t="str">
        <f>"FES1162678208"</f>
        <v>FES1162678208</v>
      </c>
      <c r="C1352" s="3">
        <v>43536</v>
      </c>
      <c r="D1352" s="2">
        <v>1</v>
      </c>
      <c r="E1352" s="2">
        <v>2170678626</v>
      </c>
      <c r="F1352" s="2" t="s">
        <v>16</v>
      </c>
      <c r="G1352" s="2" t="s">
        <v>17</v>
      </c>
      <c r="H1352" s="2" t="s">
        <v>42</v>
      </c>
      <c r="I1352" s="2" t="s">
        <v>43</v>
      </c>
      <c r="J1352" s="2" t="s">
        <v>44</v>
      </c>
      <c r="K1352" s="3">
        <v>43537</v>
      </c>
      <c r="L1352" s="4">
        <v>0.3263888888888889</v>
      </c>
      <c r="M1352" s="2" t="s">
        <v>98</v>
      </c>
      <c r="N1352" s="17" t="s">
        <v>22</v>
      </c>
      <c r="O1352" s="2" t="s">
        <v>23</v>
      </c>
    </row>
    <row r="1353" spans="1:15" hidden="1">
      <c r="A1353" s="2" t="s">
        <v>15</v>
      </c>
      <c r="B1353" s="2" t="str">
        <f>"FES1162678168"</f>
        <v>FES1162678168</v>
      </c>
      <c r="C1353" s="3">
        <v>43536</v>
      </c>
      <c r="D1353" s="2">
        <v>1</v>
      </c>
      <c r="E1353" s="2">
        <v>2170678065</v>
      </c>
      <c r="F1353" s="2" t="s">
        <v>16</v>
      </c>
      <c r="G1353" s="2" t="s">
        <v>17</v>
      </c>
      <c r="H1353" s="2" t="s">
        <v>55</v>
      </c>
      <c r="I1353" s="2" t="s">
        <v>161</v>
      </c>
      <c r="J1353" s="2" t="s">
        <v>1030</v>
      </c>
      <c r="K1353" s="3">
        <v>43537</v>
      </c>
      <c r="L1353" s="4">
        <v>0.41666666666666669</v>
      </c>
      <c r="M1353" s="2" t="s">
        <v>485</v>
      </c>
      <c r="N1353" s="17" t="s">
        <v>22</v>
      </c>
      <c r="O1353" s="2" t="s">
        <v>23</v>
      </c>
    </row>
    <row r="1354" spans="1:15" hidden="1">
      <c r="A1354" s="2" t="s">
        <v>15</v>
      </c>
      <c r="B1354" s="2" t="str">
        <f>"FES1162678129"</f>
        <v>FES1162678129</v>
      </c>
      <c r="C1354" s="3">
        <v>43536</v>
      </c>
      <c r="D1354" s="2">
        <v>1</v>
      </c>
      <c r="E1354" s="2">
        <v>2170676289</v>
      </c>
      <c r="F1354" s="2" t="s">
        <v>16</v>
      </c>
      <c r="G1354" s="2" t="s">
        <v>17</v>
      </c>
      <c r="H1354" s="2" t="s">
        <v>17</v>
      </c>
      <c r="I1354" s="2" t="s">
        <v>25</v>
      </c>
      <c r="J1354" s="2" t="s">
        <v>379</v>
      </c>
      <c r="K1354" s="3">
        <v>43537</v>
      </c>
      <c r="L1354" s="4">
        <v>0.41666666666666669</v>
      </c>
      <c r="M1354" s="2" t="s">
        <v>1065</v>
      </c>
      <c r="N1354" s="17" t="s">
        <v>22</v>
      </c>
      <c r="O1354" s="2" t="s">
        <v>23</v>
      </c>
    </row>
    <row r="1355" spans="1:15" hidden="1">
      <c r="A1355" s="2" t="s">
        <v>15</v>
      </c>
      <c r="B1355" s="2" t="str">
        <f>"FES1162678262"</f>
        <v>FES1162678262</v>
      </c>
      <c r="C1355" s="3">
        <v>43536</v>
      </c>
      <c r="D1355" s="2">
        <v>1</v>
      </c>
      <c r="E1355" s="2">
        <v>2170678082</v>
      </c>
      <c r="F1355" s="2" t="s">
        <v>16</v>
      </c>
      <c r="G1355" s="2" t="s">
        <v>17</v>
      </c>
      <c r="H1355" s="2" t="s">
        <v>55</v>
      </c>
      <c r="I1355" s="2" t="s">
        <v>56</v>
      </c>
      <c r="J1355" s="2" t="s">
        <v>159</v>
      </c>
      <c r="K1355" s="3">
        <v>43537</v>
      </c>
      <c r="L1355" s="4">
        <v>0.34652777777777777</v>
      </c>
      <c r="M1355" s="2" t="s">
        <v>1283</v>
      </c>
      <c r="N1355" s="17" t="s">
        <v>22</v>
      </c>
      <c r="O1355" s="2" t="s">
        <v>23</v>
      </c>
    </row>
    <row r="1356" spans="1:15" hidden="1">
      <c r="A1356" s="2" t="s">
        <v>15</v>
      </c>
      <c r="B1356" s="2" t="str">
        <f>"FES1162678202"</f>
        <v>FES1162678202</v>
      </c>
      <c r="C1356" s="3">
        <v>43536</v>
      </c>
      <c r="D1356" s="2">
        <v>1</v>
      </c>
      <c r="E1356" s="2">
        <v>2170678625</v>
      </c>
      <c r="F1356" s="2" t="s">
        <v>16</v>
      </c>
      <c r="G1356" s="2" t="s">
        <v>17</v>
      </c>
      <c r="H1356" s="2" t="s">
        <v>55</v>
      </c>
      <c r="I1356" s="2" t="s">
        <v>56</v>
      </c>
      <c r="J1356" s="2" t="s">
        <v>61</v>
      </c>
      <c r="K1356" s="3">
        <v>43537</v>
      </c>
      <c r="L1356" s="4">
        <v>0.44375000000000003</v>
      </c>
      <c r="M1356" s="2" t="s">
        <v>1284</v>
      </c>
      <c r="N1356" s="17" t="s">
        <v>22</v>
      </c>
      <c r="O1356" s="2" t="s">
        <v>23</v>
      </c>
    </row>
    <row r="1357" spans="1:15" hidden="1">
      <c r="A1357" s="2" t="s">
        <v>15</v>
      </c>
      <c r="B1357" s="2" t="str">
        <f>"FES1162678210"</f>
        <v>FES1162678210</v>
      </c>
      <c r="C1357" s="3">
        <v>43536</v>
      </c>
      <c r="D1357" s="2">
        <v>1</v>
      </c>
      <c r="E1357" s="2">
        <v>2170678640</v>
      </c>
      <c r="F1357" s="2" t="s">
        <v>16</v>
      </c>
      <c r="G1357" s="2" t="s">
        <v>17</v>
      </c>
      <c r="H1357" s="2" t="s">
        <v>55</v>
      </c>
      <c r="I1357" s="2" t="s">
        <v>161</v>
      </c>
      <c r="J1357" s="2" t="s">
        <v>162</v>
      </c>
      <c r="K1357" s="3">
        <v>43537</v>
      </c>
      <c r="L1357" s="4">
        <v>0.34375</v>
      </c>
      <c r="M1357" s="2" t="s">
        <v>1285</v>
      </c>
      <c r="N1357" s="17" t="s">
        <v>22</v>
      </c>
      <c r="O1357" s="2" t="s">
        <v>23</v>
      </c>
    </row>
    <row r="1358" spans="1:15" hidden="1">
      <c r="A1358" s="2" t="s">
        <v>15</v>
      </c>
      <c r="B1358" s="2" t="str">
        <f>"FES1162678257"</f>
        <v>FES1162678257</v>
      </c>
      <c r="C1358" s="3">
        <v>43536</v>
      </c>
      <c r="D1358" s="2">
        <v>1</v>
      </c>
      <c r="E1358" s="2">
        <v>2170678690</v>
      </c>
      <c r="F1358" s="2" t="s">
        <v>16</v>
      </c>
      <c r="G1358" s="2" t="s">
        <v>17</v>
      </c>
      <c r="H1358" s="2" t="s">
        <v>681</v>
      </c>
      <c r="I1358" s="2" t="s">
        <v>1286</v>
      </c>
      <c r="J1358" s="2" t="s">
        <v>1287</v>
      </c>
      <c r="K1358" s="3">
        <v>43537</v>
      </c>
      <c r="L1358" s="4">
        <v>0.625</v>
      </c>
      <c r="M1358" s="2" t="s">
        <v>1288</v>
      </c>
      <c r="N1358" s="17" t="s">
        <v>22</v>
      </c>
      <c r="O1358" s="2" t="s">
        <v>23</v>
      </c>
    </row>
    <row r="1359" spans="1:15" hidden="1">
      <c r="A1359" s="2" t="s">
        <v>15</v>
      </c>
      <c r="B1359" s="2" t="str">
        <f>"FES1162678176"</f>
        <v>FES1162678176</v>
      </c>
      <c r="C1359" s="3">
        <v>43536</v>
      </c>
      <c r="D1359" s="2">
        <v>1</v>
      </c>
      <c r="E1359" s="2">
        <v>2170678285</v>
      </c>
      <c r="F1359" s="2" t="s">
        <v>16</v>
      </c>
      <c r="G1359" s="2" t="s">
        <v>17</v>
      </c>
      <c r="H1359" s="2" t="s">
        <v>55</v>
      </c>
      <c r="I1359" s="2" t="s">
        <v>56</v>
      </c>
      <c r="J1359" s="2" t="s">
        <v>1289</v>
      </c>
      <c r="K1359" s="3">
        <v>43537</v>
      </c>
      <c r="L1359" s="4">
        <v>0.42152777777777778</v>
      </c>
      <c r="M1359" s="2" t="s">
        <v>1290</v>
      </c>
      <c r="N1359" s="17" t="s">
        <v>22</v>
      </c>
      <c r="O1359" s="2" t="s">
        <v>23</v>
      </c>
    </row>
    <row r="1360" spans="1:15" hidden="1">
      <c r="A1360" s="2" t="s">
        <v>15</v>
      </c>
      <c r="B1360" s="2" t="str">
        <f>"FES1162678199"</f>
        <v>FES1162678199</v>
      </c>
      <c r="C1360" s="3">
        <v>43536</v>
      </c>
      <c r="D1360" s="2">
        <v>1</v>
      </c>
      <c r="E1360" s="2">
        <v>21706378622</v>
      </c>
      <c r="F1360" s="2" t="s">
        <v>16</v>
      </c>
      <c r="G1360" s="2" t="s">
        <v>17</v>
      </c>
      <c r="H1360" s="2" t="s">
        <v>24</v>
      </c>
      <c r="I1360" s="2" t="s">
        <v>196</v>
      </c>
      <c r="J1360" s="2" t="s">
        <v>1186</v>
      </c>
      <c r="K1360" s="3">
        <v>43537</v>
      </c>
      <c r="L1360" s="4">
        <v>0.39097222222222222</v>
      </c>
      <c r="M1360" s="2" t="s">
        <v>1291</v>
      </c>
      <c r="N1360" s="17" t="s">
        <v>22</v>
      </c>
      <c r="O1360" s="2" t="s">
        <v>23</v>
      </c>
    </row>
    <row r="1361" spans="1:15" hidden="1">
      <c r="A1361" s="2" t="s">
        <v>15</v>
      </c>
      <c r="B1361" s="2" t="str">
        <f>"FES1162678213"</f>
        <v>FES1162678213</v>
      </c>
      <c r="C1361" s="3">
        <v>43536</v>
      </c>
      <c r="D1361" s="2">
        <v>1</v>
      </c>
      <c r="E1361" s="2">
        <v>2170678648</v>
      </c>
      <c r="F1361" s="2" t="s">
        <v>16</v>
      </c>
      <c r="G1361" s="2" t="s">
        <v>17</v>
      </c>
      <c r="H1361" s="2" t="s">
        <v>55</v>
      </c>
      <c r="I1361" s="2" t="s">
        <v>161</v>
      </c>
      <c r="J1361" s="2" t="s">
        <v>162</v>
      </c>
      <c r="K1361" s="3">
        <v>43537</v>
      </c>
      <c r="L1361" s="4">
        <v>0.34375</v>
      </c>
      <c r="M1361" s="2" t="s">
        <v>1285</v>
      </c>
      <c r="N1361" s="17" t="s">
        <v>22</v>
      </c>
      <c r="O1361" s="2" t="s">
        <v>23</v>
      </c>
    </row>
    <row r="1362" spans="1:15" hidden="1">
      <c r="A1362" s="2" t="s">
        <v>15</v>
      </c>
      <c r="B1362" s="2" t="str">
        <f>"FES1162678133"</f>
        <v>FES1162678133</v>
      </c>
      <c r="C1362" s="3">
        <v>43536</v>
      </c>
      <c r="D1362" s="2">
        <v>1</v>
      </c>
      <c r="E1362" s="2">
        <v>2170676746</v>
      </c>
      <c r="F1362" s="2" t="s">
        <v>16</v>
      </c>
      <c r="G1362" s="2" t="s">
        <v>17</v>
      </c>
      <c r="H1362" s="2" t="s">
        <v>17</v>
      </c>
      <c r="I1362" s="2" t="s">
        <v>25</v>
      </c>
      <c r="J1362" s="2" t="s">
        <v>379</v>
      </c>
      <c r="K1362" s="3">
        <v>43537</v>
      </c>
      <c r="L1362" s="4">
        <v>0.41666666666666669</v>
      </c>
      <c r="M1362" s="2" t="s">
        <v>1065</v>
      </c>
      <c r="N1362" s="17" t="s">
        <v>22</v>
      </c>
      <c r="O1362" s="2" t="s">
        <v>23</v>
      </c>
    </row>
    <row r="1363" spans="1:15" hidden="1">
      <c r="A1363" s="2" t="s">
        <v>15</v>
      </c>
      <c r="B1363" s="2" t="str">
        <f>"FES1162678233"</f>
        <v>FES1162678233</v>
      </c>
      <c r="C1363" s="3">
        <v>43536</v>
      </c>
      <c r="D1363" s="2">
        <v>1</v>
      </c>
      <c r="E1363" s="2">
        <v>2170677969</v>
      </c>
      <c r="F1363" s="2" t="s">
        <v>16</v>
      </c>
      <c r="G1363" s="2" t="s">
        <v>17</v>
      </c>
      <c r="H1363" s="2" t="s">
        <v>42</v>
      </c>
      <c r="I1363" s="2" t="s">
        <v>82</v>
      </c>
      <c r="J1363" s="2" t="s">
        <v>83</v>
      </c>
      <c r="K1363" s="3">
        <v>43537</v>
      </c>
      <c r="L1363" s="4">
        <v>0.41666666666666669</v>
      </c>
      <c r="M1363" s="2" t="s">
        <v>976</v>
      </c>
      <c r="N1363" s="17" t="s">
        <v>22</v>
      </c>
      <c r="O1363" s="2" t="s">
        <v>23</v>
      </c>
    </row>
    <row r="1364" spans="1:15" hidden="1">
      <c r="A1364" s="2" t="s">
        <v>15</v>
      </c>
      <c r="B1364" s="2" t="str">
        <f>"FES1162678223"</f>
        <v>FES1162678223</v>
      </c>
      <c r="C1364" s="3">
        <v>43536</v>
      </c>
      <c r="D1364" s="2">
        <v>1</v>
      </c>
      <c r="E1364" s="2">
        <v>2170678066</v>
      </c>
      <c r="F1364" s="2" t="s">
        <v>16</v>
      </c>
      <c r="G1364" s="2" t="s">
        <v>17</v>
      </c>
      <c r="H1364" s="2" t="s">
        <v>17</v>
      </c>
      <c r="I1364" s="2" t="s">
        <v>25</v>
      </c>
      <c r="J1364" s="2" t="s">
        <v>379</v>
      </c>
      <c r="K1364" s="3">
        <v>43537</v>
      </c>
      <c r="L1364" s="4">
        <v>0.40972222222222227</v>
      </c>
      <c r="M1364" s="2" t="s">
        <v>1065</v>
      </c>
      <c r="N1364" s="17" t="s">
        <v>22</v>
      </c>
      <c r="O1364" s="2" t="s">
        <v>23</v>
      </c>
    </row>
    <row r="1365" spans="1:15" hidden="1">
      <c r="A1365" s="2" t="s">
        <v>15</v>
      </c>
      <c r="B1365" s="2" t="str">
        <f>"FES1162678118"</f>
        <v>FES1162678118</v>
      </c>
      <c r="C1365" s="3">
        <v>43536</v>
      </c>
      <c r="D1365" s="2">
        <v>2</v>
      </c>
      <c r="E1365" s="2">
        <v>2170673539</v>
      </c>
      <c r="F1365" s="2" t="s">
        <v>16</v>
      </c>
      <c r="G1365" s="2" t="s">
        <v>17</v>
      </c>
      <c r="H1365" s="2" t="s">
        <v>42</v>
      </c>
      <c r="I1365" s="2" t="s">
        <v>43</v>
      </c>
      <c r="J1365" s="2" t="s">
        <v>44</v>
      </c>
      <c r="K1365" s="3">
        <v>43537</v>
      </c>
      <c r="L1365" s="4">
        <v>0.3263888888888889</v>
      </c>
      <c r="M1365" s="2" t="s">
        <v>98</v>
      </c>
      <c r="N1365" s="17" t="s">
        <v>22</v>
      </c>
      <c r="O1365" s="2" t="s">
        <v>23</v>
      </c>
    </row>
    <row r="1366" spans="1:15" hidden="1">
      <c r="A1366" s="2" t="s">
        <v>15</v>
      </c>
      <c r="B1366" s="2" t="str">
        <f>"FES1162678200"</f>
        <v>FES1162678200</v>
      </c>
      <c r="C1366" s="3">
        <v>43536</v>
      </c>
      <c r="D1366" s="2">
        <v>1</v>
      </c>
      <c r="E1366" s="2">
        <v>2170678623</v>
      </c>
      <c r="F1366" s="2" t="s">
        <v>16</v>
      </c>
      <c r="G1366" s="2" t="s">
        <v>17</v>
      </c>
      <c r="H1366" s="2" t="s">
        <v>28</v>
      </c>
      <c r="I1366" s="2" t="s">
        <v>32</v>
      </c>
      <c r="J1366" s="2" t="s">
        <v>302</v>
      </c>
      <c r="K1366" s="3">
        <v>43537</v>
      </c>
      <c r="L1366" s="4">
        <v>0.49583333333333335</v>
      </c>
      <c r="M1366" s="2" t="s">
        <v>303</v>
      </c>
      <c r="N1366" s="17" t="s">
        <v>22</v>
      </c>
      <c r="O1366" s="2" t="s">
        <v>23</v>
      </c>
    </row>
    <row r="1367" spans="1:15" hidden="1">
      <c r="A1367" s="2" t="s">
        <v>15</v>
      </c>
      <c r="B1367" s="2" t="str">
        <f>"FES1162678131"</f>
        <v>FES1162678131</v>
      </c>
      <c r="C1367" s="3">
        <v>43536</v>
      </c>
      <c r="D1367" s="2">
        <v>1</v>
      </c>
      <c r="E1367" s="2">
        <v>2170676570</v>
      </c>
      <c r="F1367" s="2" t="s">
        <v>16</v>
      </c>
      <c r="G1367" s="2" t="s">
        <v>17</v>
      </c>
      <c r="H1367" s="2" t="s">
        <v>17</v>
      </c>
      <c r="I1367" s="2" t="s">
        <v>25</v>
      </c>
      <c r="J1367" s="2" t="s">
        <v>379</v>
      </c>
      <c r="K1367" s="3">
        <v>43537</v>
      </c>
      <c r="L1367" s="4">
        <v>0.40972222222222227</v>
      </c>
      <c r="M1367" s="2" t="s">
        <v>1065</v>
      </c>
      <c r="N1367" s="17" t="s">
        <v>22</v>
      </c>
      <c r="O1367" s="2" t="s">
        <v>23</v>
      </c>
    </row>
    <row r="1368" spans="1:15" hidden="1">
      <c r="A1368" s="2" t="s">
        <v>15</v>
      </c>
      <c r="B1368" s="2" t="str">
        <f>"FES1162678139"</f>
        <v>FES1162678139</v>
      </c>
      <c r="C1368" s="3">
        <v>43536</v>
      </c>
      <c r="D1368" s="2">
        <v>1</v>
      </c>
      <c r="E1368" s="2">
        <v>2170676990</v>
      </c>
      <c r="F1368" s="2" t="s">
        <v>16</v>
      </c>
      <c r="G1368" s="2" t="s">
        <v>17</v>
      </c>
      <c r="H1368" s="2" t="s">
        <v>42</v>
      </c>
      <c r="I1368" s="2" t="s">
        <v>43</v>
      </c>
      <c r="J1368" s="2" t="s">
        <v>251</v>
      </c>
      <c r="K1368" s="3">
        <v>43537</v>
      </c>
      <c r="L1368" s="4">
        <v>0.42708333333333331</v>
      </c>
      <c r="M1368" s="2" t="s">
        <v>1211</v>
      </c>
      <c r="N1368" s="17" t="s">
        <v>22</v>
      </c>
      <c r="O1368" s="2" t="s">
        <v>23</v>
      </c>
    </row>
    <row r="1369" spans="1:15" hidden="1">
      <c r="A1369" s="2" t="s">
        <v>15</v>
      </c>
      <c r="B1369" s="2" t="str">
        <f>"FES1162678248"</f>
        <v>FES1162678248</v>
      </c>
      <c r="C1369" s="3">
        <v>43536</v>
      </c>
      <c r="D1369" s="2">
        <v>1</v>
      </c>
      <c r="E1369" s="2">
        <v>2170676890</v>
      </c>
      <c r="F1369" s="2" t="s">
        <v>16</v>
      </c>
      <c r="G1369" s="2" t="s">
        <v>17</v>
      </c>
      <c r="H1369" s="2" t="s">
        <v>42</v>
      </c>
      <c r="I1369" s="2" t="s">
        <v>43</v>
      </c>
      <c r="J1369" s="2" t="s">
        <v>486</v>
      </c>
      <c r="K1369" s="3">
        <v>43537</v>
      </c>
      <c r="L1369" s="4">
        <v>0.37291666666666662</v>
      </c>
      <c r="M1369" s="2" t="s">
        <v>1292</v>
      </c>
      <c r="N1369" s="17" t="s">
        <v>22</v>
      </c>
      <c r="O1369" s="2" t="s">
        <v>23</v>
      </c>
    </row>
    <row r="1370" spans="1:15" hidden="1">
      <c r="A1370" s="2" t="s">
        <v>15</v>
      </c>
      <c r="B1370" s="2" t="str">
        <f>"FES1162678123"</f>
        <v>FES1162678123</v>
      </c>
      <c r="C1370" s="3">
        <v>43536</v>
      </c>
      <c r="D1370" s="2">
        <v>1</v>
      </c>
      <c r="E1370" s="2">
        <v>2170675994</v>
      </c>
      <c r="F1370" s="2" t="s">
        <v>16</v>
      </c>
      <c r="G1370" s="2" t="s">
        <v>17</v>
      </c>
      <c r="H1370" s="2" t="s">
        <v>46</v>
      </c>
      <c r="I1370" s="2" t="s">
        <v>47</v>
      </c>
      <c r="J1370" s="2" t="s">
        <v>461</v>
      </c>
      <c r="K1370" s="3">
        <v>43537</v>
      </c>
      <c r="L1370" s="4">
        <v>0.41666666666666669</v>
      </c>
      <c r="M1370" s="2" t="s">
        <v>1280</v>
      </c>
      <c r="N1370" s="17" t="s">
        <v>22</v>
      </c>
      <c r="O1370" s="2" t="s">
        <v>23</v>
      </c>
    </row>
    <row r="1371" spans="1:15" hidden="1">
      <c r="A1371" s="2" t="s">
        <v>15</v>
      </c>
      <c r="B1371" s="2" t="str">
        <f>"FES1162678121"</f>
        <v>FES1162678121</v>
      </c>
      <c r="C1371" s="3">
        <v>43536</v>
      </c>
      <c r="D1371" s="2">
        <v>1</v>
      </c>
      <c r="E1371" s="2">
        <v>2170675418</v>
      </c>
      <c r="F1371" s="2" t="s">
        <v>16</v>
      </c>
      <c r="G1371" s="2" t="s">
        <v>17</v>
      </c>
      <c r="H1371" s="2" t="s">
        <v>42</v>
      </c>
      <c r="I1371" s="2" t="s">
        <v>43</v>
      </c>
      <c r="J1371" s="2" t="s">
        <v>766</v>
      </c>
      <c r="K1371" s="3">
        <v>43537</v>
      </c>
      <c r="L1371" s="4">
        <v>0.42986111111111108</v>
      </c>
      <c r="M1371" s="2" t="s">
        <v>873</v>
      </c>
      <c r="N1371" s="17" t="s">
        <v>22</v>
      </c>
      <c r="O1371" s="2" t="s">
        <v>23</v>
      </c>
    </row>
    <row r="1372" spans="1:15" hidden="1">
      <c r="A1372" s="2" t="s">
        <v>15</v>
      </c>
      <c r="B1372" s="2" t="str">
        <f>"FES1162678255"</f>
        <v>FES1162678255</v>
      </c>
      <c r="C1372" s="3">
        <v>43536</v>
      </c>
      <c r="D1372" s="2">
        <v>1</v>
      </c>
      <c r="E1372" s="2">
        <v>2170678687</v>
      </c>
      <c r="F1372" s="2" t="s">
        <v>16</v>
      </c>
      <c r="G1372" s="2" t="s">
        <v>17</v>
      </c>
      <c r="H1372" s="2" t="s">
        <v>1196</v>
      </c>
      <c r="I1372" s="2" t="s">
        <v>1293</v>
      </c>
      <c r="J1372" s="2" t="s">
        <v>1294</v>
      </c>
      <c r="K1372" s="3">
        <v>43537</v>
      </c>
      <c r="L1372" s="4">
        <v>0.41666666666666669</v>
      </c>
      <c r="M1372" s="2" t="s">
        <v>1295</v>
      </c>
      <c r="N1372" s="17" t="s">
        <v>22</v>
      </c>
      <c r="O1372" s="2" t="s">
        <v>23</v>
      </c>
    </row>
    <row r="1373" spans="1:15" hidden="1">
      <c r="A1373" s="2" t="s">
        <v>15</v>
      </c>
      <c r="B1373" s="2" t="str">
        <f>"FES1162678178"</f>
        <v>FES1162678178</v>
      </c>
      <c r="C1373" s="3">
        <v>43536</v>
      </c>
      <c r="D1373" s="2">
        <v>1</v>
      </c>
      <c r="E1373" s="2">
        <v>2170678305</v>
      </c>
      <c r="F1373" s="2" t="s">
        <v>16</v>
      </c>
      <c r="G1373" s="2" t="s">
        <v>17</v>
      </c>
      <c r="H1373" s="2" t="s">
        <v>55</v>
      </c>
      <c r="I1373" s="2" t="s">
        <v>382</v>
      </c>
      <c r="J1373" s="2" t="s">
        <v>383</v>
      </c>
      <c r="K1373" s="3">
        <v>43537</v>
      </c>
      <c r="L1373" s="4">
        <v>0.54513888888888895</v>
      </c>
      <c r="M1373" s="2" t="s">
        <v>384</v>
      </c>
      <c r="N1373" s="17" t="s">
        <v>22</v>
      </c>
      <c r="O1373" s="2" t="s">
        <v>23</v>
      </c>
    </row>
    <row r="1374" spans="1:15" hidden="1">
      <c r="A1374" s="2" t="s">
        <v>15</v>
      </c>
      <c r="B1374" s="2" t="str">
        <f>"FES1162678207"</f>
        <v>FES1162678207</v>
      </c>
      <c r="C1374" s="3">
        <v>43536</v>
      </c>
      <c r="D1374" s="2">
        <v>1</v>
      </c>
      <c r="E1374" s="2">
        <v>2170678636</v>
      </c>
      <c r="F1374" s="2" t="s">
        <v>16</v>
      </c>
      <c r="G1374" s="2" t="s">
        <v>17</v>
      </c>
      <c r="H1374" s="2" t="s">
        <v>55</v>
      </c>
      <c r="I1374" s="2" t="s">
        <v>161</v>
      </c>
      <c r="J1374" s="2" t="s">
        <v>162</v>
      </c>
      <c r="K1374" s="3">
        <v>43537</v>
      </c>
      <c r="L1374" s="4">
        <v>0.34375</v>
      </c>
      <c r="M1374" s="2" t="s">
        <v>1285</v>
      </c>
      <c r="N1374" s="17" t="s">
        <v>22</v>
      </c>
      <c r="O1374" s="2" t="s">
        <v>23</v>
      </c>
    </row>
    <row r="1375" spans="1:15" hidden="1">
      <c r="A1375" s="2" t="s">
        <v>15</v>
      </c>
      <c r="B1375" s="2" t="str">
        <f>"FES1162678155"</f>
        <v>FES1162678155</v>
      </c>
      <c r="C1375" s="3">
        <v>43536</v>
      </c>
      <c r="D1375" s="2">
        <v>1</v>
      </c>
      <c r="E1375" s="2">
        <v>2170677764</v>
      </c>
      <c r="F1375" s="2" t="s">
        <v>16</v>
      </c>
      <c r="G1375" s="2" t="s">
        <v>17</v>
      </c>
      <c r="H1375" s="2" t="s">
        <v>28</v>
      </c>
      <c r="I1375" s="2" t="s">
        <v>32</v>
      </c>
      <c r="J1375" s="2" t="s">
        <v>1123</v>
      </c>
      <c r="K1375" s="3">
        <v>43537</v>
      </c>
      <c r="L1375" s="4">
        <v>0.48749999999999999</v>
      </c>
      <c r="M1375" s="2" t="s">
        <v>1296</v>
      </c>
      <c r="N1375" s="17" t="s">
        <v>22</v>
      </c>
      <c r="O1375" s="2" t="s">
        <v>23</v>
      </c>
    </row>
    <row r="1376" spans="1:15" hidden="1">
      <c r="A1376" s="2" t="s">
        <v>15</v>
      </c>
      <c r="B1376" s="2" t="str">
        <f>"FES1162677827"</f>
        <v>FES1162677827</v>
      </c>
      <c r="C1376" s="3">
        <v>43536</v>
      </c>
      <c r="D1376" s="2">
        <v>1</v>
      </c>
      <c r="E1376" s="2">
        <v>2170678275</v>
      </c>
      <c r="F1376" s="2" t="s">
        <v>16</v>
      </c>
      <c r="G1376" s="2" t="s">
        <v>17</v>
      </c>
      <c r="H1376" s="2" t="s">
        <v>55</v>
      </c>
      <c r="I1376" s="2" t="s">
        <v>56</v>
      </c>
      <c r="J1376" s="2" t="s">
        <v>582</v>
      </c>
      <c r="K1376" s="3">
        <v>43537</v>
      </c>
      <c r="L1376" s="4">
        <v>0.55277777777777781</v>
      </c>
      <c r="M1376" s="2" t="s">
        <v>1297</v>
      </c>
      <c r="N1376" s="17" t="s">
        <v>22</v>
      </c>
      <c r="O1376" s="2" t="s">
        <v>23</v>
      </c>
    </row>
    <row r="1377" spans="1:15" hidden="1">
      <c r="A1377" s="2" t="s">
        <v>15</v>
      </c>
      <c r="B1377" s="2" t="str">
        <f>"FES1162678134"</f>
        <v>FES1162678134</v>
      </c>
      <c r="C1377" s="3">
        <v>43536</v>
      </c>
      <c r="D1377" s="2">
        <v>1</v>
      </c>
      <c r="E1377" s="2">
        <v>2170676793</v>
      </c>
      <c r="F1377" s="2" t="s">
        <v>16</v>
      </c>
      <c r="G1377" s="2" t="s">
        <v>17</v>
      </c>
      <c r="H1377" s="2" t="s">
        <v>55</v>
      </c>
      <c r="I1377" s="2" t="s">
        <v>56</v>
      </c>
      <c r="J1377" s="2" t="s">
        <v>374</v>
      </c>
      <c r="K1377" s="3">
        <v>43537</v>
      </c>
      <c r="L1377" s="4">
        <v>0.3888888888888889</v>
      </c>
      <c r="M1377" s="2" t="s">
        <v>375</v>
      </c>
      <c r="N1377" s="17" t="s">
        <v>22</v>
      </c>
      <c r="O1377" s="2" t="s">
        <v>23</v>
      </c>
    </row>
    <row r="1378" spans="1:15" hidden="1">
      <c r="A1378" s="2" t="s">
        <v>15</v>
      </c>
      <c r="B1378" s="2" t="str">
        <f>"FES1162678177"</f>
        <v>FES1162678177</v>
      </c>
      <c r="C1378" s="3">
        <v>43536</v>
      </c>
      <c r="D1378" s="2">
        <v>1</v>
      </c>
      <c r="E1378" s="2">
        <v>2170678302</v>
      </c>
      <c r="F1378" s="2" t="s">
        <v>16</v>
      </c>
      <c r="G1378" s="2" t="s">
        <v>17</v>
      </c>
      <c r="H1378" s="2" t="s">
        <v>28</v>
      </c>
      <c r="I1378" s="2" t="s">
        <v>29</v>
      </c>
      <c r="J1378" s="2" t="s">
        <v>385</v>
      </c>
      <c r="K1378" s="3">
        <v>43537</v>
      </c>
      <c r="L1378" s="4">
        <v>0.41388888888888892</v>
      </c>
      <c r="M1378" s="2" t="s">
        <v>1269</v>
      </c>
      <c r="N1378" s="17" t="s">
        <v>22</v>
      </c>
      <c r="O1378" s="2" t="s">
        <v>23</v>
      </c>
    </row>
    <row r="1379" spans="1:15" hidden="1">
      <c r="A1379" s="2" t="s">
        <v>15</v>
      </c>
      <c r="B1379" s="2" t="str">
        <f>"FES1162678154"</f>
        <v>FES1162678154</v>
      </c>
      <c r="C1379" s="3">
        <v>43536</v>
      </c>
      <c r="D1379" s="2">
        <v>1</v>
      </c>
      <c r="E1379" s="2">
        <v>2170677698</v>
      </c>
      <c r="F1379" s="2" t="s">
        <v>16</v>
      </c>
      <c r="G1379" s="2" t="s">
        <v>17</v>
      </c>
      <c r="H1379" s="2" t="s">
        <v>28</v>
      </c>
      <c r="I1379" s="2" t="s">
        <v>610</v>
      </c>
      <c r="J1379" s="2" t="s">
        <v>770</v>
      </c>
      <c r="K1379" s="3">
        <v>43537</v>
      </c>
      <c r="L1379" s="4">
        <v>0.54166666666666663</v>
      </c>
      <c r="M1379" s="2" t="s">
        <v>1298</v>
      </c>
      <c r="N1379" s="17" t="s">
        <v>22</v>
      </c>
      <c r="O1379" s="2" t="s">
        <v>23</v>
      </c>
    </row>
    <row r="1380" spans="1:15" hidden="1">
      <c r="A1380" s="2" t="s">
        <v>15</v>
      </c>
      <c r="B1380" s="2" t="str">
        <f>"FES1162678230"</f>
        <v>FES1162678230</v>
      </c>
      <c r="C1380" s="3">
        <v>43536</v>
      </c>
      <c r="D1380" s="2">
        <v>1</v>
      </c>
      <c r="E1380" s="2">
        <v>2170678669</v>
      </c>
      <c r="F1380" s="2" t="s">
        <v>16</v>
      </c>
      <c r="G1380" s="2" t="s">
        <v>17</v>
      </c>
      <c r="H1380" s="2" t="s">
        <v>28</v>
      </c>
      <c r="I1380" s="2" t="s">
        <v>504</v>
      </c>
      <c r="J1380" s="2" t="s">
        <v>505</v>
      </c>
      <c r="K1380" s="3">
        <v>43537</v>
      </c>
      <c r="L1380" s="4">
        <v>0.41666666666666669</v>
      </c>
      <c r="M1380" s="2" t="s">
        <v>881</v>
      </c>
      <c r="N1380" s="17" t="s">
        <v>22</v>
      </c>
      <c r="O1380" s="2" t="s">
        <v>23</v>
      </c>
    </row>
    <row r="1381" spans="1:15" hidden="1">
      <c r="A1381" s="2" t="s">
        <v>15</v>
      </c>
      <c r="B1381" s="2" t="str">
        <f>"FES1162678138"</f>
        <v>FES1162678138</v>
      </c>
      <c r="C1381" s="3">
        <v>43536</v>
      </c>
      <c r="D1381" s="2">
        <v>1</v>
      </c>
      <c r="E1381" s="2">
        <v>2170676966</v>
      </c>
      <c r="F1381" s="2" t="s">
        <v>167</v>
      </c>
      <c r="G1381" s="2" t="s">
        <v>18</v>
      </c>
      <c r="H1381" s="2" t="s">
        <v>178</v>
      </c>
      <c r="I1381" s="2" t="s">
        <v>179</v>
      </c>
      <c r="J1381" s="2" t="s">
        <v>180</v>
      </c>
      <c r="K1381" s="3">
        <v>43537</v>
      </c>
      <c r="L1381" s="4">
        <v>0.42708333333333331</v>
      </c>
      <c r="M1381" s="2" t="s">
        <v>1101</v>
      </c>
      <c r="N1381" s="17" t="s">
        <v>22</v>
      </c>
      <c r="O1381" s="2" t="s">
        <v>23</v>
      </c>
    </row>
    <row r="1382" spans="1:15" hidden="1">
      <c r="A1382" s="2" t="s">
        <v>15</v>
      </c>
      <c r="B1382" s="2" t="str">
        <f>"FES1162678225"</f>
        <v>FES1162678225</v>
      </c>
      <c r="C1382" s="3">
        <v>43536</v>
      </c>
      <c r="D1382" s="2">
        <v>1</v>
      </c>
      <c r="E1382" s="2">
        <v>2170678663</v>
      </c>
      <c r="F1382" s="2" t="s">
        <v>16</v>
      </c>
      <c r="G1382" s="2" t="s">
        <v>17</v>
      </c>
      <c r="H1382" s="2" t="s">
        <v>17</v>
      </c>
      <c r="I1382" s="2" t="s">
        <v>37</v>
      </c>
      <c r="J1382" s="2" t="s">
        <v>40</v>
      </c>
      <c r="K1382" s="3">
        <v>43537</v>
      </c>
      <c r="L1382" s="4">
        <v>0.375</v>
      </c>
      <c r="M1382" s="2" t="s">
        <v>106</v>
      </c>
      <c r="N1382" s="17" t="s">
        <v>22</v>
      </c>
      <c r="O1382" s="2" t="s">
        <v>23</v>
      </c>
    </row>
    <row r="1383" spans="1:15" hidden="1">
      <c r="A1383" s="2" t="s">
        <v>15</v>
      </c>
      <c r="B1383" s="2" t="str">
        <f>"FES1162678321"</f>
        <v>FES1162678321</v>
      </c>
      <c r="C1383" s="3">
        <v>43536</v>
      </c>
      <c r="D1383" s="2">
        <v>1</v>
      </c>
      <c r="E1383" s="2">
        <v>2170678794</v>
      </c>
      <c r="F1383" s="2" t="s">
        <v>16</v>
      </c>
      <c r="G1383" s="2" t="s">
        <v>17</v>
      </c>
      <c r="H1383" s="2" t="s">
        <v>17</v>
      </c>
      <c r="I1383" s="2" t="s">
        <v>25</v>
      </c>
      <c r="J1383" s="2" t="s">
        <v>117</v>
      </c>
      <c r="K1383" s="3">
        <v>43537</v>
      </c>
      <c r="L1383" s="4">
        <v>0.35902777777777778</v>
      </c>
      <c r="M1383" s="2" t="s">
        <v>1299</v>
      </c>
      <c r="N1383" s="17" t="s">
        <v>22</v>
      </c>
      <c r="O1383" s="2" t="s">
        <v>23</v>
      </c>
    </row>
    <row r="1384" spans="1:15" hidden="1">
      <c r="A1384" s="2" t="s">
        <v>15</v>
      </c>
      <c r="B1384" s="2" t="str">
        <f>"FES1162678108"</f>
        <v>FES1162678108</v>
      </c>
      <c r="C1384" s="3">
        <v>43536</v>
      </c>
      <c r="D1384" s="2">
        <v>1</v>
      </c>
      <c r="E1384" s="2">
        <v>2170678596</v>
      </c>
      <c r="F1384" s="2" t="s">
        <v>16</v>
      </c>
      <c r="G1384" s="2" t="s">
        <v>17</v>
      </c>
      <c r="H1384" s="2" t="s">
        <v>17</v>
      </c>
      <c r="I1384" s="2" t="s">
        <v>37</v>
      </c>
      <c r="J1384" s="2" t="s">
        <v>907</v>
      </c>
      <c r="K1384" s="3">
        <v>43537</v>
      </c>
      <c r="L1384" s="4">
        <v>0.33333333333333331</v>
      </c>
      <c r="M1384" s="2" t="s">
        <v>908</v>
      </c>
      <c r="N1384" s="17" t="s">
        <v>22</v>
      </c>
      <c r="O1384" s="2" t="s">
        <v>23</v>
      </c>
    </row>
    <row r="1385" spans="1:15" hidden="1">
      <c r="A1385" s="2" t="s">
        <v>15</v>
      </c>
      <c r="B1385" s="2" t="str">
        <f>"FES1162678125"</f>
        <v>FES1162678125</v>
      </c>
      <c r="C1385" s="3">
        <v>43536</v>
      </c>
      <c r="D1385" s="2">
        <v>1</v>
      </c>
      <c r="E1385" s="2">
        <v>2170676109</v>
      </c>
      <c r="F1385" s="2" t="s">
        <v>16</v>
      </c>
      <c r="G1385" s="2" t="s">
        <v>17</v>
      </c>
      <c r="H1385" s="2" t="s">
        <v>17</v>
      </c>
      <c r="I1385" s="2" t="s">
        <v>114</v>
      </c>
      <c r="J1385" s="2" t="s">
        <v>514</v>
      </c>
      <c r="K1385" s="3">
        <v>43537</v>
      </c>
      <c r="L1385" s="4">
        <v>0.33333333333333331</v>
      </c>
      <c r="M1385" s="2" t="s">
        <v>515</v>
      </c>
      <c r="N1385" s="17" t="s">
        <v>22</v>
      </c>
      <c r="O1385" s="2" t="s">
        <v>23</v>
      </c>
    </row>
    <row r="1386" spans="1:15" hidden="1">
      <c r="A1386" s="2" t="s">
        <v>15</v>
      </c>
      <c r="B1386" s="2" t="str">
        <f>"FES1162678143"</f>
        <v>FES1162678143</v>
      </c>
      <c r="C1386" s="3">
        <v>43536</v>
      </c>
      <c r="D1386" s="2">
        <v>1</v>
      </c>
      <c r="E1386" s="2" t="s">
        <v>1300</v>
      </c>
      <c r="F1386" s="2" t="s">
        <v>16</v>
      </c>
      <c r="G1386" s="2" t="s">
        <v>17</v>
      </c>
      <c r="H1386" s="2" t="s">
        <v>17</v>
      </c>
      <c r="I1386" s="2" t="s">
        <v>37</v>
      </c>
      <c r="J1386" s="2" t="s">
        <v>367</v>
      </c>
      <c r="K1386" s="3">
        <v>43537</v>
      </c>
      <c r="L1386" s="4">
        <v>0.4375</v>
      </c>
      <c r="M1386" s="2" t="s">
        <v>368</v>
      </c>
      <c r="N1386" s="17" t="s">
        <v>22</v>
      </c>
      <c r="O1386" s="2" t="s">
        <v>23</v>
      </c>
    </row>
    <row r="1387" spans="1:15" hidden="1">
      <c r="A1387" s="2" t="s">
        <v>15</v>
      </c>
      <c r="B1387" s="2" t="str">
        <f>"FES1162678308"</f>
        <v>FES1162678308</v>
      </c>
      <c r="C1387" s="3">
        <v>43536</v>
      </c>
      <c r="D1387" s="2">
        <v>1</v>
      </c>
      <c r="E1387" s="2">
        <v>2170678771</v>
      </c>
      <c r="F1387" s="2" t="s">
        <v>16</v>
      </c>
      <c r="G1387" s="2" t="s">
        <v>17</v>
      </c>
      <c r="H1387" s="2" t="s">
        <v>28</v>
      </c>
      <c r="I1387" s="2" t="s">
        <v>29</v>
      </c>
      <c r="J1387" s="2" t="s">
        <v>237</v>
      </c>
      <c r="K1387" s="3">
        <v>43537</v>
      </c>
      <c r="L1387" s="4">
        <v>0.4069444444444445</v>
      </c>
      <c r="M1387" s="2" t="s">
        <v>1301</v>
      </c>
      <c r="N1387" s="17" t="s">
        <v>22</v>
      </c>
      <c r="O1387" s="2" t="s">
        <v>23</v>
      </c>
    </row>
    <row r="1388" spans="1:15" hidden="1">
      <c r="A1388" s="2" t="s">
        <v>15</v>
      </c>
      <c r="B1388" s="2" t="str">
        <f>"FES1162678137"</f>
        <v>FES1162678137</v>
      </c>
      <c r="C1388" s="3">
        <v>43536</v>
      </c>
      <c r="D1388" s="2">
        <v>1</v>
      </c>
      <c r="E1388" s="2">
        <v>21706769444</v>
      </c>
      <c r="F1388" s="2" t="s">
        <v>16</v>
      </c>
      <c r="G1388" s="2" t="s">
        <v>17</v>
      </c>
      <c r="H1388" s="2" t="s">
        <v>17</v>
      </c>
      <c r="I1388" s="2" t="s">
        <v>111</v>
      </c>
      <c r="J1388" s="2" t="s">
        <v>136</v>
      </c>
      <c r="K1388" s="3">
        <v>43537</v>
      </c>
      <c r="L1388" s="4">
        <v>0.38541666666666669</v>
      </c>
      <c r="M1388" s="2" t="s">
        <v>137</v>
      </c>
      <c r="N1388" s="17" t="s">
        <v>22</v>
      </c>
      <c r="O1388" s="2" t="s">
        <v>23</v>
      </c>
    </row>
    <row r="1389" spans="1:15" hidden="1">
      <c r="A1389" s="2" t="s">
        <v>15</v>
      </c>
      <c r="B1389" s="2" t="str">
        <f>"FES1162678324"</f>
        <v>FES1162678324</v>
      </c>
      <c r="C1389" s="3">
        <v>43536</v>
      </c>
      <c r="D1389" s="2">
        <v>1</v>
      </c>
      <c r="E1389" s="2">
        <v>2170678800</v>
      </c>
      <c r="F1389" s="2" t="s">
        <v>16</v>
      </c>
      <c r="G1389" s="2" t="s">
        <v>17</v>
      </c>
      <c r="H1389" s="2" t="s">
        <v>17</v>
      </c>
      <c r="I1389" s="2" t="s">
        <v>214</v>
      </c>
      <c r="J1389" s="2" t="s">
        <v>591</v>
      </c>
      <c r="K1389" s="3">
        <v>43537</v>
      </c>
      <c r="L1389" s="4">
        <v>0.40347222222222223</v>
      </c>
      <c r="M1389" s="2" t="s">
        <v>1219</v>
      </c>
      <c r="N1389" s="17" t="s">
        <v>22</v>
      </c>
      <c r="O1389" s="2" t="s">
        <v>23</v>
      </c>
    </row>
    <row r="1390" spans="1:15" hidden="1">
      <c r="A1390" s="2" t="s">
        <v>15</v>
      </c>
      <c r="B1390" s="2" t="str">
        <f>"FES1162678280"</f>
        <v>FES1162678280</v>
      </c>
      <c r="C1390" s="3">
        <v>43536</v>
      </c>
      <c r="D1390" s="2">
        <v>1</v>
      </c>
      <c r="E1390" s="2">
        <v>2170678725</v>
      </c>
      <c r="F1390" s="2" t="s">
        <v>16</v>
      </c>
      <c r="G1390" s="2" t="s">
        <v>17</v>
      </c>
      <c r="H1390" s="2" t="s">
        <v>17</v>
      </c>
      <c r="I1390" s="2" t="s">
        <v>37</v>
      </c>
      <c r="J1390" s="2" t="s">
        <v>929</v>
      </c>
      <c r="K1390" s="3">
        <v>43537</v>
      </c>
      <c r="L1390" s="4">
        <v>0.375</v>
      </c>
      <c r="M1390" s="2" t="s">
        <v>929</v>
      </c>
      <c r="N1390" s="17" t="s">
        <v>22</v>
      </c>
      <c r="O1390" s="2" t="s">
        <v>23</v>
      </c>
    </row>
    <row r="1391" spans="1:15" hidden="1">
      <c r="A1391" s="2" t="s">
        <v>15</v>
      </c>
      <c r="B1391" s="2" t="str">
        <f>"FES1162678281"</f>
        <v>FES1162678281</v>
      </c>
      <c r="C1391" s="3">
        <v>43536</v>
      </c>
      <c r="D1391" s="2">
        <v>1</v>
      </c>
      <c r="E1391" s="2">
        <v>2170678727</v>
      </c>
      <c r="F1391" s="2" t="s">
        <v>16</v>
      </c>
      <c r="G1391" s="2" t="s">
        <v>17</v>
      </c>
      <c r="H1391" s="2" t="s">
        <v>17</v>
      </c>
      <c r="I1391" s="2" t="s">
        <v>37</v>
      </c>
      <c r="J1391" s="2" t="s">
        <v>929</v>
      </c>
      <c r="K1391" s="3">
        <v>43537</v>
      </c>
      <c r="L1391" s="4">
        <v>0.3756944444444445</v>
      </c>
      <c r="M1391" s="2" t="s">
        <v>929</v>
      </c>
      <c r="N1391" s="17" t="s">
        <v>22</v>
      </c>
      <c r="O1391" s="2" t="s">
        <v>23</v>
      </c>
    </row>
    <row r="1392" spans="1:15" hidden="1">
      <c r="A1392" s="2" t="s">
        <v>15</v>
      </c>
      <c r="B1392" s="2" t="str">
        <f>"FES1162678149"</f>
        <v>FES1162678149</v>
      </c>
      <c r="C1392" s="3">
        <v>43536</v>
      </c>
      <c r="D1392" s="2">
        <v>1</v>
      </c>
      <c r="E1392" s="2">
        <v>2170677515</v>
      </c>
      <c r="F1392" s="2" t="s">
        <v>16</v>
      </c>
      <c r="G1392" s="2" t="s">
        <v>17</v>
      </c>
      <c r="H1392" s="2" t="s">
        <v>17</v>
      </c>
      <c r="I1392" s="2" t="s">
        <v>37</v>
      </c>
      <c r="J1392" s="2" t="s">
        <v>1302</v>
      </c>
      <c r="K1392" s="3">
        <v>43537</v>
      </c>
      <c r="L1392" s="4">
        <v>0.39513888888888887</v>
      </c>
      <c r="M1392" s="2" t="s">
        <v>1303</v>
      </c>
      <c r="N1392" s="17" t="s">
        <v>22</v>
      </c>
      <c r="O1392" s="2" t="s">
        <v>23</v>
      </c>
    </row>
    <row r="1393" spans="1:15" hidden="1">
      <c r="A1393" s="2" t="s">
        <v>15</v>
      </c>
      <c r="B1393" s="2" t="str">
        <f>"FES1162678117"</f>
        <v>FES1162678117</v>
      </c>
      <c r="C1393" s="3">
        <v>43536</v>
      </c>
      <c r="D1393" s="2">
        <v>1</v>
      </c>
      <c r="E1393" s="2">
        <v>2170673300</v>
      </c>
      <c r="F1393" s="2" t="s">
        <v>16</v>
      </c>
      <c r="G1393" s="2" t="s">
        <v>17</v>
      </c>
      <c r="H1393" s="2" t="s">
        <v>17</v>
      </c>
      <c r="I1393" s="2" t="s">
        <v>37</v>
      </c>
      <c r="J1393" s="2" t="s">
        <v>736</v>
      </c>
      <c r="K1393" s="3">
        <v>43537</v>
      </c>
      <c r="L1393" s="4">
        <v>0.38194444444444442</v>
      </c>
      <c r="M1393" s="2" t="s">
        <v>1304</v>
      </c>
      <c r="N1393" s="17" t="s">
        <v>22</v>
      </c>
      <c r="O1393" s="2" t="s">
        <v>23</v>
      </c>
    </row>
    <row r="1394" spans="1:15" hidden="1">
      <c r="A1394" s="2" t="s">
        <v>15</v>
      </c>
      <c r="B1394" s="2" t="str">
        <f>"FES1162678192"</f>
        <v>FES1162678192</v>
      </c>
      <c r="C1394" s="3">
        <v>43536</v>
      </c>
      <c r="D1394" s="2">
        <v>1</v>
      </c>
      <c r="E1394" s="2">
        <v>2170676812</v>
      </c>
      <c r="F1394" s="2" t="s">
        <v>16</v>
      </c>
      <c r="G1394" s="2" t="s">
        <v>17</v>
      </c>
      <c r="H1394" s="2" t="s">
        <v>17</v>
      </c>
      <c r="I1394" s="2" t="s">
        <v>37</v>
      </c>
      <c r="J1394" s="2" t="s">
        <v>40</v>
      </c>
      <c r="K1394" s="3">
        <v>43537</v>
      </c>
      <c r="L1394" s="4">
        <v>0.375</v>
      </c>
      <c r="M1394" s="2" t="s">
        <v>106</v>
      </c>
      <c r="N1394" s="17" t="s">
        <v>22</v>
      </c>
      <c r="O1394" s="2" t="s">
        <v>23</v>
      </c>
    </row>
    <row r="1395" spans="1:15" hidden="1">
      <c r="A1395" s="2" t="s">
        <v>15</v>
      </c>
      <c r="B1395" s="2" t="str">
        <f>"FES1162678292"</f>
        <v>FES1162678292</v>
      </c>
      <c r="C1395" s="3">
        <v>43536</v>
      </c>
      <c r="D1395" s="2">
        <v>2</v>
      </c>
      <c r="E1395" s="2">
        <v>2170678745</v>
      </c>
      <c r="F1395" s="2" t="s">
        <v>167</v>
      </c>
      <c r="G1395" s="2" t="s">
        <v>18</v>
      </c>
      <c r="H1395" s="2" t="s">
        <v>18</v>
      </c>
      <c r="I1395" s="2" t="s">
        <v>336</v>
      </c>
      <c r="J1395" s="2" t="s">
        <v>1305</v>
      </c>
      <c r="K1395" s="3">
        <v>43537</v>
      </c>
      <c r="L1395" s="4">
        <v>0.43263888888888885</v>
      </c>
      <c r="M1395" s="2" t="s">
        <v>1306</v>
      </c>
      <c r="N1395" s="17" t="s">
        <v>22</v>
      </c>
      <c r="O1395" s="2" t="s">
        <v>23</v>
      </c>
    </row>
    <row r="1396" spans="1:15" hidden="1">
      <c r="A1396" s="2" t="s">
        <v>15</v>
      </c>
      <c r="B1396" s="2" t="str">
        <f>"FES1162678315"</f>
        <v>FES1162678315</v>
      </c>
      <c r="C1396" s="3">
        <v>43536</v>
      </c>
      <c r="D1396" s="2">
        <v>1</v>
      </c>
      <c r="E1396" s="2">
        <v>2170678172</v>
      </c>
      <c r="F1396" s="2" t="s">
        <v>16</v>
      </c>
      <c r="G1396" s="2" t="s">
        <v>17</v>
      </c>
      <c r="H1396" s="2" t="s">
        <v>17</v>
      </c>
      <c r="I1396" s="2" t="s">
        <v>140</v>
      </c>
      <c r="J1396" s="2" t="s">
        <v>949</v>
      </c>
      <c r="K1396" s="3">
        <v>43537</v>
      </c>
      <c r="L1396" s="4">
        <v>0.38680555555555557</v>
      </c>
      <c r="M1396" s="2" t="s">
        <v>1229</v>
      </c>
      <c r="N1396" s="17" t="s">
        <v>22</v>
      </c>
      <c r="O1396" s="2" t="s">
        <v>23</v>
      </c>
    </row>
    <row r="1397" spans="1:15" hidden="1">
      <c r="A1397" s="2" t="s">
        <v>15</v>
      </c>
      <c r="B1397" s="2" t="str">
        <f>"FES1162678204"</f>
        <v>FES1162678204</v>
      </c>
      <c r="C1397" s="3">
        <v>43536</v>
      </c>
      <c r="D1397" s="2">
        <v>1</v>
      </c>
      <c r="E1397" s="2">
        <v>2170678629</v>
      </c>
      <c r="F1397" s="2" t="s">
        <v>16</v>
      </c>
      <c r="G1397" s="2" t="s">
        <v>17</v>
      </c>
      <c r="H1397" s="2" t="s">
        <v>17</v>
      </c>
      <c r="I1397" s="2" t="s">
        <v>25</v>
      </c>
      <c r="J1397" s="2" t="s">
        <v>816</v>
      </c>
      <c r="K1397" s="3">
        <v>43537</v>
      </c>
      <c r="L1397" s="4">
        <v>0.2951388888888889</v>
      </c>
      <c r="M1397" s="2" t="s">
        <v>1307</v>
      </c>
      <c r="N1397" s="17" t="s">
        <v>22</v>
      </c>
      <c r="O1397" s="2" t="s">
        <v>23</v>
      </c>
    </row>
    <row r="1398" spans="1:15" hidden="1">
      <c r="A1398" s="2" t="s">
        <v>15</v>
      </c>
      <c r="B1398" s="2" t="str">
        <f>"FES1162678166"</f>
        <v>FES1162678166</v>
      </c>
      <c r="C1398" s="3">
        <v>43536</v>
      </c>
      <c r="D1398" s="2">
        <v>1</v>
      </c>
      <c r="E1398" s="2">
        <v>2170677862</v>
      </c>
      <c r="F1398" s="2" t="s">
        <v>16</v>
      </c>
      <c r="G1398" s="2" t="s">
        <v>17</v>
      </c>
      <c r="H1398" s="2" t="s">
        <v>17</v>
      </c>
      <c r="I1398" s="2" t="s">
        <v>114</v>
      </c>
      <c r="J1398" s="2" t="s">
        <v>355</v>
      </c>
      <c r="K1398" s="3">
        <v>43537</v>
      </c>
      <c r="L1398" s="4">
        <v>0.2951388888888889</v>
      </c>
      <c r="M1398" s="2" t="s">
        <v>1308</v>
      </c>
      <c r="N1398" s="17" t="s">
        <v>22</v>
      </c>
      <c r="O1398" s="2" t="s">
        <v>23</v>
      </c>
    </row>
    <row r="1399" spans="1:15" hidden="1">
      <c r="A1399" s="2" t="s">
        <v>15</v>
      </c>
      <c r="B1399" s="2" t="str">
        <f>"FES1162678130"</f>
        <v>FES1162678130</v>
      </c>
      <c r="C1399" s="3">
        <v>43536</v>
      </c>
      <c r="D1399" s="2">
        <v>1</v>
      </c>
      <c r="E1399" s="2">
        <v>2170676510</v>
      </c>
      <c r="F1399" s="2" t="s">
        <v>16</v>
      </c>
      <c r="G1399" s="2" t="s">
        <v>17</v>
      </c>
      <c r="H1399" s="2" t="s">
        <v>17</v>
      </c>
      <c r="I1399" s="2" t="s">
        <v>108</v>
      </c>
      <c r="J1399" s="2" t="s">
        <v>312</v>
      </c>
      <c r="K1399" s="3">
        <v>43537</v>
      </c>
      <c r="L1399" s="4">
        <v>0.31527777777777777</v>
      </c>
      <c r="M1399" s="2" t="s">
        <v>113</v>
      </c>
      <c r="N1399" s="17" t="s">
        <v>22</v>
      </c>
      <c r="O1399" s="2" t="s">
        <v>23</v>
      </c>
    </row>
    <row r="1400" spans="1:15" hidden="1">
      <c r="A1400" s="2" t="s">
        <v>15</v>
      </c>
      <c r="B1400" s="2" t="str">
        <f>"FES1162678201"</f>
        <v>FES1162678201</v>
      </c>
      <c r="C1400" s="3">
        <v>43536</v>
      </c>
      <c r="D1400" s="2">
        <v>1</v>
      </c>
      <c r="E1400" s="2">
        <v>2170678624</v>
      </c>
      <c r="F1400" s="2" t="s">
        <v>16</v>
      </c>
      <c r="G1400" s="2" t="s">
        <v>17</v>
      </c>
      <c r="H1400" s="2" t="s">
        <v>17</v>
      </c>
      <c r="I1400" s="2" t="s">
        <v>114</v>
      </c>
      <c r="J1400" s="2" t="s">
        <v>115</v>
      </c>
      <c r="K1400" s="3">
        <v>43537</v>
      </c>
      <c r="L1400" s="4">
        <v>0.33333333333333331</v>
      </c>
      <c r="M1400" s="2" t="s">
        <v>225</v>
      </c>
      <c r="N1400" s="17" t="s">
        <v>22</v>
      </c>
      <c r="O1400" s="2" t="s">
        <v>23</v>
      </c>
    </row>
    <row r="1401" spans="1:15" hidden="1">
      <c r="A1401" s="2" t="s">
        <v>15</v>
      </c>
      <c r="B1401" s="2" t="str">
        <f>"FES1162678146"</f>
        <v>FES1162678146</v>
      </c>
      <c r="C1401" s="3">
        <v>43536</v>
      </c>
      <c r="D1401" s="2">
        <v>1</v>
      </c>
      <c r="E1401" s="2">
        <v>2170677235</v>
      </c>
      <c r="F1401" s="2" t="s">
        <v>16</v>
      </c>
      <c r="G1401" s="2" t="s">
        <v>17</v>
      </c>
      <c r="H1401" s="2" t="s">
        <v>17</v>
      </c>
      <c r="I1401" s="2" t="s">
        <v>108</v>
      </c>
      <c r="J1401" s="2" t="s">
        <v>440</v>
      </c>
      <c r="K1401" s="3">
        <v>43537</v>
      </c>
      <c r="L1401" s="4">
        <v>0.35416666666666669</v>
      </c>
      <c r="M1401" s="2" t="s">
        <v>874</v>
      </c>
      <c r="N1401" s="17" t="s">
        <v>22</v>
      </c>
      <c r="O1401" s="2" t="s">
        <v>23</v>
      </c>
    </row>
    <row r="1402" spans="1:15" hidden="1">
      <c r="A1402" s="2" t="s">
        <v>15</v>
      </c>
      <c r="B1402" s="2" t="str">
        <f>"FES1162678228"</f>
        <v>FES1162678228</v>
      </c>
      <c r="C1402" s="3">
        <v>43536</v>
      </c>
      <c r="D1402" s="2">
        <v>1</v>
      </c>
      <c r="E1402" s="2">
        <v>2170678641</v>
      </c>
      <c r="F1402" s="2" t="s">
        <v>16</v>
      </c>
      <c r="G1402" s="2" t="s">
        <v>17</v>
      </c>
      <c r="H1402" s="2" t="s">
        <v>17</v>
      </c>
      <c r="I1402" s="2" t="s">
        <v>25</v>
      </c>
      <c r="J1402" s="2" t="s">
        <v>1309</v>
      </c>
      <c r="K1402" s="3">
        <v>43537</v>
      </c>
      <c r="L1402" s="4">
        <v>0.33333333333333331</v>
      </c>
      <c r="M1402" s="2" t="s">
        <v>1310</v>
      </c>
      <c r="N1402" s="17" t="s">
        <v>22</v>
      </c>
      <c r="O1402" s="2" t="s">
        <v>23</v>
      </c>
    </row>
    <row r="1403" spans="1:15" hidden="1">
      <c r="A1403" s="2" t="s">
        <v>15</v>
      </c>
      <c r="B1403" s="2" t="str">
        <f>"FES1162678162"</f>
        <v>FES1162678162</v>
      </c>
      <c r="C1403" s="3">
        <v>43536</v>
      </c>
      <c r="D1403" s="2">
        <v>1</v>
      </c>
      <c r="E1403" s="2">
        <v>2170677827</v>
      </c>
      <c r="F1403" s="2" t="s">
        <v>16</v>
      </c>
      <c r="G1403" s="2" t="s">
        <v>17</v>
      </c>
      <c r="H1403" s="2" t="s">
        <v>17</v>
      </c>
      <c r="I1403" s="2" t="s">
        <v>108</v>
      </c>
      <c r="J1403" s="2" t="s">
        <v>440</v>
      </c>
      <c r="K1403" s="3">
        <v>43537</v>
      </c>
      <c r="L1403" s="4">
        <v>0.35416666666666669</v>
      </c>
      <c r="M1403" s="2" t="s">
        <v>874</v>
      </c>
      <c r="N1403" s="17" t="s">
        <v>22</v>
      </c>
      <c r="O1403" s="2" t="s">
        <v>23</v>
      </c>
    </row>
    <row r="1404" spans="1:15" hidden="1">
      <c r="A1404" s="2" t="s">
        <v>15</v>
      </c>
      <c r="B1404" s="2" t="str">
        <f>"FES1162678232"</f>
        <v>FES1162678232</v>
      </c>
      <c r="C1404" s="3">
        <v>43536</v>
      </c>
      <c r="D1404" s="2">
        <v>1</v>
      </c>
      <c r="E1404" s="2">
        <v>2170677279</v>
      </c>
      <c r="F1404" s="2" t="s">
        <v>16</v>
      </c>
      <c r="G1404" s="2" t="s">
        <v>17</v>
      </c>
      <c r="H1404" s="2" t="s">
        <v>17</v>
      </c>
      <c r="I1404" s="2" t="s">
        <v>25</v>
      </c>
      <c r="J1404" s="2" t="s">
        <v>397</v>
      </c>
      <c r="K1404" s="3">
        <v>43537</v>
      </c>
      <c r="L1404" s="4">
        <v>0.32777777777777778</v>
      </c>
      <c r="M1404" s="2" t="s">
        <v>820</v>
      </c>
      <c r="N1404" s="17" t="s">
        <v>22</v>
      </c>
      <c r="O1404" s="2" t="s">
        <v>23</v>
      </c>
    </row>
    <row r="1405" spans="1:15" hidden="1">
      <c r="A1405" s="2" t="s">
        <v>15</v>
      </c>
      <c r="B1405" s="2" t="str">
        <f>"FES1162678110"</f>
        <v>FES1162678110</v>
      </c>
      <c r="C1405" s="3">
        <v>43536</v>
      </c>
      <c r="D1405" s="2">
        <v>1</v>
      </c>
      <c r="E1405" s="2">
        <v>2170678598</v>
      </c>
      <c r="F1405" s="2" t="s">
        <v>16</v>
      </c>
      <c r="G1405" s="2" t="s">
        <v>17</v>
      </c>
      <c r="H1405" s="2" t="s">
        <v>17</v>
      </c>
      <c r="I1405" s="2" t="s">
        <v>111</v>
      </c>
      <c r="J1405" s="2" t="s">
        <v>351</v>
      </c>
      <c r="K1405" s="3">
        <v>43537</v>
      </c>
      <c r="L1405" s="4">
        <v>0.33333333333333331</v>
      </c>
      <c r="M1405" s="2" t="s">
        <v>118</v>
      </c>
      <c r="N1405" s="17" t="s">
        <v>22</v>
      </c>
      <c r="O1405" s="2" t="s">
        <v>23</v>
      </c>
    </row>
    <row r="1406" spans="1:15" hidden="1">
      <c r="A1406" s="2" t="s">
        <v>15</v>
      </c>
      <c r="B1406" s="2" t="str">
        <f>"FES1162678275"</f>
        <v>FES1162678275</v>
      </c>
      <c r="C1406" s="3">
        <v>43536</v>
      </c>
      <c r="D1406" s="2">
        <v>1</v>
      </c>
      <c r="E1406" s="2">
        <v>2170678716</v>
      </c>
      <c r="F1406" s="2" t="s">
        <v>16</v>
      </c>
      <c r="G1406" s="2" t="s">
        <v>17</v>
      </c>
      <c r="H1406" s="2" t="s">
        <v>17</v>
      </c>
      <c r="I1406" s="2" t="s">
        <v>111</v>
      </c>
      <c r="J1406" s="2" t="s">
        <v>1311</v>
      </c>
      <c r="K1406" s="3">
        <v>43537</v>
      </c>
      <c r="L1406" s="4">
        <v>0.41666666666666669</v>
      </c>
      <c r="M1406" s="2" t="s">
        <v>163</v>
      </c>
      <c r="N1406" s="17" t="s">
        <v>22</v>
      </c>
      <c r="O1406" s="2" t="s">
        <v>23</v>
      </c>
    </row>
    <row r="1407" spans="1:15" hidden="1">
      <c r="A1407" s="2" t="s">
        <v>15</v>
      </c>
      <c r="B1407" s="2" t="str">
        <f>"FES1162678263"</f>
        <v>FES1162678263</v>
      </c>
      <c r="C1407" s="3">
        <v>43536</v>
      </c>
      <c r="D1407" s="2">
        <v>1</v>
      </c>
      <c r="E1407" s="2">
        <v>2170678684</v>
      </c>
      <c r="F1407" s="2" t="s">
        <v>16</v>
      </c>
      <c r="G1407" s="2" t="s">
        <v>17</v>
      </c>
      <c r="H1407" s="2" t="s">
        <v>17</v>
      </c>
      <c r="I1407" s="2" t="s">
        <v>111</v>
      </c>
      <c r="J1407" s="2" t="s">
        <v>132</v>
      </c>
      <c r="K1407" s="3">
        <v>43537</v>
      </c>
      <c r="L1407" s="4">
        <v>0.42152777777777778</v>
      </c>
      <c r="M1407" s="2" t="s">
        <v>1312</v>
      </c>
      <c r="N1407" s="17" t="s">
        <v>22</v>
      </c>
      <c r="O1407" s="2" t="s">
        <v>23</v>
      </c>
    </row>
    <row r="1408" spans="1:15" hidden="1">
      <c r="A1408" s="2" t="s">
        <v>15</v>
      </c>
      <c r="B1408" s="2" t="str">
        <f>"FES1162678198"</f>
        <v>FES1162678198</v>
      </c>
      <c r="C1408" s="3">
        <v>43536</v>
      </c>
      <c r="D1408" s="2">
        <v>1</v>
      </c>
      <c r="E1408" s="2">
        <v>2170678621</v>
      </c>
      <c r="F1408" s="2" t="s">
        <v>16</v>
      </c>
      <c r="G1408" s="2" t="s">
        <v>17</v>
      </c>
      <c r="H1408" s="2" t="s">
        <v>28</v>
      </c>
      <c r="I1408" s="2" t="s">
        <v>29</v>
      </c>
      <c r="J1408" s="2" t="s">
        <v>385</v>
      </c>
      <c r="K1408" s="3">
        <v>43537</v>
      </c>
      <c r="L1408" s="4">
        <v>0.41388888888888892</v>
      </c>
      <c r="M1408" s="2" t="s">
        <v>1269</v>
      </c>
      <c r="N1408" s="17" t="s">
        <v>22</v>
      </c>
      <c r="O1408" s="2" t="s">
        <v>23</v>
      </c>
    </row>
    <row r="1409" spans="1:15" hidden="1">
      <c r="A1409" s="2" t="s">
        <v>15</v>
      </c>
      <c r="B1409" s="2" t="str">
        <f>"FES1162678296"</f>
        <v>FES1162678296</v>
      </c>
      <c r="C1409" s="3">
        <v>43536</v>
      </c>
      <c r="D1409" s="2">
        <v>1</v>
      </c>
      <c r="E1409" s="2">
        <v>2170678750</v>
      </c>
      <c r="F1409" s="2" t="s">
        <v>16</v>
      </c>
      <c r="G1409" s="2" t="s">
        <v>17</v>
      </c>
      <c r="H1409" s="2" t="s">
        <v>42</v>
      </c>
      <c r="I1409" s="2" t="s">
        <v>91</v>
      </c>
      <c r="J1409" s="2" t="s">
        <v>1313</v>
      </c>
      <c r="K1409" s="3">
        <v>43537</v>
      </c>
      <c r="L1409" s="4">
        <v>0.3215277777777778</v>
      </c>
      <c r="M1409" s="2" t="s">
        <v>1314</v>
      </c>
      <c r="N1409" s="17" t="s">
        <v>22</v>
      </c>
      <c r="O1409" s="2" t="s">
        <v>23</v>
      </c>
    </row>
    <row r="1410" spans="1:15" hidden="1">
      <c r="A1410" s="2" t="s">
        <v>15</v>
      </c>
      <c r="B1410" s="2" t="str">
        <f>"FES1162678299"</f>
        <v>FES1162678299</v>
      </c>
      <c r="C1410" s="3">
        <v>43536</v>
      </c>
      <c r="D1410" s="2">
        <v>1</v>
      </c>
      <c r="E1410" s="2">
        <v>2170678740</v>
      </c>
      <c r="F1410" s="2" t="s">
        <v>16</v>
      </c>
      <c r="G1410" s="2" t="s">
        <v>17</v>
      </c>
      <c r="H1410" s="2" t="s">
        <v>42</v>
      </c>
      <c r="I1410" s="2" t="s">
        <v>43</v>
      </c>
      <c r="J1410" s="2" t="s">
        <v>1315</v>
      </c>
      <c r="K1410" s="3">
        <v>43537</v>
      </c>
      <c r="L1410" s="4">
        <v>0.38541666666666669</v>
      </c>
      <c r="M1410" s="2" t="s">
        <v>1316</v>
      </c>
      <c r="N1410" s="17" t="s">
        <v>22</v>
      </c>
      <c r="O1410" s="2" t="s">
        <v>23</v>
      </c>
    </row>
    <row r="1411" spans="1:15" hidden="1">
      <c r="A1411" s="2" t="s">
        <v>15</v>
      </c>
      <c r="B1411" s="2" t="str">
        <f>"FES1162678287"</f>
        <v>FES1162678287</v>
      </c>
      <c r="C1411" s="3">
        <v>43536</v>
      </c>
      <c r="D1411" s="2">
        <v>1</v>
      </c>
      <c r="E1411" s="2">
        <v>2170678734</v>
      </c>
      <c r="F1411" s="2" t="s">
        <v>16</v>
      </c>
      <c r="G1411" s="2" t="s">
        <v>17</v>
      </c>
      <c r="H1411" s="2" t="s">
        <v>42</v>
      </c>
      <c r="I1411" s="2" t="s">
        <v>43</v>
      </c>
      <c r="J1411" s="2" t="s">
        <v>493</v>
      </c>
      <c r="K1411" s="3">
        <v>43537</v>
      </c>
      <c r="L1411" s="4">
        <v>0.3611111111111111</v>
      </c>
      <c r="M1411" s="2" t="s">
        <v>1317</v>
      </c>
      <c r="N1411" s="17" t="s">
        <v>22</v>
      </c>
      <c r="O1411" s="2" t="s">
        <v>23</v>
      </c>
    </row>
    <row r="1412" spans="1:15" hidden="1">
      <c r="A1412" s="2" t="s">
        <v>15</v>
      </c>
      <c r="B1412" s="2" t="str">
        <f>"019911311383"</f>
        <v>019911311383</v>
      </c>
      <c r="C1412" s="3">
        <v>43536</v>
      </c>
      <c r="D1412" s="2">
        <v>1</v>
      </c>
      <c r="E1412" s="2">
        <v>1703</v>
      </c>
      <c r="F1412" s="2" t="s">
        <v>167</v>
      </c>
      <c r="G1412" s="2" t="s">
        <v>28</v>
      </c>
      <c r="H1412" s="2" t="s">
        <v>18</v>
      </c>
      <c r="I1412" s="2" t="s">
        <v>25</v>
      </c>
      <c r="J1412" s="2" t="s">
        <v>1318</v>
      </c>
      <c r="K1412" s="3">
        <v>43538</v>
      </c>
      <c r="L1412" s="4">
        <v>0.4055555555555555</v>
      </c>
      <c r="M1412" s="2" t="s">
        <v>1318</v>
      </c>
      <c r="N1412" s="17" t="s">
        <v>22</v>
      </c>
      <c r="O1412" s="2" t="s">
        <v>23</v>
      </c>
    </row>
    <row r="1413" spans="1:15" hidden="1">
      <c r="A1413" s="2" t="s">
        <v>15</v>
      </c>
      <c r="B1413" s="2" t="str">
        <f>"FES1162678135"</f>
        <v>FES1162678135</v>
      </c>
      <c r="C1413" s="3">
        <v>43536</v>
      </c>
      <c r="D1413" s="2">
        <v>1</v>
      </c>
      <c r="E1413" s="2">
        <v>2170676890</v>
      </c>
      <c r="F1413" s="2" t="s">
        <v>16</v>
      </c>
      <c r="G1413" s="2" t="s">
        <v>17</v>
      </c>
      <c r="H1413" s="2" t="s">
        <v>42</v>
      </c>
      <c r="I1413" s="2" t="s">
        <v>43</v>
      </c>
      <c r="J1413" s="2" t="s">
        <v>486</v>
      </c>
      <c r="K1413" s="3">
        <v>43537</v>
      </c>
      <c r="L1413" s="4">
        <v>0.31180555555555556</v>
      </c>
      <c r="M1413" s="2" t="s">
        <v>1281</v>
      </c>
      <c r="N1413" s="17" t="s">
        <v>22</v>
      </c>
      <c r="O1413" s="2" t="s">
        <v>23</v>
      </c>
    </row>
    <row r="1414" spans="1:15" hidden="1">
      <c r="A1414" s="2" t="s">
        <v>15</v>
      </c>
      <c r="B1414" s="2" t="str">
        <f>"FES1162678260"</f>
        <v>FES1162678260</v>
      </c>
      <c r="C1414" s="3">
        <v>43536</v>
      </c>
      <c r="D1414" s="2">
        <v>1</v>
      </c>
      <c r="E1414" s="2">
        <v>2170676517</v>
      </c>
      <c r="F1414" s="2" t="s">
        <v>16</v>
      </c>
      <c r="G1414" s="2" t="s">
        <v>17</v>
      </c>
      <c r="H1414" s="2" t="s">
        <v>42</v>
      </c>
      <c r="I1414" s="2" t="s">
        <v>43</v>
      </c>
      <c r="J1414" s="2" t="s">
        <v>1109</v>
      </c>
      <c r="K1414" s="3">
        <v>43537</v>
      </c>
      <c r="L1414" s="4">
        <v>0.39305555555555555</v>
      </c>
      <c r="M1414" s="2" t="s">
        <v>144</v>
      </c>
      <c r="N1414" s="17" t="s">
        <v>22</v>
      </c>
      <c r="O1414" s="2" t="s">
        <v>23</v>
      </c>
    </row>
    <row r="1415" spans="1:15" hidden="1">
      <c r="A1415" s="2" t="s">
        <v>15</v>
      </c>
      <c r="B1415" s="2" t="str">
        <f>"FES1162678295"</f>
        <v>FES1162678295</v>
      </c>
      <c r="C1415" s="3">
        <v>43536</v>
      </c>
      <c r="D1415" s="2">
        <v>1</v>
      </c>
      <c r="E1415" s="2">
        <v>2170678749</v>
      </c>
      <c r="F1415" s="2" t="s">
        <v>16</v>
      </c>
      <c r="G1415" s="2" t="s">
        <v>17</v>
      </c>
      <c r="H1415" s="2" t="s">
        <v>178</v>
      </c>
      <c r="I1415" s="2" t="s">
        <v>179</v>
      </c>
      <c r="J1415" s="2" t="s">
        <v>1319</v>
      </c>
      <c r="K1415" s="3">
        <v>43537</v>
      </c>
      <c r="L1415" s="4">
        <v>0.36458333333333331</v>
      </c>
      <c r="M1415" s="2" t="s">
        <v>1320</v>
      </c>
      <c r="N1415" s="17" t="s">
        <v>22</v>
      </c>
      <c r="O1415" s="2" t="s">
        <v>23</v>
      </c>
    </row>
    <row r="1416" spans="1:15" hidden="1">
      <c r="A1416" s="2" t="s">
        <v>15</v>
      </c>
      <c r="B1416" s="2" t="str">
        <f>"FES1162678303"</f>
        <v>FES1162678303</v>
      </c>
      <c r="C1416" s="3">
        <v>43536</v>
      </c>
      <c r="D1416" s="2">
        <v>1</v>
      </c>
      <c r="E1416" s="2">
        <v>2170678758</v>
      </c>
      <c r="F1416" s="2" t="s">
        <v>16</v>
      </c>
      <c r="G1416" s="2" t="s">
        <v>17</v>
      </c>
      <c r="H1416" s="2" t="s">
        <v>178</v>
      </c>
      <c r="I1416" s="2" t="s">
        <v>836</v>
      </c>
      <c r="J1416" s="2" t="s">
        <v>837</v>
      </c>
      <c r="K1416" s="3">
        <v>43537</v>
      </c>
      <c r="L1416" s="4">
        <v>0.45833333333333331</v>
      </c>
      <c r="M1416" s="2" t="s">
        <v>1321</v>
      </c>
      <c r="N1416" s="17" t="s">
        <v>22</v>
      </c>
      <c r="O1416" s="2" t="s">
        <v>23</v>
      </c>
    </row>
    <row r="1417" spans="1:15" hidden="1">
      <c r="A1417" s="2" t="s">
        <v>15</v>
      </c>
      <c r="B1417" s="2" t="str">
        <f>"FES1162678288"</f>
        <v>FES1162678288</v>
      </c>
      <c r="C1417" s="3">
        <v>43536</v>
      </c>
      <c r="D1417" s="2">
        <v>1</v>
      </c>
      <c r="E1417" s="2">
        <v>2170678735</v>
      </c>
      <c r="F1417" s="2" t="s">
        <v>16</v>
      </c>
      <c r="G1417" s="2" t="s">
        <v>17</v>
      </c>
      <c r="H1417" s="2" t="s">
        <v>28</v>
      </c>
      <c r="I1417" s="2" t="s">
        <v>29</v>
      </c>
      <c r="J1417" s="2" t="s">
        <v>472</v>
      </c>
      <c r="K1417" s="3">
        <v>43537</v>
      </c>
      <c r="L1417" s="4">
        <v>0.3611111111111111</v>
      </c>
      <c r="M1417" s="2" t="s">
        <v>301</v>
      </c>
      <c r="N1417" s="17" t="s">
        <v>22</v>
      </c>
      <c r="O1417" s="2" t="s">
        <v>23</v>
      </c>
    </row>
    <row r="1418" spans="1:15" hidden="1">
      <c r="A1418" s="2" t="s">
        <v>15</v>
      </c>
      <c r="B1418" s="2" t="str">
        <f>"FES1162678310"</f>
        <v>FES1162678310</v>
      </c>
      <c r="C1418" s="3">
        <v>43536</v>
      </c>
      <c r="D1418" s="2">
        <v>1</v>
      </c>
      <c r="E1418" s="2">
        <v>2170678777</v>
      </c>
      <c r="F1418" s="2" t="s">
        <v>16</v>
      </c>
      <c r="G1418" s="2" t="s">
        <v>17</v>
      </c>
      <c r="H1418" s="2" t="s">
        <v>46</v>
      </c>
      <c r="I1418" s="2" t="s">
        <v>47</v>
      </c>
      <c r="J1418" s="2" t="s">
        <v>469</v>
      </c>
      <c r="K1418" s="3">
        <v>43537</v>
      </c>
      <c r="L1418" s="4">
        <v>0.3520833333333333</v>
      </c>
      <c r="M1418" s="2" t="s">
        <v>1282</v>
      </c>
      <c r="N1418" s="17" t="s">
        <v>22</v>
      </c>
      <c r="O1418" s="2" t="s">
        <v>23</v>
      </c>
    </row>
    <row r="1419" spans="1:15" hidden="1">
      <c r="A1419" s="2" t="s">
        <v>15</v>
      </c>
      <c r="B1419" s="2" t="str">
        <f>"FES1162678327"</f>
        <v>FES1162678327</v>
      </c>
      <c r="C1419" s="3">
        <v>43536</v>
      </c>
      <c r="D1419" s="2">
        <v>1</v>
      </c>
      <c r="E1419" s="2">
        <v>2170678156</v>
      </c>
      <c r="F1419" s="2" t="s">
        <v>16</v>
      </c>
      <c r="G1419" s="2" t="s">
        <v>17</v>
      </c>
      <c r="H1419" s="2" t="s">
        <v>28</v>
      </c>
      <c r="I1419" s="2" t="s">
        <v>29</v>
      </c>
      <c r="J1419" s="2" t="s">
        <v>709</v>
      </c>
      <c r="K1419" s="3">
        <v>43537</v>
      </c>
      <c r="L1419" s="4">
        <v>0.41666666666666669</v>
      </c>
      <c r="M1419" s="2" t="s">
        <v>710</v>
      </c>
      <c r="N1419" s="17" t="s">
        <v>22</v>
      </c>
      <c r="O1419" s="2" t="s">
        <v>23</v>
      </c>
    </row>
    <row r="1420" spans="1:15" hidden="1">
      <c r="A1420" s="2" t="s">
        <v>15</v>
      </c>
      <c r="B1420" s="2" t="str">
        <f>"FES1162678284"</f>
        <v>FES1162678284</v>
      </c>
      <c r="C1420" s="3">
        <v>43536</v>
      </c>
      <c r="D1420" s="2">
        <v>1</v>
      </c>
      <c r="E1420" s="2">
        <v>2170678730</v>
      </c>
      <c r="F1420" s="2" t="s">
        <v>16</v>
      </c>
      <c r="G1420" s="2" t="s">
        <v>17</v>
      </c>
      <c r="H1420" s="2" t="s">
        <v>28</v>
      </c>
      <c r="I1420" s="2" t="s">
        <v>29</v>
      </c>
      <c r="J1420" s="2" t="s">
        <v>288</v>
      </c>
      <c r="K1420" s="3">
        <v>43537</v>
      </c>
      <c r="L1420" s="4">
        <v>0.41944444444444445</v>
      </c>
      <c r="M1420" s="2" t="s">
        <v>289</v>
      </c>
      <c r="N1420" s="17" t="s">
        <v>22</v>
      </c>
      <c r="O1420" s="2" t="s">
        <v>23</v>
      </c>
    </row>
    <row r="1421" spans="1:15" hidden="1">
      <c r="A1421" s="2" t="s">
        <v>15</v>
      </c>
      <c r="B1421" s="2" t="str">
        <f>"FES1162678136"</f>
        <v>FES1162678136</v>
      </c>
      <c r="C1421" s="3">
        <v>43536</v>
      </c>
      <c r="D1421" s="2">
        <v>1</v>
      </c>
      <c r="E1421" s="2">
        <v>2170676909</v>
      </c>
      <c r="F1421" s="2" t="s">
        <v>16</v>
      </c>
      <c r="G1421" s="2" t="s">
        <v>17</v>
      </c>
      <c r="H1421" s="2" t="s">
        <v>46</v>
      </c>
      <c r="I1421" s="2" t="s">
        <v>47</v>
      </c>
      <c r="J1421" s="2" t="s">
        <v>48</v>
      </c>
      <c r="K1421" s="3">
        <v>43537</v>
      </c>
      <c r="L1421" s="4">
        <v>0.36041666666666666</v>
      </c>
      <c r="M1421" s="2" t="s">
        <v>689</v>
      </c>
      <c r="N1421" s="17" t="s">
        <v>22</v>
      </c>
      <c r="O1421" s="2" t="s">
        <v>23</v>
      </c>
    </row>
    <row r="1422" spans="1:15" hidden="1">
      <c r="A1422" s="2" t="s">
        <v>15</v>
      </c>
      <c r="B1422" s="2" t="str">
        <f>"FES1162678254"</f>
        <v>FES1162678254</v>
      </c>
      <c r="C1422" s="3">
        <v>43536</v>
      </c>
      <c r="D1422" s="2">
        <v>2</v>
      </c>
      <c r="E1422" s="2">
        <v>2170678685</v>
      </c>
      <c r="F1422" s="2" t="s">
        <v>167</v>
      </c>
      <c r="G1422" s="2" t="s">
        <v>18</v>
      </c>
      <c r="H1422" s="2" t="s">
        <v>42</v>
      </c>
      <c r="I1422" s="2" t="s">
        <v>43</v>
      </c>
      <c r="J1422" s="2" t="s">
        <v>493</v>
      </c>
      <c r="K1422" s="3">
        <v>43538</v>
      </c>
      <c r="L1422" s="4">
        <v>0.45208333333333334</v>
      </c>
      <c r="M1422" s="2" t="s">
        <v>669</v>
      </c>
      <c r="N1422" s="17" t="s">
        <v>22</v>
      </c>
      <c r="O1422" s="2" t="s">
        <v>23</v>
      </c>
    </row>
    <row r="1423" spans="1:15" hidden="1">
      <c r="A1423" s="2" t="s">
        <v>15</v>
      </c>
      <c r="B1423" s="2" t="str">
        <f>"FES1162678341"</f>
        <v>FES1162678341</v>
      </c>
      <c r="C1423" s="3">
        <v>43536</v>
      </c>
      <c r="D1423" s="2">
        <v>1</v>
      </c>
      <c r="E1423" s="2">
        <v>2170678828</v>
      </c>
      <c r="F1423" s="2" t="s">
        <v>16</v>
      </c>
      <c r="G1423" s="2" t="s">
        <v>17</v>
      </c>
      <c r="H1423" s="2" t="s">
        <v>46</v>
      </c>
      <c r="I1423" s="2" t="s">
        <v>47</v>
      </c>
      <c r="J1423" s="2" t="s">
        <v>469</v>
      </c>
      <c r="K1423" s="3">
        <v>43537</v>
      </c>
      <c r="L1423" s="4">
        <v>0.3520833333333333</v>
      </c>
      <c r="M1423" s="2" t="s">
        <v>1282</v>
      </c>
      <c r="N1423" s="17" t="s">
        <v>22</v>
      </c>
      <c r="O1423" s="2" t="s">
        <v>23</v>
      </c>
    </row>
    <row r="1424" spans="1:15" hidden="1">
      <c r="A1424" s="2" t="s">
        <v>15</v>
      </c>
      <c r="B1424" s="2" t="str">
        <f>"FES1162678338"</f>
        <v>FES1162678338</v>
      </c>
      <c r="C1424" s="3">
        <v>43536</v>
      </c>
      <c r="D1424" s="2">
        <v>1</v>
      </c>
      <c r="E1424" s="2">
        <v>2170678816</v>
      </c>
      <c r="F1424" s="2" t="s">
        <v>16</v>
      </c>
      <c r="G1424" s="2" t="s">
        <v>17</v>
      </c>
      <c r="H1424" s="2" t="s">
        <v>46</v>
      </c>
      <c r="I1424" s="2" t="s">
        <v>47</v>
      </c>
      <c r="J1424" s="2" t="s">
        <v>172</v>
      </c>
      <c r="K1424" s="3">
        <v>43537</v>
      </c>
      <c r="L1424" s="4">
        <v>0.39583333333333331</v>
      </c>
      <c r="M1424" s="2" t="s">
        <v>1055</v>
      </c>
      <c r="N1424" s="17" t="s">
        <v>22</v>
      </c>
      <c r="O1424" s="2" t="s">
        <v>23</v>
      </c>
    </row>
    <row r="1425" spans="1:15" hidden="1">
      <c r="A1425" s="2" t="s">
        <v>15</v>
      </c>
      <c r="B1425" s="2" t="str">
        <f>"FES1162678312"</f>
        <v>FES1162678312</v>
      </c>
      <c r="C1425" s="3">
        <v>43536</v>
      </c>
      <c r="D1425" s="2">
        <v>1</v>
      </c>
      <c r="E1425" s="2">
        <v>2170678781</v>
      </c>
      <c r="F1425" s="2" t="s">
        <v>16</v>
      </c>
      <c r="G1425" s="2" t="s">
        <v>17</v>
      </c>
      <c r="H1425" s="2" t="s">
        <v>28</v>
      </c>
      <c r="I1425" s="2" t="s">
        <v>29</v>
      </c>
      <c r="J1425" s="2" t="s">
        <v>174</v>
      </c>
      <c r="K1425" s="3">
        <v>43537</v>
      </c>
      <c r="L1425" s="4">
        <v>0.33194444444444443</v>
      </c>
      <c r="M1425" s="2" t="s">
        <v>1322</v>
      </c>
      <c r="N1425" s="17" t="s">
        <v>22</v>
      </c>
      <c r="O1425" s="2" t="s">
        <v>23</v>
      </c>
    </row>
    <row r="1426" spans="1:15" hidden="1">
      <c r="A1426" s="2" t="s">
        <v>15</v>
      </c>
      <c r="B1426" s="2" t="str">
        <f>"FES1162677623"</f>
        <v>FES1162677623</v>
      </c>
      <c r="C1426" s="3">
        <v>43536</v>
      </c>
      <c r="D1426" s="2">
        <v>1</v>
      </c>
      <c r="E1426" s="2">
        <v>2170678095</v>
      </c>
      <c r="F1426" s="2" t="s">
        <v>16</v>
      </c>
      <c r="G1426" s="2" t="s">
        <v>17</v>
      </c>
      <c r="H1426" s="2" t="s">
        <v>28</v>
      </c>
      <c r="I1426" s="2" t="s">
        <v>29</v>
      </c>
      <c r="J1426" s="2" t="s">
        <v>74</v>
      </c>
      <c r="K1426" s="3">
        <v>43537</v>
      </c>
      <c r="L1426" s="4">
        <v>0.41041666666666665</v>
      </c>
      <c r="M1426" s="2" t="s">
        <v>75</v>
      </c>
      <c r="N1426" s="17" t="s">
        <v>22</v>
      </c>
      <c r="O1426" s="2" t="s">
        <v>23</v>
      </c>
    </row>
    <row r="1427" spans="1:15" hidden="1">
      <c r="A1427" s="2" t="s">
        <v>15</v>
      </c>
      <c r="B1427" s="2" t="str">
        <f>"FES1162678314"</f>
        <v>FES1162678314</v>
      </c>
      <c r="C1427" s="3">
        <v>43536</v>
      </c>
      <c r="D1427" s="2">
        <v>1</v>
      </c>
      <c r="E1427" s="2">
        <v>2170677860</v>
      </c>
      <c r="F1427" s="2" t="s">
        <v>16</v>
      </c>
      <c r="G1427" s="2" t="s">
        <v>17</v>
      </c>
      <c r="H1427" s="2" t="s">
        <v>28</v>
      </c>
      <c r="I1427" s="2" t="s">
        <v>32</v>
      </c>
      <c r="J1427" s="2" t="s">
        <v>302</v>
      </c>
      <c r="K1427" s="3">
        <v>43537</v>
      </c>
      <c r="L1427" s="4">
        <v>0.49583333333333335</v>
      </c>
      <c r="M1427" s="2" t="s">
        <v>303</v>
      </c>
      <c r="N1427" s="17" t="s">
        <v>22</v>
      </c>
      <c r="O1427" s="2" t="s">
        <v>23</v>
      </c>
    </row>
    <row r="1428" spans="1:15" hidden="1">
      <c r="A1428" s="2" t="s">
        <v>15</v>
      </c>
      <c r="B1428" s="2" t="str">
        <f>"FES1162678313"</f>
        <v>FES1162678313</v>
      </c>
      <c r="C1428" s="3">
        <v>43536</v>
      </c>
      <c r="D1428" s="2">
        <v>1</v>
      </c>
      <c r="E1428" s="2">
        <v>2170678783</v>
      </c>
      <c r="F1428" s="2" t="s">
        <v>16</v>
      </c>
      <c r="G1428" s="2" t="s">
        <v>17</v>
      </c>
      <c r="H1428" s="2" t="s">
        <v>28</v>
      </c>
      <c r="I1428" s="2" t="s">
        <v>29</v>
      </c>
      <c r="J1428" s="2" t="s">
        <v>362</v>
      </c>
      <c r="K1428" s="3">
        <v>43537</v>
      </c>
      <c r="L1428" s="4">
        <v>0.33819444444444446</v>
      </c>
      <c r="M1428" s="2" t="s">
        <v>363</v>
      </c>
      <c r="N1428" s="17" t="s">
        <v>22</v>
      </c>
      <c r="O1428" s="2" t="s">
        <v>23</v>
      </c>
    </row>
    <row r="1429" spans="1:15" hidden="1">
      <c r="A1429" s="2" t="s">
        <v>15</v>
      </c>
      <c r="B1429" s="2" t="str">
        <f>"FES1162678290"</f>
        <v>FES1162678290</v>
      </c>
      <c r="C1429" s="3">
        <v>43536</v>
      </c>
      <c r="D1429" s="2">
        <v>1</v>
      </c>
      <c r="E1429" s="2">
        <v>2170678743</v>
      </c>
      <c r="F1429" s="2" t="s">
        <v>16</v>
      </c>
      <c r="G1429" s="2" t="s">
        <v>17</v>
      </c>
      <c r="H1429" s="2" t="s">
        <v>42</v>
      </c>
      <c r="I1429" s="2" t="s">
        <v>43</v>
      </c>
      <c r="J1429" s="2" t="s">
        <v>413</v>
      </c>
      <c r="K1429" s="3">
        <v>43537</v>
      </c>
      <c r="L1429" s="4">
        <v>0.39583333333333331</v>
      </c>
      <c r="M1429" s="2" t="s">
        <v>1323</v>
      </c>
      <c r="N1429" s="17" t="s">
        <v>22</v>
      </c>
      <c r="O1429" s="2" t="s">
        <v>23</v>
      </c>
    </row>
    <row r="1430" spans="1:15" hidden="1">
      <c r="A1430" s="2" t="s">
        <v>15</v>
      </c>
      <c r="B1430" s="2" t="str">
        <f>"FES1162678151"</f>
        <v>FES1162678151</v>
      </c>
      <c r="C1430" s="3">
        <v>43536</v>
      </c>
      <c r="D1430" s="2">
        <v>1</v>
      </c>
      <c r="E1430" s="2">
        <v>2170677602</v>
      </c>
      <c r="F1430" s="2" t="s">
        <v>16</v>
      </c>
      <c r="G1430" s="2" t="s">
        <v>17</v>
      </c>
      <c r="H1430" s="2" t="s">
        <v>17</v>
      </c>
      <c r="I1430" s="2" t="s">
        <v>214</v>
      </c>
      <c r="J1430" s="2" t="s">
        <v>777</v>
      </c>
      <c r="K1430" s="3">
        <v>43537</v>
      </c>
      <c r="L1430" s="4">
        <v>0.4055555555555555</v>
      </c>
      <c r="M1430" s="2" t="s">
        <v>1324</v>
      </c>
      <c r="N1430" s="17" t="s">
        <v>22</v>
      </c>
      <c r="O1430" s="2" t="s">
        <v>23</v>
      </c>
    </row>
    <row r="1431" spans="1:15" hidden="1">
      <c r="A1431" s="2" t="s">
        <v>15</v>
      </c>
      <c r="B1431" s="2" t="str">
        <f>"FES1162678362"</f>
        <v>FES1162678362</v>
      </c>
      <c r="C1431" s="3">
        <v>43536</v>
      </c>
      <c r="D1431" s="2">
        <v>1</v>
      </c>
      <c r="E1431" s="2">
        <v>2170678854</v>
      </c>
      <c r="F1431" s="2" t="s">
        <v>16</v>
      </c>
      <c r="G1431" s="2" t="s">
        <v>17</v>
      </c>
      <c r="H1431" s="2" t="s">
        <v>42</v>
      </c>
      <c r="I1431" s="2" t="s">
        <v>43</v>
      </c>
      <c r="J1431" s="2" t="s">
        <v>251</v>
      </c>
      <c r="K1431" s="3">
        <v>43537</v>
      </c>
      <c r="L1431" s="4">
        <v>0.4375</v>
      </c>
      <c r="M1431" s="2" t="s">
        <v>1211</v>
      </c>
      <c r="N1431" s="17" t="s">
        <v>22</v>
      </c>
      <c r="O1431" s="2" t="s">
        <v>23</v>
      </c>
    </row>
    <row r="1432" spans="1:15" hidden="1">
      <c r="A1432" s="5" t="s">
        <v>15</v>
      </c>
      <c r="B1432" s="5" t="str">
        <f>"FES1162678124"</f>
        <v>FES1162678124</v>
      </c>
      <c r="C1432" s="6">
        <v>43536</v>
      </c>
      <c r="D1432" s="5">
        <v>1</v>
      </c>
      <c r="E1432" s="5">
        <v>2170676030</v>
      </c>
      <c r="F1432" s="5" t="s">
        <v>16</v>
      </c>
      <c r="G1432" s="5" t="s">
        <v>17</v>
      </c>
      <c r="H1432" s="5" t="s">
        <v>55</v>
      </c>
      <c r="I1432" s="5" t="s">
        <v>56</v>
      </c>
      <c r="J1432" s="5" t="s">
        <v>1325</v>
      </c>
      <c r="K1432" s="6">
        <v>43537</v>
      </c>
      <c r="L1432" s="7">
        <v>0.4375</v>
      </c>
      <c r="M1432" s="5" t="s">
        <v>1326</v>
      </c>
      <c r="N1432" s="18" t="s">
        <v>22</v>
      </c>
      <c r="O1432" s="5" t="s">
        <v>23</v>
      </c>
    </row>
    <row r="1433" spans="1:15" hidden="1">
      <c r="A1433" s="2" t="s">
        <v>15</v>
      </c>
      <c r="B1433" s="2" t="str">
        <f>"FES1162678126"</f>
        <v>FES1162678126</v>
      </c>
      <c r="C1433" s="3">
        <v>43536</v>
      </c>
      <c r="D1433" s="2">
        <v>1</v>
      </c>
      <c r="E1433" s="2">
        <v>2170676133</v>
      </c>
      <c r="F1433" s="2" t="s">
        <v>16</v>
      </c>
      <c r="G1433" s="2" t="s">
        <v>17</v>
      </c>
      <c r="H1433" s="2" t="s">
        <v>17</v>
      </c>
      <c r="I1433" s="2" t="s">
        <v>214</v>
      </c>
      <c r="J1433" s="2" t="s">
        <v>858</v>
      </c>
      <c r="K1433" s="3">
        <v>43537</v>
      </c>
      <c r="L1433" s="4">
        <v>0.35833333333333334</v>
      </c>
      <c r="M1433" s="2" t="s">
        <v>1182</v>
      </c>
      <c r="N1433" s="17" t="s">
        <v>22</v>
      </c>
      <c r="O1433" s="2" t="s">
        <v>23</v>
      </c>
    </row>
    <row r="1434" spans="1:15" hidden="1">
      <c r="A1434" s="2" t="s">
        <v>15</v>
      </c>
      <c r="B1434" s="2" t="str">
        <f>"FES1162678259"</f>
        <v>FES1162678259</v>
      </c>
      <c r="C1434" s="3">
        <v>43536</v>
      </c>
      <c r="D1434" s="2">
        <v>1</v>
      </c>
      <c r="E1434" s="2">
        <v>2170678692</v>
      </c>
      <c r="F1434" s="2" t="s">
        <v>16</v>
      </c>
      <c r="G1434" s="2" t="s">
        <v>17</v>
      </c>
      <c r="H1434" s="2" t="s">
        <v>17</v>
      </c>
      <c r="I1434" s="2" t="s">
        <v>214</v>
      </c>
      <c r="J1434" s="2" t="s">
        <v>591</v>
      </c>
      <c r="K1434" s="3">
        <v>43537</v>
      </c>
      <c r="L1434" s="4">
        <v>0.40347222222222223</v>
      </c>
      <c r="M1434" s="2" t="s">
        <v>1219</v>
      </c>
      <c r="N1434" s="17" t="s">
        <v>22</v>
      </c>
      <c r="O1434" s="2" t="s">
        <v>23</v>
      </c>
    </row>
    <row r="1435" spans="1:15" hidden="1">
      <c r="A1435" s="2" t="s">
        <v>15</v>
      </c>
      <c r="B1435" s="2" t="str">
        <f>"FES1162678320"</f>
        <v>FES1162678320</v>
      </c>
      <c r="C1435" s="3">
        <v>43536</v>
      </c>
      <c r="D1435" s="2">
        <v>1</v>
      </c>
      <c r="E1435" s="2">
        <v>2170678788</v>
      </c>
      <c r="F1435" s="2" t="s">
        <v>16</v>
      </c>
      <c r="G1435" s="2" t="s">
        <v>17</v>
      </c>
      <c r="H1435" s="2" t="s">
        <v>17</v>
      </c>
      <c r="I1435" s="2" t="s">
        <v>37</v>
      </c>
      <c r="J1435" s="2" t="s">
        <v>40</v>
      </c>
      <c r="K1435" s="3">
        <v>43537</v>
      </c>
      <c r="L1435" s="4">
        <v>0.375</v>
      </c>
      <c r="M1435" s="2" t="s">
        <v>106</v>
      </c>
      <c r="N1435" s="17" t="s">
        <v>22</v>
      </c>
      <c r="O1435" s="2" t="s">
        <v>23</v>
      </c>
    </row>
    <row r="1436" spans="1:15" hidden="1">
      <c r="A1436" s="2" t="s">
        <v>15</v>
      </c>
      <c r="B1436" s="2" t="str">
        <f>"FES1162678311"</f>
        <v>FES1162678311</v>
      </c>
      <c r="C1436" s="3">
        <v>43536</v>
      </c>
      <c r="D1436" s="2">
        <v>1</v>
      </c>
      <c r="E1436" s="2">
        <v>2170678778</v>
      </c>
      <c r="F1436" s="2" t="s">
        <v>16</v>
      </c>
      <c r="G1436" s="2" t="s">
        <v>17</v>
      </c>
      <c r="H1436" s="2" t="s">
        <v>17</v>
      </c>
      <c r="I1436" s="2" t="s">
        <v>37</v>
      </c>
      <c r="J1436" s="2" t="s">
        <v>40</v>
      </c>
      <c r="K1436" s="3">
        <v>43537</v>
      </c>
      <c r="L1436" s="4">
        <v>0.375</v>
      </c>
      <c r="M1436" s="2" t="s">
        <v>1327</v>
      </c>
      <c r="N1436" s="17" t="s">
        <v>22</v>
      </c>
      <c r="O1436" s="2" t="s">
        <v>23</v>
      </c>
    </row>
    <row r="1437" spans="1:15" hidden="1">
      <c r="A1437" s="2" t="s">
        <v>15</v>
      </c>
      <c r="B1437" s="2" t="str">
        <f>"FES1162678221"</f>
        <v>FES1162678221</v>
      </c>
      <c r="C1437" s="3">
        <v>43536</v>
      </c>
      <c r="D1437" s="2">
        <v>1</v>
      </c>
      <c r="E1437" s="2">
        <v>2170676527</v>
      </c>
      <c r="F1437" s="2" t="s">
        <v>16</v>
      </c>
      <c r="G1437" s="2" t="s">
        <v>17</v>
      </c>
      <c r="H1437" s="2" t="s">
        <v>17</v>
      </c>
      <c r="I1437" s="2" t="s">
        <v>108</v>
      </c>
      <c r="J1437" s="2" t="s">
        <v>405</v>
      </c>
      <c r="K1437" s="3">
        <v>43537</v>
      </c>
      <c r="L1437" s="4">
        <v>0.4375</v>
      </c>
      <c r="M1437" s="2" t="s">
        <v>1136</v>
      </c>
      <c r="N1437" s="17" t="s">
        <v>22</v>
      </c>
      <c r="O1437" s="2" t="s">
        <v>23</v>
      </c>
    </row>
    <row r="1438" spans="1:15" hidden="1">
      <c r="A1438" s="2" t="s">
        <v>15</v>
      </c>
      <c r="B1438" s="2" t="str">
        <f>"FES1162677105"</f>
        <v>FES1162677105</v>
      </c>
      <c r="C1438" s="3">
        <v>43536</v>
      </c>
      <c r="D1438" s="2">
        <v>1</v>
      </c>
      <c r="E1438" s="2">
        <v>2170675986</v>
      </c>
      <c r="F1438" s="2" t="s">
        <v>16</v>
      </c>
      <c r="G1438" s="2" t="s">
        <v>17</v>
      </c>
      <c r="H1438" s="2" t="s">
        <v>17</v>
      </c>
      <c r="I1438" s="2" t="s">
        <v>111</v>
      </c>
      <c r="J1438" s="2" t="s">
        <v>349</v>
      </c>
      <c r="K1438" s="3">
        <v>43537</v>
      </c>
      <c r="L1438" s="4">
        <v>0.3923611111111111</v>
      </c>
      <c r="M1438" s="2" t="s">
        <v>1328</v>
      </c>
      <c r="N1438" s="17" t="s">
        <v>22</v>
      </c>
      <c r="O1438" s="2" t="s">
        <v>23</v>
      </c>
    </row>
    <row r="1439" spans="1:15" hidden="1">
      <c r="A1439" s="2" t="s">
        <v>15</v>
      </c>
      <c r="B1439" s="2" t="str">
        <f>"FES1162678319"</f>
        <v>FES1162678319</v>
      </c>
      <c r="C1439" s="3">
        <v>43536</v>
      </c>
      <c r="D1439" s="2">
        <v>1</v>
      </c>
      <c r="E1439" s="2">
        <v>217067987875</v>
      </c>
      <c r="F1439" s="2" t="s">
        <v>16</v>
      </c>
      <c r="G1439" s="2" t="s">
        <v>17</v>
      </c>
      <c r="H1439" s="2" t="s">
        <v>55</v>
      </c>
      <c r="I1439" s="2" t="s">
        <v>161</v>
      </c>
      <c r="J1439" s="2" t="s">
        <v>1329</v>
      </c>
      <c r="K1439" s="3">
        <v>43537</v>
      </c>
      <c r="L1439" s="4">
        <v>0.38541666666666669</v>
      </c>
      <c r="M1439" s="2" t="s">
        <v>1330</v>
      </c>
      <c r="N1439" s="17" t="s">
        <v>22</v>
      </c>
      <c r="O1439" s="2" t="s">
        <v>23</v>
      </c>
    </row>
    <row r="1440" spans="1:15" hidden="1">
      <c r="A1440" s="2" t="s">
        <v>15</v>
      </c>
      <c r="B1440" s="2" t="str">
        <f>"FES1162678291"</f>
        <v>FES1162678291</v>
      </c>
      <c r="C1440" s="3">
        <v>43536</v>
      </c>
      <c r="D1440" s="2">
        <v>1</v>
      </c>
      <c r="E1440" s="2">
        <v>2170678744</v>
      </c>
      <c r="F1440" s="2" t="s">
        <v>16</v>
      </c>
      <c r="G1440" s="2" t="s">
        <v>17</v>
      </c>
      <c r="H1440" s="2" t="s">
        <v>55</v>
      </c>
      <c r="I1440" s="2" t="s">
        <v>56</v>
      </c>
      <c r="J1440" s="2" t="s">
        <v>761</v>
      </c>
      <c r="K1440" s="3">
        <v>43537</v>
      </c>
      <c r="L1440" s="4">
        <v>0.3611111111111111</v>
      </c>
      <c r="M1440" s="2" t="s">
        <v>762</v>
      </c>
      <c r="N1440" s="17" t="s">
        <v>22</v>
      </c>
      <c r="O1440" s="2" t="s">
        <v>23</v>
      </c>
    </row>
    <row r="1441" spans="1:15" hidden="1">
      <c r="A1441" s="2" t="s">
        <v>15</v>
      </c>
      <c r="B1441" s="2" t="str">
        <f>"FES1162678382"</f>
        <v>FES1162678382</v>
      </c>
      <c r="C1441" s="3">
        <v>43536</v>
      </c>
      <c r="D1441" s="2">
        <v>2</v>
      </c>
      <c r="E1441" s="2">
        <v>2170676167</v>
      </c>
      <c r="F1441" s="2" t="s">
        <v>16</v>
      </c>
      <c r="G1441" s="2" t="s">
        <v>17</v>
      </c>
      <c r="H1441" s="2" t="s">
        <v>24</v>
      </c>
      <c r="I1441" s="2" t="s">
        <v>196</v>
      </c>
      <c r="J1441" s="2" t="s">
        <v>839</v>
      </c>
      <c r="K1441" s="3">
        <v>43537</v>
      </c>
      <c r="L1441" s="4">
        <v>0.37222222222222223</v>
      </c>
      <c r="M1441" s="2" t="s">
        <v>1331</v>
      </c>
      <c r="N1441" s="17" t="s">
        <v>22</v>
      </c>
      <c r="O1441" s="2" t="s">
        <v>23</v>
      </c>
    </row>
    <row r="1442" spans="1:15" hidden="1">
      <c r="A1442" s="2" t="s">
        <v>15</v>
      </c>
      <c r="B1442" s="2" t="str">
        <f>"FES1162678388"</f>
        <v>FES1162678388</v>
      </c>
      <c r="C1442" s="3">
        <v>43536</v>
      </c>
      <c r="D1442" s="2">
        <v>1</v>
      </c>
      <c r="E1442" s="2">
        <v>2170678880</v>
      </c>
      <c r="F1442" s="2" t="s">
        <v>16</v>
      </c>
      <c r="G1442" s="2" t="s">
        <v>17</v>
      </c>
      <c r="H1442" s="2" t="s">
        <v>42</v>
      </c>
      <c r="I1442" s="2" t="s">
        <v>43</v>
      </c>
      <c r="J1442" s="2" t="s">
        <v>1332</v>
      </c>
      <c r="K1442" s="3">
        <v>43537</v>
      </c>
      <c r="L1442" s="4">
        <v>0.37847222222222227</v>
      </c>
      <c r="M1442" s="2" t="s">
        <v>1333</v>
      </c>
      <c r="N1442" s="17" t="s">
        <v>22</v>
      </c>
      <c r="O1442" s="2" t="s">
        <v>23</v>
      </c>
    </row>
    <row r="1443" spans="1:15" hidden="1">
      <c r="A1443" s="2" t="s">
        <v>15</v>
      </c>
      <c r="B1443" s="2" t="str">
        <f>"FES1162678396"</f>
        <v>FES1162678396</v>
      </c>
      <c r="C1443" s="3">
        <v>43536</v>
      </c>
      <c r="D1443" s="2">
        <v>1</v>
      </c>
      <c r="E1443" s="2">
        <v>2170678893</v>
      </c>
      <c r="F1443" s="2" t="s">
        <v>16</v>
      </c>
      <c r="G1443" s="2" t="s">
        <v>17</v>
      </c>
      <c r="H1443" s="2" t="s">
        <v>42</v>
      </c>
      <c r="I1443" s="2" t="s">
        <v>43</v>
      </c>
      <c r="J1443" s="2" t="s">
        <v>766</v>
      </c>
      <c r="K1443" s="3">
        <v>43537</v>
      </c>
      <c r="L1443" s="4">
        <v>0.42986111111111108</v>
      </c>
      <c r="M1443" s="2" t="s">
        <v>1334</v>
      </c>
      <c r="N1443" s="17" t="s">
        <v>22</v>
      </c>
      <c r="O1443" s="2" t="s">
        <v>23</v>
      </c>
    </row>
    <row r="1444" spans="1:15" hidden="1">
      <c r="A1444" s="2" t="s">
        <v>15</v>
      </c>
      <c r="B1444" s="2" t="str">
        <f>"FES1162678384"</f>
        <v>FES1162678384</v>
      </c>
      <c r="C1444" s="3">
        <v>43536</v>
      </c>
      <c r="D1444" s="2">
        <v>1</v>
      </c>
      <c r="E1444" s="2">
        <v>2170675203</v>
      </c>
      <c r="F1444" s="2" t="s">
        <v>16</v>
      </c>
      <c r="G1444" s="2" t="s">
        <v>17</v>
      </c>
      <c r="H1444" s="2" t="s">
        <v>42</v>
      </c>
      <c r="I1444" s="2" t="s">
        <v>43</v>
      </c>
      <c r="J1444" s="2" t="s">
        <v>967</v>
      </c>
      <c r="K1444" s="3">
        <v>43537</v>
      </c>
      <c r="L1444" s="4">
        <v>0.35833333333333334</v>
      </c>
      <c r="M1444" s="2" t="s">
        <v>968</v>
      </c>
      <c r="N1444" s="17" t="s">
        <v>22</v>
      </c>
      <c r="O1444" s="2" t="s">
        <v>23</v>
      </c>
    </row>
    <row r="1445" spans="1:15" hidden="1">
      <c r="A1445" s="14" t="s">
        <v>15</v>
      </c>
      <c r="B1445" s="14" t="str">
        <f>"FES1162678358"</f>
        <v>FES1162678358</v>
      </c>
      <c r="C1445" s="15">
        <v>43536</v>
      </c>
      <c r="D1445" s="14">
        <v>1</v>
      </c>
      <c r="E1445" s="14">
        <v>2170678851</v>
      </c>
      <c r="F1445" s="14" t="s">
        <v>16</v>
      </c>
      <c r="G1445" s="14" t="s">
        <v>17</v>
      </c>
      <c r="H1445" s="14" t="s">
        <v>17</v>
      </c>
      <c r="I1445" s="14" t="s">
        <v>111</v>
      </c>
      <c r="J1445" s="14" t="s">
        <v>1335</v>
      </c>
      <c r="K1445" s="14" t="s">
        <v>452</v>
      </c>
      <c r="L1445" s="14"/>
      <c r="M1445" s="14" t="s">
        <v>453</v>
      </c>
      <c r="N1445" s="14" t="s">
        <v>454</v>
      </c>
      <c r="O1445" s="14" t="s">
        <v>23</v>
      </c>
    </row>
    <row r="1446" spans="1:15" hidden="1">
      <c r="A1446" s="2" t="s">
        <v>15</v>
      </c>
      <c r="B1446" s="2" t="str">
        <f>"FES1162678214"</f>
        <v>FES1162678214</v>
      </c>
      <c r="C1446" s="3">
        <v>43536</v>
      </c>
      <c r="D1446" s="2">
        <v>1</v>
      </c>
      <c r="E1446" s="2">
        <v>2170678345</v>
      </c>
      <c r="F1446" s="2" t="s">
        <v>16</v>
      </c>
      <c r="G1446" s="2" t="s">
        <v>17</v>
      </c>
      <c r="H1446" s="2" t="s">
        <v>17</v>
      </c>
      <c r="I1446" s="2" t="s">
        <v>37</v>
      </c>
      <c r="J1446" s="2" t="s">
        <v>40</v>
      </c>
      <c r="K1446" s="3">
        <v>43537</v>
      </c>
      <c r="L1446" s="4">
        <v>0.375</v>
      </c>
      <c r="M1446" s="2" t="s">
        <v>106</v>
      </c>
      <c r="N1446" s="17" t="s">
        <v>22</v>
      </c>
      <c r="O1446" s="2" t="s">
        <v>23</v>
      </c>
    </row>
    <row r="1447" spans="1:15" hidden="1">
      <c r="A1447" s="2" t="s">
        <v>15</v>
      </c>
      <c r="B1447" s="2" t="str">
        <f>"FES1162678369"</f>
        <v>FES1162678369</v>
      </c>
      <c r="C1447" s="3">
        <v>43536</v>
      </c>
      <c r="D1447" s="2">
        <v>1</v>
      </c>
      <c r="E1447" s="2">
        <v>2170677976</v>
      </c>
      <c r="F1447" s="2" t="s">
        <v>16</v>
      </c>
      <c r="G1447" s="2" t="s">
        <v>17</v>
      </c>
      <c r="H1447" s="2" t="s">
        <v>28</v>
      </c>
      <c r="I1447" s="2" t="s">
        <v>32</v>
      </c>
      <c r="J1447" s="2" t="s">
        <v>584</v>
      </c>
      <c r="K1447" s="3">
        <v>43537</v>
      </c>
      <c r="L1447" s="4">
        <v>0.5083333333333333</v>
      </c>
      <c r="M1447" s="2" t="s">
        <v>585</v>
      </c>
      <c r="N1447" s="17" t="s">
        <v>22</v>
      </c>
      <c r="O1447" s="2" t="s">
        <v>23</v>
      </c>
    </row>
    <row r="1448" spans="1:15" hidden="1">
      <c r="A1448" s="2" t="s">
        <v>15</v>
      </c>
      <c r="B1448" s="2" t="str">
        <f>"FES1162678349"</f>
        <v>FES1162678349</v>
      </c>
      <c r="C1448" s="3">
        <v>43536</v>
      </c>
      <c r="D1448" s="2">
        <v>1</v>
      </c>
      <c r="E1448" s="2">
        <v>2170678838</v>
      </c>
      <c r="F1448" s="2" t="s">
        <v>16</v>
      </c>
      <c r="G1448" s="2" t="s">
        <v>17</v>
      </c>
      <c r="H1448" s="2" t="s">
        <v>28</v>
      </c>
      <c r="I1448" s="2" t="s">
        <v>29</v>
      </c>
      <c r="J1448" s="2" t="s">
        <v>362</v>
      </c>
      <c r="K1448" s="3">
        <v>43537</v>
      </c>
      <c r="L1448" s="4">
        <v>0.33819444444444446</v>
      </c>
      <c r="M1448" s="2" t="s">
        <v>363</v>
      </c>
      <c r="N1448" s="17" t="s">
        <v>22</v>
      </c>
      <c r="O1448" s="2" t="s">
        <v>23</v>
      </c>
    </row>
    <row r="1449" spans="1:15" hidden="1">
      <c r="A1449" s="2" t="s">
        <v>15</v>
      </c>
      <c r="B1449" s="2" t="str">
        <f>"FES1162678364"</f>
        <v>FES1162678364</v>
      </c>
      <c r="C1449" s="3">
        <v>43536</v>
      </c>
      <c r="D1449" s="2">
        <v>1</v>
      </c>
      <c r="E1449" s="2">
        <v>21706788855</v>
      </c>
      <c r="F1449" s="2" t="s">
        <v>16</v>
      </c>
      <c r="G1449" s="2" t="s">
        <v>17</v>
      </c>
      <c r="H1449" s="2" t="s">
        <v>55</v>
      </c>
      <c r="I1449" s="2" t="s">
        <v>56</v>
      </c>
      <c r="J1449" s="2" t="s">
        <v>912</v>
      </c>
      <c r="K1449" s="3">
        <v>43537</v>
      </c>
      <c r="L1449" s="4">
        <v>0.3611111111111111</v>
      </c>
      <c r="M1449" s="2" t="s">
        <v>913</v>
      </c>
      <c r="N1449" s="17" t="s">
        <v>22</v>
      </c>
      <c r="O1449" s="2" t="s">
        <v>23</v>
      </c>
    </row>
    <row r="1450" spans="1:15" hidden="1">
      <c r="A1450" s="2" t="s">
        <v>15</v>
      </c>
      <c r="B1450" s="2" t="str">
        <f>"009935723009"</f>
        <v>009935723009</v>
      </c>
      <c r="C1450" s="3">
        <v>43536</v>
      </c>
      <c r="D1450" s="2">
        <v>1</v>
      </c>
      <c r="E1450" s="2">
        <v>1162677815</v>
      </c>
      <c r="F1450" s="2" t="s">
        <v>16</v>
      </c>
      <c r="G1450" s="2" t="s">
        <v>17</v>
      </c>
      <c r="H1450" s="2" t="s">
        <v>178</v>
      </c>
      <c r="I1450" s="2" t="s">
        <v>179</v>
      </c>
      <c r="J1450" s="2" t="s">
        <v>180</v>
      </c>
      <c r="K1450" s="3">
        <v>43537</v>
      </c>
      <c r="L1450" s="4">
        <v>0.42708333333333331</v>
      </c>
      <c r="M1450" s="2" t="s">
        <v>779</v>
      </c>
      <c r="N1450" s="17" t="s">
        <v>22</v>
      </c>
      <c r="O1450" s="2" t="s">
        <v>1254</v>
      </c>
    </row>
    <row r="1451" spans="1:15" hidden="1">
      <c r="A1451" s="2" t="s">
        <v>15</v>
      </c>
      <c r="B1451" s="2" t="str">
        <f>"FES1162678243"</f>
        <v>FES1162678243</v>
      </c>
      <c r="C1451" s="3">
        <v>43536</v>
      </c>
      <c r="D1451" s="2">
        <v>1</v>
      </c>
      <c r="E1451" s="2">
        <v>2170674903</v>
      </c>
      <c r="F1451" s="2" t="s">
        <v>16</v>
      </c>
      <c r="G1451" s="2" t="s">
        <v>17</v>
      </c>
      <c r="H1451" s="2" t="s">
        <v>17</v>
      </c>
      <c r="I1451" s="2" t="s">
        <v>37</v>
      </c>
      <c r="J1451" s="2" t="s">
        <v>40</v>
      </c>
      <c r="K1451" s="3">
        <v>43537</v>
      </c>
      <c r="L1451" s="4">
        <v>0.375</v>
      </c>
      <c r="M1451" s="2" t="s">
        <v>106</v>
      </c>
      <c r="N1451" s="17" t="s">
        <v>22</v>
      </c>
      <c r="O1451" s="2" t="s">
        <v>23</v>
      </c>
    </row>
    <row r="1452" spans="1:15" hidden="1">
      <c r="A1452" s="2" t="s">
        <v>15</v>
      </c>
      <c r="B1452" s="2" t="str">
        <f>"FES1162678212"</f>
        <v>FES1162678212</v>
      </c>
      <c r="C1452" s="3">
        <v>43536</v>
      </c>
      <c r="D1452" s="2">
        <v>1</v>
      </c>
      <c r="E1452" s="2">
        <v>2170678647</v>
      </c>
      <c r="F1452" s="2" t="s">
        <v>16</v>
      </c>
      <c r="G1452" s="2" t="s">
        <v>17</v>
      </c>
      <c r="H1452" s="2" t="s">
        <v>17</v>
      </c>
      <c r="I1452" s="2" t="s">
        <v>37</v>
      </c>
      <c r="J1452" s="2" t="s">
        <v>1336</v>
      </c>
      <c r="K1452" s="3">
        <v>43537</v>
      </c>
      <c r="L1452" s="4">
        <v>0.33333333333333331</v>
      </c>
      <c r="M1452" s="2" t="s">
        <v>1337</v>
      </c>
      <c r="N1452" s="17" t="s">
        <v>22</v>
      </c>
      <c r="O1452" s="2" t="s">
        <v>23</v>
      </c>
    </row>
    <row r="1453" spans="1:15" hidden="1">
      <c r="A1453" s="2" t="s">
        <v>15</v>
      </c>
      <c r="B1453" s="2" t="str">
        <f>"FES1162678140"</f>
        <v>FES1162678140</v>
      </c>
      <c r="C1453" s="3">
        <v>43536</v>
      </c>
      <c r="D1453" s="2">
        <v>1</v>
      </c>
      <c r="E1453" s="2">
        <v>2170677024</v>
      </c>
      <c r="F1453" s="2" t="s">
        <v>16</v>
      </c>
      <c r="G1453" s="2" t="s">
        <v>17</v>
      </c>
      <c r="H1453" s="2" t="s">
        <v>17</v>
      </c>
      <c r="I1453" s="2" t="s">
        <v>603</v>
      </c>
      <c r="J1453" s="2" t="s">
        <v>664</v>
      </c>
      <c r="K1453" s="3">
        <v>43537</v>
      </c>
      <c r="L1453" s="4">
        <v>0.33680555555555558</v>
      </c>
      <c r="M1453" s="2" t="s">
        <v>1029</v>
      </c>
      <c r="N1453" s="17" t="s">
        <v>22</v>
      </c>
      <c r="O1453" s="2" t="s">
        <v>23</v>
      </c>
    </row>
    <row r="1454" spans="1:15" hidden="1">
      <c r="A1454" s="2" t="s">
        <v>15</v>
      </c>
      <c r="B1454" s="2" t="str">
        <f>"FES1162678365"</f>
        <v>FES1162678365</v>
      </c>
      <c r="C1454" s="3">
        <v>43536</v>
      </c>
      <c r="D1454" s="2">
        <v>1</v>
      </c>
      <c r="E1454" s="2">
        <v>2170678856</v>
      </c>
      <c r="F1454" s="2" t="s">
        <v>16</v>
      </c>
      <c r="G1454" s="2" t="s">
        <v>17</v>
      </c>
      <c r="H1454" s="2" t="s">
        <v>28</v>
      </c>
      <c r="I1454" s="2" t="s">
        <v>32</v>
      </c>
      <c r="J1454" s="2" t="s">
        <v>124</v>
      </c>
      <c r="K1454" s="3">
        <v>43537</v>
      </c>
      <c r="L1454" s="4">
        <v>0.5131944444444444</v>
      </c>
      <c r="M1454" s="2" t="s">
        <v>1338</v>
      </c>
      <c r="N1454" s="17" t="s">
        <v>22</v>
      </c>
      <c r="O1454" s="2" t="s">
        <v>23</v>
      </c>
    </row>
    <row r="1455" spans="1:15" hidden="1">
      <c r="A1455" s="2" t="s">
        <v>15</v>
      </c>
      <c r="B1455" s="2" t="str">
        <f>"FES1162678347"</f>
        <v>FES1162678347</v>
      </c>
      <c r="C1455" s="3">
        <v>43536</v>
      </c>
      <c r="D1455" s="2">
        <v>1</v>
      </c>
      <c r="E1455" s="2">
        <v>2170678831</v>
      </c>
      <c r="F1455" s="2" t="s">
        <v>16</v>
      </c>
      <c r="G1455" s="2" t="s">
        <v>17</v>
      </c>
      <c r="H1455" s="2" t="s">
        <v>28</v>
      </c>
      <c r="I1455" s="2" t="s">
        <v>29</v>
      </c>
      <c r="J1455" s="2" t="s">
        <v>249</v>
      </c>
      <c r="K1455" s="3">
        <v>43537</v>
      </c>
      <c r="L1455" s="4">
        <v>0.4055555555555555</v>
      </c>
      <c r="M1455" s="2" t="s">
        <v>1339</v>
      </c>
      <c r="N1455" s="17" t="s">
        <v>22</v>
      </c>
      <c r="O1455" s="2" t="s">
        <v>23</v>
      </c>
    </row>
    <row r="1456" spans="1:15" hidden="1">
      <c r="A1456" s="2" t="s">
        <v>15</v>
      </c>
      <c r="B1456" s="2" t="str">
        <f>"FES1162678309"</f>
        <v>FES1162678309</v>
      </c>
      <c r="C1456" s="3">
        <v>43536</v>
      </c>
      <c r="D1456" s="2">
        <v>1</v>
      </c>
      <c r="E1456" s="2">
        <v>2170678775</v>
      </c>
      <c r="F1456" s="2" t="s">
        <v>16</v>
      </c>
      <c r="G1456" s="2" t="s">
        <v>17</v>
      </c>
      <c r="H1456" s="2" t="s">
        <v>55</v>
      </c>
      <c r="I1456" s="2" t="s">
        <v>56</v>
      </c>
      <c r="J1456" s="2" t="s">
        <v>661</v>
      </c>
      <c r="K1456" s="3">
        <v>43537</v>
      </c>
      <c r="L1456" s="4">
        <v>0.36805555555555558</v>
      </c>
      <c r="M1456" s="2" t="s">
        <v>1340</v>
      </c>
      <c r="N1456" s="17" t="s">
        <v>22</v>
      </c>
      <c r="O1456" s="2" t="s">
        <v>23</v>
      </c>
    </row>
    <row r="1457" spans="1:15" hidden="1">
      <c r="A1457" s="2" t="s">
        <v>15</v>
      </c>
      <c r="B1457" s="2" t="str">
        <f>"FES1162678379"</f>
        <v>FES1162678379</v>
      </c>
      <c r="C1457" s="3">
        <v>43536</v>
      </c>
      <c r="D1457" s="2">
        <v>2</v>
      </c>
      <c r="E1457" s="2">
        <v>2170678877</v>
      </c>
      <c r="F1457" s="2" t="s">
        <v>16</v>
      </c>
      <c r="G1457" s="2" t="s">
        <v>17</v>
      </c>
      <c r="H1457" s="2" t="s">
        <v>28</v>
      </c>
      <c r="I1457" s="2" t="s">
        <v>29</v>
      </c>
      <c r="J1457" s="2" t="s">
        <v>126</v>
      </c>
      <c r="K1457" s="3">
        <v>43537</v>
      </c>
      <c r="L1457" s="4">
        <v>0.34375</v>
      </c>
      <c r="M1457" s="2" t="s">
        <v>1257</v>
      </c>
      <c r="N1457" s="17" t="s">
        <v>22</v>
      </c>
      <c r="O1457" s="2" t="s">
        <v>23</v>
      </c>
    </row>
    <row r="1458" spans="1:15" hidden="1">
      <c r="A1458" s="2" t="s">
        <v>15</v>
      </c>
      <c r="B1458" s="2" t="str">
        <f>"FES1162678399"</f>
        <v>FES1162678399</v>
      </c>
      <c r="C1458" s="3">
        <v>43536</v>
      </c>
      <c r="D1458" s="2">
        <v>1</v>
      </c>
      <c r="E1458" s="2">
        <v>2170678562</v>
      </c>
      <c r="F1458" s="2" t="s">
        <v>16</v>
      </c>
      <c r="G1458" s="2" t="s">
        <v>17</v>
      </c>
      <c r="H1458" s="2" t="s">
        <v>42</v>
      </c>
      <c r="I1458" s="2" t="s">
        <v>43</v>
      </c>
      <c r="J1458" s="2" t="s">
        <v>650</v>
      </c>
      <c r="K1458" s="3">
        <v>43537</v>
      </c>
      <c r="L1458" s="4">
        <v>0.38680555555555557</v>
      </c>
      <c r="M1458" s="2" t="s">
        <v>1341</v>
      </c>
      <c r="N1458" s="17" t="s">
        <v>22</v>
      </c>
      <c r="O1458" s="2" t="s">
        <v>23</v>
      </c>
    </row>
    <row r="1459" spans="1:15" hidden="1">
      <c r="A1459" s="2" t="s">
        <v>15</v>
      </c>
      <c r="B1459" s="2" t="str">
        <f>"FES1162678400"</f>
        <v>FES1162678400</v>
      </c>
      <c r="C1459" s="3">
        <v>43536</v>
      </c>
      <c r="D1459" s="2">
        <v>1</v>
      </c>
      <c r="E1459" s="2">
        <v>2170678894</v>
      </c>
      <c r="F1459" s="2" t="s">
        <v>16</v>
      </c>
      <c r="G1459" s="2" t="s">
        <v>17</v>
      </c>
      <c r="H1459" s="2" t="s">
        <v>46</v>
      </c>
      <c r="I1459" s="2" t="s">
        <v>47</v>
      </c>
      <c r="J1459" s="2" t="s">
        <v>469</v>
      </c>
      <c r="K1459" s="3">
        <v>43537</v>
      </c>
      <c r="L1459" s="4">
        <v>0.3520833333333333</v>
      </c>
      <c r="M1459" s="2" t="s">
        <v>1282</v>
      </c>
      <c r="N1459" s="17" t="s">
        <v>22</v>
      </c>
      <c r="O1459" s="2" t="s">
        <v>23</v>
      </c>
    </row>
    <row r="1460" spans="1:15" hidden="1">
      <c r="A1460" s="2" t="s">
        <v>15</v>
      </c>
      <c r="B1460" s="2" t="str">
        <f>"FES1162678333"</f>
        <v>FES1162678333</v>
      </c>
      <c r="C1460" s="3">
        <v>43536</v>
      </c>
      <c r="D1460" s="2">
        <v>1</v>
      </c>
      <c r="E1460" s="2">
        <v>2170678812</v>
      </c>
      <c r="F1460" s="2" t="s">
        <v>16</v>
      </c>
      <c r="G1460" s="2" t="s">
        <v>17</v>
      </c>
      <c r="H1460" s="2" t="s">
        <v>17</v>
      </c>
      <c r="I1460" s="2" t="s">
        <v>325</v>
      </c>
      <c r="J1460" s="2" t="s">
        <v>543</v>
      </c>
      <c r="K1460" s="3">
        <v>43537</v>
      </c>
      <c r="L1460" s="4">
        <v>0.29583333333333334</v>
      </c>
      <c r="M1460" s="2" t="s">
        <v>1342</v>
      </c>
      <c r="N1460" s="17" t="s">
        <v>22</v>
      </c>
      <c r="O1460" s="2" t="s">
        <v>23</v>
      </c>
    </row>
    <row r="1461" spans="1:15" hidden="1">
      <c r="A1461" s="2" t="s">
        <v>15</v>
      </c>
      <c r="B1461" s="2" t="str">
        <f>"FES1162678378"</f>
        <v>FES1162678378</v>
      </c>
      <c r="C1461" s="3">
        <v>43536</v>
      </c>
      <c r="D1461" s="2">
        <v>1</v>
      </c>
      <c r="E1461" s="2">
        <v>2170678876</v>
      </c>
      <c r="F1461" s="2" t="s">
        <v>16</v>
      </c>
      <c r="G1461" s="2" t="s">
        <v>17</v>
      </c>
      <c r="H1461" s="2" t="s">
        <v>17</v>
      </c>
      <c r="I1461" s="2" t="s">
        <v>37</v>
      </c>
      <c r="J1461" s="2" t="s">
        <v>40</v>
      </c>
      <c r="K1461" s="3">
        <v>43537</v>
      </c>
      <c r="L1461" s="4">
        <v>0.375</v>
      </c>
      <c r="M1461" s="2" t="s">
        <v>1343</v>
      </c>
      <c r="N1461" s="17" t="s">
        <v>22</v>
      </c>
      <c r="O1461" s="2" t="s">
        <v>23</v>
      </c>
    </row>
    <row r="1462" spans="1:15" hidden="1">
      <c r="A1462" s="2" t="s">
        <v>15</v>
      </c>
      <c r="B1462" s="2" t="str">
        <f>"FES1162678389"</f>
        <v>FES1162678389</v>
      </c>
      <c r="C1462" s="3">
        <v>43536</v>
      </c>
      <c r="D1462" s="2">
        <v>1</v>
      </c>
      <c r="E1462" s="2">
        <v>2170678881</v>
      </c>
      <c r="F1462" s="2" t="s">
        <v>16</v>
      </c>
      <c r="G1462" s="2" t="s">
        <v>17</v>
      </c>
      <c r="H1462" s="2" t="s">
        <v>17</v>
      </c>
      <c r="I1462" s="2" t="s">
        <v>111</v>
      </c>
      <c r="J1462" s="2" t="s">
        <v>112</v>
      </c>
      <c r="K1462" s="3">
        <v>43537</v>
      </c>
      <c r="L1462" s="4">
        <v>0.39861111111111108</v>
      </c>
      <c r="M1462" s="2" t="s">
        <v>238</v>
      </c>
      <c r="N1462" s="17" t="s">
        <v>22</v>
      </c>
      <c r="O1462" s="2" t="s">
        <v>23</v>
      </c>
    </row>
    <row r="1463" spans="1:15" hidden="1">
      <c r="A1463" s="2" t="s">
        <v>15</v>
      </c>
      <c r="B1463" s="2" t="str">
        <f>"FES1162678370"</f>
        <v>FES1162678370</v>
      </c>
      <c r="C1463" s="3">
        <v>43536</v>
      </c>
      <c r="D1463" s="2">
        <v>1</v>
      </c>
      <c r="E1463" s="2">
        <v>2170678860</v>
      </c>
      <c r="F1463" s="2" t="s">
        <v>16</v>
      </c>
      <c r="G1463" s="2" t="s">
        <v>17</v>
      </c>
      <c r="H1463" s="2" t="s">
        <v>593</v>
      </c>
      <c r="I1463" s="2" t="s">
        <v>594</v>
      </c>
      <c r="J1463" s="2" t="s">
        <v>595</v>
      </c>
      <c r="K1463" s="3">
        <v>43537</v>
      </c>
      <c r="L1463" s="4">
        <v>0.42152777777777778</v>
      </c>
      <c r="M1463" s="2" t="s">
        <v>596</v>
      </c>
      <c r="N1463" s="17" t="s">
        <v>22</v>
      </c>
      <c r="O1463" s="2" t="s">
        <v>23</v>
      </c>
    </row>
    <row r="1464" spans="1:15" hidden="1">
      <c r="A1464" s="2" t="s">
        <v>15</v>
      </c>
      <c r="B1464" s="2" t="str">
        <f>"FES1162678405"</f>
        <v>FES1162678405</v>
      </c>
      <c r="C1464" s="3">
        <v>43536</v>
      </c>
      <c r="D1464" s="2">
        <v>1</v>
      </c>
      <c r="E1464" s="2">
        <v>2170678898</v>
      </c>
      <c r="F1464" s="2" t="s">
        <v>16</v>
      </c>
      <c r="G1464" s="2" t="s">
        <v>17</v>
      </c>
      <c r="H1464" s="2" t="s">
        <v>28</v>
      </c>
      <c r="I1464" s="2" t="s">
        <v>29</v>
      </c>
      <c r="J1464" s="2" t="s">
        <v>149</v>
      </c>
      <c r="K1464" s="3">
        <v>43537</v>
      </c>
      <c r="L1464" s="4">
        <v>0.40277777777777773</v>
      </c>
      <c r="M1464" s="2" t="s">
        <v>150</v>
      </c>
      <c r="N1464" s="17" t="s">
        <v>22</v>
      </c>
      <c r="O1464" s="2" t="s">
        <v>23</v>
      </c>
    </row>
    <row r="1465" spans="1:15" hidden="1">
      <c r="A1465" s="2" t="s">
        <v>15</v>
      </c>
      <c r="B1465" s="2" t="str">
        <f>"FES1162678383"</f>
        <v>FES1162678383</v>
      </c>
      <c r="C1465" s="3">
        <v>43536</v>
      </c>
      <c r="D1465" s="2">
        <v>1</v>
      </c>
      <c r="E1465" s="2">
        <v>2170678667</v>
      </c>
      <c r="F1465" s="2" t="s">
        <v>16</v>
      </c>
      <c r="G1465" s="2" t="s">
        <v>17</v>
      </c>
      <c r="H1465" s="2" t="s">
        <v>17</v>
      </c>
      <c r="I1465" s="2" t="s">
        <v>37</v>
      </c>
      <c r="J1465" s="2" t="s">
        <v>40</v>
      </c>
      <c r="K1465" s="3">
        <v>43537</v>
      </c>
      <c r="L1465" s="4">
        <v>0.375</v>
      </c>
      <c r="M1465" s="2" t="s">
        <v>106</v>
      </c>
      <c r="N1465" s="17" t="s">
        <v>22</v>
      </c>
      <c r="O1465" s="2" t="s">
        <v>23</v>
      </c>
    </row>
    <row r="1466" spans="1:15" hidden="1">
      <c r="A1466" s="2" t="s">
        <v>15</v>
      </c>
      <c r="B1466" s="2" t="str">
        <f>"FES1162678408"</f>
        <v>FES1162678408</v>
      </c>
      <c r="C1466" s="3">
        <v>43536</v>
      </c>
      <c r="D1466" s="2">
        <v>1</v>
      </c>
      <c r="E1466" s="2">
        <v>2170678905</v>
      </c>
      <c r="F1466" s="2" t="s">
        <v>16</v>
      </c>
      <c r="G1466" s="2" t="s">
        <v>17</v>
      </c>
      <c r="H1466" s="2" t="s">
        <v>28</v>
      </c>
      <c r="I1466" s="2" t="s">
        <v>610</v>
      </c>
      <c r="J1466" s="2" t="s">
        <v>1344</v>
      </c>
      <c r="K1466" s="3">
        <v>43537</v>
      </c>
      <c r="L1466" s="4">
        <v>0.54166666666666663</v>
      </c>
      <c r="M1466" s="2" t="s">
        <v>1345</v>
      </c>
      <c r="N1466" s="17" t="s">
        <v>22</v>
      </c>
      <c r="O1466" s="2" t="s">
        <v>23</v>
      </c>
    </row>
    <row r="1467" spans="1:15" hidden="1">
      <c r="A1467" s="2" t="s">
        <v>15</v>
      </c>
      <c r="B1467" s="2" t="str">
        <f>"FES1162678342"</f>
        <v>FES1162678342</v>
      </c>
      <c r="C1467" s="3">
        <v>43536</v>
      </c>
      <c r="D1467" s="2">
        <v>1</v>
      </c>
      <c r="E1467" s="2">
        <v>2170678829</v>
      </c>
      <c r="F1467" s="2" t="s">
        <v>16</v>
      </c>
      <c r="G1467" s="2" t="s">
        <v>17</v>
      </c>
      <c r="H1467" s="2" t="s">
        <v>28</v>
      </c>
      <c r="I1467" s="2" t="s">
        <v>29</v>
      </c>
      <c r="J1467" s="2" t="s">
        <v>190</v>
      </c>
      <c r="K1467" s="3">
        <v>43537</v>
      </c>
      <c r="L1467" s="4">
        <v>0.41666666666666669</v>
      </c>
      <c r="M1467" s="2" t="s">
        <v>754</v>
      </c>
      <c r="N1467" s="17" t="s">
        <v>22</v>
      </c>
      <c r="O1467" s="2" t="s">
        <v>23</v>
      </c>
    </row>
    <row r="1468" spans="1:15" hidden="1">
      <c r="A1468" s="2" t="s">
        <v>15</v>
      </c>
      <c r="B1468" s="2" t="str">
        <f>"FES1162678278"</f>
        <v>FES1162678278</v>
      </c>
      <c r="C1468" s="3">
        <v>43536</v>
      </c>
      <c r="D1468" s="2">
        <v>1</v>
      </c>
      <c r="E1468" s="2">
        <v>217067822</v>
      </c>
      <c r="F1468" s="2" t="s">
        <v>16</v>
      </c>
      <c r="G1468" s="2" t="s">
        <v>17</v>
      </c>
      <c r="H1468" s="2" t="s">
        <v>17</v>
      </c>
      <c r="I1468" s="2" t="s">
        <v>108</v>
      </c>
      <c r="J1468" s="2" t="s">
        <v>1346</v>
      </c>
      <c r="K1468" s="3">
        <v>43537</v>
      </c>
      <c r="L1468" s="4">
        <v>0.40069444444444446</v>
      </c>
      <c r="M1468" s="2" t="s">
        <v>1347</v>
      </c>
      <c r="N1468" s="17" t="s">
        <v>22</v>
      </c>
      <c r="O1468" s="2" t="s">
        <v>23</v>
      </c>
    </row>
    <row r="1469" spans="1:15" hidden="1">
      <c r="A1469" s="2" t="s">
        <v>15</v>
      </c>
      <c r="B1469" s="2" t="str">
        <f>"FES1162678144"</f>
        <v>FES1162678144</v>
      </c>
      <c r="C1469" s="3">
        <v>43536</v>
      </c>
      <c r="D1469" s="2">
        <v>1</v>
      </c>
      <c r="E1469" s="2">
        <v>2170677190</v>
      </c>
      <c r="F1469" s="2" t="s">
        <v>16</v>
      </c>
      <c r="G1469" s="2" t="s">
        <v>17</v>
      </c>
      <c r="H1469" s="2" t="s">
        <v>42</v>
      </c>
      <c r="I1469" s="2" t="s">
        <v>43</v>
      </c>
      <c r="J1469" s="2" t="s">
        <v>435</v>
      </c>
      <c r="K1469" s="3">
        <v>43537</v>
      </c>
      <c r="L1469" s="4">
        <v>0.37152777777777773</v>
      </c>
      <c r="M1469" s="2" t="s">
        <v>1348</v>
      </c>
      <c r="N1469" s="17" t="s">
        <v>22</v>
      </c>
      <c r="O1469" s="2" t="s">
        <v>23</v>
      </c>
    </row>
    <row r="1470" spans="1:15" hidden="1">
      <c r="A1470" s="2" t="s">
        <v>15</v>
      </c>
      <c r="B1470" s="2" t="str">
        <f>"FES1162678345"</f>
        <v>FES1162678345</v>
      </c>
      <c r="C1470" s="3">
        <v>43536</v>
      </c>
      <c r="D1470" s="2">
        <v>1</v>
      </c>
      <c r="E1470" s="2">
        <v>2170678835</v>
      </c>
      <c r="F1470" s="2" t="s">
        <v>16</v>
      </c>
      <c r="G1470" s="2" t="s">
        <v>17</v>
      </c>
      <c r="H1470" s="2" t="s">
        <v>17</v>
      </c>
      <c r="I1470" s="2" t="s">
        <v>111</v>
      </c>
      <c r="J1470" s="2" t="s">
        <v>1183</v>
      </c>
      <c r="K1470" s="3">
        <v>43537</v>
      </c>
      <c r="L1470" s="4">
        <v>0.37916666666666665</v>
      </c>
      <c r="M1470" s="2" t="s">
        <v>833</v>
      </c>
      <c r="N1470" s="17" t="s">
        <v>22</v>
      </c>
      <c r="O1470" s="2" t="s">
        <v>23</v>
      </c>
    </row>
    <row r="1471" spans="1:15" hidden="1">
      <c r="A1471" s="2" t="s">
        <v>15</v>
      </c>
      <c r="B1471" s="2" t="str">
        <f>"FES1162678390"</f>
        <v>FES1162678390</v>
      </c>
      <c r="C1471" s="3">
        <v>43536</v>
      </c>
      <c r="D1471" s="2">
        <v>1</v>
      </c>
      <c r="E1471" s="2">
        <v>2170678882</v>
      </c>
      <c r="F1471" s="2" t="s">
        <v>16</v>
      </c>
      <c r="G1471" s="2" t="s">
        <v>17</v>
      </c>
      <c r="H1471" s="2" t="s">
        <v>17</v>
      </c>
      <c r="I1471" s="2" t="s">
        <v>108</v>
      </c>
      <c r="J1471" s="2" t="s">
        <v>422</v>
      </c>
      <c r="K1471" s="3">
        <v>43537</v>
      </c>
      <c r="L1471" s="4">
        <v>0.45069444444444445</v>
      </c>
      <c r="M1471" s="2" t="s">
        <v>1349</v>
      </c>
      <c r="N1471" s="17" t="s">
        <v>22</v>
      </c>
      <c r="O1471" s="2" t="s">
        <v>23</v>
      </c>
    </row>
    <row r="1472" spans="1:15" hidden="1">
      <c r="A1472" s="2" t="s">
        <v>15</v>
      </c>
      <c r="B1472" s="2" t="str">
        <f>"FES1162678337"</f>
        <v>FES1162678337</v>
      </c>
      <c r="C1472" s="3">
        <v>43536</v>
      </c>
      <c r="D1472" s="2">
        <v>1</v>
      </c>
      <c r="E1472" s="2">
        <v>2170678822</v>
      </c>
      <c r="F1472" s="2" t="s">
        <v>16</v>
      </c>
      <c r="G1472" s="2" t="s">
        <v>17</v>
      </c>
      <c r="H1472" s="2" t="s">
        <v>17</v>
      </c>
      <c r="I1472" s="2" t="s">
        <v>108</v>
      </c>
      <c r="J1472" s="2" t="s">
        <v>429</v>
      </c>
      <c r="K1472" s="3">
        <v>43537</v>
      </c>
      <c r="L1472" s="4">
        <v>0.3888888888888889</v>
      </c>
      <c r="M1472" s="2" t="s">
        <v>1350</v>
      </c>
      <c r="N1472" s="17" t="s">
        <v>22</v>
      </c>
      <c r="O1472" s="2" t="s">
        <v>23</v>
      </c>
    </row>
    <row r="1473" spans="1:15" hidden="1">
      <c r="A1473" s="2" t="s">
        <v>15</v>
      </c>
      <c r="B1473" s="2" t="str">
        <f>"FES1162678392"</f>
        <v>FES1162678392</v>
      </c>
      <c r="C1473" s="3">
        <v>43536</v>
      </c>
      <c r="D1473" s="2">
        <v>1</v>
      </c>
      <c r="E1473" s="2">
        <v>21706788886</v>
      </c>
      <c r="F1473" s="2" t="s">
        <v>16</v>
      </c>
      <c r="G1473" s="2" t="s">
        <v>17</v>
      </c>
      <c r="H1473" s="2" t="s">
        <v>17</v>
      </c>
      <c r="I1473" s="2" t="s">
        <v>111</v>
      </c>
      <c r="J1473" s="2" t="s">
        <v>876</v>
      </c>
      <c r="K1473" s="3">
        <v>43537</v>
      </c>
      <c r="L1473" s="4">
        <v>0.43333333333333335</v>
      </c>
      <c r="M1473" s="2" t="s">
        <v>118</v>
      </c>
      <c r="N1473" s="17" t="s">
        <v>22</v>
      </c>
      <c r="O1473" s="2" t="s">
        <v>23</v>
      </c>
    </row>
    <row r="1474" spans="1:15" hidden="1">
      <c r="A1474" s="2" t="s">
        <v>15</v>
      </c>
      <c r="B1474" s="2" t="str">
        <f>"FES1162678368"</f>
        <v>FES1162678368</v>
      </c>
      <c r="C1474" s="3">
        <v>43536</v>
      </c>
      <c r="D1474" s="2">
        <v>1</v>
      </c>
      <c r="E1474" s="2">
        <v>2170678865</v>
      </c>
      <c r="F1474" s="2" t="s">
        <v>16</v>
      </c>
      <c r="G1474" s="2" t="s">
        <v>17</v>
      </c>
      <c r="H1474" s="2" t="s">
        <v>17</v>
      </c>
      <c r="I1474" s="2" t="s">
        <v>25</v>
      </c>
      <c r="J1474" s="2" t="s">
        <v>184</v>
      </c>
      <c r="K1474" s="3">
        <v>43537</v>
      </c>
      <c r="L1474" s="4">
        <v>0.33333333333333331</v>
      </c>
      <c r="M1474" s="2" t="s">
        <v>185</v>
      </c>
      <c r="N1474" s="17" t="s">
        <v>22</v>
      </c>
      <c r="O1474" s="2" t="s">
        <v>23</v>
      </c>
    </row>
    <row r="1475" spans="1:15" hidden="1">
      <c r="A1475" s="2" t="s">
        <v>15</v>
      </c>
      <c r="B1475" s="2" t="str">
        <f>"FES1162678401"</f>
        <v>FES1162678401</v>
      </c>
      <c r="C1475" s="3">
        <v>43536</v>
      </c>
      <c r="D1475" s="2">
        <v>1</v>
      </c>
      <c r="E1475" s="2">
        <v>2170678896</v>
      </c>
      <c r="F1475" s="2" t="s">
        <v>16</v>
      </c>
      <c r="G1475" s="2" t="s">
        <v>17</v>
      </c>
      <c r="H1475" s="2" t="s">
        <v>28</v>
      </c>
      <c r="I1475" s="2" t="s">
        <v>32</v>
      </c>
      <c r="J1475" s="2" t="s">
        <v>302</v>
      </c>
      <c r="K1475" s="3">
        <v>43537</v>
      </c>
      <c r="L1475" s="4">
        <v>0.49583333333333335</v>
      </c>
      <c r="M1475" s="2" t="s">
        <v>303</v>
      </c>
      <c r="N1475" s="17" t="s">
        <v>22</v>
      </c>
      <c r="O1475" s="2" t="s">
        <v>23</v>
      </c>
    </row>
    <row r="1476" spans="1:15" hidden="1">
      <c r="A1476" s="2" t="s">
        <v>15</v>
      </c>
      <c r="B1476" s="2" t="str">
        <f>"FES1162678282"</f>
        <v>FES1162678282</v>
      </c>
      <c r="C1476" s="3">
        <v>43536</v>
      </c>
      <c r="D1476" s="2">
        <v>1</v>
      </c>
      <c r="E1476" s="2">
        <v>217067828</v>
      </c>
      <c r="F1476" s="2" t="s">
        <v>16</v>
      </c>
      <c r="G1476" s="2" t="s">
        <v>17</v>
      </c>
      <c r="H1476" s="2" t="s">
        <v>17</v>
      </c>
      <c r="I1476" s="2" t="s">
        <v>37</v>
      </c>
      <c r="J1476" s="2" t="s">
        <v>929</v>
      </c>
      <c r="K1476" s="3">
        <v>43537</v>
      </c>
      <c r="L1476" s="4">
        <v>0.37638888888888888</v>
      </c>
      <c r="M1476" s="2" t="s">
        <v>929</v>
      </c>
      <c r="N1476" s="17" t="s">
        <v>22</v>
      </c>
      <c r="O1476" s="2" t="s">
        <v>23</v>
      </c>
    </row>
    <row r="1477" spans="1:15" hidden="1">
      <c r="A1477" s="2" t="s">
        <v>15</v>
      </c>
      <c r="B1477" s="2" t="str">
        <f>"FES1162678356"</f>
        <v>FES1162678356</v>
      </c>
      <c r="C1477" s="3">
        <v>43536</v>
      </c>
      <c r="D1477" s="2">
        <v>1</v>
      </c>
      <c r="E1477" s="2">
        <v>2170678848</v>
      </c>
      <c r="F1477" s="2" t="s">
        <v>16</v>
      </c>
      <c r="G1477" s="2" t="s">
        <v>17</v>
      </c>
      <c r="H1477" s="2" t="s">
        <v>17</v>
      </c>
      <c r="I1477" s="2" t="s">
        <v>108</v>
      </c>
      <c r="J1477" s="2" t="s">
        <v>422</v>
      </c>
      <c r="K1477" s="3">
        <v>43537</v>
      </c>
      <c r="L1477" s="4">
        <v>0.45069444444444445</v>
      </c>
      <c r="M1477" s="2" t="s">
        <v>1349</v>
      </c>
      <c r="N1477" s="17" t="s">
        <v>22</v>
      </c>
      <c r="O1477" s="2" t="s">
        <v>23</v>
      </c>
    </row>
    <row r="1478" spans="1:15" hidden="1">
      <c r="A1478" s="2" t="s">
        <v>15</v>
      </c>
      <c r="B1478" s="2" t="str">
        <f>"FES1162678398"</f>
        <v>FES1162678398</v>
      </c>
      <c r="C1478" s="3">
        <v>43536</v>
      </c>
      <c r="D1478" s="2">
        <v>1</v>
      </c>
      <c r="E1478" s="2">
        <v>2170673472</v>
      </c>
      <c r="F1478" s="2" t="s">
        <v>16</v>
      </c>
      <c r="G1478" s="2" t="s">
        <v>17</v>
      </c>
      <c r="H1478" s="2" t="s">
        <v>17</v>
      </c>
      <c r="I1478" s="2" t="s">
        <v>230</v>
      </c>
      <c r="J1478" s="2" t="s">
        <v>1351</v>
      </c>
      <c r="K1478" s="3">
        <v>43537</v>
      </c>
      <c r="L1478" s="4">
        <v>0.33333333333333331</v>
      </c>
      <c r="M1478" s="2" t="s">
        <v>1352</v>
      </c>
      <c r="N1478" s="17" t="s">
        <v>22</v>
      </c>
      <c r="O1478" s="2" t="s">
        <v>23</v>
      </c>
    </row>
    <row r="1479" spans="1:15" hidden="1">
      <c r="A1479" s="2" t="s">
        <v>15</v>
      </c>
      <c r="B1479" s="2" t="str">
        <f>"FES1162678175"</f>
        <v>FES1162678175</v>
      </c>
      <c r="C1479" s="3">
        <v>43536</v>
      </c>
      <c r="D1479" s="2">
        <v>1</v>
      </c>
      <c r="E1479" s="2">
        <v>2170678262</v>
      </c>
      <c r="F1479" s="2" t="s">
        <v>16</v>
      </c>
      <c r="G1479" s="2" t="s">
        <v>17</v>
      </c>
      <c r="H1479" s="2" t="s">
        <v>17</v>
      </c>
      <c r="I1479" s="2" t="s">
        <v>121</v>
      </c>
      <c r="J1479" s="2" t="s">
        <v>1353</v>
      </c>
      <c r="K1479" s="3">
        <v>43537</v>
      </c>
      <c r="L1479" s="4">
        <v>0.41180555555555554</v>
      </c>
      <c r="M1479" s="2" t="s">
        <v>1354</v>
      </c>
      <c r="N1479" s="17" t="s">
        <v>22</v>
      </c>
      <c r="O1479" s="2" t="s">
        <v>23</v>
      </c>
    </row>
    <row r="1480" spans="1:15" hidden="1">
      <c r="A1480" s="2" t="s">
        <v>15</v>
      </c>
      <c r="B1480" s="2" t="str">
        <f>"FES1162678294"</f>
        <v>FES1162678294</v>
      </c>
      <c r="C1480" s="3">
        <v>43536</v>
      </c>
      <c r="D1480" s="2">
        <v>1</v>
      </c>
      <c r="E1480" s="2">
        <v>2170678747</v>
      </c>
      <c r="F1480" s="2" t="s">
        <v>16</v>
      </c>
      <c r="G1480" s="2" t="s">
        <v>17</v>
      </c>
      <c r="H1480" s="2" t="s">
        <v>17</v>
      </c>
      <c r="I1480" s="2" t="s">
        <v>336</v>
      </c>
      <c r="J1480" s="2" t="s">
        <v>337</v>
      </c>
      <c r="K1480" s="3">
        <v>43537</v>
      </c>
      <c r="L1480" s="4">
        <v>0.33333333333333331</v>
      </c>
      <c r="M1480" s="2" t="s">
        <v>750</v>
      </c>
      <c r="N1480" s="17" t="s">
        <v>22</v>
      </c>
      <c r="O1480" s="2" t="s">
        <v>23</v>
      </c>
    </row>
    <row r="1481" spans="1:15" hidden="1">
      <c r="A1481" s="2" t="s">
        <v>15</v>
      </c>
      <c r="B1481" s="2" t="str">
        <f>"FES1162678285"</f>
        <v>FES1162678285</v>
      </c>
      <c r="C1481" s="3">
        <v>43536</v>
      </c>
      <c r="D1481" s="2">
        <v>1</v>
      </c>
      <c r="E1481" s="2">
        <v>2170678732</v>
      </c>
      <c r="F1481" s="2" t="s">
        <v>16</v>
      </c>
      <c r="G1481" s="2" t="s">
        <v>17</v>
      </c>
      <c r="H1481" s="2" t="s">
        <v>17</v>
      </c>
      <c r="I1481" s="2" t="s">
        <v>37</v>
      </c>
      <c r="J1481" s="2" t="s">
        <v>1355</v>
      </c>
      <c r="K1481" s="3">
        <v>43537</v>
      </c>
      <c r="L1481" s="4">
        <v>0.4375</v>
      </c>
      <c r="M1481" s="2" t="s">
        <v>1356</v>
      </c>
      <c r="N1481" s="17" t="s">
        <v>22</v>
      </c>
      <c r="O1481" s="2" t="s">
        <v>23</v>
      </c>
    </row>
    <row r="1482" spans="1:15" hidden="1">
      <c r="A1482" s="2" t="s">
        <v>15</v>
      </c>
      <c r="B1482" s="2" t="str">
        <f>"029908228784"</f>
        <v>029908228784</v>
      </c>
      <c r="C1482" s="3">
        <v>43536</v>
      </c>
      <c r="D1482" s="2">
        <v>1</v>
      </c>
      <c r="E1482" s="2" t="s">
        <v>1357</v>
      </c>
      <c r="F1482" s="2" t="s">
        <v>16</v>
      </c>
      <c r="G1482" s="2" t="s">
        <v>222</v>
      </c>
      <c r="H1482" s="2" t="s">
        <v>17</v>
      </c>
      <c r="I1482" s="2" t="s">
        <v>25</v>
      </c>
      <c r="J1482" s="2" t="s">
        <v>308</v>
      </c>
      <c r="K1482" s="3">
        <v>43537</v>
      </c>
      <c r="L1482" s="4">
        <v>0.33333333333333331</v>
      </c>
      <c r="M1482" s="2" t="s">
        <v>27</v>
      </c>
      <c r="N1482" s="17" t="s">
        <v>22</v>
      </c>
      <c r="O1482" s="2" t="s">
        <v>23</v>
      </c>
    </row>
    <row r="1483" spans="1:15" ht="15.75" hidden="1" thickBot="1">
      <c r="A1483" s="8" t="s">
        <v>15</v>
      </c>
      <c r="B1483" s="8" t="str">
        <f>"039902824523"</f>
        <v>039902824523</v>
      </c>
      <c r="C1483" s="9">
        <v>43536</v>
      </c>
      <c r="D1483" s="8">
        <v>1</v>
      </c>
      <c r="E1483" s="8" t="s">
        <v>1357</v>
      </c>
      <c r="F1483" s="8" t="s">
        <v>16</v>
      </c>
      <c r="G1483" s="8" t="s">
        <v>42</v>
      </c>
      <c r="H1483" s="8" t="s">
        <v>17</v>
      </c>
      <c r="I1483" s="8" t="s">
        <v>25</v>
      </c>
      <c r="J1483" s="8" t="s">
        <v>308</v>
      </c>
      <c r="K1483" s="9">
        <v>43537</v>
      </c>
      <c r="L1483" s="10">
        <v>0.33333333333333331</v>
      </c>
      <c r="M1483" s="8" t="s">
        <v>27</v>
      </c>
      <c r="N1483" s="8" t="s">
        <v>22</v>
      </c>
      <c r="O1483" s="8" t="s">
        <v>23</v>
      </c>
    </row>
    <row r="1484" spans="1:15" hidden="1">
      <c r="A1484" s="2" t="s">
        <v>15</v>
      </c>
      <c r="B1484" s="2" t="str">
        <f>"FES1162678444"</f>
        <v>FES1162678444</v>
      </c>
      <c r="C1484" s="3">
        <v>43537</v>
      </c>
      <c r="D1484" s="2">
        <v>1</v>
      </c>
      <c r="E1484" s="2">
        <v>2170678927</v>
      </c>
      <c r="F1484" s="2" t="s">
        <v>16</v>
      </c>
      <c r="G1484" s="2" t="s">
        <v>17</v>
      </c>
      <c r="H1484" s="2" t="s">
        <v>28</v>
      </c>
      <c r="I1484" s="2" t="s">
        <v>29</v>
      </c>
      <c r="J1484" s="2" t="s">
        <v>157</v>
      </c>
      <c r="K1484" s="3">
        <v>43538</v>
      </c>
      <c r="L1484" s="4">
        <v>0.31944444444444448</v>
      </c>
      <c r="M1484" s="2" t="s">
        <v>301</v>
      </c>
      <c r="N1484" s="17" t="s">
        <v>22</v>
      </c>
      <c r="O1484" s="2" t="s">
        <v>23</v>
      </c>
    </row>
    <row r="1485" spans="1:15" hidden="1">
      <c r="A1485" s="2" t="s">
        <v>15</v>
      </c>
      <c r="B1485" s="2" t="str">
        <f>"FES1162678407"</f>
        <v>FES1162678407</v>
      </c>
      <c r="C1485" s="3">
        <v>43537</v>
      </c>
      <c r="D1485" s="2">
        <v>1</v>
      </c>
      <c r="E1485" s="2">
        <v>2170678902</v>
      </c>
      <c r="F1485" s="2" t="s">
        <v>16</v>
      </c>
      <c r="G1485" s="2" t="s">
        <v>17</v>
      </c>
      <c r="H1485" s="2" t="s">
        <v>178</v>
      </c>
      <c r="I1485" s="2" t="s">
        <v>179</v>
      </c>
      <c r="J1485" s="2" t="s">
        <v>180</v>
      </c>
      <c r="K1485" s="3">
        <v>43538</v>
      </c>
      <c r="L1485" s="4">
        <v>0.43402777777777773</v>
      </c>
      <c r="M1485" s="2" t="s">
        <v>1101</v>
      </c>
      <c r="N1485" s="17" t="s">
        <v>22</v>
      </c>
      <c r="O1485" s="2" t="s">
        <v>23</v>
      </c>
    </row>
    <row r="1486" spans="1:15" hidden="1">
      <c r="A1486" s="2" t="s">
        <v>15</v>
      </c>
      <c r="B1486" s="2" t="str">
        <f>"009935723007"</f>
        <v>009935723007</v>
      </c>
      <c r="C1486" s="3">
        <v>43537</v>
      </c>
      <c r="D1486" s="2">
        <v>1</v>
      </c>
      <c r="E1486" s="2">
        <v>1162674768</v>
      </c>
      <c r="F1486" s="2" t="s">
        <v>16</v>
      </c>
      <c r="G1486" s="2" t="s">
        <v>17</v>
      </c>
      <c r="H1486" s="2" t="s">
        <v>1358</v>
      </c>
      <c r="I1486" s="2" t="s">
        <v>1359</v>
      </c>
      <c r="J1486" s="2" t="s">
        <v>1360</v>
      </c>
      <c r="K1486" s="3">
        <v>43538</v>
      </c>
      <c r="L1486" s="4">
        <v>0.41666666666666669</v>
      </c>
      <c r="M1486" s="2" t="s">
        <v>264</v>
      </c>
      <c r="N1486" s="17" t="s">
        <v>22</v>
      </c>
      <c r="O1486" s="2" t="s">
        <v>23</v>
      </c>
    </row>
    <row r="1487" spans="1:15" hidden="1">
      <c r="A1487" s="2" t="s">
        <v>15</v>
      </c>
      <c r="B1487" s="2" t="str">
        <f>"FES1162678557"</f>
        <v>FES1162678557</v>
      </c>
      <c r="C1487" s="3">
        <v>43537</v>
      </c>
      <c r="D1487" s="2">
        <v>1</v>
      </c>
      <c r="E1487" s="2">
        <v>2170679019</v>
      </c>
      <c r="F1487" s="2" t="s">
        <v>16</v>
      </c>
      <c r="G1487" s="2" t="s">
        <v>17</v>
      </c>
      <c r="H1487" s="2" t="s">
        <v>28</v>
      </c>
      <c r="I1487" s="2" t="s">
        <v>32</v>
      </c>
      <c r="J1487" s="2" t="s">
        <v>584</v>
      </c>
      <c r="K1487" s="3">
        <v>43538</v>
      </c>
      <c r="L1487" s="4">
        <v>0.4993055555555555</v>
      </c>
      <c r="M1487" s="2" t="s">
        <v>585</v>
      </c>
      <c r="N1487" s="17" t="s">
        <v>22</v>
      </c>
      <c r="O1487" s="2" t="s">
        <v>1254</v>
      </c>
    </row>
    <row r="1488" spans="1:15" hidden="1">
      <c r="A1488" s="2" t="s">
        <v>15</v>
      </c>
      <c r="B1488" s="2" t="str">
        <f>"FES1162678422"</f>
        <v>FES1162678422</v>
      </c>
      <c r="C1488" s="3">
        <v>43537</v>
      </c>
      <c r="D1488" s="2">
        <v>1</v>
      </c>
      <c r="E1488" s="2">
        <v>2170678922</v>
      </c>
      <c r="F1488" s="2" t="s">
        <v>16</v>
      </c>
      <c r="G1488" s="2" t="s">
        <v>17</v>
      </c>
      <c r="H1488" s="2" t="s">
        <v>28</v>
      </c>
      <c r="I1488" s="2" t="s">
        <v>29</v>
      </c>
      <c r="J1488" s="2" t="s">
        <v>126</v>
      </c>
      <c r="K1488" s="3">
        <v>43538</v>
      </c>
      <c r="L1488" s="4">
        <v>0.3347222222222222</v>
      </c>
      <c r="M1488" s="2" t="s">
        <v>300</v>
      </c>
      <c r="N1488" s="17" t="s">
        <v>22</v>
      </c>
      <c r="O1488" s="2" t="s">
        <v>23</v>
      </c>
    </row>
    <row r="1489" spans="1:15" hidden="1">
      <c r="A1489" s="2" t="s">
        <v>15</v>
      </c>
      <c r="B1489" s="2" t="str">
        <f>"FES1162678537"</f>
        <v>FES1162678537</v>
      </c>
      <c r="C1489" s="3">
        <v>43537</v>
      </c>
      <c r="D1489" s="2">
        <v>1</v>
      </c>
      <c r="E1489" s="2">
        <v>2170678996</v>
      </c>
      <c r="F1489" s="2" t="s">
        <v>16</v>
      </c>
      <c r="G1489" s="2" t="s">
        <v>17</v>
      </c>
      <c r="H1489" s="2" t="s">
        <v>28</v>
      </c>
      <c r="I1489" s="2" t="s">
        <v>29</v>
      </c>
      <c r="J1489" s="2" t="s">
        <v>126</v>
      </c>
      <c r="K1489" s="3">
        <v>43538</v>
      </c>
      <c r="L1489" s="4">
        <v>0.3347222222222222</v>
      </c>
      <c r="M1489" s="2" t="s">
        <v>300</v>
      </c>
      <c r="N1489" s="17" t="s">
        <v>22</v>
      </c>
      <c r="O1489" s="2" t="s">
        <v>23</v>
      </c>
    </row>
    <row r="1490" spans="1:15" hidden="1">
      <c r="A1490" s="2" t="s">
        <v>15</v>
      </c>
      <c r="B1490" s="2" t="str">
        <f>"FES1162678918"</f>
        <v>FES1162678918</v>
      </c>
      <c r="C1490" s="3">
        <v>43537</v>
      </c>
      <c r="D1490" s="2">
        <v>1</v>
      </c>
      <c r="E1490" s="2">
        <v>2170678918</v>
      </c>
      <c r="F1490" s="2" t="s">
        <v>16</v>
      </c>
      <c r="G1490" s="2" t="s">
        <v>17</v>
      </c>
      <c r="H1490" s="2" t="s">
        <v>28</v>
      </c>
      <c r="I1490" s="2" t="s">
        <v>285</v>
      </c>
      <c r="J1490" s="2" t="s">
        <v>474</v>
      </c>
      <c r="K1490" s="3">
        <v>43538</v>
      </c>
      <c r="L1490" s="4">
        <v>0.41666666666666669</v>
      </c>
      <c r="M1490" s="2" t="s">
        <v>1361</v>
      </c>
      <c r="N1490" s="17" t="s">
        <v>22</v>
      </c>
      <c r="O1490" s="2" t="s">
        <v>23</v>
      </c>
    </row>
    <row r="1491" spans="1:15" hidden="1">
      <c r="A1491" s="2" t="s">
        <v>15</v>
      </c>
      <c r="B1491" s="2" t="str">
        <f>"FES1162678417"</f>
        <v>FES1162678417</v>
      </c>
      <c r="C1491" s="3">
        <v>43537</v>
      </c>
      <c r="D1491" s="2">
        <v>1</v>
      </c>
      <c r="E1491" s="2">
        <v>2170678920</v>
      </c>
      <c r="F1491" s="2" t="s">
        <v>16</v>
      </c>
      <c r="G1491" s="2" t="s">
        <v>17</v>
      </c>
      <c r="H1491" s="2" t="s">
        <v>28</v>
      </c>
      <c r="I1491" s="2" t="s">
        <v>29</v>
      </c>
      <c r="J1491" s="2" t="s">
        <v>944</v>
      </c>
      <c r="K1491" s="3">
        <v>43538</v>
      </c>
      <c r="L1491" s="4">
        <v>0.38750000000000001</v>
      </c>
      <c r="M1491" s="2" t="s">
        <v>825</v>
      </c>
      <c r="N1491" s="17" t="s">
        <v>22</v>
      </c>
      <c r="O1491" s="2" t="s">
        <v>23</v>
      </c>
    </row>
    <row r="1492" spans="1:15" hidden="1">
      <c r="A1492" s="2" t="s">
        <v>15</v>
      </c>
      <c r="B1492" s="2" t="str">
        <f>"FES1162678416"</f>
        <v>FES1162678416</v>
      </c>
      <c r="C1492" s="3">
        <v>43537</v>
      </c>
      <c r="D1492" s="2">
        <v>1</v>
      </c>
      <c r="E1492" s="2">
        <v>2170678915</v>
      </c>
      <c r="F1492" s="2" t="s">
        <v>16</v>
      </c>
      <c r="G1492" s="2" t="s">
        <v>17</v>
      </c>
      <c r="H1492" s="2" t="s">
        <v>17</v>
      </c>
      <c r="I1492" s="2" t="s">
        <v>25</v>
      </c>
      <c r="J1492" s="2" t="s">
        <v>937</v>
      </c>
      <c r="K1492" s="3">
        <v>43538</v>
      </c>
      <c r="L1492" s="4">
        <v>0.38750000000000001</v>
      </c>
      <c r="M1492" s="2" t="s">
        <v>1362</v>
      </c>
      <c r="N1492" s="17" t="s">
        <v>22</v>
      </c>
      <c r="O1492" s="2" t="s">
        <v>23</v>
      </c>
    </row>
    <row r="1493" spans="1:15" hidden="1">
      <c r="A1493" s="2" t="s">
        <v>15</v>
      </c>
      <c r="B1493" s="2" t="str">
        <f>"FES1162678404"</f>
        <v>FES1162678404</v>
      </c>
      <c r="C1493" s="3">
        <v>43537</v>
      </c>
      <c r="D1493" s="2">
        <v>1</v>
      </c>
      <c r="E1493" s="2">
        <v>2170678729</v>
      </c>
      <c r="F1493" s="2" t="s">
        <v>16</v>
      </c>
      <c r="G1493" s="2" t="s">
        <v>17</v>
      </c>
      <c r="H1493" s="2" t="s">
        <v>17</v>
      </c>
      <c r="I1493" s="2" t="s">
        <v>336</v>
      </c>
      <c r="J1493" s="2" t="s">
        <v>1305</v>
      </c>
      <c r="K1493" s="3">
        <v>43538</v>
      </c>
      <c r="L1493" s="4">
        <v>0.42152777777777778</v>
      </c>
      <c r="M1493" s="2" t="s">
        <v>1363</v>
      </c>
      <c r="N1493" s="17" t="s">
        <v>22</v>
      </c>
      <c r="O1493" s="2" t="s">
        <v>23</v>
      </c>
    </row>
    <row r="1494" spans="1:15" hidden="1">
      <c r="A1494" s="2" t="s">
        <v>15</v>
      </c>
      <c r="B1494" s="2" t="str">
        <f>"FES1162678437"</f>
        <v>FES1162678437</v>
      </c>
      <c r="C1494" s="3">
        <v>43537</v>
      </c>
      <c r="D1494" s="2">
        <v>1</v>
      </c>
      <c r="E1494" s="2">
        <v>2170677226</v>
      </c>
      <c r="F1494" s="2" t="s">
        <v>16</v>
      </c>
      <c r="G1494" s="2" t="s">
        <v>17</v>
      </c>
      <c r="H1494" s="2" t="s">
        <v>17</v>
      </c>
      <c r="I1494" s="2" t="s">
        <v>111</v>
      </c>
      <c r="J1494" s="2" t="s">
        <v>1364</v>
      </c>
      <c r="K1494" s="3">
        <v>43538</v>
      </c>
      <c r="L1494" s="4">
        <v>0.2951388888888889</v>
      </c>
      <c r="M1494" s="2" t="s">
        <v>1365</v>
      </c>
      <c r="N1494" s="17" t="s">
        <v>22</v>
      </c>
      <c r="O1494" s="2" t="s">
        <v>23</v>
      </c>
    </row>
    <row r="1495" spans="1:15" hidden="1">
      <c r="A1495" s="2" t="s">
        <v>15</v>
      </c>
      <c r="B1495" s="2" t="str">
        <f>"FES1162678490"</f>
        <v>FES1162678490</v>
      </c>
      <c r="C1495" s="3">
        <v>43537</v>
      </c>
      <c r="D1495" s="2">
        <v>1</v>
      </c>
      <c r="E1495" s="2">
        <v>2170676334</v>
      </c>
      <c r="F1495" s="2" t="s">
        <v>16</v>
      </c>
      <c r="G1495" s="2" t="s">
        <v>17</v>
      </c>
      <c r="H1495" s="2" t="s">
        <v>42</v>
      </c>
      <c r="I1495" s="2" t="s">
        <v>91</v>
      </c>
      <c r="J1495" s="2" t="s">
        <v>151</v>
      </c>
      <c r="K1495" s="3">
        <v>43538</v>
      </c>
      <c r="L1495" s="4">
        <v>0.3263888888888889</v>
      </c>
      <c r="M1495" s="2" t="s">
        <v>1366</v>
      </c>
      <c r="N1495" s="17" t="s">
        <v>22</v>
      </c>
      <c r="O1495" s="2" t="s">
        <v>23</v>
      </c>
    </row>
    <row r="1496" spans="1:15" hidden="1">
      <c r="A1496" s="2" t="s">
        <v>15</v>
      </c>
      <c r="B1496" s="2" t="str">
        <f>"FES1162678562"</f>
        <v>FES1162678562</v>
      </c>
      <c r="C1496" s="3">
        <v>43537</v>
      </c>
      <c r="D1496" s="2">
        <v>1</v>
      </c>
      <c r="E1496" s="2">
        <v>2170679026</v>
      </c>
      <c r="F1496" s="2" t="s">
        <v>16</v>
      </c>
      <c r="G1496" s="2" t="s">
        <v>17</v>
      </c>
      <c r="H1496" s="2" t="s">
        <v>17</v>
      </c>
      <c r="I1496" s="2" t="s">
        <v>273</v>
      </c>
      <c r="J1496" s="2" t="s">
        <v>1367</v>
      </c>
      <c r="K1496" s="3">
        <v>43538</v>
      </c>
      <c r="L1496" s="4">
        <v>0.33333333333333331</v>
      </c>
      <c r="M1496" s="2" t="s">
        <v>1368</v>
      </c>
      <c r="N1496" s="17" t="s">
        <v>22</v>
      </c>
      <c r="O1496" s="2" t="s">
        <v>23</v>
      </c>
    </row>
    <row r="1497" spans="1:15" hidden="1">
      <c r="A1497" s="2" t="s">
        <v>15</v>
      </c>
      <c r="B1497" s="2" t="str">
        <f>"FES1162678569"</f>
        <v>FES1162678569</v>
      </c>
      <c r="C1497" s="3">
        <v>43537</v>
      </c>
      <c r="D1497" s="2">
        <v>1</v>
      </c>
      <c r="E1497" s="2">
        <v>2170679033</v>
      </c>
      <c r="F1497" s="2" t="s">
        <v>16</v>
      </c>
      <c r="G1497" s="2" t="s">
        <v>17</v>
      </c>
      <c r="H1497" s="2" t="s">
        <v>46</v>
      </c>
      <c r="I1497" s="2" t="s">
        <v>47</v>
      </c>
      <c r="J1497" s="2" t="s">
        <v>469</v>
      </c>
      <c r="K1497" s="3">
        <v>43538</v>
      </c>
      <c r="L1497" s="4">
        <v>0.35833333333333334</v>
      </c>
      <c r="M1497" s="2" t="s">
        <v>691</v>
      </c>
      <c r="N1497" s="17" t="s">
        <v>22</v>
      </c>
      <c r="O1497" s="2" t="s">
        <v>23</v>
      </c>
    </row>
    <row r="1498" spans="1:15" hidden="1">
      <c r="A1498" s="2" t="s">
        <v>15</v>
      </c>
      <c r="B1498" s="2" t="str">
        <f>"FES1162678424"</f>
        <v>FES1162678424</v>
      </c>
      <c r="C1498" s="3">
        <v>43537</v>
      </c>
      <c r="D1498" s="2">
        <v>1</v>
      </c>
      <c r="E1498" s="2">
        <v>2170669794</v>
      </c>
      <c r="F1498" s="2" t="s">
        <v>16</v>
      </c>
      <c r="G1498" s="2" t="s">
        <v>17</v>
      </c>
      <c r="H1498" s="2" t="s">
        <v>17</v>
      </c>
      <c r="I1498" s="2" t="s">
        <v>114</v>
      </c>
      <c r="J1498" s="2" t="s">
        <v>112</v>
      </c>
      <c r="K1498" s="3">
        <v>43538</v>
      </c>
      <c r="L1498" s="4">
        <v>0.41666666666666669</v>
      </c>
      <c r="M1498" s="2" t="s">
        <v>1307</v>
      </c>
      <c r="N1498" s="17" t="s">
        <v>22</v>
      </c>
      <c r="O1498" s="2" t="s">
        <v>23</v>
      </c>
    </row>
    <row r="1499" spans="1:15" hidden="1">
      <c r="A1499" s="2" t="s">
        <v>15</v>
      </c>
      <c r="B1499" s="2" t="str">
        <f>"FES1162678560"</f>
        <v>FES1162678560</v>
      </c>
      <c r="C1499" s="3">
        <v>43537</v>
      </c>
      <c r="D1499" s="2">
        <v>1</v>
      </c>
      <c r="E1499" s="2">
        <v>2170679022</v>
      </c>
      <c r="F1499" s="2" t="s">
        <v>16</v>
      </c>
      <c r="G1499" s="2" t="s">
        <v>17</v>
      </c>
      <c r="H1499" s="2" t="s">
        <v>17</v>
      </c>
      <c r="I1499" s="2" t="s">
        <v>37</v>
      </c>
      <c r="J1499" s="2" t="s">
        <v>40</v>
      </c>
      <c r="K1499" s="3">
        <v>43538</v>
      </c>
      <c r="L1499" s="4">
        <v>0.43263888888888885</v>
      </c>
      <c r="M1499" s="2" t="s">
        <v>106</v>
      </c>
      <c r="N1499" s="17" t="s">
        <v>22</v>
      </c>
      <c r="O1499" s="2" t="s">
        <v>23</v>
      </c>
    </row>
    <row r="1500" spans="1:15" hidden="1">
      <c r="A1500" s="2" t="s">
        <v>15</v>
      </c>
      <c r="B1500" s="2" t="str">
        <f>"FES1162678451"</f>
        <v>FES1162678451</v>
      </c>
      <c r="C1500" s="3">
        <v>43537</v>
      </c>
      <c r="D1500" s="2">
        <v>1</v>
      </c>
      <c r="E1500" s="2">
        <v>2170678947</v>
      </c>
      <c r="F1500" s="2" t="s">
        <v>16</v>
      </c>
      <c r="G1500" s="2" t="s">
        <v>17</v>
      </c>
      <c r="H1500" s="2" t="s">
        <v>17</v>
      </c>
      <c r="I1500" s="2" t="s">
        <v>37</v>
      </c>
      <c r="J1500" s="2" t="s">
        <v>40</v>
      </c>
      <c r="K1500" s="3">
        <v>43538</v>
      </c>
      <c r="L1500" s="4">
        <v>0.43055555555555558</v>
      </c>
      <c r="M1500" s="2" t="s">
        <v>643</v>
      </c>
      <c r="N1500" s="17" t="s">
        <v>22</v>
      </c>
      <c r="O1500" s="2" t="s">
        <v>23</v>
      </c>
    </row>
    <row r="1501" spans="1:15" hidden="1">
      <c r="A1501" s="2" t="s">
        <v>15</v>
      </c>
      <c r="B1501" s="2" t="str">
        <f>"FES1162678556"</f>
        <v>FES1162678556</v>
      </c>
      <c r="C1501" s="3">
        <v>43537</v>
      </c>
      <c r="D1501" s="2">
        <v>1</v>
      </c>
      <c r="E1501" s="2">
        <v>2170679018</v>
      </c>
      <c r="F1501" s="2" t="s">
        <v>16</v>
      </c>
      <c r="G1501" s="2" t="s">
        <v>17</v>
      </c>
      <c r="H1501" s="2" t="s">
        <v>17</v>
      </c>
      <c r="I1501" s="2" t="s">
        <v>37</v>
      </c>
      <c r="J1501" s="2" t="s">
        <v>40</v>
      </c>
      <c r="K1501" s="3">
        <v>43538</v>
      </c>
      <c r="L1501" s="4">
        <v>0.43194444444444446</v>
      </c>
      <c r="M1501" s="2" t="s">
        <v>106</v>
      </c>
      <c r="N1501" s="17" t="s">
        <v>22</v>
      </c>
      <c r="O1501" s="2" t="s">
        <v>23</v>
      </c>
    </row>
    <row r="1502" spans="1:15" hidden="1">
      <c r="A1502" s="2" t="s">
        <v>15</v>
      </c>
      <c r="B1502" s="2" t="str">
        <f>"FES1162678486"</f>
        <v>FES1162678486</v>
      </c>
      <c r="C1502" s="3">
        <v>43537</v>
      </c>
      <c r="D1502" s="2">
        <v>1</v>
      </c>
      <c r="E1502" s="2">
        <v>21706764125</v>
      </c>
      <c r="F1502" s="2" t="s">
        <v>16</v>
      </c>
      <c r="G1502" s="2" t="s">
        <v>17</v>
      </c>
      <c r="H1502" s="2" t="s">
        <v>17</v>
      </c>
      <c r="I1502" s="2" t="s">
        <v>121</v>
      </c>
      <c r="J1502" s="2" t="s">
        <v>122</v>
      </c>
      <c r="K1502" s="3">
        <v>43538</v>
      </c>
      <c r="L1502" s="4">
        <v>0.40625</v>
      </c>
      <c r="M1502" s="2" t="s">
        <v>276</v>
      </c>
      <c r="N1502" s="17" t="s">
        <v>22</v>
      </c>
      <c r="O1502" s="2" t="s">
        <v>23</v>
      </c>
    </row>
    <row r="1503" spans="1:15" hidden="1">
      <c r="A1503" s="2" t="s">
        <v>15</v>
      </c>
      <c r="B1503" s="2" t="str">
        <f>"FES1162678479"</f>
        <v>FES1162678479</v>
      </c>
      <c r="C1503" s="3">
        <v>43537</v>
      </c>
      <c r="D1503" s="2">
        <v>1</v>
      </c>
      <c r="E1503" s="2">
        <v>2170673300</v>
      </c>
      <c r="F1503" s="2" t="s">
        <v>16</v>
      </c>
      <c r="G1503" s="2" t="s">
        <v>17</v>
      </c>
      <c r="H1503" s="2" t="s">
        <v>17</v>
      </c>
      <c r="I1503" s="2" t="s">
        <v>37</v>
      </c>
      <c r="J1503" s="2" t="s">
        <v>736</v>
      </c>
      <c r="K1503" s="3">
        <v>43538</v>
      </c>
      <c r="L1503" s="4">
        <v>0.36458333333333331</v>
      </c>
      <c r="M1503" s="2" t="s">
        <v>1369</v>
      </c>
      <c r="N1503" s="17" t="s">
        <v>22</v>
      </c>
      <c r="O1503" s="2" t="s">
        <v>23</v>
      </c>
    </row>
    <row r="1504" spans="1:15" hidden="1">
      <c r="A1504" s="2" t="s">
        <v>15</v>
      </c>
      <c r="B1504" s="2" t="str">
        <f>"FES1162678496"</f>
        <v>FES1162678496</v>
      </c>
      <c r="C1504" s="3">
        <v>43537</v>
      </c>
      <c r="D1504" s="2">
        <v>1</v>
      </c>
      <c r="E1504" s="2">
        <v>2170676824</v>
      </c>
      <c r="F1504" s="2" t="s">
        <v>16</v>
      </c>
      <c r="G1504" s="2" t="s">
        <v>17</v>
      </c>
      <c r="H1504" s="2" t="s">
        <v>17</v>
      </c>
      <c r="I1504" s="2" t="s">
        <v>37</v>
      </c>
      <c r="J1504" s="2" t="s">
        <v>1148</v>
      </c>
      <c r="K1504" s="3">
        <v>43538</v>
      </c>
      <c r="L1504" s="4">
        <v>0.4375</v>
      </c>
      <c r="M1504" s="2" t="s">
        <v>1149</v>
      </c>
      <c r="N1504" s="17" t="s">
        <v>22</v>
      </c>
      <c r="O1504" s="2" t="s">
        <v>23</v>
      </c>
    </row>
    <row r="1505" spans="1:15" hidden="1">
      <c r="A1505" s="2" t="s">
        <v>15</v>
      </c>
      <c r="B1505" s="2" t="str">
        <f>"FES1162678510"</f>
        <v>FES1162678510</v>
      </c>
      <c r="C1505" s="3">
        <v>43537</v>
      </c>
      <c r="D1505" s="2">
        <v>2</v>
      </c>
      <c r="E1505" s="2">
        <v>2170678970</v>
      </c>
      <c r="F1505" s="2" t="s">
        <v>16</v>
      </c>
      <c r="G1505" s="2" t="s">
        <v>17</v>
      </c>
      <c r="H1505" s="2" t="s">
        <v>42</v>
      </c>
      <c r="I1505" s="2" t="s">
        <v>91</v>
      </c>
      <c r="J1505" s="2" t="s">
        <v>151</v>
      </c>
      <c r="K1505" s="3">
        <v>43538</v>
      </c>
      <c r="L1505" s="4">
        <v>0.3263888888888889</v>
      </c>
      <c r="M1505" s="2" t="s">
        <v>1366</v>
      </c>
      <c r="N1505" s="17" t="s">
        <v>22</v>
      </c>
      <c r="O1505" s="2" t="s">
        <v>23</v>
      </c>
    </row>
    <row r="1506" spans="1:15" hidden="1">
      <c r="A1506" s="2" t="s">
        <v>15</v>
      </c>
      <c r="B1506" s="2" t="str">
        <f>"FES1162678467"</f>
        <v>FES1162678467</v>
      </c>
      <c r="C1506" s="3">
        <v>43537</v>
      </c>
      <c r="D1506" s="2">
        <v>1</v>
      </c>
      <c r="E1506" s="2">
        <v>2170674061</v>
      </c>
      <c r="F1506" s="2" t="s">
        <v>16</v>
      </c>
      <c r="G1506" s="2" t="s">
        <v>17</v>
      </c>
      <c r="H1506" s="2" t="s">
        <v>42</v>
      </c>
      <c r="I1506" s="2" t="s">
        <v>43</v>
      </c>
      <c r="J1506" s="2" t="s">
        <v>251</v>
      </c>
      <c r="K1506" s="3">
        <v>43538</v>
      </c>
      <c r="L1506" s="4">
        <v>0.38194444444444442</v>
      </c>
      <c r="M1506" s="2" t="s">
        <v>893</v>
      </c>
      <c r="N1506" s="17" t="s">
        <v>22</v>
      </c>
      <c r="O1506" s="2" t="s">
        <v>23</v>
      </c>
    </row>
    <row r="1507" spans="1:15" hidden="1">
      <c r="A1507" s="2" t="s">
        <v>15</v>
      </c>
      <c r="B1507" s="2" t="str">
        <f>"FES1162678499"</f>
        <v>FES1162678499</v>
      </c>
      <c r="C1507" s="3">
        <v>43537</v>
      </c>
      <c r="D1507" s="2">
        <v>1</v>
      </c>
      <c r="E1507" s="2">
        <v>2170676993</v>
      </c>
      <c r="F1507" s="2" t="s">
        <v>16</v>
      </c>
      <c r="G1507" s="2" t="s">
        <v>17</v>
      </c>
      <c r="H1507" s="2" t="s">
        <v>17</v>
      </c>
      <c r="I1507" s="2" t="s">
        <v>37</v>
      </c>
      <c r="J1507" s="2" t="s">
        <v>40</v>
      </c>
      <c r="K1507" s="3">
        <v>43538</v>
      </c>
      <c r="L1507" s="4">
        <v>0.43263888888888885</v>
      </c>
      <c r="M1507" s="2" t="s">
        <v>106</v>
      </c>
      <c r="N1507" s="17" t="s">
        <v>22</v>
      </c>
      <c r="O1507" s="2" t="s">
        <v>23</v>
      </c>
    </row>
    <row r="1508" spans="1:15" hidden="1">
      <c r="A1508" s="2" t="s">
        <v>15</v>
      </c>
      <c r="B1508" s="2" t="str">
        <f>"FES1162678340"</f>
        <v>FES1162678340</v>
      </c>
      <c r="C1508" s="3">
        <v>43537</v>
      </c>
      <c r="D1508" s="2">
        <v>1</v>
      </c>
      <c r="E1508" s="2">
        <v>2170678827</v>
      </c>
      <c r="F1508" s="2" t="s">
        <v>16</v>
      </c>
      <c r="G1508" s="2" t="s">
        <v>17</v>
      </c>
      <c r="H1508" s="2" t="s">
        <v>17</v>
      </c>
      <c r="I1508" s="2" t="s">
        <v>25</v>
      </c>
      <c r="J1508" s="2" t="s">
        <v>1370</v>
      </c>
      <c r="K1508" s="3">
        <v>43538</v>
      </c>
      <c r="L1508" s="4">
        <v>0.43402777777777773</v>
      </c>
      <c r="M1508" s="2" t="s">
        <v>118</v>
      </c>
      <c r="N1508" s="17" t="s">
        <v>22</v>
      </c>
      <c r="O1508" s="2" t="s">
        <v>23</v>
      </c>
    </row>
    <row r="1509" spans="1:15" hidden="1">
      <c r="A1509" s="2" t="s">
        <v>15</v>
      </c>
      <c r="B1509" s="2" t="str">
        <f>"FES1162678449"</f>
        <v>FES1162678449</v>
      </c>
      <c r="C1509" s="3">
        <v>43537</v>
      </c>
      <c r="D1509" s="2">
        <v>1</v>
      </c>
      <c r="E1509" s="2">
        <v>2170678947</v>
      </c>
      <c r="F1509" s="2" t="s">
        <v>16</v>
      </c>
      <c r="G1509" s="2" t="s">
        <v>17</v>
      </c>
      <c r="H1509" s="2" t="s">
        <v>17</v>
      </c>
      <c r="I1509" s="2" t="s">
        <v>25</v>
      </c>
      <c r="J1509" s="2" t="s">
        <v>955</v>
      </c>
      <c r="K1509" s="3">
        <v>43538</v>
      </c>
      <c r="L1509" s="4">
        <v>0.42083333333333334</v>
      </c>
      <c r="M1509" s="2" t="s">
        <v>1307</v>
      </c>
      <c r="N1509" s="17" t="s">
        <v>22</v>
      </c>
      <c r="O1509" s="2" t="s">
        <v>23</v>
      </c>
    </row>
    <row r="1510" spans="1:15" hidden="1">
      <c r="A1510" s="2" t="s">
        <v>15</v>
      </c>
      <c r="B1510" s="2" t="str">
        <f>"FES1162678518"</f>
        <v>FES1162678518</v>
      </c>
      <c r="C1510" s="3">
        <v>43537</v>
      </c>
      <c r="D1510" s="2">
        <v>1</v>
      </c>
      <c r="E1510" s="2">
        <v>2170677020</v>
      </c>
      <c r="F1510" s="2" t="s">
        <v>16</v>
      </c>
      <c r="G1510" s="2" t="s">
        <v>17</v>
      </c>
      <c r="H1510" s="2" t="s">
        <v>17</v>
      </c>
      <c r="I1510" s="2" t="s">
        <v>140</v>
      </c>
      <c r="J1510" s="2" t="s">
        <v>168</v>
      </c>
      <c r="K1510" s="3">
        <v>43538</v>
      </c>
      <c r="L1510" s="4">
        <v>0.41805555555555557</v>
      </c>
      <c r="M1510" s="2" t="s">
        <v>189</v>
      </c>
      <c r="N1510" s="17" t="s">
        <v>22</v>
      </c>
      <c r="O1510" s="2" t="s">
        <v>23</v>
      </c>
    </row>
    <row r="1511" spans="1:15" hidden="1">
      <c r="A1511" s="2" t="s">
        <v>15</v>
      </c>
      <c r="B1511" s="2" t="str">
        <f>"FES1162678414"</f>
        <v>FES1162678414</v>
      </c>
      <c r="C1511" s="3">
        <v>43537</v>
      </c>
      <c r="D1511" s="2">
        <v>1</v>
      </c>
      <c r="E1511" s="2">
        <v>2170678913</v>
      </c>
      <c r="F1511" s="2" t="s">
        <v>16</v>
      </c>
      <c r="G1511" s="2" t="s">
        <v>17</v>
      </c>
      <c r="H1511" s="2" t="s">
        <v>17</v>
      </c>
      <c r="I1511" s="2" t="s">
        <v>37</v>
      </c>
      <c r="J1511" s="2" t="s">
        <v>1371</v>
      </c>
      <c r="K1511" s="3">
        <v>43538</v>
      </c>
      <c r="L1511" s="4">
        <v>0.39444444444444443</v>
      </c>
      <c r="M1511" s="2" t="s">
        <v>1372</v>
      </c>
      <c r="N1511" s="17" t="s">
        <v>22</v>
      </c>
      <c r="O1511" s="2" t="s">
        <v>23</v>
      </c>
    </row>
    <row r="1512" spans="1:15" hidden="1">
      <c r="A1512" s="2" t="s">
        <v>15</v>
      </c>
      <c r="B1512" s="2" t="str">
        <f>"FES1162678328"</f>
        <v>FES1162678328</v>
      </c>
      <c r="C1512" s="3">
        <v>43537</v>
      </c>
      <c r="D1512" s="2">
        <v>1</v>
      </c>
      <c r="E1512" s="2">
        <v>2170678805</v>
      </c>
      <c r="F1512" s="2" t="s">
        <v>16</v>
      </c>
      <c r="G1512" s="2" t="s">
        <v>17</v>
      </c>
      <c r="H1512" s="2" t="s">
        <v>17</v>
      </c>
      <c r="I1512" s="2" t="s">
        <v>273</v>
      </c>
      <c r="J1512" s="2" t="s">
        <v>274</v>
      </c>
      <c r="K1512" s="3">
        <v>43538</v>
      </c>
      <c r="L1512" s="4">
        <v>0.33333333333333331</v>
      </c>
      <c r="M1512" s="2" t="s">
        <v>1373</v>
      </c>
      <c r="N1512" s="17" t="s">
        <v>22</v>
      </c>
      <c r="O1512" s="2" t="s">
        <v>23</v>
      </c>
    </row>
    <row r="1513" spans="1:15" hidden="1">
      <c r="A1513" s="2" t="s">
        <v>15</v>
      </c>
      <c r="B1513" s="2" t="str">
        <f>"FES1162678526"</f>
        <v>FES1162678526</v>
      </c>
      <c r="C1513" s="3">
        <v>43537</v>
      </c>
      <c r="D1513" s="2">
        <v>1</v>
      </c>
      <c r="E1513" s="2">
        <v>2170678976</v>
      </c>
      <c r="F1513" s="2" t="s">
        <v>16</v>
      </c>
      <c r="G1513" s="2" t="s">
        <v>17</v>
      </c>
      <c r="H1513" s="2" t="s">
        <v>42</v>
      </c>
      <c r="I1513" s="2" t="s">
        <v>43</v>
      </c>
      <c r="J1513" s="2" t="s">
        <v>44</v>
      </c>
      <c r="K1513" s="3">
        <v>43538</v>
      </c>
      <c r="L1513" s="4">
        <v>0.34652777777777777</v>
      </c>
      <c r="M1513" s="2" t="s">
        <v>98</v>
      </c>
      <c r="N1513" s="17" t="s">
        <v>22</v>
      </c>
      <c r="O1513" s="2" t="s">
        <v>23</v>
      </c>
    </row>
    <row r="1514" spans="1:15" hidden="1">
      <c r="A1514" s="2" t="s">
        <v>15</v>
      </c>
      <c r="B1514" s="2" t="str">
        <f>"FES1162678452"</f>
        <v>FES1162678452</v>
      </c>
      <c r="C1514" s="3">
        <v>43537</v>
      </c>
      <c r="D1514" s="2">
        <v>1</v>
      </c>
      <c r="E1514" s="2">
        <v>2170678950</v>
      </c>
      <c r="F1514" s="2" t="s">
        <v>16</v>
      </c>
      <c r="G1514" s="2" t="s">
        <v>17</v>
      </c>
      <c r="H1514" s="2" t="s">
        <v>17</v>
      </c>
      <c r="I1514" s="2" t="s">
        <v>37</v>
      </c>
      <c r="J1514" s="2" t="s">
        <v>790</v>
      </c>
      <c r="K1514" s="3">
        <v>43538</v>
      </c>
      <c r="L1514" s="4">
        <v>0.4375</v>
      </c>
      <c r="M1514" s="2" t="s">
        <v>834</v>
      </c>
      <c r="N1514" s="17" t="s">
        <v>22</v>
      </c>
      <c r="O1514" s="2" t="s">
        <v>23</v>
      </c>
    </row>
    <row r="1515" spans="1:15" hidden="1">
      <c r="A1515" s="2" t="s">
        <v>15</v>
      </c>
      <c r="B1515" s="2" t="str">
        <f>"FES1162678520"</f>
        <v>FES1162678520</v>
      </c>
      <c r="C1515" s="3">
        <v>43537</v>
      </c>
      <c r="D1515" s="2">
        <v>1</v>
      </c>
      <c r="E1515" s="2">
        <v>2170677101</v>
      </c>
      <c r="F1515" s="2" t="s">
        <v>16</v>
      </c>
      <c r="G1515" s="2" t="s">
        <v>17</v>
      </c>
      <c r="H1515" s="2" t="s">
        <v>17</v>
      </c>
      <c r="I1515" s="2" t="s">
        <v>273</v>
      </c>
      <c r="J1515" s="2" t="s">
        <v>274</v>
      </c>
      <c r="K1515" s="3">
        <v>43538</v>
      </c>
      <c r="L1515" s="4">
        <v>0.33333333333333331</v>
      </c>
      <c r="M1515" s="2" t="s">
        <v>1373</v>
      </c>
      <c r="N1515" s="17" t="s">
        <v>22</v>
      </c>
      <c r="O1515" s="2" t="s">
        <v>23</v>
      </c>
    </row>
    <row r="1516" spans="1:15" hidden="1">
      <c r="A1516" s="2" t="s">
        <v>15</v>
      </c>
      <c r="B1516" s="2" t="str">
        <f>"FES1162678523"</f>
        <v>FES1162678523</v>
      </c>
      <c r="C1516" s="3">
        <v>43537</v>
      </c>
      <c r="D1516" s="2">
        <v>1</v>
      </c>
      <c r="E1516" s="2">
        <v>2170678956</v>
      </c>
      <c r="F1516" s="2" t="s">
        <v>16</v>
      </c>
      <c r="G1516" s="2" t="s">
        <v>17</v>
      </c>
      <c r="H1516" s="2" t="s">
        <v>24</v>
      </c>
      <c r="I1516" s="2" t="s">
        <v>196</v>
      </c>
      <c r="J1516" s="2" t="s">
        <v>1374</v>
      </c>
      <c r="K1516" s="3">
        <v>43538</v>
      </c>
      <c r="L1516" s="4">
        <v>0.39097222222222222</v>
      </c>
      <c r="M1516" s="2" t="s">
        <v>1375</v>
      </c>
      <c r="N1516" s="17" t="s">
        <v>22</v>
      </c>
      <c r="O1516" s="2" t="s">
        <v>23</v>
      </c>
    </row>
    <row r="1517" spans="1:15" hidden="1">
      <c r="A1517" s="2" t="s">
        <v>15</v>
      </c>
      <c r="B1517" s="2" t="str">
        <f>"FES1162678517"</f>
        <v>FES1162678517</v>
      </c>
      <c r="C1517" s="3">
        <v>43537</v>
      </c>
      <c r="D1517" s="2">
        <v>1</v>
      </c>
      <c r="E1517" s="2">
        <v>2170677004</v>
      </c>
      <c r="F1517" s="2" t="s">
        <v>16</v>
      </c>
      <c r="G1517" s="2" t="s">
        <v>17</v>
      </c>
      <c r="H1517" s="2" t="s">
        <v>17</v>
      </c>
      <c r="I1517" s="2" t="s">
        <v>37</v>
      </c>
      <c r="J1517" s="2" t="s">
        <v>40</v>
      </c>
      <c r="K1517" s="3">
        <v>43538</v>
      </c>
      <c r="L1517" s="4">
        <v>0.43124999999999997</v>
      </c>
      <c r="M1517" s="2" t="s">
        <v>106</v>
      </c>
      <c r="N1517" s="17" t="s">
        <v>22</v>
      </c>
      <c r="O1517" s="2" t="s">
        <v>23</v>
      </c>
    </row>
    <row r="1518" spans="1:15" hidden="1">
      <c r="A1518" s="2" t="s">
        <v>15</v>
      </c>
      <c r="B1518" s="2" t="str">
        <f>"FES1162678571"</f>
        <v>FES1162678571</v>
      </c>
      <c r="C1518" s="3">
        <v>43537</v>
      </c>
      <c r="D1518" s="2">
        <v>1</v>
      </c>
      <c r="E1518" s="2">
        <v>217068295</v>
      </c>
      <c r="F1518" s="2" t="s">
        <v>16</v>
      </c>
      <c r="G1518" s="2" t="s">
        <v>17</v>
      </c>
      <c r="H1518" s="2" t="s">
        <v>17</v>
      </c>
      <c r="I1518" s="2" t="s">
        <v>37</v>
      </c>
      <c r="J1518" s="2" t="s">
        <v>1146</v>
      </c>
      <c r="K1518" s="3">
        <v>43538</v>
      </c>
      <c r="L1518" s="4">
        <v>0.44722222222222219</v>
      </c>
      <c r="M1518" s="2" t="s">
        <v>1147</v>
      </c>
      <c r="N1518" s="17" t="s">
        <v>22</v>
      </c>
      <c r="O1518" s="2" t="s">
        <v>23</v>
      </c>
    </row>
    <row r="1519" spans="1:15" hidden="1">
      <c r="A1519" s="2" t="s">
        <v>15</v>
      </c>
      <c r="B1519" s="2" t="str">
        <f>"FES1162678553"</f>
        <v>FES1162678553</v>
      </c>
      <c r="C1519" s="3">
        <v>43537</v>
      </c>
      <c r="D1519" s="2">
        <v>1</v>
      </c>
      <c r="E1519" s="2">
        <v>2170679013</v>
      </c>
      <c r="F1519" s="2" t="s">
        <v>16</v>
      </c>
      <c r="G1519" s="2" t="s">
        <v>17</v>
      </c>
      <c r="H1519" s="2" t="s">
        <v>28</v>
      </c>
      <c r="I1519" s="2" t="s">
        <v>285</v>
      </c>
      <c r="J1519" s="2" t="s">
        <v>895</v>
      </c>
      <c r="K1519" s="3">
        <v>43538</v>
      </c>
      <c r="L1519" s="4">
        <v>0.3888888888888889</v>
      </c>
      <c r="M1519" s="2" t="s">
        <v>896</v>
      </c>
      <c r="N1519" s="17" t="s">
        <v>22</v>
      </c>
      <c r="O1519" s="2" t="s">
        <v>23</v>
      </c>
    </row>
    <row r="1520" spans="1:15" hidden="1">
      <c r="A1520" s="2" t="s">
        <v>15</v>
      </c>
      <c r="B1520" s="2" t="str">
        <f>"FES1162678483"</f>
        <v>FES1162678483</v>
      </c>
      <c r="C1520" s="3">
        <v>43537</v>
      </c>
      <c r="D1520" s="2">
        <v>1</v>
      </c>
      <c r="E1520" s="2">
        <v>2170675939</v>
      </c>
      <c r="F1520" s="2" t="s">
        <v>16</v>
      </c>
      <c r="G1520" s="2" t="s">
        <v>17</v>
      </c>
      <c r="H1520" s="2" t="s">
        <v>17</v>
      </c>
      <c r="I1520" s="2" t="s">
        <v>114</v>
      </c>
      <c r="J1520" s="2" t="s">
        <v>115</v>
      </c>
      <c r="K1520" s="3">
        <v>43538</v>
      </c>
      <c r="L1520" s="4">
        <v>0.4375</v>
      </c>
      <c r="M1520" s="2" t="s">
        <v>201</v>
      </c>
      <c r="N1520" s="17" t="s">
        <v>22</v>
      </c>
      <c r="O1520" s="2" t="s">
        <v>23</v>
      </c>
    </row>
    <row r="1521" spans="1:15" hidden="1">
      <c r="A1521" s="2" t="s">
        <v>15</v>
      </c>
      <c r="B1521" s="2" t="str">
        <f>"FES1162678433"</f>
        <v>FES1162678433</v>
      </c>
      <c r="C1521" s="3">
        <v>43537</v>
      </c>
      <c r="D1521" s="2">
        <v>1</v>
      </c>
      <c r="E1521" s="2">
        <v>2170677118</v>
      </c>
      <c r="F1521" s="2" t="s">
        <v>16</v>
      </c>
      <c r="G1521" s="2" t="s">
        <v>17</v>
      </c>
      <c r="H1521" s="2" t="s">
        <v>17</v>
      </c>
      <c r="I1521" s="2" t="s">
        <v>37</v>
      </c>
      <c r="J1521" s="2" t="s">
        <v>40</v>
      </c>
      <c r="K1521" s="3">
        <v>43538</v>
      </c>
      <c r="L1521" s="4">
        <v>0.43333333333333335</v>
      </c>
      <c r="M1521" s="2" t="s">
        <v>106</v>
      </c>
      <c r="N1521" s="17" t="s">
        <v>22</v>
      </c>
      <c r="O1521" s="2" t="s">
        <v>23</v>
      </c>
    </row>
    <row r="1522" spans="1:15" hidden="1">
      <c r="A1522" s="2" t="s">
        <v>15</v>
      </c>
      <c r="B1522" s="2" t="str">
        <f>"FES1162678585"</f>
        <v>FES1162678585</v>
      </c>
      <c r="C1522" s="3">
        <v>43537</v>
      </c>
      <c r="D1522" s="2">
        <v>1</v>
      </c>
      <c r="E1522" s="2">
        <v>21706879055</v>
      </c>
      <c r="F1522" s="2" t="s">
        <v>16</v>
      </c>
      <c r="G1522" s="2" t="s">
        <v>17</v>
      </c>
      <c r="H1522" s="2" t="s">
        <v>28</v>
      </c>
      <c r="I1522" s="2" t="s">
        <v>285</v>
      </c>
      <c r="J1522" s="2" t="s">
        <v>286</v>
      </c>
      <c r="K1522" s="3">
        <v>43538</v>
      </c>
      <c r="L1522" s="4">
        <v>0.41666666666666669</v>
      </c>
      <c r="M1522" s="2" t="s">
        <v>1255</v>
      </c>
      <c r="N1522" s="17" t="s">
        <v>22</v>
      </c>
      <c r="O1522" s="2" t="s">
        <v>23</v>
      </c>
    </row>
    <row r="1523" spans="1:15" hidden="1">
      <c r="A1523" s="2" t="s">
        <v>15</v>
      </c>
      <c r="B1523" s="2" t="str">
        <f>"FES1162678344"</f>
        <v>FES1162678344</v>
      </c>
      <c r="C1523" s="3">
        <v>43537</v>
      </c>
      <c r="D1523" s="2">
        <v>1</v>
      </c>
      <c r="E1523" s="2">
        <v>2170678833</v>
      </c>
      <c r="F1523" s="2" t="s">
        <v>16</v>
      </c>
      <c r="G1523" s="2" t="s">
        <v>17</v>
      </c>
      <c r="H1523" s="2" t="s">
        <v>17</v>
      </c>
      <c r="I1523" s="2" t="s">
        <v>37</v>
      </c>
      <c r="J1523" s="2" t="s">
        <v>40</v>
      </c>
      <c r="K1523" s="3">
        <v>43538</v>
      </c>
      <c r="L1523" s="4">
        <v>0.42986111111111108</v>
      </c>
      <c r="M1523" s="2" t="s">
        <v>643</v>
      </c>
      <c r="N1523" s="17" t="s">
        <v>22</v>
      </c>
      <c r="O1523" s="2" t="s">
        <v>23</v>
      </c>
    </row>
    <row r="1524" spans="1:15" hidden="1">
      <c r="A1524" s="2" t="s">
        <v>15</v>
      </c>
      <c r="B1524" s="2" t="str">
        <f>"FES1162678514"</f>
        <v>FES1162678514</v>
      </c>
      <c r="C1524" s="3">
        <v>43537</v>
      </c>
      <c r="D1524" s="2">
        <v>1</v>
      </c>
      <c r="E1524" s="2">
        <v>2170674681</v>
      </c>
      <c r="F1524" s="2" t="s">
        <v>16</v>
      </c>
      <c r="G1524" s="2" t="s">
        <v>17</v>
      </c>
      <c r="H1524" s="2" t="s">
        <v>17</v>
      </c>
      <c r="I1524" s="2" t="s">
        <v>19</v>
      </c>
      <c r="J1524" s="2" t="s">
        <v>353</v>
      </c>
      <c r="K1524" s="3">
        <v>43538</v>
      </c>
      <c r="L1524" s="4">
        <v>0.28611111111111115</v>
      </c>
      <c r="M1524" s="2" t="s">
        <v>1376</v>
      </c>
      <c r="N1524" s="17" t="s">
        <v>22</v>
      </c>
      <c r="O1524" s="2" t="s">
        <v>23</v>
      </c>
    </row>
    <row r="1525" spans="1:15" hidden="1">
      <c r="A1525" s="2" t="s">
        <v>15</v>
      </c>
      <c r="B1525" s="2" t="str">
        <f>"FES1162678459"</f>
        <v>FES1162678459</v>
      </c>
      <c r="C1525" s="3">
        <v>43537</v>
      </c>
      <c r="D1525" s="2">
        <v>1</v>
      </c>
      <c r="E1525" s="2">
        <v>2170678954</v>
      </c>
      <c r="F1525" s="2" t="s">
        <v>16</v>
      </c>
      <c r="G1525" s="2" t="s">
        <v>17</v>
      </c>
      <c r="H1525" s="2" t="s">
        <v>46</v>
      </c>
      <c r="I1525" s="2" t="s">
        <v>47</v>
      </c>
      <c r="J1525" s="2" t="s">
        <v>1377</v>
      </c>
      <c r="K1525" s="3">
        <v>43538</v>
      </c>
      <c r="L1525" s="4">
        <v>0.28611111111111115</v>
      </c>
      <c r="M1525" s="2" t="s">
        <v>1378</v>
      </c>
      <c r="N1525" s="17" t="s">
        <v>22</v>
      </c>
      <c r="O1525" s="2" t="s">
        <v>23</v>
      </c>
    </row>
    <row r="1526" spans="1:15" hidden="1">
      <c r="A1526" s="2" t="s">
        <v>15</v>
      </c>
      <c r="B1526" s="2" t="str">
        <f>"FES1162678529"</f>
        <v>FES1162678529</v>
      </c>
      <c r="C1526" s="3">
        <v>43537</v>
      </c>
      <c r="D1526" s="2">
        <v>1</v>
      </c>
      <c r="E1526" s="2">
        <v>2170678980</v>
      </c>
      <c r="F1526" s="2" t="s">
        <v>16</v>
      </c>
      <c r="G1526" s="2" t="s">
        <v>17</v>
      </c>
      <c r="H1526" s="2" t="s">
        <v>17</v>
      </c>
      <c r="I1526" s="2" t="s">
        <v>114</v>
      </c>
      <c r="J1526" s="2" t="s">
        <v>355</v>
      </c>
      <c r="K1526" s="3">
        <v>43538</v>
      </c>
      <c r="L1526" s="4">
        <v>0.4375</v>
      </c>
      <c r="M1526" s="2" t="s">
        <v>356</v>
      </c>
      <c r="N1526" s="17" t="s">
        <v>22</v>
      </c>
      <c r="O1526" s="2" t="s">
        <v>23</v>
      </c>
    </row>
    <row r="1527" spans="1:15" hidden="1">
      <c r="A1527" s="2" t="s">
        <v>15</v>
      </c>
      <c r="B1527" s="2" t="str">
        <f>"FES1162678515"</f>
        <v>FES1162678515</v>
      </c>
      <c r="C1527" s="3">
        <v>43537</v>
      </c>
      <c r="D1527" s="2">
        <v>1</v>
      </c>
      <c r="E1527" s="2">
        <v>2170676623</v>
      </c>
      <c r="F1527" s="2" t="s">
        <v>16</v>
      </c>
      <c r="G1527" s="2" t="s">
        <v>17</v>
      </c>
      <c r="H1527" s="2" t="s">
        <v>17</v>
      </c>
      <c r="I1527" s="2" t="s">
        <v>108</v>
      </c>
      <c r="J1527" s="2" t="s">
        <v>1379</v>
      </c>
      <c r="K1527" s="3">
        <v>43538</v>
      </c>
      <c r="L1527" s="4">
        <v>0.41666666666666669</v>
      </c>
      <c r="M1527" s="2" t="s">
        <v>1380</v>
      </c>
      <c r="N1527" s="17" t="s">
        <v>22</v>
      </c>
      <c r="O1527" s="2" t="s">
        <v>23</v>
      </c>
    </row>
    <row r="1528" spans="1:15" hidden="1">
      <c r="A1528" s="2" t="s">
        <v>15</v>
      </c>
      <c r="B1528" s="2" t="str">
        <f>"FES1162678461"</f>
        <v>FES1162678461</v>
      </c>
      <c r="C1528" s="3">
        <v>43537</v>
      </c>
      <c r="D1528" s="2">
        <v>1</v>
      </c>
      <c r="E1528" s="2">
        <v>2170678957</v>
      </c>
      <c r="F1528" s="2" t="s">
        <v>16</v>
      </c>
      <c r="G1528" s="2" t="s">
        <v>17</v>
      </c>
      <c r="H1528" s="2" t="s">
        <v>42</v>
      </c>
      <c r="I1528" s="2" t="s">
        <v>43</v>
      </c>
      <c r="J1528" s="2" t="s">
        <v>526</v>
      </c>
      <c r="K1528" s="3">
        <v>43538</v>
      </c>
      <c r="L1528" s="4">
        <v>0.37013888888888885</v>
      </c>
      <c r="M1528" s="2" t="s">
        <v>1227</v>
      </c>
      <c r="N1528" s="17" t="s">
        <v>22</v>
      </c>
      <c r="O1528" s="2" t="s">
        <v>23</v>
      </c>
    </row>
    <row r="1529" spans="1:15" hidden="1">
      <c r="A1529" s="2" t="s">
        <v>15</v>
      </c>
      <c r="B1529" s="2" t="str">
        <f>"FES1162678469"</f>
        <v>FES1162678469</v>
      </c>
      <c r="C1529" s="3">
        <v>43537</v>
      </c>
      <c r="D1529" s="2">
        <v>1</v>
      </c>
      <c r="E1529" s="2">
        <v>2170678962</v>
      </c>
      <c r="F1529" s="2" t="s">
        <v>16</v>
      </c>
      <c r="G1529" s="2" t="s">
        <v>17</v>
      </c>
      <c r="H1529" s="2" t="s">
        <v>42</v>
      </c>
      <c r="I1529" s="2" t="s">
        <v>91</v>
      </c>
      <c r="J1529" s="2" t="s">
        <v>1381</v>
      </c>
      <c r="K1529" s="3">
        <v>43538</v>
      </c>
      <c r="L1529" s="4">
        <v>0.34513888888888888</v>
      </c>
      <c r="M1529" s="2" t="s">
        <v>1382</v>
      </c>
      <c r="N1529" s="17" t="s">
        <v>22</v>
      </c>
      <c r="O1529" s="2" t="s">
        <v>23</v>
      </c>
    </row>
    <row r="1530" spans="1:15" hidden="1">
      <c r="A1530" s="2" t="s">
        <v>15</v>
      </c>
      <c r="B1530" s="2" t="str">
        <f>"FES1162678455"</f>
        <v>FES1162678455</v>
      </c>
      <c r="C1530" s="3">
        <v>43537</v>
      </c>
      <c r="D1530" s="2">
        <v>1</v>
      </c>
      <c r="E1530" s="2">
        <v>2170678944</v>
      </c>
      <c r="F1530" s="2" t="s">
        <v>16</v>
      </c>
      <c r="G1530" s="2" t="s">
        <v>17</v>
      </c>
      <c r="H1530" s="2" t="s">
        <v>42</v>
      </c>
      <c r="I1530" s="2" t="s">
        <v>43</v>
      </c>
      <c r="J1530" s="2" t="s">
        <v>44</v>
      </c>
      <c r="K1530" s="3">
        <v>43538</v>
      </c>
      <c r="L1530" s="4">
        <v>0.34652777777777777</v>
      </c>
      <c r="M1530" s="2" t="s">
        <v>98</v>
      </c>
      <c r="N1530" s="17" t="s">
        <v>22</v>
      </c>
      <c r="O1530" s="2" t="s">
        <v>23</v>
      </c>
    </row>
    <row r="1531" spans="1:15" hidden="1">
      <c r="A1531" s="2" t="s">
        <v>15</v>
      </c>
      <c r="B1531" s="2" t="str">
        <f>"FES1162678472"</f>
        <v>FES1162678472</v>
      </c>
      <c r="C1531" s="3">
        <v>43537</v>
      </c>
      <c r="D1531" s="2">
        <v>1</v>
      </c>
      <c r="E1531" s="2">
        <v>2170678966</v>
      </c>
      <c r="F1531" s="2" t="s">
        <v>16</v>
      </c>
      <c r="G1531" s="2" t="s">
        <v>17</v>
      </c>
      <c r="H1531" s="2" t="s">
        <v>42</v>
      </c>
      <c r="I1531" s="2" t="s">
        <v>91</v>
      </c>
      <c r="J1531" s="2" t="s">
        <v>151</v>
      </c>
      <c r="K1531" s="3">
        <v>43538</v>
      </c>
      <c r="L1531" s="4">
        <v>0.3263888888888889</v>
      </c>
      <c r="M1531" s="2" t="s">
        <v>1366</v>
      </c>
      <c r="N1531" s="17" t="s">
        <v>22</v>
      </c>
      <c r="O1531" s="2" t="s">
        <v>23</v>
      </c>
    </row>
    <row r="1532" spans="1:15" hidden="1">
      <c r="A1532" s="2" t="s">
        <v>15</v>
      </c>
      <c r="B1532" s="2" t="str">
        <f>"FES1162678466"</f>
        <v>FES1162678466</v>
      </c>
      <c r="C1532" s="3">
        <v>43537</v>
      </c>
      <c r="D1532" s="2">
        <v>1</v>
      </c>
      <c r="E1532" s="2">
        <v>2170678958</v>
      </c>
      <c r="F1532" s="2" t="s">
        <v>16</v>
      </c>
      <c r="G1532" s="2" t="s">
        <v>17</v>
      </c>
      <c r="H1532" s="2" t="s">
        <v>42</v>
      </c>
      <c r="I1532" s="2" t="s">
        <v>43</v>
      </c>
      <c r="J1532" s="2" t="s">
        <v>493</v>
      </c>
      <c r="K1532" s="3">
        <v>43538</v>
      </c>
      <c r="L1532" s="4">
        <v>0.36805555555555558</v>
      </c>
      <c r="M1532" s="2" t="s">
        <v>1383</v>
      </c>
      <c r="N1532" s="17" t="s">
        <v>22</v>
      </c>
      <c r="O1532" s="2" t="s">
        <v>23</v>
      </c>
    </row>
    <row r="1533" spans="1:15" hidden="1">
      <c r="A1533" s="2" t="s">
        <v>15</v>
      </c>
      <c r="B1533" s="2" t="str">
        <f>"FES1162678431"</f>
        <v>FES1162678431</v>
      </c>
      <c r="C1533" s="3">
        <v>43537</v>
      </c>
      <c r="D1533" s="2">
        <v>1</v>
      </c>
      <c r="E1533" s="2">
        <v>2170676890</v>
      </c>
      <c r="F1533" s="2" t="s">
        <v>16</v>
      </c>
      <c r="G1533" s="2" t="s">
        <v>17</v>
      </c>
      <c r="H1533" s="2" t="s">
        <v>42</v>
      </c>
      <c r="I1533" s="2" t="s">
        <v>43</v>
      </c>
      <c r="J1533" s="2" t="s">
        <v>486</v>
      </c>
      <c r="K1533" s="3">
        <v>43538</v>
      </c>
      <c r="L1533" s="4">
        <v>0.35138888888888892</v>
      </c>
      <c r="M1533" s="2" t="s">
        <v>1281</v>
      </c>
      <c r="N1533" s="17" t="s">
        <v>22</v>
      </c>
      <c r="O1533" s="2" t="s">
        <v>23</v>
      </c>
    </row>
    <row r="1534" spans="1:15" hidden="1">
      <c r="A1534" s="2" t="s">
        <v>15</v>
      </c>
      <c r="B1534" s="2" t="str">
        <f>"FES1162678412"</f>
        <v>FES1162678412</v>
      </c>
      <c r="C1534" s="3">
        <v>43537</v>
      </c>
      <c r="D1534" s="2">
        <v>1</v>
      </c>
      <c r="E1534" s="2">
        <v>2170678909</v>
      </c>
      <c r="F1534" s="2" t="s">
        <v>16</v>
      </c>
      <c r="G1534" s="2" t="s">
        <v>17</v>
      </c>
      <c r="H1534" s="2" t="s">
        <v>17</v>
      </c>
      <c r="I1534" s="2" t="s">
        <v>603</v>
      </c>
      <c r="J1534" s="2" t="s">
        <v>664</v>
      </c>
      <c r="K1534" s="3">
        <v>43538</v>
      </c>
      <c r="L1534" s="4">
        <v>0.4236111111111111</v>
      </c>
      <c r="M1534" s="2" t="s">
        <v>1111</v>
      </c>
      <c r="N1534" s="17" t="s">
        <v>22</v>
      </c>
      <c r="O1534" s="2" t="s">
        <v>23</v>
      </c>
    </row>
    <row r="1535" spans="1:15" hidden="1">
      <c r="A1535" s="2" t="s">
        <v>15</v>
      </c>
      <c r="B1535" s="2" t="str">
        <f>"FES1162678495"</f>
        <v>FES1162678495</v>
      </c>
      <c r="C1535" s="3">
        <v>43537</v>
      </c>
      <c r="D1535" s="2">
        <v>1</v>
      </c>
      <c r="E1535" s="2">
        <v>2170676781</v>
      </c>
      <c r="F1535" s="2" t="s">
        <v>16</v>
      </c>
      <c r="G1535" s="2" t="s">
        <v>17</v>
      </c>
      <c r="H1535" s="2" t="s">
        <v>42</v>
      </c>
      <c r="I1535" s="2" t="s">
        <v>43</v>
      </c>
      <c r="J1535" s="2" t="s">
        <v>724</v>
      </c>
      <c r="K1535" s="3">
        <v>43538</v>
      </c>
      <c r="L1535" s="4">
        <v>0.40972222222222227</v>
      </c>
      <c r="M1535" s="2" t="s">
        <v>1384</v>
      </c>
      <c r="N1535" s="17" t="s">
        <v>22</v>
      </c>
      <c r="O1535" s="2" t="s">
        <v>23</v>
      </c>
    </row>
    <row r="1536" spans="1:15" hidden="1">
      <c r="A1536" s="2" t="s">
        <v>15</v>
      </c>
      <c r="B1536" s="2" t="str">
        <f>"FES1162678441"</f>
        <v>FES1162678441</v>
      </c>
      <c r="C1536" s="3">
        <v>43537</v>
      </c>
      <c r="D1536" s="2">
        <v>1</v>
      </c>
      <c r="E1536" s="2">
        <v>2170678227</v>
      </c>
      <c r="F1536" s="2" t="s">
        <v>16</v>
      </c>
      <c r="G1536" s="2" t="s">
        <v>17</v>
      </c>
      <c r="H1536" s="2" t="s">
        <v>42</v>
      </c>
      <c r="I1536" s="2" t="s">
        <v>43</v>
      </c>
      <c r="J1536" s="2" t="s">
        <v>724</v>
      </c>
      <c r="K1536" s="3">
        <v>43538</v>
      </c>
      <c r="L1536" s="4">
        <v>0.40972222222222227</v>
      </c>
      <c r="M1536" s="2" t="s">
        <v>1384</v>
      </c>
      <c r="N1536" s="17" t="s">
        <v>22</v>
      </c>
      <c r="O1536" s="2" t="s">
        <v>23</v>
      </c>
    </row>
    <row r="1537" spans="1:15" hidden="1">
      <c r="A1537" s="2" t="s">
        <v>15</v>
      </c>
      <c r="B1537" s="2" t="str">
        <f>"FES1162678446"</f>
        <v>FES1162678446</v>
      </c>
      <c r="C1537" s="3">
        <v>43537</v>
      </c>
      <c r="D1537" s="2">
        <v>1</v>
      </c>
      <c r="E1537" s="2">
        <v>2170678932</v>
      </c>
      <c r="F1537" s="2" t="s">
        <v>16</v>
      </c>
      <c r="G1537" s="2" t="s">
        <v>17</v>
      </c>
      <c r="H1537" s="2" t="s">
        <v>42</v>
      </c>
      <c r="I1537" s="2" t="s">
        <v>91</v>
      </c>
      <c r="J1537" s="2" t="s">
        <v>256</v>
      </c>
      <c r="K1537" s="3">
        <v>43538</v>
      </c>
      <c r="L1537" s="4">
        <v>0.33680555555555558</v>
      </c>
      <c r="M1537" s="2" t="s">
        <v>257</v>
      </c>
      <c r="N1537" s="17" t="s">
        <v>22</v>
      </c>
      <c r="O1537" s="2" t="s">
        <v>23</v>
      </c>
    </row>
    <row r="1538" spans="1:15" hidden="1">
      <c r="A1538" s="2" t="s">
        <v>15</v>
      </c>
      <c r="B1538" s="2" t="str">
        <f>"FES1162678447"</f>
        <v>FES1162678447</v>
      </c>
      <c r="C1538" s="3">
        <v>43537</v>
      </c>
      <c r="D1538" s="2">
        <v>1</v>
      </c>
      <c r="E1538" s="2">
        <v>2170678937</v>
      </c>
      <c r="F1538" s="2" t="s">
        <v>16</v>
      </c>
      <c r="G1538" s="2" t="s">
        <v>17</v>
      </c>
      <c r="H1538" s="2" t="s">
        <v>42</v>
      </c>
      <c r="I1538" s="2" t="s">
        <v>43</v>
      </c>
      <c r="J1538" s="2" t="s">
        <v>1385</v>
      </c>
      <c r="K1538" s="3">
        <v>43538</v>
      </c>
      <c r="L1538" s="4">
        <v>0.43055555555555558</v>
      </c>
      <c r="M1538" s="2" t="s">
        <v>1386</v>
      </c>
      <c r="N1538" s="17" t="s">
        <v>22</v>
      </c>
      <c r="O1538" s="2" t="s">
        <v>23</v>
      </c>
    </row>
    <row r="1539" spans="1:15" hidden="1">
      <c r="A1539" s="2" t="s">
        <v>15</v>
      </c>
      <c r="B1539" s="2" t="str">
        <f>"FES1162678513"</f>
        <v>FES1162678513</v>
      </c>
      <c r="C1539" s="3">
        <v>43537</v>
      </c>
      <c r="D1539" s="2">
        <v>2</v>
      </c>
      <c r="E1539" s="2">
        <v>2170673020</v>
      </c>
      <c r="F1539" s="2" t="s">
        <v>16</v>
      </c>
      <c r="G1539" s="2" t="s">
        <v>17</v>
      </c>
      <c r="H1539" s="2" t="s">
        <v>42</v>
      </c>
      <c r="I1539" s="2" t="s">
        <v>43</v>
      </c>
      <c r="J1539" s="2" t="s">
        <v>44</v>
      </c>
      <c r="K1539" s="3">
        <v>43538</v>
      </c>
      <c r="L1539" s="4">
        <v>0.34652777777777777</v>
      </c>
      <c r="M1539" s="2" t="s">
        <v>98</v>
      </c>
      <c r="N1539" s="17" t="s">
        <v>22</v>
      </c>
      <c r="O1539" s="2" t="s">
        <v>23</v>
      </c>
    </row>
    <row r="1540" spans="1:15" hidden="1">
      <c r="A1540" s="2" t="s">
        <v>15</v>
      </c>
      <c r="B1540" s="2" t="str">
        <f>"FES1162678445"</f>
        <v>FES1162678445</v>
      </c>
      <c r="C1540" s="3">
        <v>43537</v>
      </c>
      <c r="D1540" s="2">
        <v>1</v>
      </c>
      <c r="E1540" s="2">
        <v>2170678930</v>
      </c>
      <c r="F1540" s="2" t="s">
        <v>16</v>
      </c>
      <c r="G1540" s="2" t="s">
        <v>17</v>
      </c>
      <c r="H1540" s="2" t="s">
        <v>42</v>
      </c>
      <c r="I1540" s="2" t="s">
        <v>91</v>
      </c>
      <c r="J1540" s="2" t="s">
        <v>256</v>
      </c>
      <c r="K1540" s="3">
        <v>43538</v>
      </c>
      <c r="L1540" s="4">
        <v>0.33680555555555558</v>
      </c>
      <c r="M1540" s="2" t="s">
        <v>257</v>
      </c>
      <c r="N1540" s="17" t="s">
        <v>22</v>
      </c>
      <c r="O1540" s="2" t="s">
        <v>23</v>
      </c>
    </row>
    <row r="1541" spans="1:15" hidden="1">
      <c r="A1541" s="2" t="s">
        <v>15</v>
      </c>
      <c r="B1541" s="2" t="str">
        <f>"FES1162678428"</f>
        <v>FES1162678428</v>
      </c>
      <c r="C1541" s="3">
        <v>43537</v>
      </c>
      <c r="D1541" s="2">
        <v>1</v>
      </c>
      <c r="E1541" s="2">
        <v>2170676437</v>
      </c>
      <c r="F1541" s="2" t="s">
        <v>16</v>
      </c>
      <c r="G1541" s="2" t="s">
        <v>17</v>
      </c>
      <c r="H1541" s="2" t="s">
        <v>46</v>
      </c>
      <c r="I1541" s="2" t="s">
        <v>47</v>
      </c>
      <c r="J1541" s="2" t="s">
        <v>469</v>
      </c>
      <c r="K1541" s="3">
        <v>43538</v>
      </c>
      <c r="L1541" s="4">
        <v>0.35833333333333334</v>
      </c>
      <c r="M1541" s="2" t="s">
        <v>691</v>
      </c>
      <c r="N1541" s="17" t="s">
        <v>22</v>
      </c>
      <c r="O1541" s="2" t="s">
        <v>23</v>
      </c>
    </row>
    <row r="1542" spans="1:15" hidden="1">
      <c r="A1542" s="2" t="s">
        <v>15</v>
      </c>
      <c r="B1542" s="2" t="str">
        <f>"FES1162678480"</f>
        <v>FES1162678480</v>
      </c>
      <c r="C1542" s="3">
        <v>43537</v>
      </c>
      <c r="D1542" s="2">
        <v>1</v>
      </c>
      <c r="E1542" s="2">
        <v>2170672459</v>
      </c>
      <c r="F1542" s="2" t="s">
        <v>16</v>
      </c>
      <c r="G1542" s="2" t="s">
        <v>17</v>
      </c>
      <c r="H1542" s="2" t="s">
        <v>28</v>
      </c>
      <c r="I1542" s="2" t="s">
        <v>32</v>
      </c>
      <c r="J1542" s="2" t="s">
        <v>584</v>
      </c>
      <c r="K1542" s="3">
        <v>43538</v>
      </c>
      <c r="L1542" s="4">
        <v>0.5229166666666667</v>
      </c>
      <c r="M1542" s="2" t="s">
        <v>585</v>
      </c>
      <c r="N1542" s="17" t="s">
        <v>22</v>
      </c>
      <c r="O1542" s="2" t="s">
        <v>23</v>
      </c>
    </row>
    <row r="1543" spans="1:15" hidden="1">
      <c r="A1543" s="5" t="s">
        <v>15</v>
      </c>
      <c r="B1543" s="5" t="str">
        <f>"FES1162678426"</f>
        <v>FES1162678426</v>
      </c>
      <c r="C1543" s="6">
        <v>43537</v>
      </c>
      <c r="D1543" s="5">
        <v>1</v>
      </c>
      <c r="E1543" s="5">
        <v>2170676327</v>
      </c>
      <c r="F1543" s="5" t="s">
        <v>16</v>
      </c>
      <c r="G1543" s="5" t="s">
        <v>17</v>
      </c>
      <c r="H1543" s="5" t="s">
        <v>28</v>
      </c>
      <c r="I1543" s="5" t="s">
        <v>99</v>
      </c>
      <c r="J1543" s="5" t="s">
        <v>128</v>
      </c>
      <c r="K1543" s="6">
        <v>43538</v>
      </c>
      <c r="L1543" s="7">
        <v>0.5229166666666667</v>
      </c>
      <c r="M1543" s="5" t="s">
        <v>1387</v>
      </c>
      <c r="N1543" s="18" t="s">
        <v>22</v>
      </c>
      <c r="O1543" s="5" t="s">
        <v>23</v>
      </c>
    </row>
    <row r="1544" spans="1:15" hidden="1">
      <c r="A1544" s="2" t="s">
        <v>15</v>
      </c>
      <c r="B1544" s="2" t="str">
        <f>"FES1162678465"</f>
        <v>FES1162678465</v>
      </c>
      <c r="C1544" s="3">
        <v>43537</v>
      </c>
      <c r="D1544" s="2">
        <v>1</v>
      </c>
      <c r="E1544" s="2">
        <v>2170678955</v>
      </c>
      <c r="F1544" s="2" t="s">
        <v>16</v>
      </c>
      <c r="G1544" s="2" t="s">
        <v>17</v>
      </c>
      <c r="H1544" s="2" t="s">
        <v>28</v>
      </c>
      <c r="I1544" s="2" t="s">
        <v>29</v>
      </c>
      <c r="J1544" s="2" t="s">
        <v>69</v>
      </c>
      <c r="K1544" s="3">
        <v>43538</v>
      </c>
      <c r="L1544" s="4">
        <v>0.46736111111111112</v>
      </c>
      <c r="M1544" s="2" t="s">
        <v>289</v>
      </c>
      <c r="N1544" s="17" t="s">
        <v>22</v>
      </c>
      <c r="O1544" s="2" t="s">
        <v>23</v>
      </c>
    </row>
    <row r="1545" spans="1:15" hidden="1">
      <c r="A1545" s="2" t="s">
        <v>15</v>
      </c>
      <c r="B1545" s="2" t="str">
        <f>"FES1162678375"</f>
        <v>FES1162678375</v>
      </c>
      <c r="C1545" s="3">
        <v>43537</v>
      </c>
      <c r="D1545" s="2">
        <v>1</v>
      </c>
      <c r="E1545" s="2">
        <v>2170678872</v>
      </c>
      <c r="F1545" s="2" t="s">
        <v>16</v>
      </c>
      <c r="G1545" s="2" t="s">
        <v>17</v>
      </c>
      <c r="H1545" s="2" t="s">
        <v>17</v>
      </c>
      <c r="I1545" s="2" t="s">
        <v>37</v>
      </c>
      <c r="J1545" s="2" t="s">
        <v>40</v>
      </c>
      <c r="K1545" s="3">
        <v>43538</v>
      </c>
      <c r="L1545" s="4">
        <v>0.43055555555555558</v>
      </c>
      <c r="M1545" s="2" t="s">
        <v>643</v>
      </c>
      <c r="N1545" s="17" t="s">
        <v>22</v>
      </c>
      <c r="O1545" s="2" t="s">
        <v>23</v>
      </c>
    </row>
    <row r="1546" spans="1:15" hidden="1">
      <c r="A1546" s="2" t="s">
        <v>15</v>
      </c>
      <c r="B1546" s="2" t="str">
        <f>"FES1162678418"</f>
        <v>FES1162678418</v>
      </c>
      <c r="C1546" s="3">
        <v>43537</v>
      </c>
      <c r="D1546" s="2">
        <v>1</v>
      </c>
      <c r="E1546" s="2">
        <v>2170678896</v>
      </c>
      <c r="F1546" s="2" t="s">
        <v>16</v>
      </c>
      <c r="G1546" s="2" t="s">
        <v>17</v>
      </c>
      <c r="H1546" s="2" t="s">
        <v>28</v>
      </c>
      <c r="I1546" s="2" t="s">
        <v>32</v>
      </c>
      <c r="J1546" s="2" t="s">
        <v>302</v>
      </c>
      <c r="K1546" s="3">
        <v>43538</v>
      </c>
      <c r="L1546" s="4">
        <v>0.47847222222222219</v>
      </c>
      <c r="M1546" s="2" t="s">
        <v>303</v>
      </c>
      <c r="N1546" s="17" t="s">
        <v>22</v>
      </c>
      <c r="O1546" s="2" t="s">
        <v>23</v>
      </c>
    </row>
    <row r="1547" spans="1:15" hidden="1">
      <c r="A1547" s="2" t="s">
        <v>15</v>
      </c>
      <c r="B1547" s="2" t="str">
        <f>"FES1162678493"</f>
        <v>FES1162678493</v>
      </c>
      <c r="C1547" s="3">
        <v>43537</v>
      </c>
      <c r="D1547" s="2">
        <v>1</v>
      </c>
      <c r="E1547" s="2">
        <v>2170676691</v>
      </c>
      <c r="F1547" s="2" t="s">
        <v>16</v>
      </c>
      <c r="G1547" s="2" t="s">
        <v>17</v>
      </c>
      <c r="H1547" s="2" t="s">
        <v>28</v>
      </c>
      <c r="I1547" s="2" t="s">
        <v>504</v>
      </c>
      <c r="J1547" s="2" t="s">
        <v>505</v>
      </c>
      <c r="K1547" s="3">
        <v>43538</v>
      </c>
      <c r="L1547" s="4">
        <v>0.41666666666666669</v>
      </c>
      <c r="M1547" s="2" t="s">
        <v>881</v>
      </c>
      <c r="N1547" s="17" t="s">
        <v>22</v>
      </c>
      <c r="O1547" s="2" t="s">
        <v>23</v>
      </c>
    </row>
    <row r="1548" spans="1:15" hidden="1">
      <c r="A1548" s="2" t="s">
        <v>15</v>
      </c>
      <c r="B1548" s="2" t="str">
        <f>"FES1162678353"</f>
        <v>FES1162678353</v>
      </c>
      <c r="C1548" s="3">
        <v>43537</v>
      </c>
      <c r="D1548" s="2">
        <v>1</v>
      </c>
      <c r="E1548" s="2">
        <v>2170678845</v>
      </c>
      <c r="F1548" s="2" t="s">
        <v>16</v>
      </c>
      <c r="G1548" s="2" t="s">
        <v>17</v>
      </c>
      <c r="H1548" s="2" t="s">
        <v>17</v>
      </c>
      <c r="I1548" s="2" t="s">
        <v>37</v>
      </c>
      <c r="J1548" s="2" t="s">
        <v>40</v>
      </c>
      <c r="K1548" s="3">
        <v>43538</v>
      </c>
      <c r="L1548" s="4">
        <v>0.43124999999999997</v>
      </c>
      <c r="M1548" s="2" t="s">
        <v>643</v>
      </c>
      <c r="N1548" s="17" t="s">
        <v>22</v>
      </c>
      <c r="O1548" s="2" t="s">
        <v>23</v>
      </c>
    </row>
    <row r="1549" spans="1:15" hidden="1">
      <c r="A1549" s="2" t="s">
        <v>15</v>
      </c>
      <c r="B1549" s="2" t="str">
        <f>"FES1162678491"</f>
        <v>FES1162678491</v>
      </c>
      <c r="C1549" s="3">
        <v>43537</v>
      </c>
      <c r="D1549" s="2">
        <v>1</v>
      </c>
      <c r="E1549" s="2">
        <v>2170676540</v>
      </c>
      <c r="F1549" s="2" t="s">
        <v>16</v>
      </c>
      <c r="G1549" s="2" t="s">
        <v>17</v>
      </c>
      <c r="H1549" s="2" t="s">
        <v>17</v>
      </c>
      <c r="I1549" s="2" t="s">
        <v>108</v>
      </c>
      <c r="J1549" s="2" t="s">
        <v>446</v>
      </c>
      <c r="K1549" s="3">
        <v>43538</v>
      </c>
      <c r="L1549" s="4">
        <v>0.36527777777777781</v>
      </c>
      <c r="M1549" s="2" t="s">
        <v>711</v>
      </c>
      <c r="N1549" s="17" t="s">
        <v>22</v>
      </c>
      <c r="O1549" s="2" t="s">
        <v>23</v>
      </c>
    </row>
    <row r="1550" spans="1:15" hidden="1">
      <c r="A1550" s="2" t="s">
        <v>15</v>
      </c>
      <c r="B1550" s="2" t="str">
        <f>"FES1162678448"</f>
        <v>FES1162678448</v>
      </c>
      <c r="C1550" s="3">
        <v>43537</v>
      </c>
      <c r="D1550" s="2">
        <v>1</v>
      </c>
      <c r="E1550" s="2">
        <v>2170673938</v>
      </c>
      <c r="F1550" s="2" t="s">
        <v>16</v>
      </c>
      <c r="G1550" s="2" t="s">
        <v>17</v>
      </c>
      <c r="H1550" s="2" t="s">
        <v>28</v>
      </c>
      <c r="I1550" s="2" t="s">
        <v>29</v>
      </c>
      <c r="J1550" s="2" t="s">
        <v>1388</v>
      </c>
      <c r="K1550" s="3">
        <v>43538</v>
      </c>
      <c r="L1550" s="4">
        <v>0.43958333333333338</v>
      </c>
      <c r="M1550" s="2" t="s">
        <v>1389</v>
      </c>
      <c r="N1550" s="17" t="s">
        <v>22</v>
      </c>
      <c r="O1550" s="2" t="s">
        <v>23</v>
      </c>
    </row>
    <row r="1551" spans="1:15" hidden="1">
      <c r="A1551" s="2" t="s">
        <v>15</v>
      </c>
      <c r="B1551" s="2" t="str">
        <f>"FES1162678373"</f>
        <v>FES1162678373</v>
      </c>
      <c r="C1551" s="3">
        <v>43537</v>
      </c>
      <c r="D1551" s="2">
        <v>1</v>
      </c>
      <c r="E1551" s="2">
        <v>2170678867</v>
      </c>
      <c r="F1551" s="2" t="s">
        <v>16</v>
      </c>
      <c r="G1551" s="2" t="s">
        <v>17</v>
      </c>
      <c r="H1551" s="2" t="s">
        <v>17</v>
      </c>
      <c r="I1551" s="2" t="s">
        <v>214</v>
      </c>
      <c r="J1551" s="2" t="s">
        <v>1390</v>
      </c>
      <c r="K1551" s="3">
        <v>43538</v>
      </c>
      <c r="L1551" s="4">
        <v>0.66180555555555554</v>
      </c>
      <c r="M1551" s="2" t="s">
        <v>1391</v>
      </c>
      <c r="N1551" s="17" t="s">
        <v>22</v>
      </c>
      <c r="O1551" s="2" t="s">
        <v>23</v>
      </c>
    </row>
    <row r="1552" spans="1:15" hidden="1">
      <c r="A1552" s="2" t="s">
        <v>15</v>
      </c>
      <c r="B1552" s="2" t="str">
        <f>"FES1162678462"</f>
        <v>FES1162678462</v>
      </c>
      <c r="C1552" s="3">
        <v>43537</v>
      </c>
      <c r="D1552" s="2">
        <v>1</v>
      </c>
      <c r="E1552" s="2">
        <v>2170678959</v>
      </c>
      <c r="F1552" s="2" t="s">
        <v>16</v>
      </c>
      <c r="G1552" s="2" t="s">
        <v>17</v>
      </c>
      <c r="H1552" s="2" t="s">
        <v>28</v>
      </c>
      <c r="I1552" s="2" t="s">
        <v>29</v>
      </c>
      <c r="J1552" s="2" t="s">
        <v>944</v>
      </c>
      <c r="K1552" s="3">
        <v>43538</v>
      </c>
      <c r="L1552" s="4">
        <v>0.38750000000000001</v>
      </c>
      <c r="M1552" s="2" t="s">
        <v>825</v>
      </c>
      <c r="N1552" s="17" t="s">
        <v>22</v>
      </c>
      <c r="O1552" s="2" t="s">
        <v>23</v>
      </c>
    </row>
    <row r="1553" spans="1:15" hidden="1">
      <c r="A1553" s="2" t="s">
        <v>15</v>
      </c>
      <c r="B1553" s="2" t="str">
        <f>"FES1162678498"</f>
        <v>FES1162678498</v>
      </c>
      <c r="C1553" s="3">
        <v>43537</v>
      </c>
      <c r="D1553" s="2">
        <v>1</v>
      </c>
      <c r="E1553" s="2">
        <v>2170676990</v>
      </c>
      <c r="F1553" s="2" t="s">
        <v>16</v>
      </c>
      <c r="G1553" s="2" t="s">
        <v>17</v>
      </c>
      <c r="H1553" s="2" t="s">
        <v>42</v>
      </c>
      <c r="I1553" s="2" t="s">
        <v>43</v>
      </c>
      <c r="J1553" s="2" t="s">
        <v>251</v>
      </c>
      <c r="K1553" s="3">
        <v>43538</v>
      </c>
      <c r="L1553" s="4">
        <v>0.38194444444444442</v>
      </c>
      <c r="M1553" s="2" t="s">
        <v>410</v>
      </c>
      <c r="N1553" s="17" t="s">
        <v>22</v>
      </c>
      <c r="O1553" s="2" t="s">
        <v>23</v>
      </c>
    </row>
    <row r="1554" spans="1:15" hidden="1">
      <c r="A1554" s="2" t="s">
        <v>15</v>
      </c>
      <c r="B1554" s="2" t="str">
        <f>"FES1162678516"</f>
        <v>FES1162678516</v>
      </c>
      <c r="C1554" s="3">
        <v>43537</v>
      </c>
      <c r="D1554" s="2">
        <v>1</v>
      </c>
      <c r="E1554" s="2">
        <v>2170676906</v>
      </c>
      <c r="F1554" s="2" t="s">
        <v>16</v>
      </c>
      <c r="G1554" s="2" t="s">
        <v>17</v>
      </c>
      <c r="H1554" s="2" t="s">
        <v>46</v>
      </c>
      <c r="I1554" s="2" t="s">
        <v>47</v>
      </c>
      <c r="J1554" s="2" t="s">
        <v>48</v>
      </c>
      <c r="K1554" s="3">
        <v>43538</v>
      </c>
      <c r="L1554" s="4">
        <v>0.34861111111111115</v>
      </c>
      <c r="M1554" s="2" t="s">
        <v>609</v>
      </c>
      <c r="N1554" s="17" t="s">
        <v>22</v>
      </c>
      <c r="O1554" s="2" t="s">
        <v>23</v>
      </c>
    </row>
    <row r="1555" spans="1:15" hidden="1">
      <c r="A1555" s="2" t="s">
        <v>15</v>
      </c>
      <c r="B1555" s="2" t="str">
        <f>"FES1162678423"</f>
        <v>FES1162678423</v>
      </c>
      <c r="C1555" s="3">
        <v>43537</v>
      </c>
      <c r="D1555" s="2">
        <v>1</v>
      </c>
      <c r="E1555" s="2">
        <v>2170678925</v>
      </c>
      <c r="F1555" s="2" t="s">
        <v>16</v>
      </c>
      <c r="G1555" s="2" t="s">
        <v>17</v>
      </c>
      <c r="H1555" s="2" t="s">
        <v>42</v>
      </c>
      <c r="I1555" s="2" t="s">
        <v>91</v>
      </c>
      <c r="J1555" s="2" t="s">
        <v>151</v>
      </c>
      <c r="K1555" s="3">
        <v>43538</v>
      </c>
      <c r="L1555" s="4">
        <v>0.3263888888888889</v>
      </c>
      <c r="M1555" s="2" t="s">
        <v>1366</v>
      </c>
      <c r="N1555" s="17" t="s">
        <v>22</v>
      </c>
      <c r="O1555" s="2" t="s">
        <v>23</v>
      </c>
    </row>
    <row r="1556" spans="1:15" hidden="1">
      <c r="A1556" s="2" t="s">
        <v>15</v>
      </c>
      <c r="B1556" s="2" t="str">
        <f>"FES1162678484"</f>
        <v>FES1162678484</v>
      </c>
      <c r="C1556" s="3">
        <v>43537</v>
      </c>
      <c r="D1556" s="2">
        <v>1</v>
      </c>
      <c r="E1556" s="2">
        <v>2170676045</v>
      </c>
      <c r="F1556" s="2" t="s">
        <v>16</v>
      </c>
      <c r="G1556" s="2" t="s">
        <v>17</v>
      </c>
      <c r="H1556" s="2" t="s">
        <v>17</v>
      </c>
      <c r="I1556" s="2" t="s">
        <v>214</v>
      </c>
      <c r="J1556" s="2" t="s">
        <v>1392</v>
      </c>
      <c r="K1556" s="3">
        <v>43538</v>
      </c>
      <c r="L1556" s="4">
        <v>0.55555555555555558</v>
      </c>
      <c r="M1556" s="2" t="s">
        <v>1393</v>
      </c>
      <c r="N1556" s="17" t="s">
        <v>22</v>
      </c>
      <c r="O1556" s="2" t="s">
        <v>23</v>
      </c>
    </row>
    <row r="1557" spans="1:15" hidden="1">
      <c r="A1557" s="2" t="s">
        <v>15</v>
      </c>
      <c r="B1557" s="2" t="str">
        <f>"FES1162678563"</f>
        <v>FES1162678563</v>
      </c>
      <c r="C1557" s="3">
        <v>43537</v>
      </c>
      <c r="D1557" s="2">
        <v>1</v>
      </c>
      <c r="E1557" s="2">
        <v>2170679027</v>
      </c>
      <c r="F1557" s="2" t="s">
        <v>16</v>
      </c>
      <c r="G1557" s="2" t="s">
        <v>17</v>
      </c>
      <c r="H1557" s="2" t="s">
        <v>17</v>
      </c>
      <c r="I1557" s="2" t="s">
        <v>273</v>
      </c>
      <c r="J1557" s="2" t="s">
        <v>1367</v>
      </c>
      <c r="K1557" s="3">
        <v>43538</v>
      </c>
      <c r="L1557" s="4">
        <v>0.33333333333333331</v>
      </c>
      <c r="M1557" s="2" t="s">
        <v>1368</v>
      </c>
      <c r="N1557" s="17" t="s">
        <v>22</v>
      </c>
      <c r="O1557" s="2" t="s">
        <v>23</v>
      </c>
    </row>
    <row r="1558" spans="1:15" hidden="1">
      <c r="A1558" s="2" t="s">
        <v>15</v>
      </c>
      <c r="B1558" s="2" t="str">
        <f>"FES1162678893"</f>
        <v>FES1162678893</v>
      </c>
      <c r="C1558" s="3">
        <v>43537</v>
      </c>
      <c r="D1558" s="2">
        <v>1</v>
      </c>
      <c r="E1558" s="2">
        <v>2170679057</v>
      </c>
      <c r="F1558" s="2" t="s">
        <v>16</v>
      </c>
      <c r="G1558" s="2" t="s">
        <v>17</v>
      </c>
      <c r="H1558" s="2" t="s">
        <v>28</v>
      </c>
      <c r="I1558" s="2" t="s">
        <v>29</v>
      </c>
      <c r="J1558" s="2" t="s">
        <v>157</v>
      </c>
      <c r="K1558" s="3">
        <v>43538</v>
      </c>
      <c r="L1558" s="4">
        <v>0.38958333333333334</v>
      </c>
      <c r="M1558" s="2" t="s">
        <v>301</v>
      </c>
      <c r="N1558" s="17" t="s">
        <v>22</v>
      </c>
      <c r="O1558" s="2" t="s">
        <v>23</v>
      </c>
    </row>
    <row r="1559" spans="1:15" hidden="1">
      <c r="A1559" s="5" t="s">
        <v>15</v>
      </c>
      <c r="B1559" s="5" t="str">
        <f>"009935723008"</f>
        <v>009935723008</v>
      </c>
      <c r="C1559" s="6">
        <v>43537</v>
      </c>
      <c r="D1559" s="5">
        <v>1</v>
      </c>
      <c r="E1559" s="5">
        <v>1162677456</v>
      </c>
      <c r="F1559" s="5" t="s">
        <v>16</v>
      </c>
      <c r="G1559" s="5" t="s">
        <v>17</v>
      </c>
      <c r="H1559" s="5" t="s">
        <v>55</v>
      </c>
      <c r="I1559" s="5" t="s">
        <v>56</v>
      </c>
      <c r="J1559" s="5" t="s">
        <v>851</v>
      </c>
      <c r="K1559" s="6">
        <v>43538</v>
      </c>
      <c r="L1559" s="7">
        <v>0.38958333333333334</v>
      </c>
      <c r="M1559" s="5" t="s">
        <v>1394</v>
      </c>
      <c r="N1559" s="18" t="s">
        <v>22</v>
      </c>
      <c r="O1559" s="5" t="s">
        <v>23</v>
      </c>
    </row>
    <row r="1560" spans="1:15" hidden="1">
      <c r="A1560" s="5" t="s">
        <v>15</v>
      </c>
      <c r="B1560" s="5" t="str">
        <f>"FES1162678614"</f>
        <v>FES1162678614</v>
      </c>
      <c r="C1560" s="6">
        <v>43537</v>
      </c>
      <c r="D1560" s="5">
        <v>1</v>
      </c>
      <c r="E1560" s="5">
        <v>2170679082</v>
      </c>
      <c r="F1560" s="5" t="s">
        <v>16</v>
      </c>
      <c r="G1560" s="5" t="s">
        <v>17</v>
      </c>
      <c r="H1560" s="5" t="s">
        <v>28</v>
      </c>
      <c r="I1560" s="5" t="s">
        <v>29</v>
      </c>
      <c r="J1560" s="5" t="s">
        <v>733</v>
      </c>
      <c r="K1560" s="6">
        <v>43538</v>
      </c>
      <c r="L1560" s="7">
        <v>0.39374999999999999</v>
      </c>
      <c r="M1560" s="5" t="s">
        <v>77</v>
      </c>
      <c r="N1560" s="18" t="s">
        <v>22</v>
      </c>
      <c r="O1560" s="5" t="s">
        <v>1395</v>
      </c>
    </row>
    <row r="1561" spans="1:15" hidden="1">
      <c r="A1561" s="2" t="s">
        <v>15</v>
      </c>
      <c r="B1561" s="2" t="str">
        <f>"FES1162678606"</f>
        <v>FES1162678606</v>
      </c>
      <c r="C1561" s="3">
        <v>43537</v>
      </c>
      <c r="D1561" s="2">
        <v>1</v>
      </c>
      <c r="E1561" s="2">
        <v>2170679069</v>
      </c>
      <c r="F1561" s="2" t="s">
        <v>16</v>
      </c>
      <c r="G1561" s="2" t="s">
        <v>17</v>
      </c>
      <c r="H1561" s="2" t="s">
        <v>28</v>
      </c>
      <c r="I1561" s="2" t="s">
        <v>29</v>
      </c>
      <c r="J1561" s="2" t="s">
        <v>362</v>
      </c>
      <c r="K1561" s="3">
        <v>43538</v>
      </c>
      <c r="L1561" s="4">
        <v>0.37361111111111112</v>
      </c>
      <c r="M1561" s="2" t="s">
        <v>363</v>
      </c>
      <c r="N1561" s="17" t="s">
        <v>22</v>
      </c>
      <c r="O1561" s="2" t="s">
        <v>23</v>
      </c>
    </row>
    <row r="1562" spans="1:15" hidden="1">
      <c r="A1562" s="2" t="s">
        <v>15</v>
      </c>
      <c r="B1562" s="2" t="str">
        <f>"FES1162678616"</f>
        <v>FES1162678616</v>
      </c>
      <c r="C1562" s="3">
        <v>43537</v>
      </c>
      <c r="D1562" s="2">
        <v>1</v>
      </c>
      <c r="E1562" s="2">
        <v>2170679085</v>
      </c>
      <c r="F1562" s="2" t="s">
        <v>16</v>
      </c>
      <c r="G1562" s="2" t="s">
        <v>17</v>
      </c>
      <c r="H1562" s="2" t="s">
        <v>28</v>
      </c>
      <c r="I1562" s="2" t="s">
        <v>29</v>
      </c>
      <c r="J1562" s="2" t="s">
        <v>706</v>
      </c>
      <c r="K1562" s="3">
        <v>43538</v>
      </c>
      <c r="L1562" s="4">
        <v>0.41666666666666669</v>
      </c>
      <c r="M1562" s="2" t="s">
        <v>1396</v>
      </c>
      <c r="N1562" s="17" t="s">
        <v>22</v>
      </c>
      <c r="O1562" s="2" t="s">
        <v>23</v>
      </c>
    </row>
    <row r="1563" spans="1:15" hidden="1">
      <c r="A1563" s="2" t="s">
        <v>15</v>
      </c>
      <c r="B1563" s="2" t="str">
        <f>"FES1162678488"</f>
        <v>FES1162678488</v>
      </c>
      <c r="C1563" s="3">
        <v>43537</v>
      </c>
      <c r="D1563" s="2">
        <v>1</v>
      </c>
      <c r="E1563" s="2">
        <v>2170676286</v>
      </c>
      <c r="F1563" s="2" t="s">
        <v>16</v>
      </c>
      <c r="G1563" s="2" t="s">
        <v>17</v>
      </c>
      <c r="H1563" s="2" t="s">
        <v>17</v>
      </c>
      <c r="I1563" s="2" t="s">
        <v>25</v>
      </c>
      <c r="J1563" s="2" t="s">
        <v>184</v>
      </c>
      <c r="K1563" s="3">
        <v>43538</v>
      </c>
      <c r="L1563" s="4">
        <v>0.4375</v>
      </c>
      <c r="M1563" s="2" t="s">
        <v>185</v>
      </c>
      <c r="N1563" s="17" t="s">
        <v>22</v>
      </c>
      <c r="O1563" s="2" t="s">
        <v>23</v>
      </c>
    </row>
    <row r="1564" spans="1:15" hidden="1">
      <c r="A1564" s="2" t="s">
        <v>15</v>
      </c>
      <c r="B1564" s="2" t="str">
        <f>"FES1162678487"</f>
        <v>FES1162678487</v>
      </c>
      <c r="C1564" s="3">
        <v>43537</v>
      </c>
      <c r="D1564" s="2">
        <v>1</v>
      </c>
      <c r="E1564" s="2">
        <v>2170676283</v>
      </c>
      <c r="F1564" s="2" t="s">
        <v>16</v>
      </c>
      <c r="G1564" s="2" t="s">
        <v>17</v>
      </c>
      <c r="H1564" s="2" t="s">
        <v>17</v>
      </c>
      <c r="I1564" s="2" t="s">
        <v>25</v>
      </c>
      <c r="J1564" s="2" t="s">
        <v>184</v>
      </c>
      <c r="K1564" s="3">
        <v>43538</v>
      </c>
      <c r="L1564" s="4">
        <v>0.4375</v>
      </c>
      <c r="M1564" s="2" t="s">
        <v>185</v>
      </c>
      <c r="N1564" s="17" t="s">
        <v>22</v>
      </c>
      <c r="O1564" s="2" t="s">
        <v>23</v>
      </c>
    </row>
    <row r="1565" spans="1:15" hidden="1">
      <c r="A1565" s="2" t="s">
        <v>15</v>
      </c>
      <c r="B1565" s="2" t="str">
        <f>"FES1162678554"</f>
        <v>FES1162678554</v>
      </c>
      <c r="C1565" s="3">
        <v>43537</v>
      </c>
      <c r="D1565" s="2">
        <v>1</v>
      </c>
      <c r="E1565" s="2">
        <v>2170679016</v>
      </c>
      <c r="F1565" s="2" t="s">
        <v>16</v>
      </c>
      <c r="G1565" s="2" t="s">
        <v>17</v>
      </c>
      <c r="H1565" s="2" t="s">
        <v>178</v>
      </c>
      <c r="I1565" s="2" t="s">
        <v>836</v>
      </c>
      <c r="J1565" s="2" t="s">
        <v>837</v>
      </c>
      <c r="K1565" s="3">
        <v>43538</v>
      </c>
      <c r="L1565" s="4">
        <v>0.47222222222222227</v>
      </c>
      <c r="M1565" s="2" t="s">
        <v>1397</v>
      </c>
      <c r="N1565" s="17" t="s">
        <v>22</v>
      </c>
      <c r="O1565" s="2" t="s">
        <v>23</v>
      </c>
    </row>
    <row r="1566" spans="1:15" hidden="1">
      <c r="A1566" s="2" t="s">
        <v>15</v>
      </c>
      <c r="B1566" s="2" t="str">
        <f>"FES1162678489"</f>
        <v>FES1162678489</v>
      </c>
      <c r="C1566" s="3">
        <v>43537</v>
      </c>
      <c r="D1566" s="2">
        <v>1</v>
      </c>
      <c r="E1566" s="2">
        <v>2170676290</v>
      </c>
      <c r="F1566" s="2" t="s">
        <v>16</v>
      </c>
      <c r="G1566" s="2" t="s">
        <v>17</v>
      </c>
      <c r="H1566" s="2" t="s">
        <v>17</v>
      </c>
      <c r="I1566" s="2" t="s">
        <v>25</v>
      </c>
      <c r="J1566" s="2" t="s">
        <v>184</v>
      </c>
      <c r="K1566" s="3">
        <v>43538</v>
      </c>
      <c r="L1566" s="4">
        <v>0.4375</v>
      </c>
      <c r="M1566" s="2" t="s">
        <v>185</v>
      </c>
      <c r="N1566" s="17" t="s">
        <v>22</v>
      </c>
      <c r="O1566" s="2" t="s">
        <v>23</v>
      </c>
    </row>
    <row r="1567" spans="1:15" hidden="1">
      <c r="A1567" s="2" t="s">
        <v>15</v>
      </c>
      <c r="B1567" s="2" t="str">
        <f>"FES1162678599"</f>
        <v>FES1162678599</v>
      </c>
      <c r="C1567" s="3">
        <v>43537</v>
      </c>
      <c r="D1567" s="2">
        <v>1</v>
      </c>
      <c r="E1567" s="2">
        <v>2170673549</v>
      </c>
      <c r="F1567" s="2" t="s">
        <v>16</v>
      </c>
      <c r="G1567" s="2" t="s">
        <v>17</v>
      </c>
      <c r="H1567" s="2" t="s">
        <v>28</v>
      </c>
      <c r="I1567" s="2" t="s">
        <v>29</v>
      </c>
      <c r="J1567" s="2" t="s">
        <v>706</v>
      </c>
      <c r="K1567" s="3">
        <v>43538</v>
      </c>
      <c r="L1567" s="4">
        <v>0.41666666666666669</v>
      </c>
      <c r="M1567" s="2" t="s">
        <v>579</v>
      </c>
      <c r="N1567" s="17" t="s">
        <v>22</v>
      </c>
      <c r="O1567" s="2" t="s">
        <v>23</v>
      </c>
    </row>
    <row r="1568" spans="1:15" hidden="1">
      <c r="A1568" s="2" t="s">
        <v>15</v>
      </c>
      <c r="B1568" s="2" t="str">
        <f>"FES1162678600"</f>
        <v>FES1162678600</v>
      </c>
      <c r="C1568" s="3">
        <v>43537</v>
      </c>
      <c r="D1568" s="2">
        <v>1</v>
      </c>
      <c r="E1568" s="2">
        <v>2170674259</v>
      </c>
      <c r="F1568" s="2" t="s">
        <v>16</v>
      </c>
      <c r="G1568" s="2" t="s">
        <v>17</v>
      </c>
      <c r="H1568" s="2" t="s">
        <v>28</v>
      </c>
      <c r="I1568" s="2" t="s">
        <v>32</v>
      </c>
      <c r="J1568" s="2" t="s">
        <v>584</v>
      </c>
      <c r="K1568" s="3">
        <v>43538</v>
      </c>
      <c r="L1568" s="4">
        <v>0.4993055555555555</v>
      </c>
      <c r="M1568" s="2" t="s">
        <v>585</v>
      </c>
      <c r="N1568" s="17" t="s">
        <v>22</v>
      </c>
      <c r="O1568" s="2" t="s">
        <v>23</v>
      </c>
    </row>
    <row r="1569" spans="1:15" hidden="1">
      <c r="A1569" s="2" t="s">
        <v>15</v>
      </c>
      <c r="B1569" s="2" t="str">
        <f>"FES1162678558"</f>
        <v>FES1162678558</v>
      </c>
      <c r="C1569" s="3">
        <v>43537</v>
      </c>
      <c r="D1569" s="2">
        <v>1</v>
      </c>
      <c r="E1569" s="2">
        <v>2170679020</v>
      </c>
      <c r="F1569" s="2" t="s">
        <v>16</v>
      </c>
      <c r="G1569" s="2" t="s">
        <v>17</v>
      </c>
      <c r="H1569" s="2" t="s">
        <v>593</v>
      </c>
      <c r="I1569" s="2" t="s">
        <v>1398</v>
      </c>
      <c r="J1569" s="2" t="s">
        <v>1399</v>
      </c>
      <c r="K1569" s="3">
        <v>43538</v>
      </c>
      <c r="L1569" s="4">
        <v>0.41666666666666669</v>
      </c>
      <c r="M1569" s="2" t="s">
        <v>1400</v>
      </c>
      <c r="N1569" s="17" t="s">
        <v>22</v>
      </c>
      <c r="O1569" s="2" t="s">
        <v>23</v>
      </c>
    </row>
    <row r="1570" spans="1:15" hidden="1">
      <c r="A1570" s="2" t="s">
        <v>15</v>
      </c>
      <c r="B1570" s="2" t="str">
        <f>"FES1162678453"</f>
        <v>FES1162678453</v>
      </c>
      <c r="C1570" s="3">
        <v>43537</v>
      </c>
      <c r="D1570" s="2">
        <v>1</v>
      </c>
      <c r="E1570" s="2">
        <v>2170678926</v>
      </c>
      <c r="F1570" s="2" t="s">
        <v>16</v>
      </c>
      <c r="G1570" s="2" t="s">
        <v>17</v>
      </c>
      <c r="H1570" s="2" t="s">
        <v>593</v>
      </c>
      <c r="I1570" s="2" t="s">
        <v>594</v>
      </c>
      <c r="J1570" s="2" t="s">
        <v>595</v>
      </c>
      <c r="K1570" s="3">
        <v>43538</v>
      </c>
      <c r="L1570" s="4">
        <v>0.41666666666666669</v>
      </c>
      <c r="M1570" s="2" t="s">
        <v>596</v>
      </c>
      <c r="N1570" s="17" t="s">
        <v>22</v>
      </c>
      <c r="O1570" s="2" t="s">
        <v>23</v>
      </c>
    </row>
    <row r="1571" spans="1:15" hidden="1">
      <c r="A1571" s="2" t="s">
        <v>15</v>
      </c>
      <c r="B1571" s="2" t="str">
        <f>"FES1162678590"</f>
        <v>FES1162678590</v>
      </c>
      <c r="C1571" s="3">
        <v>43537</v>
      </c>
      <c r="D1571" s="2">
        <v>1</v>
      </c>
      <c r="E1571" s="2">
        <v>2170676489</v>
      </c>
      <c r="F1571" s="2" t="s">
        <v>16</v>
      </c>
      <c r="G1571" s="2" t="s">
        <v>17</v>
      </c>
      <c r="H1571" s="2" t="s">
        <v>28</v>
      </c>
      <c r="I1571" s="2" t="s">
        <v>32</v>
      </c>
      <c r="J1571" s="2" t="s">
        <v>584</v>
      </c>
      <c r="K1571" s="3">
        <v>43538</v>
      </c>
      <c r="L1571" s="4">
        <v>0.4993055555555555</v>
      </c>
      <c r="M1571" s="2" t="s">
        <v>585</v>
      </c>
      <c r="N1571" s="17" t="s">
        <v>22</v>
      </c>
      <c r="O1571" s="2" t="s">
        <v>23</v>
      </c>
    </row>
    <row r="1572" spans="1:15" hidden="1">
      <c r="A1572" s="2" t="s">
        <v>15</v>
      </c>
      <c r="B1572" s="2" t="str">
        <f>"FES1162678386"</f>
        <v>FES1162678386</v>
      </c>
      <c r="C1572" s="3">
        <v>43537</v>
      </c>
      <c r="D1572" s="2">
        <v>1</v>
      </c>
      <c r="E1572" s="2">
        <v>2170678290</v>
      </c>
      <c r="F1572" s="2" t="s">
        <v>167</v>
      </c>
      <c r="G1572" s="2" t="s">
        <v>18</v>
      </c>
      <c r="H1572" s="2" t="s">
        <v>18</v>
      </c>
      <c r="I1572" s="2" t="s">
        <v>1088</v>
      </c>
      <c r="J1572" s="2" t="s">
        <v>1089</v>
      </c>
      <c r="K1572" s="3">
        <v>43538</v>
      </c>
      <c r="L1572" s="4">
        <v>0.31944444444444448</v>
      </c>
      <c r="M1572" s="2" t="s">
        <v>1401</v>
      </c>
      <c r="N1572" s="17" t="s">
        <v>22</v>
      </c>
      <c r="O1572" s="2" t="s">
        <v>23</v>
      </c>
    </row>
    <row r="1573" spans="1:15" hidden="1">
      <c r="A1573" s="2" t="s">
        <v>15</v>
      </c>
      <c r="B1573" s="2" t="str">
        <f>"FES1162678512"</f>
        <v>FES1162678512</v>
      </c>
      <c r="C1573" s="3">
        <v>43537</v>
      </c>
      <c r="D1573" s="2">
        <v>1</v>
      </c>
      <c r="E1573" s="2">
        <v>2170677943</v>
      </c>
      <c r="F1573" s="2" t="s">
        <v>16</v>
      </c>
      <c r="G1573" s="2" t="s">
        <v>17</v>
      </c>
      <c r="H1573" s="2" t="s">
        <v>178</v>
      </c>
      <c r="I1573" s="2" t="s">
        <v>179</v>
      </c>
      <c r="J1573" s="2" t="s">
        <v>430</v>
      </c>
      <c r="K1573" s="3">
        <v>43538</v>
      </c>
      <c r="L1573" s="4">
        <v>0.39583333333333331</v>
      </c>
      <c r="M1573" s="2" t="s">
        <v>431</v>
      </c>
      <c r="N1573" s="17" t="s">
        <v>22</v>
      </c>
      <c r="O1573" s="2" t="s">
        <v>23</v>
      </c>
    </row>
    <row r="1574" spans="1:15" hidden="1">
      <c r="A1574" s="2" t="s">
        <v>15</v>
      </c>
      <c r="B1574" s="2" t="str">
        <f>"FES1162678505"</f>
        <v>FES1162678505</v>
      </c>
      <c r="C1574" s="3">
        <v>43537</v>
      </c>
      <c r="D1574" s="2">
        <v>1</v>
      </c>
      <c r="E1574" s="2">
        <v>2170677368</v>
      </c>
      <c r="F1574" s="2" t="s">
        <v>16</v>
      </c>
      <c r="G1574" s="2" t="s">
        <v>17</v>
      </c>
      <c r="H1574" s="2" t="s">
        <v>17</v>
      </c>
      <c r="I1574" s="2" t="s">
        <v>108</v>
      </c>
      <c r="J1574" s="2" t="s">
        <v>440</v>
      </c>
      <c r="K1574" s="3">
        <v>43538</v>
      </c>
      <c r="L1574" s="4">
        <v>0.41666666666666669</v>
      </c>
      <c r="M1574" s="2" t="s">
        <v>1402</v>
      </c>
      <c r="N1574" s="17" t="s">
        <v>22</v>
      </c>
      <c r="O1574" s="2" t="s">
        <v>23</v>
      </c>
    </row>
    <row r="1575" spans="1:15" hidden="1">
      <c r="A1575" s="5" t="s">
        <v>15</v>
      </c>
      <c r="B1575" s="5" t="str">
        <f>"FES1162678442"</f>
        <v>FES1162678442</v>
      </c>
      <c r="C1575" s="6">
        <v>43537</v>
      </c>
      <c r="D1575" s="5">
        <v>1</v>
      </c>
      <c r="E1575" s="5">
        <v>2170678394</v>
      </c>
      <c r="F1575" s="5" t="s">
        <v>16</v>
      </c>
      <c r="G1575" s="5" t="s">
        <v>17</v>
      </c>
      <c r="H1575" s="5" t="s">
        <v>17</v>
      </c>
      <c r="I1575" s="5" t="s">
        <v>111</v>
      </c>
      <c r="J1575" s="5" t="s">
        <v>1403</v>
      </c>
      <c r="K1575" s="6">
        <v>43538</v>
      </c>
      <c r="L1575" s="7">
        <v>0.41666666666666669</v>
      </c>
      <c r="M1575" s="5" t="s">
        <v>1404</v>
      </c>
      <c r="N1575" s="18" t="s">
        <v>22</v>
      </c>
      <c r="O1575" s="5" t="s">
        <v>23</v>
      </c>
    </row>
    <row r="1576" spans="1:15" hidden="1">
      <c r="A1576" s="2" t="s">
        <v>15</v>
      </c>
      <c r="B1576" s="2" t="str">
        <f>"FES1162678148"</f>
        <v>FES1162678148</v>
      </c>
      <c r="C1576" s="3">
        <v>43537</v>
      </c>
      <c r="D1576" s="2">
        <v>1</v>
      </c>
      <c r="E1576" s="2">
        <v>2170677368</v>
      </c>
      <c r="F1576" s="2" t="s">
        <v>16</v>
      </c>
      <c r="G1576" s="2" t="s">
        <v>17</v>
      </c>
      <c r="H1576" s="2" t="s">
        <v>17</v>
      </c>
      <c r="I1576" s="2" t="s">
        <v>108</v>
      </c>
      <c r="J1576" s="2" t="s">
        <v>440</v>
      </c>
      <c r="K1576" s="3">
        <v>43538</v>
      </c>
      <c r="L1576" s="4">
        <v>0.41666666666666669</v>
      </c>
      <c r="M1576" s="2" t="s">
        <v>1402</v>
      </c>
      <c r="N1576" s="17" t="s">
        <v>22</v>
      </c>
      <c r="O1576" s="2" t="s">
        <v>23</v>
      </c>
    </row>
    <row r="1577" spans="1:15" hidden="1">
      <c r="A1577" s="2" t="s">
        <v>15</v>
      </c>
      <c r="B1577" s="2" t="str">
        <f>"FES1162678541"</f>
        <v>FES1162678541</v>
      </c>
      <c r="C1577" s="3">
        <v>43537</v>
      </c>
      <c r="D1577" s="2">
        <v>1</v>
      </c>
      <c r="E1577" s="2">
        <v>2170678998</v>
      </c>
      <c r="F1577" s="2" t="s">
        <v>16</v>
      </c>
      <c r="G1577" s="2" t="s">
        <v>17</v>
      </c>
      <c r="H1577" s="2" t="s">
        <v>17</v>
      </c>
      <c r="I1577" s="2" t="s">
        <v>325</v>
      </c>
      <c r="J1577" s="2" t="s">
        <v>1405</v>
      </c>
      <c r="K1577" s="3">
        <v>43538</v>
      </c>
      <c r="L1577" s="4">
        <v>0.3576388888888889</v>
      </c>
      <c r="M1577" s="2" t="s">
        <v>1406</v>
      </c>
      <c r="N1577" s="17" t="s">
        <v>22</v>
      </c>
      <c r="O1577" s="2" t="s">
        <v>23</v>
      </c>
    </row>
    <row r="1578" spans="1:15" hidden="1">
      <c r="A1578" s="2" t="s">
        <v>15</v>
      </c>
      <c r="B1578" s="2" t="str">
        <f>"FES1162678509"</f>
        <v>FES1162678509</v>
      </c>
      <c r="C1578" s="3">
        <v>43537</v>
      </c>
      <c r="D1578" s="2">
        <v>1</v>
      </c>
      <c r="E1578" s="2">
        <v>2170677827</v>
      </c>
      <c r="F1578" s="2" t="s">
        <v>16</v>
      </c>
      <c r="G1578" s="2" t="s">
        <v>17</v>
      </c>
      <c r="H1578" s="2" t="s">
        <v>17</v>
      </c>
      <c r="I1578" s="2" t="s">
        <v>108</v>
      </c>
      <c r="J1578" s="2" t="s">
        <v>440</v>
      </c>
      <c r="K1578" s="3">
        <v>43538</v>
      </c>
      <c r="L1578" s="4">
        <v>0.41666666666666669</v>
      </c>
      <c r="M1578" s="2" t="s">
        <v>1402</v>
      </c>
      <c r="N1578" s="17" t="s">
        <v>22</v>
      </c>
      <c r="O1578" s="2" t="s">
        <v>23</v>
      </c>
    </row>
    <row r="1579" spans="1:15" hidden="1">
      <c r="A1579" s="2" t="s">
        <v>15</v>
      </c>
      <c r="B1579" s="2" t="str">
        <f>"FES1162678539"</f>
        <v>FES1162678539</v>
      </c>
      <c r="C1579" s="3">
        <v>43537</v>
      </c>
      <c r="D1579" s="2">
        <v>1</v>
      </c>
      <c r="E1579" s="2">
        <v>2170678990</v>
      </c>
      <c r="F1579" s="2" t="s">
        <v>16</v>
      </c>
      <c r="G1579" s="2" t="s">
        <v>17</v>
      </c>
      <c r="H1579" s="2" t="s">
        <v>17</v>
      </c>
      <c r="I1579" s="2" t="s">
        <v>108</v>
      </c>
      <c r="J1579" s="2" t="s">
        <v>1050</v>
      </c>
      <c r="K1579" s="3">
        <v>43538</v>
      </c>
      <c r="L1579" s="4">
        <v>0.41666666666666669</v>
      </c>
      <c r="M1579" s="2" t="s">
        <v>1407</v>
      </c>
      <c r="N1579" s="17" t="s">
        <v>22</v>
      </c>
      <c r="O1579" s="2" t="s">
        <v>23</v>
      </c>
    </row>
    <row r="1580" spans="1:15" hidden="1">
      <c r="A1580" s="2" t="s">
        <v>15</v>
      </c>
      <c r="B1580" s="2" t="str">
        <f>"FES1162678642"</f>
        <v>FES1162678642</v>
      </c>
      <c r="C1580" s="3">
        <v>43537</v>
      </c>
      <c r="D1580" s="2">
        <v>1</v>
      </c>
      <c r="E1580" s="2">
        <v>2170679110</v>
      </c>
      <c r="F1580" s="2" t="s">
        <v>16</v>
      </c>
      <c r="G1580" s="2" t="s">
        <v>17</v>
      </c>
      <c r="H1580" s="2" t="s">
        <v>28</v>
      </c>
      <c r="I1580" s="2" t="s">
        <v>29</v>
      </c>
      <c r="J1580" s="2" t="s">
        <v>174</v>
      </c>
      <c r="K1580" s="3">
        <v>43538</v>
      </c>
      <c r="L1580" s="4">
        <v>0.32430555555555557</v>
      </c>
      <c r="M1580" s="2" t="s">
        <v>1408</v>
      </c>
      <c r="N1580" s="17" t="s">
        <v>22</v>
      </c>
      <c r="O1580" s="2" t="s">
        <v>23</v>
      </c>
    </row>
    <row r="1581" spans="1:15" hidden="1">
      <c r="A1581" s="14" t="s">
        <v>15</v>
      </c>
      <c r="B1581" s="14" t="str">
        <f>"FES1162678578"</f>
        <v>FES1162678578</v>
      </c>
      <c r="C1581" s="15">
        <v>43537</v>
      </c>
      <c r="D1581" s="14">
        <v>1</v>
      </c>
      <c r="E1581" s="14">
        <v>2170679048</v>
      </c>
      <c r="F1581" s="14" t="s">
        <v>16</v>
      </c>
      <c r="G1581" s="14" t="s">
        <v>17</v>
      </c>
      <c r="H1581" s="14" t="s">
        <v>42</v>
      </c>
      <c r="I1581" s="14" t="s">
        <v>82</v>
      </c>
      <c r="J1581" s="14" t="s">
        <v>83</v>
      </c>
      <c r="K1581" s="14" t="s">
        <v>452</v>
      </c>
      <c r="L1581" s="14"/>
      <c r="M1581" s="14" t="s">
        <v>453</v>
      </c>
      <c r="N1581" s="14" t="s">
        <v>454</v>
      </c>
      <c r="O1581" s="14" t="s">
        <v>1409</v>
      </c>
    </row>
    <row r="1582" spans="1:15" hidden="1">
      <c r="A1582" s="2" t="s">
        <v>15</v>
      </c>
      <c r="B1582" s="2" t="str">
        <f>"FES1162678566"</f>
        <v>FES1162678566</v>
      </c>
      <c r="C1582" s="3">
        <v>43537</v>
      </c>
      <c r="D1582" s="2">
        <v>1</v>
      </c>
      <c r="E1582" s="2">
        <v>2170679029</v>
      </c>
      <c r="F1582" s="2" t="s">
        <v>16</v>
      </c>
      <c r="G1582" s="2" t="s">
        <v>17</v>
      </c>
      <c r="H1582" s="2" t="s">
        <v>42</v>
      </c>
      <c r="I1582" s="2" t="s">
        <v>43</v>
      </c>
      <c r="J1582" s="2" t="s">
        <v>1410</v>
      </c>
      <c r="K1582" s="3">
        <v>43538</v>
      </c>
      <c r="L1582" s="4">
        <v>0.36458333333333331</v>
      </c>
      <c r="M1582" s="2" t="s">
        <v>1411</v>
      </c>
      <c r="N1582" s="17" t="s">
        <v>22</v>
      </c>
      <c r="O1582" s="2" t="s">
        <v>23</v>
      </c>
    </row>
    <row r="1583" spans="1:15" hidden="1">
      <c r="A1583" s="2" t="s">
        <v>15</v>
      </c>
      <c r="B1583" s="2" t="str">
        <f>"FES1162678481"</f>
        <v>FES1162678481</v>
      </c>
      <c r="C1583" s="3">
        <v>43537</v>
      </c>
      <c r="D1583" s="2">
        <v>1</v>
      </c>
      <c r="E1583" s="2">
        <v>2170675781</v>
      </c>
      <c r="F1583" s="2" t="s">
        <v>16</v>
      </c>
      <c r="G1583" s="2" t="s">
        <v>17</v>
      </c>
      <c r="H1583" s="2" t="s">
        <v>24</v>
      </c>
      <c r="I1583" s="2" t="s">
        <v>196</v>
      </c>
      <c r="J1583" s="2" t="s">
        <v>1186</v>
      </c>
      <c r="K1583" s="3">
        <v>43538</v>
      </c>
      <c r="L1583" s="4">
        <v>0.34375</v>
      </c>
      <c r="M1583" s="2" t="s">
        <v>1412</v>
      </c>
      <c r="N1583" s="17" t="s">
        <v>22</v>
      </c>
      <c r="O1583" s="2" t="s">
        <v>23</v>
      </c>
    </row>
    <row r="1584" spans="1:15" hidden="1">
      <c r="A1584" s="2" t="s">
        <v>15</v>
      </c>
      <c r="B1584" s="2" t="str">
        <f>"FES1162678595"</f>
        <v>FES1162678595</v>
      </c>
      <c r="C1584" s="3">
        <v>43537</v>
      </c>
      <c r="D1584" s="2">
        <v>1</v>
      </c>
      <c r="E1584" s="2">
        <v>2170679064</v>
      </c>
      <c r="F1584" s="2" t="s">
        <v>16</v>
      </c>
      <c r="G1584" s="2" t="s">
        <v>17</v>
      </c>
      <c r="H1584" s="2" t="s">
        <v>17</v>
      </c>
      <c r="I1584" s="2" t="s">
        <v>25</v>
      </c>
      <c r="J1584" s="2" t="s">
        <v>1413</v>
      </c>
      <c r="K1584" s="3">
        <v>43538</v>
      </c>
      <c r="L1584" s="4">
        <v>0.35416666666666669</v>
      </c>
      <c r="M1584" s="2" t="s">
        <v>163</v>
      </c>
      <c r="N1584" s="17" t="s">
        <v>22</v>
      </c>
      <c r="O1584" s="2" t="s">
        <v>23</v>
      </c>
    </row>
    <row r="1585" spans="1:15" hidden="1">
      <c r="A1585" s="2" t="s">
        <v>15</v>
      </c>
      <c r="B1585" s="2" t="str">
        <f>"FES1162678586"</f>
        <v>FES1162678586</v>
      </c>
      <c r="C1585" s="3">
        <v>43537</v>
      </c>
      <c r="D1585" s="2">
        <v>1</v>
      </c>
      <c r="E1585" s="2">
        <v>2170679056</v>
      </c>
      <c r="F1585" s="2" t="s">
        <v>16</v>
      </c>
      <c r="G1585" s="2" t="s">
        <v>17</v>
      </c>
      <c r="H1585" s="2" t="s">
        <v>46</v>
      </c>
      <c r="I1585" s="2" t="s">
        <v>47</v>
      </c>
      <c r="J1585" s="2" t="s">
        <v>1414</v>
      </c>
      <c r="K1585" s="3">
        <v>43538</v>
      </c>
      <c r="L1585" s="4">
        <v>0.3888888888888889</v>
      </c>
      <c r="M1585" s="2" t="s">
        <v>1415</v>
      </c>
      <c r="N1585" s="17" t="s">
        <v>22</v>
      </c>
      <c r="O1585" s="2" t="s">
        <v>23</v>
      </c>
    </row>
    <row r="1586" spans="1:15" hidden="1">
      <c r="A1586" s="2" t="s">
        <v>15</v>
      </c>
      <c r="B1586" s="2" t="str">
        <f>"FES1162678549"</f>
        <v>FES1162678549</v>
      </c>
      <c r="C1586" s="3">
        <v>43537</v>
      </c>
      <c r="D1586" s="2">
        <v>1</v>
      </c>
      <c r="E1586" s="2">
        <v>2170679007</v>
      </c>
      <c r="F1586" s="2" t="s">
        <v>16</v>
      </c>
      <c r="G1586" s="2" t="s">
        <v>17</v>
      </c>
      <c r="H1586" s="2" t="s">
        <v>46</v>
      </c>
      <c r="I1586" s="2" t="s">
        <v>47</v>
      </c>
      <c r="J1586" s="2" t="s">
        <v>469</v>
      </c>
      <c r="K1586" s="3">
        <v>43538</v>
      </c>
      <c r="L1586" s="4">
        <v>0.35833333333333334</v>
      </c>
      <c r="M1586" s="2" t="s">
        <v>691</v>
      </c>
      <c r="N1586" s="17" t="s">
        <v>22</v>
      </c>
      <c r="O1586" s="2" t="s">
        <v>23</v>
      </c>
    </row>
    <row r="1587" spans="1:15" hidden="1">
      <c r="A1587" s="2" t="s">
        <v>15</v>
      </c>
      <c r="B1587" s="2" t="str">
        <f>"FES1162678589"</f>
        <v>FES1162678589</v>
      </c>
      <c r="C1587" s="3">
        <v>43537</v>
      </c>
      <c r="D1587" s="2">
        <v>1</v>
      </c>
      <c r="E1587" s="2">
        <v>2170676466</v>
      </c>
      <c r="F1587" s="2" t="s">
        <v>16</v>
      </c>
      <c r="G1587" s="2" t="s">
        <v>17</v>
      </c>
      <c r="H1587" s="2" t="s">
        <v>46</v>
      </c>
      <c r="I1587" s="2" t="s">
        <v>47</v>
      </c>
      <c r="J1587" s="2" t="s">
        <v>497</v>
      </c>
      <c r="K1587" s="3">
        <v>43538</v>
      </c>
      <c r="L1587" s="4">
        <v>0.4152777777777778</v>
      </c>
      <c r="M1587" s="2" t="s">
        <v>1416</v>
      </c>
      <c r="N1587" s="17" t="s">
        <v>22</v>
      </c>
      <c r="O1587" s="2" t="s">
        <v>23</v>
      </c>
    </row>
    <row r="1588" spans="1:15" hidden="1">
      <c r="A1588" s="2" t="s">
        <v>15</v>
      </c>
      <c r="B1588" s="2" t="str">
        <f>"FES1162678625"</f>
        <v>FES1162678625</v>
      </c>
      <c r="C1588" s="3">
        <v>43537</v>
      </c>
      <c r="D1588" s="2">
        <v>1</v>
      </c>
      <c r="E1588" s="2">
        <v>2170678667</v>
      </c>
      <c r="F1588" s="2" t="s">
        <v>16</v>
      </c>
      <c r="G1588" s="2" t="s">
        <v>17</v>
      </c>
      <c r="H1588" s="2" t="s">
        <v>17</v>
      </c>
      <c r="I1588" s="2" t="s">
        <v>37</v>
      </c>
      <c r="J1588" s="2" t="s">
        <v>40</v>
      </c>
      <c r="K1588" s="3">
        <v>43538</v>
      </c>
      <c r="L1588" s="4">
        <v>0.43263888888888885</v>
      </c>
      <c r="M1588" s="2" t="s">
        <v>1417</v>
      </c>
      <c r="N1588" s="17" t="s">
        <v>22</v>
      </c>
      <c r="O1588" s="2" t="s">
        <v>23</v>
      </c>
    </row>
    <row r="1589" spans="1:15" hidden="1">
      <c r="A1589" s="2" t="s">
        <v>15</v>
      </c>
      <c r="B1589" s="2" t="str">
        <f>"FES1162678507"</f>
        <v>FES1162678507</v>
      </c>
      <c r="C1589" s="3">
        <v>43537</v>
      </c>
      <c r="D1589" s="2">
        <v>1</v>
      </c>
      <c r="E1589" s="2">
        <v>2170677537</v>
      </c>
      <c r="F1589" s="2" t="s">
        <v>16</v>
      </c>
      <c r="G1589" s="2" t="s">
        <v>17</v>
      </c>
      <c r="H1589" s="2" t="s">
        <v>55</v>
      </c>
      <c r="I1589" s="2" t="s">
        <v>56</v>
      </c>
      <c r="J1589" s="2" t="s">
        <v>639</v>
      </c>
      <c r="K1589" s="3">
        <v>43538</v>
      </c>
      <c r="L1589" s="4">
        <v>0.41319444444444442</v>
      </c>
      <c r="M1589" s="2" t="s">
        <v>1363</v>
      </c>
      <c r="N1589" s="17" t="s">
        <v>22</v>
      </c>
      <c r="O1589" s="2" t="s">
        <v>23</v>
      </c>
    </row>
    <row r="1590" spans="1:15" hidden="1">
      <c r="A1590" s="2" t="s">
        <v>15</v>
      </c>
      <c r="B1590" s="2" t="str">
        <f>"FES1162678439"</f>
        <v>FES1162678439</v>
      </c>
      <c r="C1590" s="3">
        <v>43537</v>
      </c>
      <c r="D1590" s="2">
        <v>1</v>
      </c>
      <c r="E1590" s="2">
        <v>2170677834</v>
      </c>
      <c r="F1590" s="2" t="s">
        <v>16</v>
      </c>
      <c r="G1590" s="2" t="s">
        <v>17</v>
      </c>
      <c r="H1590" s="2" t="s">
        <v>24</v>
      </c>
      <c r="I1590" s="2" t="s">
        <v>196</v>
      </c>
      <c r="J1590" s="2" t="s">
        <v>377</v>
      </c>
      <c r="K1590" s="3">
        <v>43538</v>
      </c>
      <c r="L1590" s="4">
        <v>0.3923611111111111</v>
      </c>
      <c r="M1590" s="2" t="s">
        <v>378</v>
      </c>
      <c r="N1590" s="17" t="s">
        <v>22</v>
      </c>
      <c r="O1590" s="2" t="s">
        <v>23</v>
      </c>
    </row>
    <row r="1591" spans="1:15" hidden="1">
      <c r="A1591" s="2" t="s">
        <v>15</v>
      </c>
      <c r="B1591" s="2" t="str">
        <f>"FES1162678565"</f>
        <v>FES1162678565</v>
      </c>
      <c r="C1591" s="3">
        <v>43537</v>
      </c>
      <c r="D1591" s="2">
        <v>1</v>
      </c>
      <c r="E1591" s="2">
        <v>2170678768</v>
      </c>
      <c r="F1591" s="2" t="s">
        <v>16</v>
      </c>
      <c r="G1591" s="2" t="s">
        <v>17</v>
      </c>
      <c r="H1591" s="2" t="s">
        <v>46</v>
      </c>
      <c r="I1591" s="2" t="s">
        <v>47</v>
      </c>
      <c r="J1591" s="2" t="s">
        <v>497</v>
      </c>
      <c r="K1591" s="3">
        <v>43538</v>
      </c>
      <c r="L1591" s="4">
        <v>0.4152777777777778</v>
      </c>
      <c r="M1591" s="2" t="s">
        <v>1416</v>
      </c>
      <c r="N1591" s="17" t="s">
        <v>22</v>
      </c>
      <c r="O1591" s="2" t="s">
        <v>23</v>
      </c>
    </row>
    <row r="1592" spans="1:15" hidden="1">
      <c r="A1592" s="2" t="s">
        <v>15</v>
      </c>
      <c r="B1592" s="2" t="str">
        <f>"FES1162678543"</f>
        <v>FES1162678543</v>
      </c>
      <c r="C1592" s="3">
        <v>43537</v>
      </c>
      <c r="D1592" s="2">
        <v>1</v>
      </c>
      <c r="E1592" s="2">
        <v>2170679000</v>
      </c>
      <c r="F1592" s="2" t="s">
        <v>16</v>
      </c>
      <c r="G1592" s="2" t="s">
        <v>17</v>
      </c>
      <c r="H1592" s="2" t="s">
        <v>55</v>
      </c>
      <c r="I1592" s="2" t="s">
        <v>56</v>
      </c>
      <c r="J1592" s="2" t="s">
        <v>477</v>
      </c>
      <c r="K1592" s="3">
        <v>43538</v>
      </c>
      <c r="L1592" s="4">
        <v>0.43055555555555558</v>
      </c>
      <c r="M1592" s="2" t="s">
        <v>1418</v>
      </c>
      <c r="N1592" s="17" t="s">
        <v>22</v>
      </c>
      <c r="O1592" s="2" t="s">
        <v>23</v>
      </c>
    </row>
    <row r="1593" spans="1:15" hidden="1">
      <c r="A1593" s="2" t="s">
        <v>15</v>
      </c>
      <c r="B1593" s="2" t="str">
        <f>"FES1162678618"</f>
        <v>FES1162678618</v>
      </c>
      <c r="C1593" s="3">
        <v>43537</v>
      </c>
      <c r="D1593" s="2">
        <v>1</v>
      </c>
      <c r="E1593" s="2">
        <v>2170679087</v>
      </c>
      <c r="F1593" s="2" t="s">
        <v>16</v>
      </c>
      <c r="G1593" s="2" t="s">
        <v>17</v>
      </c>
      <c r="H1593" s="2" t="s">
        <v>46</v>
      </c>
      <c r="I1593" s="2" t="s">
        <v>47</v>
      </c>
      <c r="J1593" s="2" t="s">
        <v>469</v>
      </c>
      <c r="K1593" s="3">
        <v>43538</v>
      </c>
      <c r="L1593" s="4">
        <v>0.35833333333333334</v>
      </c>
      <c r="M1593" s="2" t="s">
        <v>691</v>
      </c>
      <c r="N1593" s="17" t="s">
        <v>22</v>
      </c>
      <c r="O1593" s="2" t="s">
        <v>23</v>
      </c>
    </row>
    <row r="1594" spans="1:15" hidden="1">
      <c r="A1594" s="2" t="s">
        <v>15</v>
      </c>
      <c r="B1594" s="2" t="str">
        <f>"FES1162678429"</f>
        <v>FES1162678429</v>
      </c>
      <c r="C1594" s="3">
        <v>43537</v>
      </c>
      <c r="D1594" s="2">
        <v>1</v>
      </c>
      <c r="E1594" s="2">
        <v>2170676438</v>
      </c>
      <c r="F1594" s="2" t="s">
        <v>16</v>
      </c>
      <c r="G1594" s="2" t="s">
        <v>17</v>
      </c>
      <c r="H1594" s="2" t="s">
        <v>17</v>
      </c>
      <c r="I1594" s="2" t="s">
        <v>25</v>
      </c>
      <c r="J1594" s="2" t="s">
        <v>379</v>
      </c>
      <c r="K1594" s="3">
        <v>43538</v>
      </c>
      <c r="L1594" s="4">
        <v>0.45555555555555555</v>
      </c>
      <c r="M1594" s="2" t="s">
        <v>379</v>
      </c>
      <c r="N1594" s="17" t="s">
        <v>22</v>
      </c>
      <c r="O1594" s="2" t="s">
        <v>23</v>
      </c>
    </row>
    <row r="1595" spans="1:15" hidden="1">
      <c r="A1595" s="2" t="s">
        <v>15</v>
      </c>
      <c r="B1595" s="2" t="str">
        <f>"FES1162678427"</f>
        <v>FES1162678427</v>
      </c>
      <c r="C1595" s="3">
        <v>43537</v>
      </c>
      <c r="D1595" s="2">
        <v>1</v>
      </c>
      <c r="E1595" s="2">
        <v>2170676419</v>
      </c>
      <c r="F1595" s="2" t="s">
        <v>16</v>
      </c>
      <c r="G1595" s="2" t="s">
        <v>17</v>
      </c>
      <c r="H1595" s="2" t="s">
        <v>17</v>
      </c>
      <c r="I1595" s="2" t="s">
        <v>25</v>
      </c>
      <c r="J1595" s="2" t="s">
        <v>379</v>
      </c>
      <c r="K1595" s="3">
        <v>43538</v>
      </c>
      <c r="L1595" s="4">
        <v>0.56388888888888888</v>
      </c>
      <c r="M1595" s="2" t="s">
        <v>1419</v>
      </c>
      <c r="N1595" s="17" t="s">
        <v>22</v>
      </c>
      <c r="O1595" s="2" t="s">
        <v>23</v>
      </c>
    </row>
    <row r="1596" spans="1:15" hidden="1">
      <c r="A1596" s="2" t="s">
        <v>15</v>
      </c>
      <c r="B1596" s="2" t="str">
        <f>"FES1162678421"</f>
        <v>FES1162678421</v>
      </c>
      <c r="C1596" s="3">
        <v>43537</v>
      </c>
      <c r="D1596" s="2">
        <v>1</v>
      </c>
      <c r="E1596" s="2">
        <v>2170678919</v>
      </c>
      <c r="F1596" s="2" t="s">
        <v>16</v>
      </c>
      <c r="G1596" s="2" t="s">
        <v>17</v>
      </c>
      <c r="H1596" s="2" t="s">
        <v>178</v>
      </c>
      <c r="I1596" s="2" t="s">
        <v>179</v>
      </c>
      <c r="J1596" s="2" t="s">
        <v>415</v>
      </c>
      <c r="K1596" s="3">
        <v>43538</v>
      </c>
      <c r="L1596" s="4">
        <v>0.39583333333333331</v>
      </c>
      <c r="M1596" s="2" t="s">
        <v>416</v>
      </c>
      <c r="N1596" s="17" t="s">
        <v>22</v>
      </c>
      <c r="O1596" s="2" t="s">
        <v>23</v>
      </c>
    </row>
    <row r="1597" spans="1:15" hidden="1">
      <c r="A1597" s="2" t="s">
        <v>15</v>
      </c>
      <c r="B1597" s="2" t="str">
        <f>"FES1162678582"</f>
        <v>FES1162678582</v>
      </c>
      <c r="C1597" s="3">
        <v>43537</v>
      </c>
      <c r="D1597" s="2">
        <v>1</v>
      </c>
      <c r="E1597" s="2">
        <v>2170679052</v>
      </c>
      <c r="F1597" s="2" t="s">
        <v>16</v>
      </c>
      <c r="G1597" s="2" t="s">
        <v>17</v>
      </c>
      <c r="H1597" s="2" t="s">
        <v>17</v>
      </c>
      <c r="I1597" s="2" t="s">
        <v>37</v>
      </c>
      <c r="J1597" s="2" t="s">
        <v>597</v>
      </c>
      <c r="K1597" s="3">
        <v>43538</v>
      </c>
      <c r="L1597" s="4">
        <v>0.4375</v>
      </c>
      <c r="M1597" s="2" t="s">
        <v>1062</v>
      </c>
      <c r="N1597" s="17" t="s">
        <v>22</v>
      </c>
      <c r="O1597" s="2" t="s">
        <v>23</v>
      </c>
    </row>
    <row r="1598" spans="1:15" hidden="1">
      <c r="A1598" s="2" t="s">
        <v>15</v>
      </c>
      <c r="B1598" s="2" t="str">
        <f>"FES1162678622"</f>
        <v>FES1162678622</v>
      </c>
      <c r="C1598" s="3">
        <v>43537</v>
      </c>
      <c r="D1598" s="2">
        <v>1</v>
      </c>
      <c r="E1598" s="2">
        <v>2170679093</v>
      </c>
      <c r="F1598" s="2" t="s">
        <v>16</v>
      </c>
      <c r="G1598" s="2" t="s">
        <v>17</v>
      </c>
      <c r="H1598" s="2" t="s">
        <v>17</v>
      </c>
      <c r="I1598" s="2" t="s">
        <v>273</v>
      </c>
      <c r="J1598" s="2" t="s">
        <v>274</v>
      </c>
      <c r="K1598" s="3">
        <v>43538</v>
      </c>
      <c r="L1598" s="4">
        <v>0.33333333333333331</v>
      </c>
      <c r="M1598" s="2" t="s">
        <v>1373</v>
      </c>
      <c r="N1598" s="17" t="s">
        <v>22</v>
      </c>
      <c r="O1598" s="2" t="s">
        <v>23</v>
      </c>
    </row>
    <row r="1599" spans="1:15" hidden="1">
      <c r="A1599" s="2" t="s">
        <v>15</v>
      </c>
      <c r="B1599" s="2" t="str">
        <f>"FES1162678591"</f>
        <v>FES1162678591</v>
      </c>
      <c r="C1599" s="3">
        <v>43537</v>
      </c>
      <c r="D1599" s="2">
        <v>1</v>
      </c>
      <c r="E1599" s="2">
        <v>2170679041</v>
      </c>
      <c r="F1599" s="2" t="s">
        <v>16</v>
      </c>
      <c r="G1599" s="2" t="s">
        <v>17</v>
      </c>
      <c r="H1599" s="2" t="s">
        <v>17</v>
      </c>
      <c r="I1599" s="2" t="s">
        <v>37</v>
      </c>
      <c r="J1599" s="2" t="s">
        <v>888</v>
      </c>
      <c r="K1599" s="3">
        <v>43538</v>
      </c>
      <c r="L1599" s="4">
        <v>0.3923611111111111</v>
      </c>
      <c r="M1599" s="2" t="s">
        <v>1420</v>
      </c>
      <c r="N1599" s="17" t="s">
        <v>22</v>
      </c>
      <c r="O1599" s="2" t="s">
        <v>23</v>
      </c>
    </row>
    <row r="1600" spans="1:15" hidden="1">
      <c r="A1600" s="14" t="s">
        <v>15</v>
      </c>
      <c r="B1600" s="14" t="str">
        <f>"FES1162678561"</f>
        <v>FES1162678561</v>
      </c>
      <c r="C1600" s="15">
        <v>43537</v>
      </c>
      <c r="D1600" s="14">
        <v>1</v>
      </c>
      <c r="E1600" s="14">
        <v>2170679025</v>
      </c>
      <c r="F1600" s="14" t="s">
        <v>16</v>
      </c>
      <c r="G1600" s="14" t="s">
        <v>17</v>
      </c>
      <c r="H1600" s="14" t="s">
        <v>178</v>
      </c>
      <c r="I1600" s="14" t="s">
        <v>338</v>
      </c>
      <c r="J1600" s="14" t="s">
        <v>1421</v>
      </c>
      <c r="K1600" s="14" t="s">
        <v>452</v>
      </c>
      <c r="L1600" s="14"/>
      <c r="M1600" s="14" t="s">
        <v>453</v>
      </c>
      <c r="N1600" s="14" t="s">
        <v>454</v>
      </c>
      <c r="O1600" s="14" t="s">
        <v>23</v>
      </c>
    </row>
    <row r="1601" spans="1:15" hidden="1">
      <c r="A1601" s="2" t="s">
        <v>15</v>
      </c>
      <c r="B1601" s="2" t="str">
        <f>"FES1162678548"</f>
        <v>FES1162678548</v>
      </c>
      <c r="C1601" s="3">
        <v>43537</v>
      </c>
      <c r="D1601" s="2">
        <v>1</v>
      </c>
      <c r="E1601" s="2">
        <v>2170679006</v>
      </c>
      <c r="F1601" s="2" t="s">
        <v>16</v>
      </c>
      <c r="G1601" s="2" t="s">
        <v>17</v>
      </c>
      <c r="H1601" s="2" t="s">
        <v>55</v>
      </c>
      <c r="I1601" s="2" t="s">
        <v>56</v>
      </c>
      <c r="J1601" s="2" t="s">
        <v>477</v>
      </c>
      <c r="K1601" s="3">
        <v>43538</v>
      </c>
      <c r="L1601" s="4">
        <v>0.43888888888888888</v>
      </c>
      <c r="M1601" s="2" t="s">
        <v>1422</v>
      </c>
      <c r="N1601" s="17" t="s">
        <v>22</v>
      </c>
      <c r="O1601" s="2" t="s">
        <v>23</v>
      </c>
    </row>
    <row r="1602" spans="1:15" hidden="1">
      <c r="A1602" s="2" t="s">
        <v>15</v>
      </c>
      <c r="B1602" s="2" t="str">
        <f>"FES1162678545"</f>
        <v>FES1162678545</v>
      </c>
      <c r="C1602" s="3">
        <v>43537</v>
      </c>
      <c r="D1602" s="2">
        <v>1</v>
      </c>
      <c r="E1602" s="2">
        <v>2170679003</v>
      </c>
      <c r="F1602" s="2" t="s">
        <v>16</v>
      </c>
      <c r="G1602" s="2" t="s">
        <v>17</v>
      </c>
      <c r="H1602" s="2" t="s">
        <v>55</v>
      </c>
      <c r="I1602" s="2" t="s">
        <v>56</v>
      </c>
      <c r="J1602" s="2" t="s">
        <v>477</v>
      </c>
      <c r="K1602" s="3">
        <v>43538</v>
      </c>
      <c r="L1602" s="4">
        <v>0.43888888888888888</v>
      </c>
      <c r="M1602" s="2" t="s">
        <v>1422</v>
      </c>
      <c r="N1602" s="17" t="s">
        <v>22</v>
      </c>
      <c r="O1602" s="2" t="s">
        <v>23</v>
      </c>
    </row>
    <row r="1603" spans="1:15" hidden="1">
      <c r="A1603" s="2" t="s">
        <v>15</v>
      </c>
      <c r="B1603" s="2" t="str">
        <f>"FES1162678492"</f>
        <v>FES1162678492</v>
      </c>
      <c r="C1603" s="3">
        <v>43537</v>
      </c>
      <c r="D1603" s="2">
        <v>1</v>
      </c>
      <c r="E1603" s="2">
        <v>2170676628</v>
      </c>
      <c r="F1603" s="2" t="s">
        <v>16</v>
      </c>
      <c r="G1603" s="2" t="s">
        <v>17</v>
      </c>
      <c r="H1603" s="2" t="s">
        <v>17</v>
      </c>
      <c r="I1603" s="2" t="s">
        <v>108</v>
      </c>
      <c r="J1603" s="2" t="s">
        <v>446</v>
      </c>
      <c r="K1603" s="3">
        <v>43538</v>
      </c>
      <c r="L1603" s="4">
        <v>0.36527777777777781</v>
      </c>
      <c r="M1603" s="2" t="s">
        <v>711</v>
      </c>
      <c r="N1603" s="17" t="s">
        <v>22</v>
      </c>
      <c r="O1603" s="2" t="s">
        <v>23</v>
      </c>
    </row>
    <row r="1604" spans="1:15" hidden="1">
      <c r="A1604" s="2" t="s">
        <v>15</v>
      </c>
      <c r="B1604" s="2" t="str">
        <f>"FES1162678503"</f>
        <v>FES1162678503</v>
      </c>
      <c r="C1604" s="3">
        <v>43537</v>
      </c>
      <c r="D1604" s="2">
        <v>1</v>
      </c>
      <c r="E1604" s="2">
        <v>2170677182</v>
      </c>
      <c r="F1604" s="2" t="s">
        <v>16</v>
      </c>
      <c r="G1604" s="2" t="s">
        <v>17</v>
      </c>
      <c r="H1604" s="2" t="s">
        <v>17</v>
      </c>
      <c r="I1604" s="2" t="s">
        <v>114</v>
      </c>
      <c r="J1604" s="2" t="s">
        <v>1423</v>
      </c>
      <c r="K1604" s="3">
        <v>43538</v>
      </c>
      <c r="L1604" s="4">
        <v>0.41666666666666669</v>
      </c>
      <c r="M1604" s="2" t="s">
        <v>698</v>
      </c>
      <c r="N1604" s="17" t="s">
        <v>22</v>
      </c>
      <c r="O1604" s="2" t="s">
        <v>23</v>
      </c>
    </row>
    <row r="1605" spans="1:15" hidden="1">
      <c r="A1605" s="2" t="s">
        <v>15</v>
      </c>
      <c r="B1605" s="2" t="str">
        <f>"FES1162678500"</f>
        <v>FES1162678500</v>
      </c>
      <c r="C1605" s="3">
        <v>43537</v>
      </c>
      <c r="D1605" s="2">
        <v>1</v>
      </c>
      <c r="E1605" s="2">
        <v>2170677024</v>
      </c>
      <c r="F1605" s="2" t="s">
        <v>16</v>
      </c>
      <c r="G1605" s="2" t="s">
        <v>17</v>
      </c>
      <c r="H1605" s="2" t="s">
        <v>17</v>
      </c>
      <c r="I1605" s="2" t="s">
        <v>603</v>
      </c>
      <c r="J1605" s="2" t="s">
        <v>664</v>
      </c>
      <c r="K1605" s="3">
        <v>43538</v>
      </c>
      <c r="L1605" s="4">
        <v>0.42638888888888887</v>
      </c>
      <c r="M1605" s="2" t="s">
        <v>1111</v>
      </c>
      <c r="N1605" s="17" t="s">
        <v>22</v>
      </c>
      <c r="O1605" s="2" t="s">
        <v>23</v>
      </c>
    </row>
    <row r="1606" spans="1:15" hidden="1">
      <c r="A1606" s="2" t="s">
        <v>15</v>
      </c>
      <c r="B1606" s="2" t="str">
        <f>"FES1162678551"</f>
        <v>FES1162678551</v>
      </c>
      <c r="C1606" s="3">
        <v>43537</v>
      </c>
      <c r="D1606" s="2">
        <v>1</v>
      </c>
      <c r="E1606" s="2">
        <v>2170679011</v>
      </c>
      <c r="F1606" s="2" t="s">
        <v>16</v>
      </c>
      <c r="G1606" s="2" t="s">
        <v>17</v>
      </c>
      <c r="H1606" s="2" t="s">
        <v>17</v>
      </c>
      <c r="I1606" s="2" t="s">
        <v>108</v>
      </c>
      <c r="J1606" s="2" t="s">
        <v>192</v>
      </c>
      <c r="K1606" s="3">
        <v>43538</v>
      </c>
      <c r="L1606" s="4">
        <v>0.36249999999999999</v>
      </c>
      <c r="M1606" s="2" t="s">
        <v>1424</v>
      </c>
      <c r="N1606" s="17" t="s">
        <v>22</v>
      </c>
      <c r="O1606" s="2" t="s">
        <v>23</v>
      </c>
    </row>
    <row r="1607" spans="1:15" hidden="1">
      <c r="A1607" s="2" t="s">
        <v>15</v>
      </c>
      <c r="B1607" s="2" t="str">
        <f>"FES1162678494"</f>
        <v>FES1162678494</v>
      </c>
      <c r="C1607" s="3">
        <v>43537</v>
      </c>
      <c r="D1607" s="2">
        <v>1</v>
      </c>
      <c r="E1607" s="2">
        <v>2170676701</v>
      </c>
      <c r="F1607" s="2" t="s">
        <v>16</v>
      </c>
      <c r="G1607" s="2" t="s">
        <v>17</v>
      </c>
      <c r="H1607" s="2" t="s">
        <v>17</v>
      </c>
      <c r="I1607" s="2" t="s">
        <v>25</v>
      </c>
      <c r="J1607" s="2" t="s">
        <v>184</v>
      </c>
      <c r="K1607" s="3">
        <v>43538</v>
      </c>
      <c r="L1607" s="4">
        <v>0.4375</v>
      </c>
      <c r="M1607" s="2" t="s">
        <v>185</v>
      </c>
      <c r="N1607" s="17" t="s">
        <v>22</v>
      </c>
      <c r="O1607" s="2" t="s">
        <v>23</v>
      </c>
    </row>
    <row r="1608" spans="1:15" hidden="1">
      <c r="A1608" s="2" t="s">
        <v>15</v>
      </c>
      <c r="B1608" s="2" t="str">
        <f>"FES1162678508"</f>
        <v>FES1162678508</v>
      </c>
      <c r="C1608" s="3">
        <v>43537</v>
      </c>
      <c r="D1608" s="2">
        <v>1</v>
      </c>
      <c r="E1608" s="2">
        <v>2170677789</v>
      </c>
      <c r="F1608" s="2" t="s">
        <v>16</v>
      </c>
      <c r="G1608" s="2" t="s">
        <v>17</v>
      </c>
      <c r="H1608" s="2" t="s">
        <v>17</v>
      </c>
      <c r="I1608" s="2" t="s">
        <v>108</v>
      </c>
      <c r="J1608" s="2" t="s">
        <v>192</v>
      </c>
      <c r="K1608" s="3">
        <v>43538</v>
      </c>
      <c r="L1608" s="4">
        <v>0.4375</v>
      </c>
      <c r="M1608" s="2" t="s">
        <v>277</v>
      </c>
      <c r="N1608" s="17" t="s">
        <v>22</v>
      </c>
      <c r="O1608" s="2" t="s">
        <v>23</v>
      </c>
    </row>
    <row r="1609" spans="1:15" hidden="1">
      <c r="A1609" s="2" t="s">
        <v>15</v>
      </c>
      <c r="B1609" s="2" t="str">
        <f>"FES1162678559"</f>
        <v>FES1162678559</v>
      </c>
      <c r="C1609" s="3">
        <v>43537</v>
      </c>
      <c r="D1609" s="2">
        <v>1</v>
      </c>
      <c r="E1609" s="2">
        <v>2170679021</v>
      </c>
      <c r="F1609" s="2" t="s">
        <v>16</v>
      </c>
      <c r="G1609" s="2" t="s">
        <v>17</v>
      </c>
      <c r="H1609" s="2" t="s">
        <v>17</v>
      </c>
      <c r="I1609" s="2" t="s">
        <v>19</v>
      </c>
      <c r="J1609" s="2" t="s">
        <v>1425</v>
      </c>
      <c r="K1609" s="3">
        <v>43538</v>
      </c>
      <c r="L1609" s="4">
        <v>0.4284722222222222</v>
      </c>
      <c r="M1609" s="2" t="s">
        <v>1426</v>
      </c>
      <c r="N1609" s="17" t="s">
        <v>22</v>
      </c>
      <c r="O1609" s="2" t="s">
        <v>23</v>
      </c>
    </row>
    <row r="1610" spans="1:15" hidden="1">
      <c r="A1610" s="2" t="s">
        <v>15</v>
      </c>
      <c r="B1610" s="2" t="str">
        <f>"FES1162678617"</f>
        <v>FES1162678617</v>
      </c>
      <c r="C1610" s="3">
        <v>43537</v>
      </c>
      <c r="D1610" s="2">
        <v>1</v>
      </c>
      <c r="E1610" s="2">
        <v>2170677020</v>
      </c>
      <c r="F1610" s="2" t="s">
        <v>16</v>
      </c>
      <c r="G1610" s="2" t="s">
        <v>17</v>
      </c>
      <c r="H1610" s="2" t="s">
        <v>17</v>
      </c>
      <c r="I1610" s="2" t="s">
        <v>140</v>
      </c>
      <c r="J1610" s="2" t="s">
        <v>168</v>
      </c>
      <c r="K1610" s="3">
        <v>43538</v>
      </c>
      <c r="L1610" s="4">
        <v>0.4375</v>
      </c>
      <c r="M1610" s="2" t="s">
        <v>1427</v>
      </c>
      <c r="N1610" s="17" t="s">
        <v>22</v>
      </c>
      <c r="O1610" s="2" t="s">
        <v>23</v>
      </c>
    </row>
    <row r="1611" spans="1:15" hidden="1">
      <c r="A1611" s="2" t="s">
        <v>15</v>
      </c>
      <c r="B1611" s="2" t="str">
        <f>"FES1162678550"</f>
        <v>FES1162678550</v>
      </c>
      <c r="C1611" s="3">
        <v>43537</v>
      </c>
      <c r="D1611" s="2">
        <v>1</v>
      </c>
      <c r="E1611" s="2">
        <v>2170679008</v>
      </c>
      <c r="F1611" s="2" t="s">
        <v>16</v>
      </c>
      <c r="G1611" s="2" t="s">
        <v>17</v>
      </c>
      <c r="H1611" s="2" t="s">
        <v>17</v>
      </c>
      <c r="I1611" s="2" t="s">
        <v>108</v>
      </c>
      <c r="J1611" s="2" t="s">
        <v>192</v>
      </c>
      <c r="K1611" s="3">
        <v>43538</v>
      </c>
      <c r="L1611" s="4">
        <v>0.4375</v>
      </c>
      <c r="M1611" s="2" t="s">
        <v>277</v>
      </c>
      <c r="N1611" s="17" t="s">
        <v>22</v>
      </c>
      <c r="O1611" s="2" t="s">
        <v>23</v>
      </c>
    </row>
    <row r="1612" spans="1:15" hidden="1">
      <c r="A1612" s="2" t="s">
        <v>15</v>
      </c>
      <c r="B1612" s="2" t="str">
        <f>"FES1162678443"</f>
        <v>FES1162678443</v>
      </c>
      <c r="C1612" s="3">
        <v>43537</v>
      </c>
      <c r="D1612" s="2">
        <v>1</v>
      </c>
      <c r="E1612" s="2">
        <v>2170678801</v>
      </c>
      <c r="F1612" s="2" t="s">
        <v>16</v>
      </c>
      <c r="G1612" s="2" t="s">
        <v>17</v>
      </c>
      <c r="H1612" s="2" t="s">
        <v>17</v>
      </c>
      <c r="I1612" s="2" t="s">
        <v>111</v>
      </c>
      <c r="J1612" s="2" t="s">
        <v>1428</v>
      </c>
      <c r="K1612" s="3">
        <v>43538</v>
      </c>
      <c r="L1612" s="4">
        <v>0.33333333333333331</v>
      </c>
      <c r="M1612" s="2" t="s">
        <v>1429</v>
      </c>
      <c r="N1612" s="17" t="s">
        <v>22</v>
      </c>
      <c r="O1612" s="2" t="s">
        <v>23</v>
      </c>
    </row>
    <row r="1613" spans="1:15" hidden="1">
      <c r="A1613" s="5" t="s">
        <v>15</v>
      </c>
      <c r="B1613" s="5" t="str">
        <f>"FES1162678438"</f>
        <v>FES1162678438</v>
      </c>
      <c r="C1613" s="6">
        <v>43537</v>
      </c>
      <c r="D1613" s="5">
        <v>1</v>
      </c>
      <c r="E1613" s="5">
        <v>2170677241</v>
      </c>
      <c r="F1613" s="5" t="s">
        <v>16</v>
      </c>
      <c r="G1613" s="5" t="s">
        <v>17</v>
      </c>
      <c r="H1613" s="5" t="s">
        <v>17</v>
      </c>
      <c r="I1613" s="5" t="s">
        <v>108</v>
      </c>
      <c r="J1613" s="5" t="s">
        <v>429</v>
      </c>
      <c r="K1613" s="6">
        <v>43538</v>
      </c>
      <c r="L1613" s="7">
        <v>0.45277777777777778</v>
      </c>
      <c r="M1613" s="5" t="s">
        <v>1430</v>
      </c>
      <c r="N1613" s="18" t="s">
        <v>22</v>
      </c>
      <c r="O1613" s="5" t="s">
        <v>23</v>
      </c>
    </row>
    <row r="1614" spans="1:15" hidden="1">
      <c r="A1614" s="5" t="s">
        <v>15</v>
      </c>
      <c r="B1614" s="5" t="str">
        <f>"FES1162678605"</f>
        <v>FES1162678605</v>
      </c>
      <c r="C1614" s="6">
        <v>43537</v>
      </c>
      <c r="D1614" s="5">
        <v>2</v>
      </c>
      <c r="E1614" s="5">
        <v>2170677009</v>
      </c>
      <c r="F1614" s="5" t="s">
        <v>167</v>
      </c>
      <c r="G1614" s="5" t="s">
        <v>18</v>
      </c>
      <c r="H1614" s="5" t="s">
        <v>46</v>
      </c>
      <c r="I1614" s="5" t="s">
        <v>1011</v>
      </c>
      <c r="J1614" s="5" t="s">
        <v>1431</v>
      </c>
      <c r="K1614" s="6">
        <v>43538</v>
      </c>
      <c r="L1614" s="7">
        <v>0.45277777777777778</v>
      </c>
      <c r="M1614" s="5" t="s">
        <v>1432</v>
      </c>
      <c r="N1614" s="18" t="s">
        <v>22</v>
      </c>
      <c r="O1614" s="5" t="s">
        <v>23</v>
      </c>
    </row>
    <row r="1615" spans="1:15" hidden="1">
      <c r="A1615" s="2" t="s">
        <v>15</v>
      </c>
      <c r="B1615" s="2" t="str">
        <f>"FES1162678598"</f>
        <v>FES1162678598</v>
      </c>
      <c r="C1615" s="3">
        <v>43537</v>
      </c>
      <c r="D1615" s="2">
        <v>1</v>
      </c>
      <c r="E1615" s="2">
        <v>2170671794</v>
      </c>
      <c r="F1615" s="2" t="s">
        <v>16</v>
      </c>
      <c r="G1615" s="2" t="s">
        <v>17</v>
      </c>
      <c r="H1615" s="2" t="s">
        <v>42</v>
      </c>
      <c r="I1615" s="2" t="s">
        <v>43</v>
      </c>
      <c r="J1615" s="2" t="s">
        <v>44</v>
      </c>
      <c r="K1615" s="3">
        <v>43538</v>
      </c>
      <c r="L1615" s="4">
        <v>0.34652777777777777</v>
      </c>
      <c r="M1615" s="2" t="s">
        <v>98</v>
      </c>
      <c r="N1615" s="17" t="s">
        <v>22</v>
      </c>
      <c r="O1615" s="2" t="s">
        <v>23</v>
      </c>
    </row>
    <row r="1616" spans="1:15" hidden="1">
      <c r="A1616" s="2" t="s">
        <v>15</v>
      </c>
      <c r="B1616" s="2" t="str">
        <f>"009935791986"</f>
        <v>009935791986</v>
      </c>
      <c r="C1616" s="3">
        <v>43537</v>
      </c>
      <c r="D1616" s="2">
        <v>1</v>
      </c>
      <c r="E1616" s="2">
        <v>1162675795</v>
      </c>
      <c r="F1616" s="2" t="s">
        <v>16</v>
      </c>
      <c r="G1616" s="2" t="s">
        <v>17</v>
      </c>
      <c r="H1616" s="2" t="s">
        <v>17</v>
      </c>
      <c r="I1616" s="2" t="s">
        <v>37</v>
      </c>
      <c r="J1616" s="2" t="s">
        <v>953</v>
      </c>
      <c r="K1616" s="3">
        <v>43538</v>
      </c>
      <c r="L1616" s="4">
        <v>0.46527777777777773</v>
      </c>
      <c r="M1616" s="2" t="s">
        <v>1433</v>
      </c>
      <c r="N1616" s="17" t="s">
        <v>22</v>
      </c>
      <c r="O1616" s="2" t="s">
        <v>23</v>
      </c>
    </row>
    <row r="1617" spans="1:15" hidden="1">
      <c r="A1617" s="2" t="s">
        <v>15</v>
      </c>
      <c r="B1617" s="2" t="str">
        <f>"FES1162678592"</f>
        <v>FES1162678592</v>
      </c>
      <c r="C1617" s="3">
        <v>43537</v>
      </c>
      <c r="D1617" s="2">
        <v>1</v>
      </c>
      <c r="E1617" s="2">
        <v>2170679044</v>
      </c>
      <c r="F1617" s="2" t="s">
        <v>16</v>
      </c>
      <c r="G1617" s="2" t="s">
        <v>17</v>
      </c>
      <c r="H1617" s="2" t="s">
        <v>1196</v>
      </c>
      <c r="I1617" s="2" t="s">
        <v>1197</v>
      </c>
      <c r="J1617" s="2" t="s">
        <v>1198</v>
      </c>
      <c r="K1617" s="3">
        <v>43538</v>
      </c>
      <c r="L1617" s="4">
        <v>0.39583333333333331</v>
      </c>
      <c r="M1617" s="2" t="s">
        <v>1434</v>
      </c>
      <c r="N1617" s="17" t="s">
        <v>22</v>
      </c>
      <c r="O1617" s="2" t="s">
        <v>1435</v>
      </c>
    </row>
    <row r="1618" spans="1:15" hidden="1">
      <c r="A1618" s="2" t="s">
        <v>15</v>
      </c>
      <c r="B1618" s="2" t="str">
        <f>"FES1162678542"</f>
        <v>FES1162678542</v>
      </c>
      <c r="C1618" s="3">
        <v>43537</v>
      </c>
      <c r="D1618" s="2">
        <v>1</v>
      </c>
      <c r="E1618" s="2">
        <v>2170678999</v>
      </c>
      <c r="F1618" s="2" t="s">
        <v>16</v>
      </c>
      <c r="G1618" s="2" t="s">
        <v>17</v>
      </c>
      <c r="H1618" s="2" t="s">
        <v>55</v>
      </c>
      <c r="I1618" s="2" t="s">
        <v>56</v>
      </c>
      <c r="J1618" s="2" t="s">
        <v>477</v>
      </c>
      <c r="K1618" s="3">
        <v>43538</v>
      </c>
      <c r="L1618" s="4">
        <v>0.43055555555555558</v>
      </c>
      <c r="M1618" s="2" t="s">
        <v>1418</v>
      </c>
      <c r="N1618" s="17" t="s">
        <v>22</v>
      </c>
      <c r="O1618" s="2" t="s">
        <v>23</v>
      </c>
    </row>
    <row r="1619" spans="1:15" hidden="1">
      <c r="A1619" s="2" t="s">
        <v>15</v>
      </c>
      <c r="B1619" s="2" t="str">
        <f>"FES1162678544"</f>
        <v>FES1162678544</v>
      </c>
      <c r="C1619" s="3">
        <v>43537</v>
      </c>
      <c r="D1619" s="2">
        <v>1</v>
      </c>
      <c r="E1619" s="2">
        <v>2170679002</v>
      </c>
      <c r="F1619" s="2" t="s">
        <v>16</v>
      </c>
      <c r="G1619" s="2" t="s">
        <v>17</v>
      </c>
      <c r="H1619" s="2" t="s">
        <v>55</v>
      </c>
      <c r="I1619" s="2" t="s">
        <v>56</v>
      </c>
      <c r="J1619" s="2" t="s">
        <v>477</v>
      </c>
      <c r="K1619" s="3">
        <v>43538</v>
      </c>
      <c r="L1619" s="4">
        <v>0.4381944444444445</v>
      </c>
      <c r="M1619" s="2" t="s">
        <v>1422</v>
      </c>
      <c r="N1619" s="17" t="s">
        <v>22</v>
      </c>
      <c r="O1619" s="2" t="s">
        <v>23</v>
      </c>
    </row>
    <row r="1620" spans="1:15" hidden="1">
      <c r="A1620" s="5" t="s">
        <v>15</v>
      </c>
      <c r="B1620" s="5" t="str">
        <f>"FES1162678635"</f>
        <v>FES1162678635</v>
      </c>
      <c r="C1620" s="6">
        <v>43537</v>
      </c>
      <c r="D1620" s="5">
        <v>1</v>
      </c>
      <c r="E1620" s="5">
        <v>2170679101</v>
      </c>
      <c r="F1620" s="5" t="s">
        <v>16</v>
      </c>
      <c r="G1620" s="5" t="s">
        <v>17</v>
      </c>
      <c r="H1620" s="5" t="s">
        <v>28</v>
      </c>
      <c r="I1620" s="5" t="s">
        <v>1436</v>
      </c>
      <c r="J1620" s="5" t="s">
        <v>1437</v>
      </c>
      <c r="K1620" s="6">
        <v>43538</v>
      </c>
      <c r="L1620" s="7">
        <v>0.4381944444444445</v>
      </c>
      <c r="M1620" s="5" t="s">
        <v>1438</v>
      </c>
      <c r="N1620" s="18" t="s">
        <v>22</v>
      </c>
      <c r="O1620" s="5" t="s">
        <v>23</v>
      </c>
    </row>
    <row r="1621" spans="1:15" hidden="1">
      <c r="A1621" s="5" t="s">
        <v>15</v>
      </c>
      <c r="B1621" s="5" t="str">
        <f>"FES1162678638"</f>
        <v>FES1162678638</v>
      </c>
      <c r="C1621" s="6">
        <v>43537</v>
      </c>
      <c r="D1621" s="5">
        <v>1</v>
      </c>
      <c r="E1621" s="5">
        <v>2170679105</v>
      </c>
      <c r="F1621" s="5" t="s">
        <v>16</v>
      </c>
      <c r="G1621" s="5" t="s">
        <v>17</v>
      </c>
      <c r="H1621" s="5" t="s">
        <v>28</v>
      </c>
      <c r="I1621" s="5" t="s">
        <v>99</v>
      </c>
      <c r="J1621" s="5" t="s">
        <v>232</v>
      </c>
      <c r="K1621" s="6">
        <v>43538</v>
      </c>
      <c r="L1621" s="7">
        <v>0.4381944444444445</v>
      </c>
      <c r="M1621" s="5" t="s">
        <v>1439</v>
      </c>
      <c r="N1621" s="18" t="s">
        <v>22</v>
      </c>
      <c r="O1621" s="5" t="s">
        <v>885</v>
      </c>
    </row>
    <row r="1622" spans="1:15" hidden="1">
      <c r="A1622" s="2" t="s">
        <v>15</v>
      </c>
      <c r="B1622" s="2" t="str">
        <f>"FES1162678511"</f>
        <v>FES1162678511</v>
      </c>
      <c r="C1622" s="3">
        <v>43537</v>
      </c>
      <c r="D1622" s="2">
        <v>1</v>
      </c>
      <c r="E1622" s="2">
        <v>2170678973</v>
      </c>
      <c r="F1622" s="2" t="s">
        <v>16</v>
      </c>
      <c r="G1622" s="2" t="s">
        <v>17</v>
      </c>
      <c r="H1622" s="2" t="s">
        <v>17</v>
      </c>
      <c r="I1622" s="2" t="s">
        <v>37</v>
      </c>
      <c r="J1622" s="2" t="s">
        <v>614</v>
      </c>
      <c r="K1622" s="3">
        <v>43538</v>
      </c>
      <c r="L1622" s="4">
        <v>0.46736111111111112</v>
      </c>
      <c r="M1622" s="2" t="s">
        <v>615</v>
      </c>
      <c r="N1622" s="17" t="s">
        <v>22</v>
      </c>
      <c r="O1622" s="2" t="s">
        <v>23</v>
      </c>
    </row>
    <row r="1623" spans="1:15" hidden="1">
      <c r="A1623" s="2" t="s">
        <v>15</v>
      </c>
      <c r="B1623" s="2" t="str">
        <f>"FES1162678646"</f>
        <v>FES1162678646</v>
      </c>
      <c r="C1623" s="3">
        <v>43537</v>
      </c>
      <c r="D1623" s="2">
        <v>1</v>
      </c>
      <c r="E1623" s="2">
        <v>2170678763</v>
      </c>
      <c r="F1623" s="2" t="s">
        <v>16</v>
      </c>
      <c r="G1623" s="2" t="s">
        <v>17</v>
      </c>
      <c r="H1623" s="2" t="s">
        <v>42</v>
      </c>
      <c r="I1623" s="2" t="s">
        <v>43</v>
      </c>
      <c r="J1623" s="2" t="s">
        <v>251</v>
      </c>
      <c r="K1623" s="3">
        <v>43538</v>
      </c>
      <c r="L1623" s="4">
        <v>0.38194444444444442</v>
      </c>
      <c r="M1623" s="2" t="s">
        <v>410</v>
      </c>
      <c r="N1623" s="17" t="s">
        <v>22</v>
      </c>
      <c r="O1623" s="2" t="s">
        <v>23</v>
      </c>
    </row>
    <row r="1624" spans="1:15" hidden="1">
      <c r="A1624" s="2" t="s">
        <v>15</v>
      </c>
      <c r="B1624" s="2" t="str">
        <f>"FES1162678546"</f>
        <v>FES1162678546</v>
      </c>
      <c r="C1624" s="3">
        <v>43537</v>
      </c>
      <c r="D1624" s="2">
        <v>1</v>
      </c>
      <c r="E1624" s="2">
        <v>2170679004</v>
      </c>
      <c r="F1624" s="2" t="s">
        <v>16</v>
      </c>
      <c r="G1624" s="2" t="s">
        <v>17</v>
      </c>
      <c r="H1624" s="2" t="s">
        <v>55</v>
      </c>
      <c r="I1624" s="2" t="s">
        <v>56</v>
      </c>
      <c r="J1624" s="2" t="s">
        <v>477</v>
      </c>
      <c r="K1624" s="3">
        <v>43538</v>
      </c>
      <c r="L1624" s="4">
        <v>0.4375</v>
      </c>
      <c r="M1624" s="2" t="s">
        <v>1422</v>
      </c>
      <c r="N1624" s="17" t="s">
        <v>22</v>
      </c>
      <c r="O1624" s="2" t="s">
        <v>23</v>
      </c>
    </row>
    <row r="1625" spans="1:15" hidden="1">
      <c r="A1625" s="2" t="s">
        <v>15</v>
      </c>
      <c r="B1625" s="2" t="str">
        <f>"FES1162678643"</f>
        <v>FES1162678643</v>
      </c>
      <c r="C1625" s="3">
        <v>43537</v>
      </c>
      <c r="D1625" s="2">
        <v>1</v>
      </c>
      <c r="E1625" s="2">
        <v>2170679112</v>
      </c>
      <c r="F1625" s="2" t="s">
        <v>16</v>
      </c>
      <c r="G1625" s="2" t="s">
        <v>17</v>
      </c>
      <c r="H1625" s="2" t="s">
        <v>46</v>
      </c>
      <c r="I1625" s="2" t="s">
        <v>47</v>
      </c>
      <c r="J1625" s="2" t="s">
        <v>469</v>
      </c>
      <c r="K1625" s="3">
        <v>43538</v>
      </c>
      <c r="L1625" s="4">
        <v>0.35833333333333334</v>
      </c>
      <c r="M1625" s="2" t="s">
        <v>691</v>
      </c>
      <c r="N1625" s="17" t="s">
        <v>22</v>
      </c>
      <c r="O1625" s="2" t="s">
        <v>23</v>
      </c>
    </row>
    <row r="1626" spans="1:15" hidden="1">
      <c r="A1626" s="2" t="s">
        <v>15</v>
      </c>
      <c r="B1626" s="2" t="str">
        <f>"FES1162678597"</f>
        <v>FES1162678597</v>
      </c>
      <c r="C1626" s="3">
        <v>43537</v>
      </c>
      <c r="D1626" s="2">
        <v>1</v>
      </c>
      <c r="E1626" s="2">
        <v>2170669880</v>
      </c>
      <c r="F1626" s="2" t="s">
        <v>16</v>
      </c>
      <c r="G1626" s="2" t="s">
        <v>17</v>
      </c>
      <c r="H1626" s="2" t="s">
        <v>17</v>
      </c>
      <c r="I1626" s="2" t="s">
        <v>218</v>
      </c>
      <c r="J1626" s="2" t="s">
        <v>1440</v>
      </c>
      <c r="K1626" s="3">
        <v>43538</v>
      </c>
      <c r="L1626" s="4">
        <v>0.43402777777777773</v>
      </c>
      <c r="M1626" s="2" t="s">
        <v>1441</v>
      </c>
      <c r="N1626" s="17" t="s">
        <v>22</v>
      </c>
      <c r="O1626" s="2" t="s">
        <v>23</v>
      </c>
    </row>
    <row r="1627" spans="1:15" hidden="1">
      <c r="A1627" s="2" t="s">
        <v>15</v>
      </c>
      <c r="B1627" s="2" t="str">
        <f>"FES1162678604"</f>
        <v>FES1162678604</v>
      </c>
      <c r="C1627" s="3">
        <v>43537</v>
      </c>
      <c r="D1627" s="2">
        <v>1</v>
      </c>
      <c r="E1627" s="2">
        <v>2170676898</v>
      </c>
      <c r="F1627" s="2" t="s">
        <v>16</v>
      </c>
      <c r="G1627" s="2" t="s">
        <v>17</v>
      </c>
      <c r="H1627" s="2" t="s">
        <v>17</v>
      </c>
      <c r="I1627" s="2" t="s">
        <v>603</v>
      </c>
      <c r="J1627" s="2" t="s">
        <v>856</v>
      </c>
      <c r="K1627" s="3">
        <v>43538</v>
      </c>
      <c r="L1627" s="4">
        <v>0.41666666666666669</v>
      </c>
      <c r="M1627" s="2" t="s">
        <v>1442</v>
      </c>
      <c r="N1627" s="17" t="s">
        <v>22</v>
      </c>
      <c r="O1627" s="2" t="s">
        <v>23</v>
      </c>
    </row>
    <row r="1628" spans="1:15" hidden="1">
      <c r="A1628" s="2" t="s">
        <v>15</v>
      </c>
      <c r="B1628" s="2" t="str">
        <f>"FES1162678657"</f>
        <v>FES1162678657</v>
      </c>
      <c r="C1628" s="3">
        <v>43537</v>
      </c>
      <c r="D1628" s="2">
        <v>1</v>
      </c>
      <c r="E1628" s="2">
        <v>2170678176</v>
      </c>
      <c r="F1628" s="2" t="s">
        <v>16</v>
      </c>
      <c r="G1628" s="2" t="s">
        <v>17</v>
      </c>
      <c r="H1628" s="2" t="s">
        <v>28</v>
      </c>
      <c r="I1628" s="2" t="s">
        <v>29</v>
      </c>
      <c r="J1628" s="2" t="s">
        <v>63</v>
      </c>
      <c r="K1628" s="3">
        <v>43538</v>
      </c>
      <c r="L1628" s="4">
        <v>0.35972222222222222</v>
      </c>
      <c r="M1628" s="2" t="s">
        <v>1443</v>
      </c>
      <c r="N1628" s="17" t="s">
        <v>22</v>
      </c>
      <c r="O1628" s="2" t="s">
        <v>23</v>
      </c>
    </row>
    <row r="1629" spans="1:15" hidden="1">
      <c r="A1629" s="2" t="s">
        <v>15</v>
      </c>
      <c r="B1629" s="2" t="str">
        <f>"FES1162678647"</f>
        <v>FES1162678647</v>
      </c>
      <c r="C1629" s="3">
        <v>43537</v>
      </c>
      <c r="D1629" s="2">
        <v>1</v>
      </c>
      <c r="E1629" s="2">
        <v>2170678900</v>
      </c>
      <c r="F1629" s="2" t="s">
        <v>16</v>
      </c>
      <c r="G1629" s="2" t="s">
        <v>17</v>
      </c>
      <c r="H1629" s="2" t="s">
        <v>46</v>
      </c>
      <c r="I1629" s="2" t="s">
        <v>47</v>
      </c>
      <c r="J1629" s="2" t="s">
        <v>1444</v>
      </c>
      <c r="K1629" s="3">
        <v>43538</v>
      </c>
      <c r="L1629" s="4">
        <v>0.41666666666666669</v>
      </c>
      <c r="M1629" s="2" t="s">
        <v>1445</v>
      </c>
      <c r="N1629" s="17" t="s">
        <v>22</v>
      </c>
      <c r="O1629" s="2" t="s">
        <v>23</v>
      </c>
    </row>
    <row r="1630" spans="1:15" hidden="1">
      <c r="A1630" s="2" t="s">
        <v>15</v>
      </c>
      <c r="B1630" s="2" t="str">
        <f>"FES1162678660"</f>
        <v>FES1162678660</v>
      </c>
      <c r="C1630" s="3">
        <v>43537</v>
      </c>
      <c r="D1630" s="2">
        <v>1</v>
      </c>
      <c r="E1630" s="2">
        <v>2170679126</v>
      </c>
      <c r="F1630" s="2" t="s">
        <v>16</v>
      </c>
      <c r="G1630" s="2" t="s">
        <v>17</v>
      </c>
      <c r="H1630" s="2" t="s">
        <v>28</v>
      </c>
      <c r="I1630" s="2" t="s">
        <v>504</v>
      </c>
      <c r="J1630" s="2" t="s">
        <v>1446</v>
      </c>
      <c r="K1630" s="3">
        <v>43538</v>
      </c>
      <c r="L1630" s="4">
        <v>0.41666666666666669</v>
      </c>
      <c r="M1630" s="2" t="s">
        <v>1447</v>
      </c>
      <c r="N1630" s="17" t="s">
        <v>22</v>
      </c>
      <c r="O1630" s="2" t="s">
        <v>23</v>
      </c>
    </row>
    <row r="1631" spans="1:15" hidden="1">
      <c r="A1631" s="2" t="s">
        <v>15</v>
      </c>
      <c r="B1631" s="2" t="str">
        <f>"FES1162678659"</f>
        <v>FES1162678659</v>
      </c>
      <c r="C1631" s="3">
        <v>43537</v>
      </c>
      <c r="D1631" s="2">
        <v>1</v>
      </c>
      <c r="E1631" s="2">
        <v>2170679125</v>
      </c>
      <c r="F1631" s="2" t="s">
        <v>16</v>
      </c>
      <c r="G1631" s="2" t="s">
        <v>17</v>
      </c>
      <c r="H1631" s="2" t="s">
        <v>42</v>
      </c>
      <c r="I1631" s="2" t="s">
        <v>43</v>
      </c>
      <c r="J1631" s="2" t="s">
        <v>493</v>
      </c>
      <c r="K1631" s="3">
        <v>43538</v>
      </c>
      <c r="L1631" s="4">
        <v>0.36805555555555558</v>
      </c>
      <c r="M1631" s="2" t="s">
        <v>1383</v>
      </c>
      <c r="N1631" s="17" t="s">
        <v>22</v>
      </c>
      <c r="O1631" s="2" t="s">
        <v>23</v>
      </c>
    </row>
    <row r="1632" spans="1:15" hidden="1">
      <c r="A1632" s="2" t="s">
        <v>15</v>
      </c>
      <c r="B1632" s="2" t="str">
        <f>"FES1162678658"</f>
        <v>FES1162678658</v>
      </c>
      <c r="C1632" s="3">
        <v>43537</v>
      </c>
      <c r="D1632" s="2">
        <v>1</v>
      </c>
      <c r="E1632" s="2">
        <v>2170679124</v>
      </c>
      <c r="F1632" s="2" t="s">
        <v>16</v>
      </c>
      <c r="G1632" s="2" t="s">
        <v>17</v>
      </c>
      <c r="H1632" s="2" t="s">
        <v>42</v>
      </c>
      <c r="I1632" s="2" t="s">
        <v>43</v>
      </c>
      <c r="J1632" s="2" t="s">
        <v>1448</v>
      </c>
      <c r="K1632" s="3">
        <v>43538</v>
      </c>
      <c r="L1632" s="4">
        <v>0.375</v>
      </c>
      <c r="M1632" s="2" t="s">
        <v>1449</v>
      </c>
      <c r="N1632" s="17" t="s">
        <v>22</v>
      </c>
      <c r="O1632" s="2" t="s">
        <v>23</v>
      </c>
    </row>
    <row r="1633" spans="1:15" hidden="1">
      <c r="A1633" s="2" t="s">
        <v>15</v>
      </c>
      <c r="B1633" s="2" t="str">
        <f>"FES1162678651"</f>
        <v>FES1162678651</v>
      </c>
      <c r="C1633" s="3">
        <v>43537</v>
      </c>
      <c r="D1633" s="2">
        <v>1</v>
      </c>
      <c r="E1633" s="2">
        <v>2170679118</v>
      </c>
      <c r="F1633" s="2" t="s">
        <v>16</v>
      </c>
      <c r="G1633" s="2" t="s">
        <v>17</v>
      </c>
      <c r="H1633" s="2" t="s">
        <v>42</v>
      </c>
      <c r="I1633" s="2" t="s">
        <v>43</v>
      </c>
      <c r="J1633" s="2" t="s">
        <v>442</v>
      </c>
      <c r="K1633" s="3">
        <v>43538</v>
      </c>
      <c r="L1633" s="4">
        <v>0.39583333333333331</v>
      </c>
      <c r="M1633" s="2" t="s">
        <v>1450</v>
      </c>
      <c r="N1633" s="17" t="s">
        <v>22</v>
      </c>
      <c r="O1633" s="2" t="s">
        <v>23</v>
      </c>
    </row>
    <row r="1634" spans="1:15" hidden="1">
      <c r="A1634" s="2" t="s">
        <v>15</v>
      </c>
      <c r="B1634" s="2" t="str">
        <f>"FES1162678619"</f>
        <v>FES1162678619</v>
      </c>
      <c r="C1634" s="3">
        <v>43537</v>
      </c>
      <c r="D1634" s="2">
        <v>1</v>
      </c>
      <c r="E1634" s="2">
        <v>2170679090</v>
      </c>
      <c r="F1634" s="2" t="s">
        <v>16</v>
      </c>
      <c r="G1634" s="2" t="s">
        <v>17</v>
      </c>
      <c r="H1634" s="2" t="s">
        <v>17</v>
      </c>
      <c r="I1634" s="2" t="s">
        <v>108</v>
      </c>
      <c r="J1634" s="2" t="s">
        <v>109</v>
      </c>
      <c r="K1634" s="3">
        <v>43538</v>
      </c>
      <c r="L1634" s="4">
        <v>0.41666666666666669</v>
      </c>
      <c r="M1634" s="2" t="s">
        <v>1451</v>
      </c>
      <c r="N1634" s="17" t="s">
        <v>22</v>
      </c>
      <c r="O1634" s="2" t="s">
        <v>23</v>
      </c>
    </row>
    <row r="1635" spans="1:15" hidden="1">
      <c r="A1635" s="2" t="s">
        <v>15</v>
      </c>
      <c r="B1635" s="2" t="str">
        <f>"FES1162678626"</f>
        <v>FES1162678626</v>
      </c>
      <c r="C1635" s="3">
        <v>43537</v>
      </c>
      <c r="D1635" s="2">
        <v>1</v>
      </c>
      <c r="E1635" s="2">
        <v>2170679088</v>
      </c>
      <c r="F1635" s="2" t="s">
        <v>16</v>
      </c>
      <c r="G1635" s="2" t="s">
        <v>17</v>
      </c>
      <c r="H1635" s="2" t="s">
        <v>17</v>
      </c>
      <c r="I1635" s="2" t="s">
        <v>111</v>
      </c>
      <c r="J1635" s="2" t="s">
        <v>132</v>
      </c>
      <c r="K1635" s="3">
        <v>43538</v>
      </c>
      <c r="L1635" s="4">
        <v>0.42152777777777778</v>
      </c>
      <c r="M1635" s="2" t="s">
        <v>267</v>
      </c>
      <c r="N1635" s="17" t="s">
        <v>22</v>
      </c>
      <c r="O1635" s="2" t="s">
        <v>23</v>
      </c>
    </row>
    <row r="1636" spans="1:15" hidden="1">
      <c r="A1636" s="2" t="s">
        <v>15</v>
      </c>
      <c r="B1636" s="2" t="str">
        <f>"FES1162678650"</f>
        <v>FES1162678650</v>
      </c>
      <c r="C1636" s="3">
        <v>43537</v>
      </c>
      <c r="D1636" s="2">
        <v>1</v>
      </c>
      <c r="E1636" s="2">
        <v>2170679115</v>
      </c>
      <c r="F1636" s="2" t="s">
        <v>16</v>
      </c>
      <c r="G1636" s="2" t="s">
        <v>17</v>
      </c>
      <c r="H1636" s="2" t="s">
        <v>17</v>
      </c>
      <c r="I1636" s="2" t="s">
        <v>37</v>
      </c>
      <c r="J1636" s="2" t="s">
        <v>40</v>
      </c>
      <c r="K1636" s="3">
        <v>43538</v>
      </c>
      <c r="L1636" s="4">
        <v>0.43333333333333335</v>
      </c>
      <c r="M1636" s="2" t="s">
        <v>1094</v>
      </c>
      <c r="N1636" s="17" t="s">
        <v>22</v>
      </c>
      <c r="O1636" s="2" t="s">
        <v>23</v>
      </c>
    </row>
    <row r="1637" spans="1:15" hidden="1">
      <c r="A1637" s="2" t="s">
        <v>15</v>
      </c>
      <c r="B1637" s="2" t="str">
        <f>"FES1162678573"</f>
        <v>FES1162678573</v>
      </c>
      <c r="C1637" s="3">
        <v>43537</v>
      </c>
      <c r="D1637" s="2">
        <v>1</v>
      </c>
      <c r="E1637" s="2">
        <v>2170679036</v>
      </c>
      <c r="F1637" s="2" t="s">
        <v>16</v>
      </c>
      <c r="G1637" s="2" t="s">
        <v>17</v>
      </c>
      <c r="H1637" s="2" t="s">
        <v>17</v>
      </c>
      <c r="I1637" s="2" t="s">
        <v>218</v>
      </c>
      <c r="J1637" s="2" t="s">
        <v>219</v>
      </c>
      <c r="K1637" s="3">
        <v>43538</v>
      </c>
      <c r="L1637" s="4">
        <v>0.44097222222222227</v>
      </c>
      <c r="M1637" s="2" t="s">
        <v>1452</v>
      </c>
      <c r="N1637" s="17" t="s">
        <v>22</v>
      </c>
      <c r="O1637" s="2" t="s">
        <v>23</v>
      </c>
    </row>
    <row r="1638" spans="1:15" hidden="1">
      <c r="A1638" s="2" t="s">
        <v>15</v>
      </c>
      <c r="B1638" s="2" t="str">
        <f>"FES1162678601"</f>
        <v>FES1162678601</v>
      </c>
      <c r="C1638" s="3">
        <v>43537</v>
      </c>
      <c r="D1638" s="2">
        <v>1</v>
      </c>
      <c r="E1638" s="2">
        <v>2170675295</v>
      </c>
      <c r="F1638" s="2" t="s">
        <v>16</v>
      </c>
      <c r="G1638" s="2" t="s">
        <v>17</v>
      </c>
      <c r="H1638" s="2" t="s">
        <v>17</v>
      </c>
      <c r="I1638" s="2" t="s">
        <v>603</v>
      </c>
      <c r="J1638" s="2" t="s">
        <v>664</v>
      </c>
      <c r="K1638" s="3">
        <v>43538</v>
      </c>
      <c r="L1638" s="4">
        <v>0.4375</v>
      </c>
      <c r="M1638" s="2" t="s">
        <v>1111</v>
      </c>
      <c r="N1638" s="17" t="s">
        <v>22</v>
      </c>
      <c r="O1638" s="2" t="s">
        <v>23</v>
      </c>
    </row>
    <row r="1639" spans="1:15" hidden="1">
      <c r="A1639" s="2" t="s">
        <v>15</v>
      </c>
      <c r="B1639" s="2" t="str">
        <f>"FES1162678637"</f>
        <v>FES1162678637</v>
      </c>
      <c r="C1639" s="3">
        <v>43537</v>
      </c>
      <c r="D1639" s="2">
        <v>1</v>
      </c>
      <c r="E1639" s="2">
        <v>2170676631</v>
      </c>
      <c r="F1639" s="2" t="s">
        <v>16</v>
      </c>
      <c r="G1639" s="2" t="s">
        <v>17</v>
      </c>
      <c r="H1639" s="2" t="s">
        <v>17</v>
      </c>
      <c r="I1639" s="2" t="s">
        <v>140</v>
      </c>
      <c r="J1639" s="2" t="s">
        <v>316</v>
      </c>
      <c r="K1639" s="3">
        <v>43538</v>
      </c>
      <c r="L1639" s="4">
        <v>0.4375</v>
      </c>
      <c r="M1639" s="2" t="s">
        <v>1453</v>
      </c>
      <c r="N1639" s="17" t="s">
        <v>22</v>
      </c>
      <c r="O1639" s="2" t="s">
        <v>23</v>
      </c>
    </row>
    <row r="1640" spans="1:15" hidden="1">
      <c r="A1640" s="2" t="s">
        <v>15</v>
      </c>
      <c r="B1640" s="2" t="str">
        <f>"FES1162678631"</f>
        <v>FES1162678631</v>
      </c>
      <c r="C1640" s="3">
        <v>43537</v>
      </c>
      <c r="D1640" s="2">
        <v>1</v>
      </c>
      <c r="E1640" s="2">
        <v>2170678788</v>
      </c>
      <c r="F1640" s="2" t="s">
        <v>16</v>
      </c>
      <c r="G1640" s="2" t="s">
        <v>17</v>
      </c>
      <c r="H1640" s="2" t="s">
        <v>17</v>
      </c>
      <c r="I1640" s="2" t="s">
        <v>37</v>
      </c>
      <c r="J1640" s="2" t="s">
        <v>40</v>
      </c>
      <c r="K1640" s="3">
        <v>43538</v>
      </c>
      <c r="L1640" s="4">
        <v>0.43194444444444446</v>
      </c>
      <c r="M1640" s="2" t="s">
        <v>107</v>
      </c>
      <c r="N1640" s="17" t="s">
        <v>22</v>
      </c>
      <c r="O1640" s="2" t="s">
        <v>23</v>
      </c>
    </row>
    <row r="1641" spans="1:15" hidden="1">
      <c r="A1641" s="2" t="s">
        <v>15</v>
      </c>
      <c r="B1641" s="2" t="str">
        <f>"FES1162678641"</f>
        <v>FES1162678641</v>
      </c>
      <c r="C1641" s="3">
        <v>43537</v>
      </c>
      <c r="D1641" s="2">
        <v>1</v>
      </c>
      <c r="E1641" s="2">
        <v>2170679108</v>
      </c>
      <c r="F1641" s="2" t="s">
        <v>16</v>
      </c>
      <c r="G1641" s="2" t="s">
        <v>17</v>
      </c>
      <c r="H1641" s="2" t="s">
        <v>17</v>
      </c>
      <c r="I1641" s="2" t="s">
        <v>37</v>
      </c>
      <c r="J1641" s="2" t="s">
        <v>614</v>
      </c>
      <c r="K1641" s="3">
        <v>43538</v>
      </c>
      <c r="L1641" s="4">
        <v>0.46666666666666662</v>
      </c>
      <c r="M1641" s="2" t="s">
        <v>615</v>
      </c>
      <c r="N1641" s="17" t="s">
        <v>22</v>
      </c>
      <c r="O1641" s="2" t="s">
        <v>23</v>
      </c>
    </row>
    <row r="1642" spans="1:15" hidden="1">
      <c r="A1642" s="2" t="s">
        <v>15</v>
      </c>
      <c r="B1642" s="2" t="str">
        <f>"FES1162678630"</f>
        <v>FES1162678630</v>
      </c>
      <c r="C1642" s="3">
        <v>43537</v>
      </c>
      <c r="D1642" s="2">
        <v>1</v>
      </c>
      <c r="E1642" s="2">
        <v>217067829</v>
      </c>
      <c r="F1642" s="2" t="s">
        <v>16</v>
      </c>
      <c r="G1642" s="2" t="s">
        <v>17</v>
      </c>
      <c r="H1642" s="2" t="s">
        <v>17</v>
      </c>
      <c r="I1642" s="2" t="s">
        <v>336</v>
      </c>
      <c r="J1642" s="2" t="s">
        <v>1305</v>
      </c>
      <c r="K1642" s="3">
        <v>43538</v>
      </c>
      <c r="L1642" s="4">
        <v>0.40625</v>
      </c>
      <c r="M1642" s="2" t="s">
        <v>1363</v>
      </c>
      <c r="N1642" s="17" t="s">
        <v>22</v>
      </c>
      <c r="O1642" s="2" t="s">
        <v>23</v>
      </c>
    </row>
    <row r="1643" spans="1:15" hidden="1">
      <c r="A1643" s="5" t="s">
        <v>15</v>
      </c>
      <c r="B1643" s="5" t="str">
        <f>"FES1162678666"</f>
        <v>FES1162678666</v>
      </c>
      <c r="C1643" s="6">
        <v>43537</v>
      </c>
      <c r="D1643" s="5">
        <v>1</v>
      </c>
      <c r="E1643" s="5">
        <v>2170655124</v>
      </c>
      <c r="F1643" s="5" t="s">
        <v>16</v>
      </c>
      <c r="G1643" s="5" t="s">
        <v>17</v>
      </c>
      <c r="H1643" s="5" t="s">
        <v>55</v>
      </c>
      <c r="I1643" s="5" t="s">
        <v>56</v>
      </c>
      <c r="J1643" s="5" t="s">
        <v>676</v>
      </c>
      <c r="K1643" s="6">
        <v>43538</v>
      </c>
      <c r="L1643" s="7">
        <v>0.40625</v>
      </c>
      <c r="M1643" s="5" t="s">
        <v>536</v>
      </c>
      <c r="N1643" s="18" t="s">
        <v>22</v>
      </c>
      <c r="O1643" s="5" t="s">
        <v>23</v>
      </c>
    </row>
    <row r="1644" spans="1:15" hidden="1">
      <c r="A1644" s="2" t="s">
        <v>15</v>
      </c>
      <c r="B1644" s="2" t="str">
        <f>"FES1162678645"</f>
        <v>FES1162678645</v>
      </c>
      <c r="C1644" s="3">
        <v>43537</v>
      </c>
      <c r="D1644" s="2">
        <v>1</v>
      </c>
      <c r="E1644" s="2">
        <v>2170679119</v>
      </c>
      <c r="F1644" s="2" t="s">
        <v>16</v>
      </c>
      <c r="G1644" s="2" t="s">
        <v>17</v>
      </c>
      <c r="H1644" s="2" t="s">
        <v>178</v>
      </c>
      <c r="I1644" s="2" t="s">
        <v>179</v>
      </c>
      <c r="J1644" s="2" t="s">
        <v>430</v>
      </c>
      <c r="K1644" s="3">
        <v>43538</v>
      </c>
      <c r="L1644" s="4">
        <v>0.39583333333333331</v>
      </c>
      <c r="M1644" s="2" t="s">
        <v>431</v>
      </c>
      <c r="N1644" s="17" t="s">
        <v>22</v>
      </c>
      <c r="O1644" s="2" t="s">
        <v>23</v>
      </c>
    </row>
    <row r="1645" spans="1:15" hidden="1">
      <c r="A1645" s="2" t="s">
        <v>15</v>
      </c>
      <c r="B1645" s="2" t="str">
        <f>"FES1162678547"</f>
        <v>FES1162678547</v>
      </c>
      <c r="C1645" s="3">
        <v>43537</v>
      </c>
      <c r="D1645" s="2">
        <v>1</v>
      </c>
      <c r="E1645" s="2">
        <v>2170679005</v>
      </c>
      <c r="F1645" s="2" t="s">
        <v>16</v>
      </c>
      <c r="G1645" s="2" t="s">
        <v>17</v>
      </c>
      <c r="H1645" s="2" t="s">
        <v>55</v>
      </c>
      <c r="I1645" s="2" t="s">
        <v>56</v>
      </c>
      <c r="J1645" s="2" t="s">
        <v>477</v>
      </c>
      <c r="K1645" s="3">
        <v>43538</v>
      </c>
      <c r="L1645" s="4">
        <v>0.4375</v>
      </c>
      <c r="M1645" s="2" t="s">
        <v>1422</v>
      </c>
      <c r="N1645" s="17" t="s">
        <v>22</v>
      </c>
      <c r="O1645" s="2" t="s">
        <v>23</v>
      </c>
    </row>
    <row r="1646" spans="1:15" hidden="1">
      <c r="A1646" s="2" t="s">
        <v>15</v>
      </c>
      <c r="B1646" s="2" t="str">
        <f>"FES1162678654"</f>
        <v>FES1162678654</v>
      </c>
      <c r="C1646" s="3">
        <v>43537</v>
      </c>
      <c r="D1646" s="2">
        <v>1</v>
      </c>
      <c r="E1646" s="2">
        <v>2170677650</v>
      </c>
      <c r="F1646" s="2" t="s">
        <v>16</v>
      </c>
      <c r="G1646" s="2" t="s">
        <v>17</v>
      </c>
      <c r="H1646" s="2" t="s">
        <v>42</v>
      </c>
      <c r="I1646" s="2" t="s">
        <v>86</v>
      </c>
      <c r="J1646" s="2" t="s">
        <v>87</v>
      </c>
      <c r="K1646" s="3">
        <v>43538</v>
      </c>
      <c r="L1646" s="4">
        <v>0.33680555555555558</v>
      </c>
      <c r="M1646" s="2" t="s">
        <v>88</v>
      </c>
      <c r="N1646" s="17" t="s">
        <v>22</v>
      </c>
      <c r="O1646" s="2" t="s">
        <v>23</v>
      </c>
    </row>
    <row r="1647" spans="1:15" hidden="1">
      <c r="A1647" s="2" t="s">
        <v>15</v>
      </c>
      <c r="B1647" s="2" t="str">
        <f>"FES1162678656"</f>
        <v>FES1162678656</v>
      </c>
      <c r="C1647" s="3">
        <v>43537</v>
      </c>
      <c r="D1647" s="2">
        <v>1</v>
      </c>
      <c r="E1647" s="2">
        <v>2170678871</v>
      </c>
      <c r="F1647" s="2" t="s">
        <v>16</v>
      </c>
      <c r="G1647" s="2" t="s">
        <v>17</v>
      </c>
      <c r="H1647" s="2" t="s">
        <v>42</v>
      </c>
      <c r="I1647" s="2" t="s">
        <v>86</v>
      </c>
      <c r="J1647" s="2" t="s">
        <v>87</v>
      </c>
      <c r="K1647" s="3">
        <v>43538</v>
      </c>
      <c r="L1647" s="4">
        <v>0.33680555555555558</v>
      </c>
      <c r="M1647" s="2" t="s">
        <v>88</v>
      </c>
      <c r="N1647" s="17" t="s">
        <v>22</v>
      </c>
      <c r="O1647" s="2" t="s">
        <v>23</v>
      </c>
    </row>
    <row r="1648" spans="1:15" hidden="1">
      <c r="A1648" s="14" t="s">
        <v>15</v>
      </c>
      <c r="B1648" s="14" t="str">
        <f>"FES1162678669"</f>
        <v>FES1162678669</v>
      </c>
      <c r="C1648" s="15">
        <v>43537</v>
      </c>
      <c r="D1648" s="14">
        <v>1</v>
      </c>
      <c r="E1648" s="14">
        <v>2170679121</v>
      </c>
      <c r="F1648" s="14" t="s">
        <v>16</v>
      </c>
      <c r="G1648" s="14" t="s">
        <v>17</v>
      </c>
      <c r="H1648" s="14" t="s">
        <v>28</v>
      </c>
      <c r="I1648" s="14" t="s">
        <v>99</v>
      </c>
      <c r="J1648" s="14" t="s">
        <v>128</v>
      </c>
      <c r="K1648" s="14" t="s">
        <v>452</v>
      </c>
      <c r="L1648" s="14"/>
      <c r="M1648" s="14" t="s">
        <v>453</v>
      </c>
      <c r="N1648" s="14" t="s">
        <v>454</v>
      </c>
      <c r="O1648" s="14" t="s">
        <v>1454</v>
      </c>
    </row>
    <row r="1649" spans="1:15" hidden="1">
      <c r="A1649" s="2" t="s">
        <v>15</v>
      </c>
      <c r="B1649" s="2" t="str">
        <f>"FES1162678685"</f>
        <v>FES1162678685</v>
      </c>
      <c r="C1649" s="3">
        <v>43537</v>
      </c>
      <c r="D1649" s="2">
        <v>1</v>
      </c>
      <c r="E1649" s="2">
        <v>2170679150</v>
      </c>
      <c r="F1649" s="2" t="s">
        <v>16</v>
      </c>
      <c r="G1649" s="2" t="s">
        <v>17</v>
      </c>
      <c r="H1649" s="2" t="s">
        <v>42</v>
      </c>
      <c r="I1649" s="2" t="s">
        <v>43</v>
      </c>
      <c r="J1649" s="2" t="s">
        <v>493</v>
      </c>
      <c r="K1649" s="3">
        <v>43538</v>
      </c>
      <c r="L1649" s="4">
        <v>0.36805555555555558</v>
      </c>
      <c r="M1649" s="2" t="s">
        <v>1383</v>
      </c>
      <c r="N1649" s="17" t="s">
        <v>22</v>
      </c>
      <c r="O1649" s="2" t="s">
        <v>23</v>
      </c>
    </row>
    <row r="1650" spans="1:15" hidden="1">
      <c r="A1650" s="2" t="s">
        <v>15</v>
      </c>
      <c r="B1650" s="2" t="str">
        <f>"FES1162678681"</f>
        <v>FES1162678681</v>
      </c>
      <c r="C1650" s="3">
        <v>43537</v>
      </c>
      <c r="D1650" s="2">
        <v>1</v>
      </c>
      <c r="E1650" s="2">
        <v>2170679143</v>
      </c>
      <c r="F1650" s="2" t="s">
        <v>16</v>
      </c>
      <c r="G1650" s="2" t="s">
        <v>17</v>
      </c>
      <c r="H1650" s="2" t="s">
        <v>46</v>
      </c>
      <c r="I1650" s="2" t="s">
        <v>1011</v>
      </c>
      <c r="J1650" s="2" t="s">
        <v>1012</v>
      </c>
      <c r="K1650" s="3">
        <v>43538</v>
      </c>
      <c r="L1650" s="2" t="s">
        <v>655</v>
      </c>
      <c r="M1650" s="2" t="s">
        <v>1455</v>
      </c>
      <c r="N1650" s="17" t="s">
        <v>22</v>
      </c>
      <c r="O1650" s="2" t="s">
        <v>23</v>
      </c>
    </row>
    <row r="1651" spans="1:15" hidden="1">
      <c r="A1651" s="2" t="s">
        <v>15</v>
      </c>
      <c r="B1651" s="2" t="str">
        <f>"FES1162678674"</f>
        <v>FES1162678674</v>
      </c>
      <c r="C1651" s="3">
        <v>43537</v>
      </c>
      <c r="D1651" s="2">
        <v>1</v>
      </c>
      <c r="E1651" s="2">
        <v>2170679137</v>
      </c>
      <c r="F1651" s="2" t="s">
        <v>16</v>
      </c>
      <c r="G1651" s="2" t="s">
        <v>17</v>
      </c>
      <c r="H1651" s="2" t="s">
        <v>28</v>
      </c>
      <c r="I1651" s="2" t="s">
        <v>29</v>
      </c>
      <c r="J1651" s="2" t="s">
        <v>1278</v>
      </c>
      <c r="K1651" s="3">
        <v>43538</v>
      </c>
      <c r="L1651" s="4">
        <v>0.38194444444444442</v>
      </c>
      <c r="M1651" s="2" t="s">
        <v>1456</v>
      </c>
      <c r="N1651" s="17" t="s">
        <v>22</v>
      </c>
      <c r="O1651" s="2" t="s">
        <v>23</v>
      </c>
    </row>
    <row r="1652" spans="1:15" hidden="1">
      <c r="A1652" s="2" t="s">
        <v>15</v>
      </c>
      <c r="B1652" s="2" t="str">
        <f>"FES1162678679"</f>
        <v>FES1162678679</v>
      </c>
      <c r="C1652" s="3">
        <v>43537</v>
      </c>
      <c r="D1652" s="2">
        <v>1</v>
      </c>
      <c r="E1652" s="2">
        <v>2170679140</v>
      </c>
      <c r="F1652" s="2" t="s">
        <v>16</v>
      </c>
      <c r="G1652" s="2" t="s">
        <v>17</v>
      </c>
      <c r="H1652" s="2" t="s">
        <v>42</v>
      </c>
      <c r="I1652" s="2" t="s">
        <v>43</v>
      </c>
      <c r="J1652" s="2" t="s">
        <v>251</v>
      </c>
      <c r="K1652" s="3">
        <v>43538</v>
      </c>
      <c r="L1652" s="4">
        <v>0.38194444444444442</v>
      </c>
      <c r="M1652" s="2" t="s">
        <v>1457</v>
      </c>
      <c r="N1652" s="17" t="s">
        <v>22</v>
      </c>
      <c r="O1652" s="2" t="s">
        <v>23</v>
      </c>
    </row>
    <row r="1653" spans="1:15" hidden="1">
      <c r="A1653" s="2" t="s">
        <v>15</v>
      </c>
      <c r="B1653" s="2" t="str">
        <f>"FES1162678603"</f>
        <v>FES1162678603</v>
      </c>
      <c r="C1653" s="3">
        <v>43537</v>
      </c>
      <c r="D1653" s="2">
        <v>1</v>
      </c>
      <c r="E1653" s="2">
        <v>2170675680</v>
      </c>
      <c r="F1653" s="2" t="s">
        <v>16</v>
      </c>
      <c r="G1653" s="2" t="s">
        <v>17</v>
      </c>
      <c r="H1653" s="2" t="s">
        <v>178</v>
      </c>
      <c r="I1653" s="2" t="s">
        <v>179</v>
      </c>
      <c r="J1653" s="2" t="s">
        <v>430</v>
      </c>
      <c r="K1653" s="3">
        <v>43538</v>
      </c>
      <c r="L1653" s="4">
        <v>0.39583333333333331</v>
      </c>
      <c r="M1653" s="2" t="s">
        <v>431</v>
      </c>
      <c r="N1653" s="17" t="s">
        <v>22</v>
      </c>
      <c r="O1653" s="2" t="s">
        <v>23</v>
      </c>
    </row>
    <row r="1654" spans="1:15" hidden="1">
      <c r="A1654" s="2" t="s">
        <v>15</v>
      </c>
      <c r="B1654" s="2" t="str">
        <f>"FES1162678602"</f>
        <v>FES1162678602</v>
      </c>
      <c r="C1654" s="3">
        <v>43537</v>
      </c>
      <c r="D1654" s="2">
        <v>1</v>
      </c>
      <c r="E1654" s="2">
        <v>2170675675</v>
      </c>
      <c r="F1654" s="2" t="s">
        <v>16</v>
      </c>
      <c r="G1654" s="2" t="s">
        <v>17</v>
      </c>
      <c r="H1654" s="2" t="s">
        <v>178</v>
      </c>
      <c r="I1654" s="2" t="s">
        <v>179</v>
      </c>
      <c r="J1654" s="2" t="s">
        <v>430</v>
      </c>
      <c r="K1654" s="3">
        <v>43538</v>
      </c>
      <c r="L1654" s="4">
        <v>0.39583333333333331</v>
      </c>
      <c r="M1654" s="2" t="s">
        <v>1458</v>
      </c>
      <c r="N1654" s="17" t="s">
        <v>22</v>
      </c>
      <c r="O1654" s="2" t="s">
        <v>23</v>
      </c>
    </row>
    <row r="1655" spans="1:15" hidden="1">
      <c r="A1655" s="2" t="s">
        <v>15</v>
      </c>
      <c r="B1655" s="2" t="str">
        <f>"FES1162678587"</f>
        <v>FES1162678587</v>
      </c>
      <c r="C1655" s="3">
        <v>43537</v>
      </c>
      <c r="D1655" s="2">
        <v>1</v>
      </c>
      <c r="E1655" s="2">
        <v>2170674522</v>
      </c>
      <c r="F1655" s="2" t="s">
        <v>16</v>
      </c>
      <c r="G1655" s="2" t="s">
        <v>17</v>
      </c>
      <c r="H1655" s="2" t="s">
        <v>389</v>
      </c>
      <c r="I1655" s="2" t="s">
        <v>390</v>
      </c>
      <c r="J1655" s="2" t="s">
        <v>383</v>
      </c>
      <c r="K1655" s="3">
        <v>43538</v>
      </c>
      <c r="L1655" s="4">
        <v>0.39583333333333331</v>
      </c>
      <c r="M1655" s="2" t="s">
        <v>391</v>
      </c>
      <c r="N1655" s="17" t="s">
        <v>22</v>
      </c>
      <c r="O1655" s="2" t="s">
        <v>23</v>
      </c>
    </row>
    <row r="1656" spans="1:15" hidden="1">
      <c r="A1656" s="2" t="s">
        <v>15</v>
      </c>
      <c r="B1656" s="2" t="str">
        <f>"FES1162678596"</f>
        <v>FES1162678596</v>
      </c>
      <c r="C1656" s="3">
        <v>43537</v>
      </c>
      <c r="D1656" s="2">
        <v>1</v>
      </c>
      <c r="E1656" s="2">
        <v>2170669879</v>
      </c>
      <c r="F1656" s="2" t="s">
        <v>16</v>
      </c>
      <c r="G1656" s="2" t="s">
        <v>17</v>
      </c>
      <c r="H1656" s="2" t="s">
        <v>17</v>
      </c>
      <c r="I1656" s="2" t="s">
        <v>218</v>
      </c>
      <c r="J1656" s="2" t="s">
        <v>1440</v>
      </c>
      <c r="K1656" s="3">
        <v>43538</v>
      </c>
      <c r="L1656" s="4">
        <v>0.33333333333333331</v>
      </c>
      <c r="M1656" s="2" t="s">
        <v>1459</v>
      </c>
      <c r="N1656" s="17" t="s">
        <v>22</v>
      </c>
      <c r="O1656" s="2" t="s">
        <v>23</v>
      </c>
    </row>
    <row r="1657" spans="1:15" hidden="1">
      <c r="A1657" s="2" t="s">
        <v>15</v>
      </c>
      <c r="B1657" s="2" t="str">
        <f>"FES1162678675"</f>
        <v>FES1162678675</v>
      </c>
      <c r="C1657" s="3">
        <v>43537</v>
      </c>
      <c r="D1657" s="2">
        <v>1</v>
      </c>
      <c r="E1657" s="2">
        <v>2170679138</v>
      </c>
      <c r="F1657" s="2" t="s">
        <v>16</v>
      </c>
      <c r="G1657" s="2" t="s">
        <v>17</v>
      </c>
      <c r="H1657" s="2" t="s">
        <v>28</v>
      </c>
      <c r="I1657" s="2" t="s">
        <v>285</v>
      </c>
      <c r="J1657" s="2" t="s">
        <v>286</v>
      </c>
      <c r="K1657" s="3">
        <v>43538</v>
      </c>
      <c r="L1657" s="4">
        <v>0.41666666666666669</v>
      </c>
      <c r="M1657" s="2" t="s">
        <v>1460</v>
      </c>
      <c r="N1657" s="17" t="s">
        <v>22</v>
      </c>
      <c r="O1657" s="2" t="s">
        <v>23</v>
      </c>
    </row>
    <row r="1658" spans="1:15" hidden="1">
      <c r="A1658" s="2" t="s">
        <v>15</v>
      </c>
      <c r="B1658" s="2" t="str">
        <f>"FES1162678588"</f>
        <v>FES1162678588</v>
      </c>
      <c r="C1658" s="3">
        <v>43537</v>
      </c>
      <c r="D1658" s="2">
        <v>1</v>
      </c>
      <c r="E1658" s="2">
        <v>217067438</v>
      </c>
      <c r="F1658" s="2" t="s">
        <v>16</v>
      </c>
      <c r="G1658" s="2" t="s">
        <v>17</v>
      </c>
      <c r="H1658" s="2" t="s">
        <v>46</v>
      </c>
      <c r="I1658" s="2" t="s">
        <v>654</v>
      </c>
      <c r="J1658" s="2" t="s">
        <v>430</v>
      </c>
      <c r="K1658" s="3">
        <v>43538</v>
      </c>
      <c r="L1658" s="2" t="s">
        <v>655</v>
      </c>
      <c r="M1658" s="2" t="s">
        <v>581</v>
      </c>
      <c r="N1658" s="17" t="s">
        <v>22</v>
      </c>
      <c r="O1658" s="2" t="s">
        <v>23</v>
      </c>
    </row>
    <row r="1659" spans="1:15" hidden="1">
      <c r="A1659" s="2" t="s">
        <v>15</v>
      </c>
      <c r="B1659" s="2" t="str">
        <f>"FES1162678678"</f>
        <v>FES1162678678</v>
      </c>
      <c r="C1659" s="3">
        <v>43537</v>
      </c>
      <c r="D1659" s="2">
        <v>1</v>
      </c>
      <c r="E1659" s="2">
        <v>2170679139</v>
      </c>
      <c r="F1659" s="2" t="s">
        <v>16</v>
      </c>
      <c r="G1659" s="2" t="s">
        <v>17</v>
      </c>
      <c r="H1659" s="2" t="s">
        <v>28</v>
      </c>
      <c r="I1659" s="2" t="s">
        <v>29</v>
      </c>
      <c r="J1659" s="2" t="s">
        <v>157</v>
      </c>
      <c r="K1659" s="3">
        <v>43538</v>
      </c>
      <c r="L1659" s="4">
        <v>0.32013888888888892</v>
      </c>
      <c r="M1659" s="2" t="s">
        <v>301</v>
      </c>
      <c r="N1659" s="17" t="s">
        <v>22</v>
      </c>
      <c r="O1659" s="2" t="s">
        <v>23</v>
      </c>
    </row>
    <row r="1660" spans="1:15" hidden="1">
      <c r="A1660" s="2" t="s">
        <v>15</v>
      </c>
      <c r="B1660" s="2" t="str">
        <f>"FES1162678682"</f>
        <v>FES1162678682</v>
      </c>
      <c r="C1660" s="3">
        <v>43537</v>
      </c>
      <c r="D1660" s="2">
        <v>1</v>
      </c>
      <c r="E1660" s="2">
        <v>2170679144</v>
      </c>
      <c r="F1660" s="2" t="s">
        <v>16</v>
      </c>
      <c r="G1660" s="2" t="s">
        <v>17</v>
      </c>
      <c r="H1660" s="2" t="s">
        <v>28</v>
      </c>
      <c r="I1660" s="2" t="s">
        <v>29</v>
      </c>
      <c r="J1660" s="2" t="s">
        <v>157</v>
      </c>
      <c r="K1660" s="3">
        <v>43538</v>
      </c>
      <c r="L1660" s="4">
        <v>0.31944444444444448</v>
      </c>
      <c r="M1660" s="2" t="s">
        <v>301</v>
      </c>
      <c r="N1660" s="17" t="s">
        <v>22</v>
      </c>
      <c r="O1660" s="2" t="s">
        <v>23</v>
      </c>
    </row>
    <row r="1661" spans="1:15" hidden="1">
      <c r="A1661" s="2" t="s">
        <v>15</v>
      </c>
      <c r="B1661" s="2" t="str">
        <f>"FES1162678677"</f>
        <v>FES1162678677</v>
      </c>
      <c r="C1661" s="3">
        <v>43537</v>
      </c>
      <c r="D1661" s="2">
        <v>1</v>
      </c>
      <c r="E1661" s="2">
        <v>217067135</v>
      </c>
      <c r="F1661" s="2" t="s">
        <v>16</v>
      </c>
      <c r="G1661" s="2" t="s">
        <v>17</v>
      </c>
      <c r="H1661" s="2" t="s">
        <v>178</v>
      </c>
      <c r="I1661" s="2" t="s">
        <v>179</v>
      </c>
      <c r="J1661" s="2" t="s">
        <v>1461</v>
      </c>
      <c r="K1661" s="3">
        <v>43538</v>
      </c>
      <c r="L1661" s="4">
        <v>0.34375</v>
      </c>
      <c r="M1661" s="2" t="s">
        <v>1462</v>
      </c>
      <c r="N1661" s="17" t="s">
        <v>22</v>
      </c>
      <c r="O1661" s="2" t="s">
        <v>23</v>
      </c>
    </row>
    <row r="1662" spans="1:15" hidden="1">
      <c r="A1662" s="2" t="s">
        <v>15</v>
      </c>
      <c r="B1662" s="2" t="str">
        <f>"FES1162678692"</f>
        <v>FES1162678692</v>
      </c>
      <c r="C1662" s="3">
        <v>43537</v>
      </c>
      <c r="D1662" s="2">
        <v>1</v>
      </c>
      <c r="E1662" s="2">
        <v>2170679153</v>
      </c>
      <c r="F1662" s="2" t="s">
        <v>16</v>
      </c>
      <c r="G1662" s="2" t="s">
        <v>17</v>
      </c>
      <c r="H1662" s="2" t="s">
        <v>28</v>
      </c>
      <c r="I1662" s="2" t="s">
        <v>29</v>
      </c>
      <c r="J1662" s="2" t="s">
        <v>157</v>
      </c>
      <c r="K1662" s="3">
        <v>43538</v>
      </c>
      <c r="L1662" s="4">
        <v>0.32083333333333336</v>
      </c>
      <c r="M1662" s="2" t="s">
        <v>301</v>
      </c>
      <c r="N1662" s="17" t="s">
        <v>22</v>
      </c>
      <c r="O1662" s="2" t="s">
        <v>23</v>
      </c>
    </row>
    <row r="1663" spans="1:15" hidden="1">
      <c r="A1663" s="2" t="s">
        <v>15</v>
      </c>
      <c r="B1663" s="2" t="str">
        <f>"FES1162678450"</f>
        <v>FES1162678450</v>
      </c>
      <c r="C1663" s="3">
        <v>43537</v>
      </c>
      <c r="D1663" s="2">
        <v>1</v>
      </c>
      <c r="E1663" s="2">
        <v>2170678943</v>
      </c>
      <c r="F1663" s="2" t="s">
        <v>167</v>
      </c>
      <c r="G1663" s="2" t="s">
        <v>18</v>
      </c>
      <c r="H1663" s="2" t="s">
        <v>574</v>
      </c>
      <c r="I1663" s="2" t="s">
        <v>56</v>
      </c>
      <c r="J1663" s="2" t="s">
        <v>748</v>
      </c>
      <c r="K1663" s="3">
        <v>43538</v>
      </c>
      <c r="L1663" s="4">
        <v>0.34027777777777773</v>
      </c>
      <c r="M1663" s="2" t="s">
        <v>1463</v>
      </c>
      <c r="N1663" s="17" t="s">
        <v>22</v>
      </c>
      <c r="O1663" s="2" t="s">
        <v>23</v>
      </c>
    </row>
    <row r="1664" spans="1:15" hidden="1">
      <c r="A1664" s="2" t="s">
        <v>15</v>
      </c>
      <c r="B1664" s="2" t="str">
        <f>"FES1162678673"</f>
        <v>FES1162678673</v>
      </c>
      <c r="C1664" s="3">
        <v>43537</v>
      </c>
      <c r="D1664" s="2">
        <v>1</v>
      </c>
      <c r="E1664" s="2">
        <v>2170679133</v>
      </c>
      <c r="F1664" s="2" t="s">
        <v>16</v>
      </c>
      <c r="G1664" s="2" t="s">
        <v>17</v>
      </c>
      <c r="H1664" s="2" t="s">
        <v>178</v>
      </c>
      <c r="I1664" s="2" t="s">
        <v>179</v>
      </c>
      <c r="J1664" s="2" t="s">
        <v>1319</v>
      </c>
      <c r="K1664" s="3">
        <v>43538</v>
      </c>
      <c r="L1664" s="4">
        <v>0.38958333333333334</v>
      </c>
      <c r="M1664" s="2" t="s">
        <v>1320</v>
      </c>
      <c r="N1664" s="17" t="s">
        <v>22</v>
      </c>
      <c r="O1664" s="2" t="s">
        <v>23</v>
      </c>
    </row>
    <row r="1665" spans="1:15" hidden="1">
      <c r="A1665" s="2" t="s">
        <v>15</v>
      </c>
      <c r="B1665" s="2" t="str">
        <f>"FES1162678661"</f>
        <v>FES1162678661</v>
      </c>
      <c r="C1665" s="3">
        <v>43537</v>
      </c>
      <c r="D1665" s="2">
        <v>1</v>
      </c>
      <c r="E1665" s="2">
        <v>2170679130</v>
      </c>
      <c r="F1665" s="2" t="s">
        <v>16</v>
      </c>
      <c r="G1665" s="2" t="s">
        <v>17</v>
      </c>
      <c r="H1665" s="2" t="s">
        <v>178</v>
      </c>
      <c r="I1665" s="2" t="s">
        <v>836</v>
      </c>
      <c r="J1665" s="2" t="s">
        <v>837</v>
      </c>
      <c r="K1665" s="3">
        <v>43538</v>
      </c>
      <c r="L1665" s="4">
        <v>0.47222222222222227</v>
      </c>
      <c r="M1665" s="2" t="s">
        <v>1397</v>
      </c>
      <c r="N1665" s="17" t="s">
        <v>22</v>
      </c>
      <c r="O1665" s="2" t="s">
        <v>23</v>
      </c>
    </row>
    <row r="1666" spans="1:15" hidden="1">
      <c r="A1666" s="2" t="s">
        <v>15</v>
      </c>
      <c r="B1666" s="2" t="str">
        <f>"FES1162678640"</f>
        <v>FES1162678640</v>
      </c>
      <c r="C1666" s="3">
        <v>43537</v>
      </c>
      <c r="D1666" s="2">
        <v>1</v>
      </c>
      <c r="E1666" s="2">
        <v>2170679104</v>
      </c>
      <c r="F1666" s="2" t="s">
        <v>16</v>
      </c>
      <c r="G1666" s="2" t="s">
        <v>17</v>
      </c>
      <c r="H1666" s="2" t="s">
        <v>17</v>
      </c>
      <c r="I1666" s="2" t="s">
        <v>25</v>
      </c>
      <c r="J1666" s="2" t="s">
        <v>184</v>
      </c>
      <c r="K1666" s="3">
        <v>43538</v>
      </c>
      <c r="L1666" s="4">
        <v>0.4375</v>
      </c>
      <c r="M1666" s="2" t="s">
        <v>185</v>
      </c>
      <c r="N1666" s="17" t="s">
        <v>22</v>
      </c>
      <c r="O1666" s="2" t="s">
        <v>23</v>
      </c>
    </row>
    <row r="1667" spans="1:15" hidden="1">
      <c r="A1667" s="2" t="s">
        <v>15</v>
      </c>
      <c r="B1667" s="2" t="str">
        <f>"FES1162678697"</f>
        <v>FES1162678697</v>
      </c>
      <c r="C1667" s="3">
        <v>43537</v>
      </c>
      <c r="D1667" s="2">
        <v>1</v>
      </c>
      <c r="E1667" s="2">
        <v>217069157</v>
      </c>
      <c r="F1667" s="2" t="s">
        <v>16</v>
      </c>
      <c r="G1667" s="2" t="s">
        <v>17</v>
      </c>
      <c r="H1667" s="2" t="s">
        <v>42</v>
      </c>
      <c r="I1667" s="2" t="s">
        <v>43</v>
      </c>
      <c r="J1667" s="2" t="s">
        <v>1247</v>
      </c>
      <c r="K1667" s="3">
        <v>43538</v>
      </c>
      <c r="L1667" s="4">
        <v>0.42708333333333331</v>
      </c>
      <c r="M1667" s="2" t="s">
        <v>1248</v>
      </c>
      <c r="N1667" s="17" t="s">
        <v>22</v>
      </c>
      <c r="O1667" s="2" t="s">
        <v>23</v>
      </c>
    </row>
    <row r="1668" spans="1:15" hidden="1">
      <c r="A1668" s="2" t="s">
        <v>15</v>
      </c>
      <c r="B1668" s="2" t="str">
        <f>"FES1162678694"</f>
        <v>FES1162678694</v>
      </c>
      <c r="C1668" s="3">
        <v>43537</v>
      </c>
      <c r="D1668" s="2">
        <v>1</v>
      </c>
      <c r="E1668" s="2">
        <v>217069415</v>
      </c>
      <c r="F1668" s="2" t="s">
        <v>16</v>
      </c>
      <c r="G1668" s="2" t="s">
        <v>17</v>
      </c>
      <c r="H1668" s="2" t="s">
        <v>28</v>
      </c>
      <c r="I1668" s="2" t="s">
        <v>71</v>
      </c>
      <c r="J1668" s="2" t="s">
        <v>72</v>
      </c>
      <c r="K1668" s="3">
        <v>43538</v>
      </c>
      <c r="L1668" s="4">
        <v>0.42708333333333331</v>
      </c>
      <c r="M1668" s="2" t="s">
        <v>607</v>
      </c>
      <c r="N1668" s="17" t="s">
        <v>22</v>
      </c>
      <c r="O1668" s="2" t="s">
        <v>23</v>
      </c>
    </row>
    <row r="1669" spans="1:15" hidden="1">
      <c r="A1669" s="2" t="s">
        <v>15</v>
      </c>
      <c r="B1669" s="2" t="str">
        <f>"FES1162678610"</f>
        <v>FES1162678610</v>
      </c>
      <c r="C1669" s="3">
        <v>43537</v>
      </c>
      <c r="D1669" s="2">
        <v>2</v>
      </c>
      <c r="E1669" s="2">
        <v>2170679065</v>
      </c>
      <c r="F1669" s="2" t="s">
        <v>16</v>
      </c>
      <c r="G1669" s="2" t="s">
        <v>17</v>
      </c>
      <c r="H1669" s="2" t="s">
        <v>17</v>
      </c>
      <c r="I1669" s="2" t="s">
        <v>108</v>
      </c>
      <c r="J1669" s="2" t="s">
        <v>440</v>
      </c>
      <c r="K1669" s="3">
        <v>43538</v>
      </c>
      <c r="L1669" s="4">
        <v>0.41666666666666669</v>
      </c>
      <c r="M1669" s="2" t="s">
        <v>1402</v>
      </c>
      <c r="N1669" s="17" t="s">
        <v>22</v>
      </c>
      <c r="O1669" s="2" t="s">
        <v>23</v>
      </c>
    </row>
    <row r="1670" spans="1:15" hidden="1">
      <c r="A1670" s="11" t="s">
        <v>15</v>
      </c>
      <c r="B1670" s="11" t="str">
        <f>"FES1162678695"</f>
        <v>FES1162678695</v>
      </c>
      <c r="C1670" s="12">
        <v>43537</v>
      </c>
      <c r="D1670" s="11">
        <v>1</v>
      </c>
      <c r="E1670" s="11">
        <v>2170691555</v>
      </c>
      <c r="F1670" s="11" t="s">
        <v>16</v>
      </c>
      <c r="G1670" s="11" t="s">
        <v>17</v>
      </c>
      <c r="H1670" s="11" t="s">
        <v>42</v>
      </c>
      <c r="I1670" s="11" t="s">
        <v>43</v>
      </c>
      <c r="J1670" s="11" t="s">
        <v>1464</v>
      </c>
      <c r="K1670" s="12">
        <v>43538</v>
      </c>
      <c r="L1670" s="13">
        <v>0.39444444444444443</v>
      </c>
      <c r="M1670" s="11" t="s">
        <v>1465</v>
      </c>
      <c r="N1670" s="16" t="s">
        <v>22</v>
      </c>
      <c r="O1670" s="11" t="s">
        <v>23</v>
      </c>
    </row>
    <row r="1671" spans="1:15" hidden="1">
      <c r="A1671" s="2" t="s">
        <v>15</v>
      </c>
      <c r="B1671" s="2" t="str">
        <f>"FES1162678699"</f>
        <v>FES1162678699</v>
      </c>
      <c r="C1671" s="3">
        <v>43537</v>
      </c>
      <c r="D1671" s="2">
        <v>1</v>
      </c>
      <c r="E1671" s="2">
        <v>2170679161</v>
      </c>
      <c r="F1671" s="2" t="s">
        <v>16</v>
      </c>
      <c r="G1671" s="2" t="s">
        <v>17</v>
      </c>
      <c r="H1671" s="2" t="s">
        <v>28</v>
      </c>
      <c r="I1671" s="2" t="s">
        <v>285</v>
      </c>
      <c r="J1671" s="2" t="s">
        <v>286</v>
      </c>
      <c r="K1671" s="3">
        <v>43538</v>
      </c>
      <c r="L1671" s="4">
        <v>0.41666666666666669</v>
      </c>
      <c r="M1671" s="2" t="s">
        <v>1460</v>
      </c>
      <c r="N1671" s="17" t="s">
        <v>22</v>
      </c>
      <c r="O1671" s="2" t="s">
        <v>23</v>
      </c>
    </row>
    <row r="1672" spans="1:15" hidden="1">
      <c r="A1672" s="2" t="s">
        <v>15</v>
      </c>
      <c r="B1672" s="2" t="str">
        <f>"R009935723026"</f>
        <v>R009935723026</v>
      </c>
      <c r="C1672" s="3">
        <v>43537</v>
      </c>
      <c r="D1672" s="2">
        <v>1</v>
      </c>
      <c r="E1672" s="2">
        <v>1162672824</v>
      </c>
      <c r="F1672" s="2" t="s">
        <v>16</v>
      </c>
      <c r="G1672" s="2" t="s">
        <v>222</v>
      </c>
      <c r="H1672" s="2" t="s">
        <v>17</v>
      </c>
      <c r="I1672" s="2" t="s">
        <v>25</v>
      </c>
      <c r="J1672" s="2" t="s">
        <v>26</v>
      </c>
      <c r="K1672" s="3">
        <v>43538</v>
      </c>
      <c r="L1672" s="4">
        <v>0.40625</v>
      </c>
      <c r="M1672" s="2" t="s">
        <v>1005</v>
      </c>
      <c r="N1672" s="17" t="s">
        <v>22</v>
      </c>
      <c r="O1672" s="2" t="s">
        <v>23</v>
      </c>
    </row>
    <row r="1673" spans="1:15" hidden="1">
      <c r="A1673" s="2" t="s">
        <v>15</v>
      </c>
      <c r="B1673" s="2" t="str">
        <f>"009937805486"</f>
        <v>009937805486</v>
      </c>
      <c r="C1673" s="3">
        <v>43537</v>
      </c>
      <c r="D1673" s="2">
        <v>5</v>
      </c>
      <c r="E1673" s="2" t="s">
        <v>1466</v>
      </c>
      <c r="F1673" s="2" t="s">
        <v>167</v>
      </c>
      <c r="G1673" s="2" t="s">
        <v>18</v>
      </c>
      <c r="H1673" s="2" t="s">
        <v>18</v>
      </c>
      <c r="I1673" s="2" t="s">
        <v>25</v>
      </c>
      <c r="J1673" s="2" t="s">
        <v>1467</v>
      </c>
      <c r="K1673" s="3">
        <v>43538</v>
      </c>
      <c r="L1673" s="4">
        <v>0.33333333333333331</v>
      </c>
      <c r="M1673" s="2" t="s">
        <v>27</v>
      </c>
      <c r="N1673" s="17" t="s">
        <v>22</v>
      </c>
      <c r="O1673" s="2" t="s">
        <v>1254</v>
      </c>
    </row>
    <row r="1674" spans="1:15" ht="15.75" hidden="1" thickBot="1">
      <c r="A1674" s="8" t="s">
        <v>15</v>
      </c>
      <c r="B1674" s="8" t="str">
        <f>"009937930634"</f>
        <v>009937930634</v>
      </c>
      <c r="C1674" s="9">
        <v>43537</v>
      </c>
      <c r="D1674" s="8">
        <v>1</v>
      </c>
      <c r="E1674" s="8" t="s">
        <v>1466</v>
      </c>
      <c r="F1674" s="8" t="s">
        <v>16</v>
      </c>
      <c r="G1674" s="8" t="s">
        <v>55</v>
      </c>
      <c r="H1674" s="8" t="s">
        <v>28</v>
      </c>
      <c r="I1674" s="8" t="s">
        <v>29</v>
      </c>
      <c r="J1674" s="8" t="s">
        <v>1468</v>
      </c>
      <c r="K1674" s="9">
        <v>43538</v>
      </c>
      <c r="L1674" s="10">
        <v>0.31458333333333333</v>
      </c>
      <c r="M1674" s="8" t="s">
        <v>68</v>
      </c>
      <c r="N1674" s="8" t="s">
        <v>22</v>
      </c>
      <c r="O1674" s="8" t="s">
        <v>23</v>
      </c>
    </row>
    <row r="1675" spans="1:15" hidden="1">
      <c r="A1675" s="11" t="s">
        <v>15</v>
      </c>
      <c r="B1675" s="11" t="str">
        <f>"FES1162678813"</f>
        <v>FES1162678813</v>
      </c>
      <c r="C1675" s="12">
        <v>43538</v>
      </c>
      <c r="D1675" s="11">
        <v>1</v>
      </c>
      <c r="E1675" s="11">
        <v>2170676469</v>
      </c>
      <c r="F1675" s="11" t="s">
        <v>16</v>
      </c>
      <c r="G1675" s="11" t="s">
        <v>17</v>
      </c>
      <c r="H1675" s="11" t="s">
        <v>42</v>
      </c>
      <c r="I1675" s="11" t="s">
        <v>43</v>
      </c>
      <c r="J1675" s="11" t="s">
        <v>251</v>
      </c>
      <c r="K1675" s="12">
        <v>43539</v>
      </c>
      <c r="L1675" s="13">
        <v>0.375</v>
      </c>
      <c r="M1675" s="11" t="s">
        <v>1469</v>
      </c>
      <c r="N1675" s="17" t="s">
        <v>22</v>
      </c>
      <c r="O1675" s="11" t="s">
        <v>23</v>
      </c>
    </row>
    <row r="1676" spans="1:15" hidden="1">
      <c r="A1676" s="2" t="s">
        <v>15</v>
      </c>
      <c r="B1676" s="2" t="str">
        <f>"FES1162678798"</f>
        <v>FES1162678798</v>
      </c>
      <c r="C1676" s="3">
        <v>43538</v>
      </c>
      <c r="D1676" s="2">
        <v>1</v>
      </c>
      <c r="E1676" s="2" t="s">
        <v>23</v>
      </c>
      <c r="F1676" s="2" t="s">
        <v>227</v>
      </c>
      <c r="G1676" s="2" t="s">
        <v>17</v>
      </c>
      <c r="H1676" s="2" t="s">
        <v>42</v>
      </c>
      <c r="I1676" s="2" t="s">
        <v>43</v>
      </c>
      <c r="J1676" s="2" t="s">
        <v>1470</v>
      </c>
      <c r="K1676" s="3">
        <v>43538</v>
      </c>
      <c r="L1676" s="4">
        <v>0.66666666666666663</v>
      </c>
      <c r="M1676" s="2" t="s">
        <v>1471</v>
      </c>
      <c r="N1676" s="17" t="s">
        <v>22</v>
      </c>
      <c r="O1676" s="2" t="s">
        <v>23</v>
      </c>
    </row>
    <row r="1677" spans="1:15" hidden="1">
      <c r="A1677" s="2" t="s">
        <v>15</v>
      </c>
      <c r="B1677" s="2" t="str">
        <f>"RFES1162676967"</f>
        <v>RFES1162676967</v>
      </c>
      <c r="C1677" s="3">
        <v>43538</v>
      </c>
      <c r="D1677" s="2">
        <v>1</v>
      </c>
      <c r="E1677" s="2">
        <v>2170677661</v>
      </c>
      <c r="F1677" s="2" t="s">
        <v>16</v>
      </c>
      <c r="G1677" s="2" t="s">
        <v>17</v>
      </c>
      <c r="H1677" s="2" t="s">
        <v>17</v>
      </c>
      <c r="I1677" s="2" t="s">
        <v>25</v>
      </c>
      <c r="J1677" s="2" t="s">
        <v>26</v>
      </c>
      <c r="K1677" s="3">
        <v>43538</v>
      </c>
      <c r="L1677" s="4">
        <v>0.66666666666666663</v>
      </c>
      <c r="M1677" s="2" t="s">
        <v>1472</v>
      </c>
      <c r="N1677" s="17" t="s">
        <v>22</v>
      </c>
      <c r="O1677" s="2" t="s">
        <v>23</v>
      </c>
    </row>
    <row r="1678" spans="1:15" hidden="1">
      <c r="A1678" s="2" t="s">
        <v>15</v>
      </c>
      <c r="B1678" s="2" t="str">
        <f>"FES1162678834"</f>
        <v>FES1162678834</v>
      </c>
      <c r="C1678" s="3">
        <v>43538</v>
      </c>
      <c r="D1678" s="2">
        <v>1</v>
      </c>
      <c r="E1678" s="2">
        <v>2170677236</v>
      </c>
      <c r="F1678" s="2" t="s">
        <v>16</v>
      </c>
      <c r="G1678" s="2" t="s">
        <v>17</v>
      </c>
      <c r="H1678" s="2" t="s">
        <v>46</v>
      </c>
      <c r="I1678" s="2" t="s">
        <v>47</v>
      </c>
      <c r="J1678" s="2" t="s">
        <v>461</v>
      </c>
      <c r="K1678" s="3">
        <v>43539</v>
      </c>
      <c r="L1678" s="4">
        <v>0.41666666666666669</v>
      </c>
      <c r="M1678" s="2" t="s">
        <v>1280</v>
      </c>
      <c r="N1678" s="17" t="s">
        <v>22</v>
      </c>
      <c r="O1678" s="2" t="s">
        <v>23</v>
      </c>
    </row>
    <row r="1679" spans="1:15" hidden="1">
      <c r="A1679" s="2" t="s">
        <v>15</v>
      </c>
      <c r="B1679" s="2" t="str">
        <f>"FES1162678926"</f>
        <v>FES1162678926</v>
      </c>
      <c r="C1679" s="3">
        <v>43538</v>
      </c>
      <c r="D1679" s="2">
        <v>1</v>
      </c>
      <c r="E1679" s="2">
        <v>2170676763</v>
      </c>
      <c r="F1679" s="2" t="s">
        <v>16</v>
      </c>
      <c r="G1679" s="2" t="s">
        <v>17</v>
      </c>
      <c r="H1679" s="2" t="s">
        <v>46</v>
      </c>
      <c r="I1679" s="2" t="s">
        <v>47</v>
      </c>
      <c r="J1679" s="2" t="s">
        <v>469</v>
      </c>
      <c r="K1679" s="3">
        <v>43539</v>
      </c>
      <c r="L1679" s="4">
        <v>0.37152777777777773</v>
      </c>
      <c r="M1679" s="2" t="s">
        <v>1473</v>
      </c>
      <c r="N1679" s="17" t="s">
        <v>22</v>
      </c>
      <c r="O1679" s="2" t="s">
        <v>23</v>
      </c>
    </row>
    <row r="1680" spans="1:15" hidden="1">
      <c r="A1680" s="2" t="s">
        <v>15</v>
      </c>
      <c r="B1680" s="2" t="str">
        <f>"FES1162678952"</f>
        <v>FES1162678952</v>
      </c>
      <c r="C1680" s="3">
        <v>43538</v>
      </c>
      <c r="D1680" s="2">
        <v>1</v>
      </c>
      <c r="E1680" s="2">
        <v>2170678895</v>
      </c>
      <c r="F1680" s="2" t="s">
        <v>16</v>
      </c>
      <c r="G1680" s="2" t="s">
        <v>17</v>
      </c>
      <c r="H1680" s="2" t="s">
        <v>42</v>
      </c>
      <c r="I1680" s="2" t="s">
        <v>86</v>
      </c>
      <c r="J1680" s="2" t="s">
        <v>87</v>
      </c>
      <c r="K1680" s="3">
        <v>43539</v>
      </c>
      <c r="L1680" s="4">
        <v>0.3298611111111111</v>
      </c>
      <c r="M1680" s="2" t="s">
        <v>88</v>
      </c>
      <c r="N1680" s="17" t="s">
        <v>22</v>
      </c>
      <c r="O1680" s="2" t="s">
        <v>23</v>
      </c>
    </row>
    <row r="1681" spans="1:15" hidden="1">
      <c r="A1681" s="2" t="s">
        <v>15</v>
      </c>
      <c r="B1681" s="2" t="str">
        <f>"FES1162678919"</f>
        <v>FES1162678919</v>
      </c>
      <c r="C1681" s="3">
        <v>43538</v>
      </c>
      <c r="D1681" s="2">
        <v>1</v>
      </c>
      <c r="E1681" s="2">
        <v>2170679226</v>
      </c>
      <c r="F1681" s="2" t="s">
        <v>16</v>
      </c>
      <c r="G1681" s="2" t="s">
        <v>17</v>
      </c>
      <c r="H1681" s="2" t="s">
        <v>28</v>
      </c>
      <c r="I1681" s="2" t="s">
        <v>29</v>
      </c>
      <c r="J1681" s="2" t="s">
        <v>174</v>
      </c>
      <c r="K1681" s="3">
        <v>43539</v>
      </c>
      <c r="L1681" s="4">
        <v>0.32777777777777778</v>
      </c>
      <c r="M1681" s="2" t="s">
        <v>1408</v>
      </c>
      <c r="N1681" s="17" t="s">
        <v>22</v>
      </c>
      <c r="O1681" s="2" t="s">
        <v>23</v>
      </c>
    </row>
    <row r="1682" spans="1:15" hidden="1">
      <c r="A1682" s="2" t="s">
        <v>15</v>
      </c>
      <c r="B1682" s="2" t="str">
        <f>"FES1162678826"</f>
        <v>FES1162678826</v>
      </c>
      <c r="C1682" s="3">
        <v>43538</v>
      </c>
      <c r="D1682" s="2">
        <v>1</v>
      </c>
      <c r="E1682" s="2">
        <v>2170676576</v>
      </c>
      <c r="F1682" s="2" t="s">
        <v>16</v>
      </c>
      <c r="G1682" s="2" t="s">
        <v>17</v>
      </c>
      <c r="H1682" s="2" t="s">
        <v>178</v>
      </c>
      <c r="I1682" s="2" t="s">
        <v>179</v>
      </c>
      <c r="J1682" s="2" t="s">
        <v>209</v>
      </c>
      <c r="K1682" s="3">
        <v>43539</v>
      </c>
      <c r="L1682" s="4">
        <v>0.4375</v>
      </c>
      <c r="M1682" s="2" t="s">
        <v>1474</v>
      </c>
      <c r="N1682" s="17" t="s">
        <v>22</v>
      </c>
      <c r="O1682" s="2" t="s">
        <v>23</v>
      </c>
    </row>
    <row r="1683" spans="1:15" hidden="1">
      <c r="A1683" s="2" t="s">
        <v>15</v>
      </c>
      <c r="B1683" s="2" t="str">
        <f>"FES1162678878"</f>
        <v>FES1162678878</v>
      </c>
      <c r="C1683" s="3">
        <v>43538</v>
      </c>
      <c r="D1683" s="2">
        <v>1</v>
      </c>
      <c r="E1683" s="2">
        <v>2170676813</v>
      </c>
      <c r="F1683" s="2" t="s">
        <v>16</v>
      </c>
      <c r="G1683" s="2" t="s">
        <v>17</v>
      </c>
      <c r="H1683" s="2" t="s">
        <v>46</v>
      </c>
      <c r="I1683" s="2" t="s">
        <v>47</v>
      </c>
      <c r="J1683" s="2" t="s">
        <v>172</v>
      </c>
      <c r="K1683" s="3">
        <v>43539</v>
      </c>
      <c r="L1683" s="4">
        <v>0.47430555555555554</v>
      </c>
      <c r="M1683" s="2" t="s">
        <v>1475</v>
      </c>
      <c r="N1683" s="17" t="s">
        <v>22</v>
      </c>
      <c r="O1683" s="2" t="s">
        <v>23</v>
      </c>
    </row>
    <row r="1684" spans="1:15" hidden="1">
      <c r="A1684" s="2" t="s">
        <v>15</v>
      </c>
      <c r="B1684" s="2" t="str">
        <f>"FES1162678868"</f>
        <v>FES1162678868</v>
      </c>
      <c r="C1684" s="3">
        <v>43538</v>
      </c>
      <c r="D1684" s="2">
        <v>1</v>
      </c>
      <c r="E1684" s="2">
        <v>2170676706</v>
      </c>
      <c r="F1684" s="2" t="s">
        <v>16</v>
      </c>
      <c r="G1684" s="2" t="s">
        <v>17</v>
      </c>
      <c r="H1684" s="2" t="s">
        <v>46</v>
      </c>
      <c r="I1684" s="2" t="s">
        <v>47</v>
      </c>
      <c r="J1684" s="2" t="s">
        <v>259</v>
      </c>
      <c r="K1684" s="3">
        <v>43539</v>
      </c>
      <c r="L1684" s="4">
        <v>0.47361111111111115</v>
      </c>
      <c r="M1684" s="2" t="s">
        <v>1476</v>
      </c>
      <c r="N1684" s="17" t="s">
        <v>22</v>
      </c>
      <c r="O1684" s="2" t="s">
        <v>23</v>
      </c>
    </row>
    <row r="1685" spans="1:15" hidden="1">
      <c r="A1685" s="2" t="s">
        <v>15</v>
      </c>
      <c r="B1685" s="2" t="str">
        <f>"FES1162678715"</f>
        <v>FES1162678715</v>
      </c>
      <c r="C1685" s="3">
        <v>43538</v>
      </c>
      <c r="D1685" s="2">
        <v>1</v>
      </c>
      <c r="E1685" s="2">
        <v>2170676720</v>
      </c>
      <c r="F1685" s="2" t="s">
        <v>16</v>
      </c>
      <c r="G1685" s="2" t="s">
        <v>17</v>
      </c>
      <c r="H1685" s="2" t="s">
        <v>42</v>
      </c>
      <c r="I1685" s="2" t="s">
        <v>91</v>
      </c>
      <c r="J1685" s="2" t="s">
        <v>1477</v>
      </c>
      <c r="K1685" s="3">
        <v>43539</v>
      </c>
      <c r="L1685" s="4">
        <v>0.38611111111111113</v>
      </c>
      <c r="M1685" s="2" t="s">
        <v>1478</v>
      </c>
      <c r="N1685" s="17" t="s">
        <v>22</v>
      </c>
      <c r="O1685" s="2" t="s">
        <v>23</v>
      </c>
    </row>
    <row r="1686" spans="1:15" hidden="1">
      <c r="A1686" s="2" t="s">
        <v>15</v>
      </c>
      <c r="B1686" s="2" t="str">
        <f>"FES1162678760"</f>
        <v>FES1162678760</v>
      </c>
      <c r="C1686" s="3">
        <v>43538</v>
      </c>
      <c r="D1686" s="2">
        <v>1</v>
      </c>
      <c r="E1686" s="2">
        <v>2170678494</v>
      </c>
      <c r="F1686" s="2" t="s">
        <v>16</v>
      </c>
      <c r="G1686" s="2" t="s">
        <v>17</v>
      </c>
      <c r="H1686" s="2" t="s">
        <v>46</v>
      </c>
      <c r="I1686" s="2" t="s">
        <v>47</v>
      </c>
      <c r="J1686" s="2" t="s">
        <v>406</v>
      </c>
      <c r="K1686" s="3">
        <v>43539</v>
      </c>
      <c r="L1686" s="4">
        <v>0.41666666666666669</v>
      </c>
      <c r="M1686" s="2" t="s">
        <v>1280</v>
      </c>
      <c r="N1686" s="17" t="s">
        <v>22</v>
      </c>
      <c r="O1686" s="2" t="s">
        <v>23</v>
      </c>
    </row>
    <row r="1687" spans="1:15" hidden="1">
      <c r="A1687" s="2" t="s">
        <v>15</v>
      </c>
      <c r="B1687" s="2" t="str">
        <f>"FES1162678797"</f>
        <v>FES1162678797</v>
      </c>
      <c r="C1687" s="3">
        <v>43538</v>
      </c>
      <c r="D1687" s="2">
        <v>1</v>
      </c>
      <c r="E1687" s="2">
        <v>2170679193</v>
      </c>
      <c r="F1687" s="2" t="s">
        <v>16</v>
      </c>
      <c r="G1687" s="2" t="s">
        <v>17</v>
      </c>
      <c r="H1687" s="2" t="s">
        <v>28</v>
      </c>
      <c r="I1687" s="2" t="s">
        <v>99</v>
      </c>
      <c r="J1687" s="2" t="s">
        <v>1431</v>
      </c>
      <c r="K1687" s="3">
        <v>43539</v>
      </c>
      <c r="L1687" s="4">
        <v>0.41666666666666669</v>
      </c>
      <c r="M1687" s="2" t="s">
        <v>1479</v>
      </c>
      <c r="N1687" s="17" t="s">
        <v>22</v>
      </c>
      <c r="O1687" s="2" t="s">
        <v>23</v>
      </c>
    </row>
    <row r="1688" spans="1:15" hidden="1">
      <c r="A1688" s="2" t="s">
        <v>15</v>
      </c>
      <c r="B1688" s="2" t="str">
        <f>"FES1162678792"</f>
        <v>FES1162678792</v>
      </c>
      <c r="C1688" s="3">
        <v>43538</v>
      </c>
      <c r="D1688" s="2">
        <v>1</v>
      </c>
      <c r="E1688" s="2">
        <v>2170679196</v>
      </c>
      <c r="F1688" s="2" t="s">
        <v>16</v>
      </c>
      <c r="G1688" s="2" t="s">
        <v>17</v>
      </c>
      <c r="H1688" s="2" t="s">
        <v>28</v>
      </c>
      <c r="I1688" s="2" t="s">
        <v>504</v>
      </c>
      <c r="J1688" s="2" t="s">
        <v>505</v>
      </c>
      <c r="K1688" s="3">
        <v>43539</v>
      </c>
      <c r="L1688" s="4">
        <v>0.41666666666666669</v>
      </c>
      <c r="M1688" s="2" t="s">
        <v>881</v>
      </c>
      <c r="N1688" s="17" t="s">
        <v>22</v>
      </c>
      <c r="O1688" s="2" t="s">
        <v>23</v>
      </c>
    </row>
    <row r="1689" spans="1:15" hidden="1">
      <c r="A1689" s="2" t="s">
        <v>15</v>
      </c>
      <c r="B1689" s="2" t="str">
        <f>"FES1162678705"</f>
        <v>FES1162678705</v>
      </c>
      <c r="C1689" s="3">
        <v>43538</v>
      </c>
      <c r="D1689" s="2">
        <v>1</v>
      </c>
      <c r="E1689" s="2">
        <v>2170679167</v>
      </c>
      <c r="F1689" s="2" t="s">
        <v>16</v>
      </c>
      <c r="G1689" s="2" t="s">
        <v>17</v>
      </c>
      <c r="H1689" s="2" t="s">
        <v>28</v>
      </c>
      <c r="I1689" s="2" t="s">
        <v>242</v>
      </c>
      <c r="J1689" s="2" t="s">
        <v>298</v>
      </c>
      <c r="K1689" s="3">
        <v>43539</v>
      </c>
      <c r="L1689" s="4">
        <v>0.50416666666666665</v>
      </c>
      <c r="M1689" s="2" t="s">
        <v>1480</v>
      </c>
      <c r="N1689" s="17" t="s">
        <v>22</v>
      </c>
      <c r="O1689" s="2" t="s">
        <v>23</v>
      </c>
    </row>
    <row r="1690" spans="1:15" hidden="1">
      <c r="A1690" s="2" t="s">
        <v>15</v>
      </c>
      <c r="B1690" s="2" t="str">
        <f>"FES1162678747"</f>
        <v>FES1162678747</v>
      </c>
      <c r="C1690" s="3">
        <v>43538</v>
      </c>
      <c r="D1690" s="2">
        <v>1</v>
      </c>
      <c r="E1690" s="2">
        <v>2170678199</v>
      </c>
      <c r="F1690" s="2" t="s">
        <v>16</v>
      </c>
      <c r="G1690" s="2" t="s">
        <v>17</v>
      </c>
      <c r="H1690" s="2" t="s">
        <v>46</v>
      </c>
      <c r="I1690" s="2" t="s">
        <v>47</v>
      </c>
      <c r="J1690" s="2" t="s">
        <v>469</v>
      </c>
      <c r="K1690" s="3">
        <v>43539</v>
      </c>
      <c r="L1690" s="4">
        <v>0.37152777777777773</v>
      </c>
      <c r="M1690" s="2" t="s">
        <v>1473</v>
      </c>
      <c r="N1690" s="17" t="s">
        <v>22</v>
      </c>
      <c r="O1690" s="2" t="s">
        <v>23</v>
      </c>
    </row>
    <row r="1691" spans="1:15" hidden="1">
      <c r="A1691" s="2" t="s">
        <v>15</v>
      </c>
      <c r="B1691" s="2" t="str">
        <f>"FES1162678933"</f>
        <v>FES1162678933</v>
      </c>
      <c r="C1691" s="3">
        <v>43538</v>
      </c>
      <c r="D1691" s="2">
        <v>1</v>
      </c>
      <c r="E1691" s="2">
        <v>2170676944</v>
      </c>
      <c r="F1691" s="2" t="s">
        <v>16</v>
      </c>
      <c r="G1691" s="2" t="s">
        <v>17</v>
      </c>
      <c r="H1691" s="2" t="s">
        <v>17</v>
      </c>
      <c r="I1691" s="2" t="s">
        <v>111</v>
      </c>
      <c r="J1691" s="2" t="s">
        <v>136</v>
      </c>
      <c r="K1691" s="3">
        <v>43539</v>
      </c>
      <c r="L1691" s="4">
        <v>0.37152777777777773</v>
      </c>
      <c r="M1691" s="2" t="s">
        <v>1481</v>
      </c>
      <c r="N1691" s="17" t="s">
        <v>22</v>
      </c>
      <c r="O1691" s="2" t="s">
        <v>23</v>
      </c>
    </row>
    <row r="1692" spans="1:15" hidden="1">
      <c r="A1692" s="2" t="s">
        <v>15</v>
      </c>
      <c r="B1692" s="2" t="str">
        <f>"FES1162678772"</f>
        <v>FES1162678772</v>
      </c>
      <c r="C1692" s="3">
        <v>43538</v>
      </c>
      <c r="D1692" s="2">
        <v>1</v>
      </c>
      <c r="E1692" s="2">
        <v>2170678803</v>
      </c>
      <c r="F1692" s="2" t="s">
        <v>16</v>
      </c>
      <c r="G1692" s="2" t="s">
        <v>17</v>
      </c>
      <c r="H1692" s="2" t="s">
        <v>28</v>
      </c>
      <c r="I1692" s="2" t="s">
        <v>32</v>
      </c>
      <c r="J1692" s="2" t="s">
        <v>302</v>
      </c>
      <c r="K1692" s="3">
        <v>43539</v>
      </c>
      <c r="L1692" s="4">
        <v>0.47986111111111113</v>
      </c>
      <c r="M1692" s="2" t="s">
        <v>303</v>
      </c>
      <c r="N1692" s="17" t="s">
        <v>22</v>
      </c>
      <c r="O1692" s="2" t="s">
        <v>23</v>
      </c>
    </row>
    <row r="1693" spans="1:15" hidden="1">
      <c r="A1693" s="2" t="s">
        <v>15</v>
      </c>
      <c r="B1693" s="2" t="str">
        <f>"FES1162678982"</f>
        <v>FES1162678982</v>
      </c>
      <c r="C1693" s="3">
        <v>43538</v>
      </c>
      <c r="D1693" s="2">
        <v>1</v>
      </c>
      <c r="E1693" s="2">
        <v>2170679272</v>
      </c>
      <c r="F1693" s="2" t="s">
        <v>16</v>
      </c>
      <c r="G1693" s="2" t="s">
        <v>17</v>
      </c>
      <c r="H1693" s="2" t="s">
        <v>28</v>
      </c>
      <c r="I1693" s="2" t="s">
        <v>99</v>
      </c>
      <c r="J1693" s="2" t="s">
        <v>128</v>
      </c>
      <c r="K1693" s="3">
        <v>43539</v>
      </c>
      <c r="L1693" s="4">
        <v>0.47986111111111113</v>
      </c>
      <c r="M1693" s="2" t="s">
        <v>1256</v>
      </c>
      <c r="N1693" s="17" t="s">
        <v>22</v>
      </c>
      <c r="O1693" s="2" t="s">
        <v>23</v>
      </c>
    </row>
    <row r="1694" spans="1:15" hidden="1">
      <c r="A1694" s="2" t="s">
        <v>15</v>
      </c>
      <c r="B1694" s="2" t="str">
        <f>"FES1162678343"</f>
        <v>FES1162678343</v>
      </c>
      <c r="C1694" s="3">
        <v>43538</v>
      </c>
      <c r="D1694" s="2">
        <v>1</v>
      </c>
      <c r="E1694" s="2">
        <v>2170678832</v>
      </c>
      <c r="F1694" s="2" t="s">
        <v>16</v>
      </c>
      <c r="G1694" s="2" t="s">
        <v>17</v>
      </c>
      <c r="H1694" s="2" t="s">
        <v>28</v>
      </c>
      <c r="I1694" s="2" t="s">
        <v>29</v>
      </c>
      <c r="J1694" s="2" t="s">
        <v>126</v>
      </c>
      <c r="K1694" s="3">
        <v>43539</v>
      </c>
      <c r="L1694" s="4">
        <v>0.33749999999999997</v>
      </c>
      <c r="M1694" s="2" t="s">
        <v>300</v>
      </c>
      <c r="N1694" s="17" t="s">
        <v>22</v>
      </c>
      <c r="O1694" s="2" t="s">
        <v>23</v>
      </c>
    </row>
    <row r="1695" spans="1:15" hidden="1">
      <c r="A1695" s="2" t="s">
        <v>15</v>
      </c>
      <c r="B1695" s="2" t="str">
        <f>"FES1162678749"</f>
        <v>FES1162678749</v>
      </c>
      <c r="C1695" s="3">
        <v>43538</v>
      </c>
      <c r="D1695" s="2">
        <v>1</v>
      </c>
      <c r="E1695" s="2">
        <v>2170678223</v>
      </c>
      <c r="F1695" s="2" t="s">
        <v>16</v>
      </c>
      <c r="G1695" s="2" t="s">
        <v>17</v>
      </c>
      <c r="H1695" s="2" t="s">
        <v>28</v>
      </c>
      <c r="I1695" s="2" t="s">
        <v>29</v>
      </c>
      <c r="J1695" s="2" t="s">
        <v>157</v>
      </c>
      <c r="K1695" s="3">
        <v>43539</v>
      </c>
      <c r="L1695" s="4">
        <v>0.37361111111111112</v>
      </c>
      <c r="M1695" s="2" t="s">
        <v>1482</v>
      </c>
      <c r="N1695" s="17" t="s">
        <v>22</v>
      </c>
      <c r="O1695" s="2" t="s">
        <v>23</v>
      </c>
    </row>
    <row r="1696" spans="1:15" hidden="1">
      <c r="A1696" s="2" t="s">
        <v>15</v>
      </c>
      <c r="B1696" s="2" t="str">
        <f>"FES1162678780"</f>
        <v>FES1162678780</v>
      </c>
      <c r="C1696" s="3">
        <v>43538</v>
      </c>
      <c r="D1696" s="2">
        <v>1</v>
      </c>
      <c r="E1696" s="2">
        <v>2170679106</v>
      </c>
      <c r="F1696" s="2" t="s">
        <v>16</v>
      </c>
      <c r="G1696" s="2" t="s">
        <v>17</v>
      </c>
      <c r="H1696" s="2" t="s">
        <v>28</v>
      </c>
      <c r="I1696" s="2" t="s">
        <v>32</v>
      </c>
      <c r="J1696" s="2" t="s">
        <v>1483</v>
      </c>
      <c r="K1696" s="3">
        <v>43539</v>
      </c>
      <c r="L1696" s="4">
        <v>0.40208333333333335</v>
      </c>
      <c r="M1696" s="2" t="s">
        <v>1484</v>
      </c>
      <c r="N1696" s="17" t="s">
        <v>22</v>
      </c>
      <c r="O1696" s="2" t="s">
        <v>23</v>
      </c>
    </row>
    <row r="1697" spans="1:15" hidden="1">
      <c r="A1697" s="2" t="s">
        <v>15</v>
      </c>
      <c r="B1697" s="2" t="str">
        <f>"FES1162678693"</f>
        <v>FES1162678693</v>
      </c>
      <c r="C1697" s="3">
        <v>43538</v>
      </c>
      <c r="D1697" s="2">
        <v>1</v>
      </c>
      <c r="E1697" s="2">
        <v>2170679154</v>
      </c>
      <c r="F1697" s="2" t="s">
        <v>16</v>
      </c>
      <c r="G1697" s="2" t="s">
        <v>17</v>
      </c>
      <c r="H1697" s="2" t="s">
        <v>17</v>
      </c>
      <c r="I1697" s="2" t="s">
        <v>111</v>
      </c>
      <c r="J1697" s="2" t="s">
        <v>136</v>
      </c>
      <c r="K1697" s="3">
        <v>43539</v>
      </c>
      <c r="L1697" s="4">
        <v>0.40208333333333335</v>
      </c>
      <c r="M1697" s="2" t="s">
        <v>1481</v>
      </c>
      <c r="N1697" s="17" t="s">
        <v>22</v>
      </c>
      <c r="O1697" s="2" t="s">
        <v>23</v>
      </c>
    </row>
    <row r="1698" spans="1:15" hidden="1">
      <c r="A1698" s="2" t="s">
        <v>15</v>
      </c>
      <c r="B1698" s="2" t="str">
        <f>"FES1162678768"</f>
        <v>FES1162678768</v>
      </c>
      <c r="C1698" s="3">
        <v>43538</v>
      </c>
      <c r="D1698" s="2">
        <v>1</v>
      </c>
      <c r="E1698" s="2">
        <v>2170678645</v>
      </c>
      <c r="F1698" s="2" t="s">
        <v>16</v>
      </c>
      <c r="G1698" s="2" t="s">
        <v>17</v>
      </c>
      <c r="H1698" s="2" t="s">
        <v>28</v>
      </c>
      <c r="I1698" s="2" t="s">
        <v>99</v>
      </c>
      <c r="J1698" s="2" t="s">
        <v>128</v>
      </c>
      <c r="K1698" s="3">
        <v>43539</v>
      </c>
      <c r="L1698" s="4">
        <v>0.40208333333333335</v>
      </c>
      <c r="M1698" s="2" t="s">
        <v>1256</v>
      </c>
      <c r="N1698" s="17" t="s">
        <v>22</v>
      </c>
      <c r="O1698" s="2" t="s">
        <v>23</v>
      </c>
    </row>
    <row r="1699" spans="1:15" hidden="1">
      <c r="A1699" s="2" t="s">
        <v>15</v>
      </c>
      <c r="B1699" s="2" t="str">
        <f>"FES1162678922"</f>
        <v>FES1162678922</v>
      </c>
      <c r="C1699" s="3">
        <v>43538</v>
      </c>
      <c r="D1699" s="2">
        <v>1</v>
      </c>
      <c r="E1699" s="2">
        <v>217067669897</v>
      </c>
      <c r="F1699" s="2" t="s">
        <v>16</v>
      </c>
      <c r="G1699" s="2" t="s">
        <v>17</v>
      </c>
      <c r="H1699" s="2" t="s">
        <v>28</v>
      </c>
      <c r="I1699" s="2" t="s">
        <v>29</v>
      </c>
      <c r="J1699" s="2" t="s">
        <v>78</v>
      </c>
      <c r="K1699" s="3">
        <v>43539</v>
      </c>
      <c r="L1699" s="4">
        <v>0.52569444444444446</v>
      </c>
      <c r="M1699" s="2" t="s">
        <v>1261</v>
      </c>
      <c r="N1699" s="17" t="s">
        <v>22</v>
      </c>
      <c r="O1699" s="2" t="s">
        <v>23</v>
      </c>
    </row>
    <row r="1700" spans="1:15" hidden="1">
      <c r="A1700" s="2" t="s">
        <v>15</v>
      </c>
      <c r="B1700" s="2" t="str">
        <f>"FES1162678872"</f>
        <v>FES1162678872</v>
      </c>
      <c r="C1700" s="3">
        <v>43538</v>
      </c>
      <c r="D1700" s="2">
        <v>1</v>
      </c>
      <c r="E1700" s="2">
        <v>2170676735</v>
      </c>
      <c r="F1700" s="2" t="s">
        <v>16</v>
      </c>
      <c r="G1700" s="2" t="s">
        <v>17</v>
      </c>
      <c r="H1700" s="2" t="s">
        <v>28</v>
      </c>
      <c r="I1700" s="2" t="s">
        <v>242</v>
      </c>
      <c r="J1700" s="2" t="s">
        <v>866</v>
      </c>
      <c r="K1700" s="3">
        <v>43539</v>
      </c>
      <c r="L1700" s="4">
        <v>0.49583333333333335</v>
      </c>
      <c r="M1700" s="2" t="s">
        <v>1485</v>
      </c>
      <c r="N1700" s="17" t="s">
        <v>22</v>
      </c>
      <c r="O1700" s="2" t="s">
        <v>23</v>
      </c>
    </row>
    <row r="1701" spans="1:15" hidden="1">
      <c r="A1701" s="2" t="s">
        <v>15</v>
      </c>
      <c r="B1701" s="2" t="str">
        <f>"FES1162678899"</f>
        <v>FES1162678899</v>
      </c>
      <c r="C1701" s="3">
        <v>43538</v>
      </c>
      <c r="D1701" s="2">
        <v>1</v>
      </c>
      <c r="E1701" s="2">
        <v>2170677159</v>
      </c>
      <c r="F1701" s="2" t="s">
        <v>16</v>
      </c>
      <c r="G1701" s="2" t="s">
        <v>17</v>
      </c>
      <c r="H1701" s="2" t="s">
        <v>42</v>
      </c>
      <c r="I1701" s="2" t="s">
        <v>91</v>
      </c>
      <c r="J1701" s="2" t="s">
        <v>151</v>
      </c>
      <c r="K1701" s="3">
        <v>43539</v>
      </c>
      <c r="L1701" s="4">
        <v>0.55833333333333335</v>
      </c>
      <c r="M1701" s="2" t="s">
        <v>1486</v>
      </c>
      <c r="N1701" s="17" t="s">
        <v>22</v>
      </c>
      <c r="O1701" s="2" t="s">
        <v>23</v>
      </c>
    </row>
    <row r="1702" spans="1:15" hidden="1">
      <c r="A1702" s="2" t="s">
        <v>15</v>
      </c>
      <c r="B1702" s="2" t="str">
        <f>"FES1162678789"</f>
        <v>FES1162678789</v>
      </c>
      <c r="C1702" s="3">
        <v>43538</v>
      </c>
      <c r="D1702" s="2">
        <v>1</v>
      </c>
      <c r="E1702" s="2">
        <v>2170679189</v>
      </c>
      <c r="F1702" s="2" t="s">
        <v>16</v>
      </c>
      <c r="G1702" s="2" t="s">
        <v>17</v>
      </c>
      <c r="H1702" s="2" t="s">
        <v>46</v>
      </c>
      <c r="I1702" s="2" t="s">
        <v>47</v>
      </c>
      <c r="J1702" s="2" t="s">
        <v>497</v>
      </c>
      <c r="K1702" s="3">
        <v>43539</v>
      </c>
      <c r="L1702" s="4">
        <v>0.375</v>
      </c>
      <c r="M1702" s="2" t="s">
        <v>1487</v>
      </c>
      <c r="N1702" s="17" t="s">
        <v>22</v>
      </c>
      <c r="O1702" s="2" t="s">
        <v>23</v>
      </c>
    </row>
    <row r="1703" spans="1:15" hidden="1">
      <c r="A1703" s="2" t="s">
        <v>15</v>
      </c>
      <c r="B1703" s="2" t="str">
        <f>"FES1162678880"</f>
        <v>FES1162678880</v>
      </c>
      <c r="C1703" s="3">
        <v>43538</v>
      </c>
      <c r="D1703" s="2">
        <v>1</v>
      </c>
      <c r="E1703" s="2">
        <v>2170676833</v>
      </c>
      <c r="F1703" s="2" t="s">
        <v>16</v>
      </c>
      <c r="G1703" s="2" t="s">
        <v>17</v>
      </c>
      <c r="H1703" s="2" t="s">
        <v>17</v>
      </c>
      <c r="I1703" s="2" t="s">
        <v>111</v>
      </c>
      <c r="J1703" s="2" t="s">
        <v>1183</v>
      </c>
      <c r="K1703" s="3">
        <v>43539</v>
      </c>
      <c r="L1703" s="4">
        <v>0.4375</v>
      </c>
      <c r="M1703" s="2" t="s">
        <v>409</v>
      </c>
      <c r="N1703" s="17" t="s">
        <v>22</v>
      </c>
      <c r="O1703" s="2" t="s">
        <v>23</v>
      </c>
    </row>
    <row r="1704" spans="1:15" hidden="1">
      <c r="A1704" s="2" t="s">
        <v>15</v>
      </c>
      <c r="B1704" s="2" t="str">
        <f>"FES1162678930"</f>
        <v>FES1162678930</v>
      </c>
      <c r="C1704" s="3">
        <v>43538</v>
      </c>
      <c r="D1704" s="2">
        <v>1</v>
      </c>
      <c r="E1704" s="2">
        <v>2170676890</v>
      </c>
      <c r="F1704" s="2" t="s">
        <v>16</v>
      </c>
      <c r="G1704" s="2" t="s">
        <v>17</v>
      </c>
      <c r="H1704" s="2" t="s">
        <v>42</v>
      </c>
      <c r="I1704" s="2" t="s">
        <v>43</v>
      </c>
      <c r="J1704" s="2" t="s">
        <v>486</v>
      </c>
      <c r="K1704" s="3">
        <v>43539</v>
      </c>
      <c r="L1704" s="4">
        <v>0.33194444444444443</v>
      </c>
      <c r="M1704" s="2" t="s">
        <v>1488</v>
      </c>
      <c r="N1704" s="17" t="s">
        <v>22</v>
      </c>
      <c r="O1704" s="2" t="s">
        <v>23</v>
      </c>
    </row>
    <row r="1705" spans="1:15" hidden="1">
      <c r="A1705" s="2" t="s">
        <v>15</v>
      </c>
      <c r="B1705" s="2" t="str">
        <f>"FES1162678809"</f>
        <v>FES1162678809</v>
      </c>
      <c r="C1705" s="3">
        <v>43538</v>
      </c>
      <c r="D1705" s="2">
        <v>1</v>
      </c>
      <c r="E1705" s="2">
        <v>2170676437</v>
      </c>
      <c r="F1705" s="2" t="s">
        <v>16</v>
      </c>
      <c r="G1705" s="2" t="s">
        <v>17</v>
      </c>
      <c r="H1705" s="2" t="s">
        <v>46</v>
      </c>
      <c r="I1705" s="2" t="s">
        <v>47</v>
      </c>
      <c r="J1705" s="2" t="s">
        <v>469</v>
      </c>
      <c r="K1705" s="3">
        <v>43539</v>
      </c>
      <c r="L1705" s="4">
        <v>0.37152777777777773</v>
      </c>
      <c r="M1705" s="2" t="s">
        <v>1473</v>
      </c>
      <c r="N1705" s="17" t="s">
        <v>22</v>
      </c>
      <c r="O1705" s="2" t="s">
        <v>23</v>
      </c>
    </row>
    <row r="1706" spans="1:15" hidden="1">
      <c r="A1706" s="2" t="s">
        <v>15</v>
      </c>
      <c r="B1706" s="2" t="str">
        <f>"FES1162678762"</f>
        <v>FES1162678762</v>
      </c>
      <c r="C1706" s="3">
        <v>43538</v>
      </c>
      <c r="D1706" s="2">
        <v>1</v>
      </c>
      <c r="E1706" s="2">
        <v>2170678541</v>
      </c>
      <c r="F1706" s="2" t="s">
        <v>16</v>
      </c>
      <c r="G1706" s="2" t="s">
        <v>17</v>
      </c>
      <c r="H1706" s="2" t="s">
        <v>28</v>
      </c>
      <c r="I1706" s="2" t="s">
        <v>29</v>
      </c>
      <c r="J1706" s="2" t="s">
        <v>126</v>
      </c>
      <c r="K1706" s="3">
        <v>43539</v>
      </c>
      <c r="L1706" s="4">
        <v>0.33749999999999997</v>
      </c>
      <c r="M1706" s="2" t="s">
        <v>300</v>
      </c>
      <c r="N1706" s="17" t="s">
        <v>22</v>
      </c>
      <c r="O1706" s="2" t="s">
        <v>23</v>
      </c>
    </row>
    <row r="1707" spans="1:15" hidden="1">
      <c r="A1707" s="2" t="s">
        <v>15</v>
      </c>
      <c r="B1707" s="2" t="str">
        <f>"FES1162678951"</f>
        <v>FES1162678951</v>
      </c>
      <c r="C1707" s="3">
        <v>43538</v>
      </c>
      <c r="D1707" s="2">
        <v>1</v>
      </c>
      <c r="E1707" s="2">
        <v>2170678892</v>
      </c>
      <c r="F1707" s="2" t="s">
        <v>16</v>
      </c>
      <c r="G1707" s="2" t="s">
        <v>17</v>
      </c>
      <c r="H1707" s="2" t="s">
        <v>55</v>
      </c>
      <c r="I1707" s="2" t="s">
        <v>161</v>
      </c>
      <c r="J1707" s="2" t="s">
        <v>1489</v>
      </c>
      <c r="K1707" s="3">
        <v>43539</v>
      </c>
      <c r="L1707" s="4">
        <v>0.34027777777777773</v>
      </c>
      <c r="M1707" s="2" t="s">
        <v>1490</v>
      </c>
      <c r="N1707" s="17" t="s">
        <v>22</v>
      </c>
      <c r="O1707" s="2" t="s">
        <v>23</v>
      </c>
    </row>
    <row r="1708" spans="1:15" hidden="1">
      <c r="A1708" s="2" t="s">
        <v>15</v>
      </c>
      <c r="B1708" s="2" t="str">
        <f>"FES1162678905"</f>
        <v>FES1162678905</v>
      </c>
      <c r="C1708" s="3">
        <v>43538</v>
      </c>
      <c r="D1708" s="2">
        <v>1</v>
      </c>
      <c r="E1708" s="2">
        <v>2170677226</v>
      </c>
      <c r="F1708" s="2" t="s">
        <v>16</v>
      </c>
      <c r="G1708" s="2" t="s">
        <v>17</v>
      </c>
      <c r="H1708" s="2" t="s">
        <v>17</v>
      </c>
      <c r="I1708" s="2" t="s">
        <v>111</v>
      </c>
      <c r="J1708" s="2" t="s">
        <v>1364</v>
      </c>
      <c r="K1708" s="3">
        <v>43539</v>
      </c>
      <c r="L1708" s="4">
        <v>0.31736111111111115</v>
      </c>
      <c r="M1708" s="2" t="s">
        <v>1180</v>
      </c>
      <c r="N1708" s="17" t="s">
        <v>22</v>
      </c>
      <c r="O1708" s="2" t="s">
        <v>23</v>
      </c>
    </row>
    <row r="1709" spans="1:15" hidden="1">
      <c r="A1709" s="2" t="s">
        <v>15</v>
      </c>
      <c r="B1709" s="2" t="str">
        <f>"FES1162658224"</f>
        <v>FES1162658224</v>
      </c>
      <c r="C1709" s="3">
        <v>43538</v>
      </c>
      <c r="D1709" s="2">
        <v>1</v>
      </c>
      <c r="E1709" s="2">
        <v>2170659939</v>
      </c>
      <c r="F1709" s="2" t="s">
        <v>16</v>
      </c>
      <c r="G1709" s="2" t="s">
        <v>17</v>
      </c>
      <c r="H1709" s="2" t="s">
        <v>482</v>
      </c>
      <c r="I1709" s="2" t="s">
        <v>1083</v>
      </c>
      <c r="J1709" s="2" t="s">
        <v>1491</v>
      </c>
      <c r="K1709" s="3">
        <v>43539</v>
      </c>
      <c r="L1709" s="4">
        <v>0.35138888888888892</v>
      </c>
      <c r="M1709" s="2" t="s">
        <v>1492</v>
      </c>
      <c r="N1709" s="17" t="s">
        <v>22</v>
      </c>
      <c r="O1709" s="2" t="s">
        <v>23</v>
      </c>
    </row>
    <row r="1710" spans="1:15" hidden="1">
      <c r="A1710" s="2" t="s">
        <v>15</v>
      </c>
      <c r="B1710" s="2" t="str">
        <f>"FES1162678770"</f>
        <v>FES1162678770</v>
      </c>
      <c r="C1710" s="3">
        <v>43538</v>
      </c>
      <c r="D1710" s="2">
        <v>1</v>
      </c>
      <c r="E1710" s="2">
        <v>2170678771</v>
      </c>
      <c r="F1710" s="2" t="s">
        <v>16</v>
      </c>
      <c r="G1710" s="2" t="s">
        <v>17</v>
      </c>
      <c r="H1710" s="2" t="s">
        <v>28</v>
      </c>
      <c r="I1710" s="2" t="s">
        <v>29</v>
      </c>
      <c r="J1710" s="2" t="s">
        <v>237</v>
      </c>
      <c r="K1710" s="3">
        <v>43539</v>
      </c>
      <c r="L1710" s="4">
        <v>0.47847222222222219</v>
      </c>
      <c r="M1710" s="2" t="s">
        <v>1301</v>
      </c>
      <c r="N1710" s="17" t="s">
        <v>22</v>
      </c>
      <c r="O1710" s="2" t="s">
        <v>23</v>
      </c>
    </row>
    <row r="1711" spans="1:15" hidden="1">
      <c r="A1711" s="2" t="s">
        <v>15</v>
      </c>
      <c r="B1711" s="2" t="str">
        <f>"FES1162678745"</f>
        <v>FES1162678745</v>
      </c>
      <c r="C1711" s="3">
        <v>43538</v>
      </c>
      <c r="D1711" s="2">
        <v>1</v>
      </c>
      <c r="E1711" s="2">
        <v>2170678058</v>
      </c>
      <c r="F1711" s="2" t="s">
        <v>16</v>
      </c>
      <c r="G1711" s="2" t="s">
        <v>17</v>
      </c>
      <c r="H1711" s="2" t="s">
        <v>28</v>
      </c>
      <c r="I1711" s="2" t="s">
        <v>29</v>
      </c>
      <c r="J1711" s="2" t="s">
        <v>147</v>
      </c>
      <c r="K1711" s="3">
        <v>43539</v>
      </c>
      <c r="L1711" s="4">
        <v>0.60486111111111118</v>
      </c>
      <c r="M1711" s="2" t="s">
        <v>1493</v>
      </c>
      <c r="N1711" s="17" t="s">
        <v>22</v>
      </c>
      <c r="O1711" s="2" t="s">
        <v>23</v>
      </c>
    </row>
    <row r="1712" spans="1:15" hidden="1">
      <c r="A1712" s="2" t="s">
        <v>15</v>
      </c>
      <c r="B1712" s="2" t="str">
        <f>"FES1162678795"</f>
        <v>FES1162678795</v>
      </c>
      <c r="C1712" s="3">
        <v>43538</v>
      </c>
      <c r="D1712" s="2">
        <v>1</v>
      </c>
      <c r="E1712" s="2">
        <v>2170679180</v>
      </c>
      <c r="F1712" s="2" t="s">
        <v>16</v>
      </c>
      <c r="G1712" s="2" t="s">
        <v>17</v>
      </c>
      <c r="H1712" s="2" t="s">
        <v>28</v>
      </c>
      <c r="I1712" s="2" t="s">
        <v>32</v>
      </c>
      <c r="J1712" s="2" t="s">
        <v>584</v>
      </c>
      <c r="K1712" s="3">
        <v>43539</v>
      </c>
      <c r="L1712" s="4">
        <v>0.48888888888888887</v>
      </c>
      <c r="M1712" s="2" t="s">
        <v>585</v>
      </c>
      <c r="N1712" s="17" t="s">
        <v>22</v>
      </c>
      <c r="O1712" s="2" t="s">
        <v>23</v>
      </c>
    </row>
    <row r="1713" spans="1:15" hidden="1">
      <c r="A1713" s="2" t="s">
        <v>15</v>
      </c>
      <c r="B1713" s="2" t="str">
        <f>"FES1162678684"</f>
        <v>FES1162678684</v>
      </c>
      <c r="C1713" s="3">
        <v>43538</v>
      </c>
      <c r="D1713" s="2">
        <v>1</v>
      </c>
      <c r="E1713" s="2">
        <v>2170672943</v>
      </c>
      <c r="F1713" s="2" t="s">
        <v>16</v>
      </c>
      <c r="G1713" s="2" t="s">
        <v>17</v>
      </c>
      <c r="H1713" s="2" t="s">
        <v>17</v>
      </c>
      <c r="I1713" s="2" t="s">
        <v>37</v>
      </c>
      <c r="J1713" s="2" t="s">
        <v>907</v>
      </c>
      <c r="K1713" s="3">
        <v>43539</v>
      </c>
      <c r="L1713" s="4">
        <v>0.41666666666666669</v>
      </c>
      <c r="M1713" s="2" t="s">
        <v>1494</v>
      </c>
      <c r="N1713" s="17" t="s">
        <v>22</v>
      </c>
      <c r="O1713" s="2" t="s">
        <v>23</v>
      </c>
    </row>
    <row r="1714" spans="1:15" hidden="1">
      <c r="A1714" s="2" t="s">
        <v>15</v>
      </c>
      <c r="B1714" s="2" t="str">
        <f>"FES1162678840"</f>
        <v>FES1162678840</v>
      </c>
      <c r="C1714" s="3">
        <v>43538</v>
      </c>
      <c r="D1714" s="2">
        <v>1</v>
      </c>
      <c r="E1714" s="2">
        <v>2170679211</v>
      </c>
      <c r="F1714" s="2" t="s">
        <v>16</v>
      </c>
      <c r="G1714" s="2" t="s">
        <v>17</v>
      </c>
      <c r="H1714" s="2" t="s">
        <v>42</v>
      </c>
      <c r="I1714" s="2" t="s">
        <v>43</v>
      </c>
      <c r="J1714" s="2" t="s">
        <v>493</v>
      </c>
      <c r="K1714" s="3">
        <v>43539</v>
      </c>
      <c r="L1714" s="4">
        <v>0.37152777777777773</v>
      </c>
      <c r="M1714" s="2" t="s">
        <v>678</v>
      </c>
      <c r="N1714" s="17" t="s">
        <v>22</v>
      </c>
      <c r="O1714" s="2" t="s">
        <v>23</v>
      </c>
    </row>
    <row r="1715" spans="1:15" hidden="1">
      <c r="A1715" s="2" t="s">
        <v>15</v>
      </c>
      <c r="B1715" s="2" t="str">
        <f>"FES1162678829"</f>
        <v>FES1162678829</v>
      </c>
      <c r="C1715" s="3">
        <v>43538</v>
      </c>
      <c r="D1715" s="2">
        <v>1</v>
      </c>
      <c r="E1715" s="2">
        <v>2170676631</v>
      </c>
      <c r="F1715" s="2" t="s">
        <v>16</v>
      </c>
      <c r="G1715" s="2" t="s">
        <v>17</v>
      </c>
      <c r="H1715" s="2" t="s">
        <v>17</v>
      </c>
      <c r="I1715" s="2" t="s">
        <v>140</v>
      </c>
      <c r="J1715" s="2" t="s">
        <v>316</v>
      </c>
      <c r="K1715" s="3">
        <v>43539</v>
      </c>
      <c r="L1715" s="4">
        <v>0.33333333333333331</v>
      </c>
      <c r="M1715" s="2" t="s">
        <v>1495</v>
      </c>
      <c r="N1715" s="17" t="s">
        <v>22</v>
      </c>
      <c r="O1715" s="2" t="s">
        <v>23</v>
      </c>
    </row>
    <row r="1716" spans="1:15" hidden="1">
      <c r="A1716" s="2" t="s">
        <v>15</v>
      </c>
      <c r="B1716" s="2" t="str">
        <f>"FES1162678773"</f>
        <v>FES1162678773</v>
      </c>
      <c r="C1716" s="3">
        <v>43538</v>
      </c>
      <c r="D1716" s="2">
        <v>1</v>
      </c>
      <c r="E1716" s="2">
        <v>2170678862</v>
      </c>
      <c r="F1716" s="2" t="s">
        <v>16</v>
      </c>
      <c r="G1716" s="2" t="s">
        <v>17</v>
      </c>
      <c r="H1716" s="2" t="s">
        <v>17</v>
      </c>
      <c r="I1716" s="2" t="s">
        <v>37</v>
      </c>
      <c r="J1716" s="2" t="s">
        <v>725</v>
      </c>
      <c r="K1716" s="3">
        <v>43539</v>
      </c>
      <c r="L1716" s="4">
        <v>0.3298611111111111</v>
      </c>
      <c r="M1716" s="2" t="s">
        <v>1496</v>
      </c>
      <c r="N1716" s="17" t="s">
        <v>22</v>
      </c>
      <c r="O1716" s="2" t="s">
        <v>23</v>
      </c>
    </row>
    <row r="1717" spans="1:15" hidden="1">
      <c r="A1717" s="2" t="s">
        <v>15</v>
      </c>
      <c r="B1717" s="2" t="str">
        <f>"FES1162678779"</f>
        <v>FES1162678779</v>
      </c>
      <c r="C1717" s="3">
        <v>43538</v>
      </c>
      <c r="D1717" s="2">
        <v>1</v>
      </c>
      <c r="E1717" s="2">
        <v>2170679083</v>
      </c>
      <c r="F1717" s="2" t="s">
        <v>16</v>
      </c>
      <c r="G1717" s="2" t="s">
        <v>17</v>
      </c>
      <c r="H1717" s="2" t="s">
        <v>28</v>
      </c>
      <c r="I1717" s="2" t="s">
        <v>32</v>
      </c>
      <c r="J1717" s="2" t="s">
        <v>302</v>
      </c>
      <c r="K1717" s="3">
        <v>43539</v>
      </c>
      <c r="L1717" s="4">
        <v>0.47986111111111113</v>
      </c>
      <c r="M1717" s="2" t="s">
        <v>303</v>
      </c>
      <c r="N1717" s="17" t="s">
        <v>22</v>
      </c>
      <c r="O1717" s="2" t="s">
        <v>23</v>
      </c>
    </row>
    <row r="1718" spans="1:15" hidden="1">
      <c r="A1718" s="2" t="s">
        <v>15</v>
      </c>
      <c r="B1718" s="2" t="str">
        <f>"FES1162678861"</f>
        <v>FES1162678861</v>
      </c>
      <c r="C1718" s="3">
        <v>43538</v>
      </c>
      <c r="D1718" s="2">
        <v>1</v>
      </c>
      <c r="E1718" s="2">
        <v>2170676109</v>
      </c>
      <c r="F1718" s="2" t="s">
        <v>16</v>
      </c>
      <c r="G1718" s="2" t="s">
        <v>17</v>
      </c>
      <c r="H1718" s="2" t="s">
        <v>17</v>
      </c>
      <c r="I1718" s="2" t="s">
        <v>114</v>
      </c>
      <c r="J1718" s="2" t="s">
        <v>514</v>
      </c>
      <c r="K1718" s="3">
        <v>43539</v>
      </c>
      <c r="L1718" s="4">
        <v>0.4375</v>
      </c>
      <c r="M1718" s="2" t="s">
        <v>1497</v>
      </c>
      <c r="N1718" s="17" t="s">
        <v>22</v>
      </c>
      <c r="O1718" s="2" t="s">
        <v>23</v>
      </c>
    </row>
    <row r="1719" spans="1:15" hidden="1">
      <c r="A1719" s="2" t="s">
        <v>15</v>
      </c>
      <c r="B1719" s="2" t="str">
        <f>"FES1162678671"</f>
        <v>FES1162678671</v>
      </c>
      <c r="C1719" s="3">
        <v>43538</v>
      </c>
      <c r="D1719" s="2">
        <v>1</v>
      </c>
      <c r="E1719" s="2">
        <v>21706791328</v>
      </c>
      <c r="F1719" s="2" t="s">
        <v>16</v>
      </c>
      <c r="G1719" s="2" t="s">
        <v>17</v>
      </c>
      <c r="H1719" s="2" t="s">
        <v>17</v>
      </c>
      <c r="I1719" s="2" t="s">
        <v>114</v>
      </c>
      <c r="J1719" s="2" t="s">
        <v>702</v>
      </c>
      <c r="K1719" s="3">
        <v>43539</v>
      </c>
      <c r="L1719" s="4">
        <v>0.4375</v>
      </c>
      <c r="M1719" s="2" t="s">
        <v>1498</v>
      </c>
      <c r="N1719" s="17" t="s">
        <v>22</v>
      </c>
      <c r="O1719" s="2" t="s">
        <v>23</v>
      </c>
    </row>
    <row r="1720" spans="1:15" hidden="1">
      <c r="A1720" s="2" t="s">
        <v>15</v>
      </c>
      <c r="B1720" s="2" t="str">
        <f>"FES1162678722"</f>
        <v>FES1162678722</v>
      </c>
      <c r="C1720" s="3">
        <v>43538</v>
      </c>
      <c r="D1720" s="2">
        <v>1</v>
      </c>
      <c r="E1720" s="2">
        <v>2170677578</v>
      </c>
      <c r="F1720" s="2" t="s">
        <v>16</v>
      </c>
      <c r="G1720" s="2" t="s">
        <v>17</v>
      </c>
      <c r="H1720" s="2" t="s">
        <v>28</v>
      </c>
      <c r="I1720" s="2" t="s">
        <v>29</v>
      </c>
      <c r="J1720" s="2" t="s">
        <v>589</v>
      </c>
      <c r="K1720" s="3">
        <v>43539</v>
      </c>
      <c r="L1720" s="4">
        <v>0.38055555555555554</v>
      </c>
      <c r="M1720" s="2" t="s">
        <v>590</v>
      </c>
      <c r="N1720" s="17" t="s">
        <v>22</v>
      </c>
      <c r="O1720" s="2" t="s">
        <v>23</v>
      </c>
    </row>
    <row r="1721" spans="1:15" hidden="1">
      <c r="A1721" s="2" t="s">
        <v>15</v>
      </c>
      <c r="B1721" s="2" t="str">
        <f>"FES1162678984"</f>
        <v>FES1162678984</v>
      </c>
      <c r="C1721" s="3">
        <v>43538</v>
      </c>
      <c r="D1721" s="2">
        <v>1</v>
      </c>
      <c r="E1721" s="2">
        <v>2170679726</v>
      </c>
      <c r="F1721" s="2" t="s">
        <v>16</v>
      </c>
      <c r="G1721" s="2" t="s">
        <v>17</v>
      </c>
      <c r="H1721" s="2" t="s">
        <v>17</v>
      </c>
      <c r="I1721" s="2" t="s">
        <v>448</v>
      </c>
      <c r="J1721" s="2" t="s">
        <v>1499</v>
      </c>
      <c r="K1721" s="3">
        <v>43539</v>
      </c>
      <c r="L1721" s="4">
        <v>0.42430555555555555</v>
      </c>
      <c r="M1721" s="2" t="s">
        <v>1500</v>
      </c>
      <c r="N1721" s="17" t="s">
        <v>22</v>
      </c>
      <c r="O1721" s="2" t="s">
        <v>23</v>
      </c>
    </row>
    <row r="1722" spans="1:15" hidden="1">
      <c r="A1722" s="2" t="s">
        <v>15</v>
      </c>
      <c r="B1722" s="2" t="str">
        <f>"FES1162678830"</f>
        <v>FES1162678830</v>
      </c>
      <c r="C1722" s="3">
        <v>43538</v>
      </c>
      <c r="D1722" s="2">
        <v>1</v>
      </c>
      <c r="E1722" s="2">
        <v>2170676644</v>
      </c>
      <c r="F1722" s="2" t="s">
        <v>16</v>
      </c>
      <c r="G1722" s="2" t="s">
        <v>17</v>
      </c>
      <c r="H1722" s="2" t="s">
        <v>42</v>
      </c>
      <c r="I1722" s="2" t="s">
        <v>43</v>
      </c>
      <c r="J1722" s="2" t="s">
        <v>102</v>
      </c>
      <c r="K1722" s="3">
        <v>43539</v>
      </c>
      <c r="L1722" s="4">
        <v>0.36805555555555558</v>
      </c>
      <c r="M1722" s="2" t="s">
        <v>1501</v>
      </c>
      <c r="N1722" s="17" t="s">
        <v>22</v>
      </c>
      <c r="O1722" s="2" t="s">
        <v>23</v>
      </c>
    </row>
    <row r="1723" spans="1:15" hidden="1">
      <c r="A1723" s="2" t="s">
        <v>15</v>
      </c>
      <c r="B1723" s="2" t="str">
        <f>"FES1162678808"</f>
        <v>FES1162678808</v>
      </c>
      <c r="C1723" s="3">
        <v>43538</v>
      </c>
      <c r="D1723" s="2">
        <v>1</v>
      </c>
      <c r="E1723" s="2">
        <v>2170676432</v>
      </c>
      <c r="F1723" s="2" t="s">
        <v>16</v>
      </c>
      <c r="G1723" s="2" t="s">
        <v>17</v>
      </c>
      <c r="H1723" s="2" t="s">
        <v>28</v>
      </c>
      <c r="I1723" s="2" t="s">
        <v>285</v>
      </c>
      <c r="J1723" s="2" t="s">
        <v>360</v>
      </c>
      <c r="K1723" s="3">
        <v>43539</v>
      </c>
      <c r="L1723" s="4">
        <v>0.41666666666666669</v>
      </c>
      <c r="M1723" s="2" t="s">
        <v>1502</v>
      </c>
      <c r="N1723" s="17" t="s">
        <v>22</v>
      </c>
      <c r="O1723" s="2" t="s">
        <v>23</v>
      </c>
    </row>
    <row r="1724" spans="1:15" hidden="1">
      <c r="A1724" s="2" t="s">
        <v>15</v>
      </c>
      <c r="B1724" s="2" t="str">
        <f>"FES1162678958"</f>
        <v>FES1162678958</v>
      </c>
      <c r="C1724" s="3">
        <v>43538</v>
      </c>
      <c r="D1724" s="2">
        <v>1</v>
      </c>
      <c r="E1724" s="2">
        <v>2170675772</v>
      </c>
      <c r="F1724" s="2" t="s">
        <v>16</v>
      </c>
      <c r="G1724" s="2" t="s">
        <v>17</v>
      </c>
      <c r="H1724" s="2" t="s">
        <v>28</v>
      </c>
      <c r="I1724" s="2" t="s">
        <v>29</v>
      </c>
      <c r="J1724" s="2" t="s">
        <v>706</v>
      </c>
      <c r="K1724" s="3">
        <v>43539</v>
      </c>
      <c r="L1724" s="4">
        <v>0.41666666666666669</v>
      </c>
      <c r="M1724" s="2" t="s">
        <v>1503</v>
      </c>
      <c r="N1724" s="17" t="s">
        <v>22</v>
      </c>
      <c r="O1724" s="2" t="s">
        <v>23</v>
      </c>
    </row>
    <row r="1725" spans="1:15" hidden="1">
      <c r="A1725" s="2" t="s">
        <v>15</v>
      </c>
      <c r="B1725" s="2" t="str">
        <f>"FES1162678914"</f>
        <v>FES1162678914</v>
      </c>
      <c r="C1725" s="3">
        <v>43538</v>
      </c>
      <c r="D1725" s="2">
        <v>1</v>
      </c>
      <c r="E1725" s="2">
        <v>2170677515</v>
      </c>
      <c r="F1725" s="2" t="s">
        <v>16</v>
      </c>
      <c r="G1725" s="2" t="s">
        <v>17</v>
      </c>
      <c r="H1725" s="2" t="s">
        <v>17</v>
      </c>
      <c r="I1725" s="2" t="s">
        <v>37</v>
      </c>
      <c r="J1725" s="2" t="s">
        <v>1302</v>
      </c>
      <c r="K1725" s="3">
        <v>43539</v>
      </c>
      <c r="L1725" s="4">
        <v>0.46458333333333335</v>
      </c>
      <c r="M1725" s="2" t="s">
        <v>1303</v>
      </c>
      <c r="N1725" s="17" t="s">
        <v>22</v>
      </c>
      <c r="O1725" s="2" t="s">
        <v>23</v>
      </c>
    </row>
    <row r="1726" spans="1:15" hidden="1">
      <c r="A1726" s="2" t="s">
        <v>15</v>
      </c>
      <c r="B1726" s="2" t="str">
        <f>"FES1162678788"</f>
        <v>FES1162678788</v>
      </c>
      <c r="C1726" s="3">
        <v>43538</v>
      </c>
      <c r="D1726" s="2">
        <v>1</v>
      </c>
      <c r="E1726" s="2">
        <v>2170679188</v>
      </c>
      <c r="F1726" s="2" t="s">
        <v>16</v>
      </c>
      <c r="G1726" s="2" t="s">
        <v>17</v>
      </c>
      <c r="H1726" s="2" t="s">
        <v>17</v>
      </c>
      <c r="I1726" s="2" t="s">
        <v>37</v>
      </c>
      <c r="J1726" s="2" t="s">
        <v>1504</v>
      </c>
      <c r="K1726" s="3">
        <v>43539</v>
      </c>
      <c r="L1726" s="4">
        <v>0.41666666666666669</v>
      </c>
      <c r="M1726" s="2" t="s">
        <v>1505</v>
      </c>
      <c r="N1726" s="17" t="s">
        <v>22</v>
      </c>
      <c r="O1726" s="2" t="s">
        <v>23</v>
      </c>
    </row>
    <row r="1727" spans="1:15" hidden="1">
      <c r="A1727" s="2" t="s">
        <v>15</v>
      </c>
      <c r="B1727" s="2" t="str">
        <f>"FES1162678814"</f>
        <v>FES1162678814</v>
      </c>
      <c r="C1727" s="3">
        <v>43538</v>
      </c>
      <c r="D1727" s="2">
        <v>1</v>
      </c>
      <c r="E1727" s="2">
        <v>2170676476</v>
      </c>
      <c r="F1727" s="2" t="s">
        <v>16</v>
      </c>
      <c r="G1727" s="2" t="s">
        <v>17</v>
      </c>
      <c r="H1727" s="2" t="s">
        <v>17</v>
      </c>
      <c r="I1727" s="2" t="s">
        <v>121</v>
      </c>
      <c r="J1727" s="2" t="s">
        <v>1506</v>
      </c>
      <c r="K1727" s="3">
        <v>43539</v>
      </c>
      <c r="L1727" s="4">
        <v>0.41597222222222219</v>
      </c>
      <c r="M1727" s="2" t="s">
        <v>211</v>
      </c>
      <c r="N1727" s="17" t="s">
        <v>22</v>
      </c>
      <c r="O1727" s="2" t="s">
        <v>23</v>
      </c>
    </row>
    <row r="1728" spans="1:15" hidden="1">
      <c r="A1728" s="2" t="s">
        <v>15</v>
      </c>
      <c r="B1728" s="2" t="str">
        <f>"FES1162678702"</f>
        <v>FES1162678702</v>
      </c>
      <c r="C1728" s="3">
        <v>43538</v>
      </c>
      <c r="D1728" s="2">
        <v>1</v>
      </c>
      <c r="E1728" s="2">
        <v>2170679163</v>
      </c>
      <c r="F1728" s="2" t="s">
        <v>16</v>
      </c>
      <c r="G1728" s="2" t="s">
        <v>17</v>
      </c>
      <c r="H1728" s="2" t="s">
        <v>17</v>
      </c>
      <c r="I1728" s="2" t="s">
        <v>37</v>
      </c>
      <c r="J1728" s="2" t="s">
        <v>1507</v>
      </c>
      <c r="K1728" s="3">
        <v>43539</v>
      </c>
      <c r="L1728" s="4">
        <v>0.33333333333333331</v>
      </c>
      <c r="M1728" s="2" t="s">
        <v>1376</v>
      </c>
      <c r="N1728" s="17" t="s">
        <v>22</v>
      </c>
      <c r="O1728" s="2" t="s">
        <v>23</v>
      </c>
    </row>
    <row r="1729" spans="1:15" hidden="1">
      <c r="A1729" s="2" t="s">
        <v>15</v>
      </c>
      <c r="B1729" s="2" t="str">
        <f>"FES1162678644"</f>
        <v>FES1162678644</v>
      </c>
      <c r="C1729" s="3">
        <v>43538</v>
      </c>
      <c r="D1729" s="2">
        <v>1</v>
      </c>
      <c r="E1729" s="2">
        <v>2170679117</v>
      </c>
      <c r="F1729" s="2" t="s">
        <v>16</v>
      </c>
      <c r="G1729" s="2" t="s">
        <v>17</v>
      </c>
      <c r="H1729" s="2" t="s">
        <v>55</v>
      </c>
      <c r="I1729" s="2" t="s">
        <v>56</v>
      </c>
      <c r="J1729" s="2" t="s">
        <v>918</v>
      </c>
      <c r="K1729" s="3">
        <v>43539</v>
      </c>
      <c r="L1729" s="4">
        <v>0.43055555555555558</v>
      </c>
      <c r="M1729" s="2" t="s">
        <v>919</v>
      </c>
      <c r="N1729" s="17" t="s">
        <v>22</v>
      </c>
      <c r="O1729" s="2" t="s">
        <v>23</v>
      </c>
    </row>
    <row r="1730" spans="1:15" hidden="1">
      <c r="A1730" s="2" t="s">
        <v>15</v>
      </c>
      <c r="B1730" s="2" t="str">
        <f>"FES1162678977"</f>
        <v>FES1162678977</v>
      </c>
      <c r="C1730" s="3">
        <v>43538</v>
      </c>
      <c r="D1730" s="2">
        <v>1</v>
      </c>
      <c r="E1730" s="2">
        <v>2170679266</v>
      </c>
      <c r="F1730" s="2" t="s">
        <v>16</v>
      </c>
      <c r="G1730" s="2" t="s">
        <v>17</v>
      </c>
      <c r="H1730" s="2" t="s">
        <v>17</v>
      </c>
      <c r="I1730" s="2" t="s">
        <v>37</v>
      </c>
      <c r="J1730" s="2" t="s">
        <v>40</v>
      </c>
      <c r="K1730" s="3">
        <v>43539</v>
      </c>
      <c r="L1730" s="4">
        <v>0.45</v>
      </c>
      <c r="M1730" s="2" t="s">
        <v>106</v>
      </c>
      <c r="N1730" s="17" t="s">
        <v>22</v>
      </c>
      <c r="O1730" s="2" t="s">
        <v>23</v>
      </c>
    </row>
    <row r="1731" spans="1:15" hidden="1">
      <c r="A1731" s="2" t="s">
        <v>15</v>
      </c>
      <c r="B1731" s="2" t="str">
        <f>"FES1162678709"</f>
        <v>FES1162678709</v>
      </c>
      <c r="C1731" s="3">
        <v>43538</v>
      </c>
      <c r="D1731" s="2">
        <v>1</v>
      </c>
      <c r="E1731" s="2">
        <v>2170679172</v>
      </c>
      <c r="F1731" s="2" t="s">
        <v>16</v>
      </c>
      <c r="G1731" s="2" t="s">
        <v>17</v>
      </c>
      <c r="H1731" s="2" t="s">
        <v>17</v>
      </c>
      <c r="I1731" s="2" t="s">
        <v>111</v>
      </c>
      <c r="J1731" s="2" t="s">
        <v>1508</v>
      </c>
      <c r="K1731" s="3">
        <v>43539</v>
      </c>
      <c r="L1731" s="4">
        <v>0.45</v>
      </c>
      <c r="M1731" s="2" t="s">
        <v>1509</v>
      </c>
      <c r="N1731" s="17" t="s">
        <v>22</v>
      </c>
      <c r="O1731" s="2" t="s">
        <v>23</v>
      </c>
    </row>
    <row r="1732" spans="1:15" hidden="1">
      <c r="A1732" s="2" t="s">
        <v>15</v>
      </c>
      <c r="B1732" s="2" t="str">
        <f>"FES1162678908"</f>
        <v>FES1162678908</v>
      </c>
      <c r="C1732" s="3">
        <v>43538</v>
      </c>
      <c r="D1732" s="2">
        <v>1</v>
      </c>
      <c r="E1732" s="2">
        <v>2170677288</v>
      </c>
      <c r="F1732" s="2" t="s">
        <v>16</v>
      </c>
      <c r="G1732" s="2" t="s">
        <v>17</v>
      </c>
      <c r="H1732" s="2" t="s">
        <v>17</v>
      </c>
      <c r="I1732" s="2" t="s">
        <v>25</v>
      </c>
      <c r="J1732" s="2" t="s">
        <v>184</v>
      </c>
      <c r="K1732" s="3">
        <v>43539</v>
      </c>
      <c r="L1732" s="4">
        <v>0.4375</v>
      </c>
      <c r="M1732" s="2" t="s">
        <v>1131</v>
      </c>
      <c r="N1732" s="17" t="s">
        <v>22</v>
      </c>
      <c r="O1732" s="2" t="s">
        <v>23</v>
      </c>
    </row>
    <row r="1733" spans="1:15" hidden="1">
      <c r="A1733" s="2" t="s">
        <v>15</v>
      </c>
      <c r="B1733" s="2" t="str">
        <f>"FES1162678891"</f>
        <v>FES1162678891</v>
      </c>
      <c r="C1733" s="3">
        <v>43538</v>
      </c>
      <c r="D1733" s="2">
        <v>1</v>
      </c>
      <c r="E1733" s="2" t="s">
        <v>1510</v>
      </c>
      <c r="F1733" s="2" t="s">
        <v>16</v>
      </c>
      <c r="G1733" s="2" t="s">
        <v>17</v>
      </c>
      <c r="H1733" s="2" t="s">
        <v>28</v>
      </c>
      <c r="I1733" s="2" t="s">
        <v>285</v>
      </c>
      <c r="J1733" s="2" t="s">
        <v>286</v>
      </c>
      <c r="K1733" s="3">
        <v>43539</v>
      </c>
      <c r="L1733" s="4">
        <v>0.41666666666666669</v>
      </c>
      <c r="M1733" s="2" t="s">
        <v>1460</v>
      </c>
      <c r="N1733" s="17" t="s">
        <v>22</v>
      </c>
      <c r="O1733" s="2" t="s">
        <v>23</v>
      </c>
    </row>
    <row r="1734" spans="1:15" hidden="1">
      <c r="A1734" s="2" t="s">
        <v>15</v>
      </c>
      <c r="B1734" s="2" t="str">
        <f>"FES1162678766"</f>
        <v>FES1162678766</v>
      </c>
      <c r="C1734" s="3">
        <v>43538</v>
      </c>
      <c r="D1734" s="2">
        <v>1</v>
      </c>
      <c r="E1734" s="2">
        <v>2170678593</v>
      </c>
      <c r="F1734" s="2" t="s">
        <v>16</v>
      </c>
      <c r="G1734" s="2" t="s">
        <v>17</v>
      </c>
      <c r="H1734" s="2" t="s">
        <v>28</v>
      </c>
      <c r="I1734" s="2" t="s">
        <v>29</v>
      </c>
      <c r="J1734" s="2" t="s">
        <v>247</v>
      </c>
      <c r="K1734" s="3">
        <v>43539</v>
      </c>
      <c r="L1734" s="4">
        <v>0.34791666666666665</v>
      </c>
      <c r="M1734" s="2" t="s">
        <v>248</v>
      </c>
      <c r="N1734" s="17" t="s">
        <v>22</v>
      </c>
      <c r="O1734" s="2" t="s">
        <v>23</v>
      </c>
    </row>
    <row r="1735" spans="1:15" hidden="1">
      <c r="A1735" s="2" t="s">
        <v>15</v>
      </c>
      <c r="B1735" s="2" t="str">
        <f>"FES1162678822"</f>
        <v>FES1162678822</v>
      </c>
      <c r="C1735" s="3">
        <v>43538</v>
      </c>
      <c r="D1735" s="2">
        <v>1</v>
      </c>
      <c r="E1735" s="2">
        <v>2170676527</v>
      </c>
      <c r="F1735" s="2" t="s">
        <v>16</v>
      </c>
      <c r="G1735" s="2" t="s">
        <v>17</v>
      </c>
      <c r="H1735" s="2" t="s">
        <v>17</v>
      </c>
      <c r="I1735" s="2" t="s">
        <v>108</v>
      </c>
      <c r="J1735" s="2" t="s">
        <v>405</v>
      </c>
      <c r="K1735" s="3">
        <v>43539</v>
      </c>
      <c r="L1735" s="4">
        <v>0.29930555555555555</v>
      </c>
      <c r="M1735" s="2" t="s">
        <v>1511</v>
      </c>
      <c r="N1735" s="17" t="s">
        <v>22</v>
      </c>
      <c r="O1735" s="2" t="s">
        <v>23</v>
      </c>
    </row>
    <row r="1736" spans="1:15" hidden="1">
      <c r="A1736" s="2" t="s">
        <v>15</v>
      </c>
      <c r="B1736" s="2" t="str">
        <f>"FES1162678652"</f>
        <v>FES1162678652</v>
      </c>
      <c r="C1736" s="3">
        <v>43538</v>
      </c>
      <c r="D1736" s="2">
        <v>1</v>
      </c>
      <c r="E1736" s="2">
        <v>2170679123</v>
      </c>
      <c r="F1736" s="2" t="s">
        <v>16</v>
      </c>
      <c r="G1736" s="2" t="s">
        <v>17</v>
      </c>
      <c r="H1736" s="2" t="s">
        <v>17</v>
      </c>
      <c r="I1736" s="2" t="s">
        <v>111</v>
      </c>
      <c r="J1736" s="2" t="s">
        <v>136</v>
      </c>
      <c r="K1736" s="3">
        <v>43539</v>
      </c>
      <c r="L1736" s="4">
        <v>0.29930555555555555</v>
      </c>
      <c r="M1736" s="2" t="s">
        <v>1481</v>
      </c>
      <c r="N1736" s="17" t="s">
        <v>22</v>
      </c>
      <c r="O1736" s="2" t="s">
        <v>23</v>
      </c>
    </row>
    <row r="1737" spans="1:15" hidden="1">
      <c r="A1737" s="2" t="s">
        <v>15</v>
      </c>
      <c r="B1737" s="2" t="str">
        <f>"FES1162678881"</f>
        <v>FES1162678881</v>
      </c>
      <c r="C1737" s="3">
        <v>43538</v>
      </c>
      <c r="D1737" s="2">
        <v>1</v>
      </c>
      <c r="E1737" s="2">
        <v>2170676834</v>
      </c>
      <c r="F1737" s="2" t="s">
        <v>16</v>
      </c>
      <c r="G1737" s="2" t="s">
        <v>17</v>
      </c>
      <c r="H1737" s="2" t="s">
        <v>28</v>
      </c>
      <c r="I1737" s="2" t="s">
        <v>29</v>
      </c>
      <c r="J1737" s="2" t="s">
        <v>126</v>
      </c>
      <c r="K1737" s="3">
        <v>43539</v>
      </c>
      <c r="L1737" s="4">
        <v>0.33749999999999997</v>
      </c>
      <c r="M1737" s="2" t="s">
        <v>300</v>
      </c>
      <c r="N1737" s="17" t="s">
        <v>22</v>
      </c>
      <c r="O1737" s="2" t="s">
        <v>23</v>
      </c>
    </row>
    <row r="1738" spans="1:15" hidden="1">
      <c r="A1738" s="2" t="s">
        <v>15</v>
      </c>
      <c r="B1738" s="2" t="str">
        <f>"FES1162678907"</f>
        <v>FES1162678907</v>
      </c>
      <c r="C1738" s="3">
        <v>43538</v>
      </c>
      <c r="D1738" s="2">
        <v>1</v>
      </c>
      <c r="E1738" s="2">
        <v>2170677267</v>
      </c>
      <c r="F1738" s="2" t="s">
        <v>16</v>
      </c>
      <c r="G1738" s="2" t="s">
        <v>17</v>
      </c>
      <c r="H1738" s="2" t="s">
        <v>17</v>
      </c>
      <c r="I1738" s="2" t="s">
        <v>111</v>
      </c>
      <c r="J1738" s="2" t="s">
        <v>112</v>
      </c>
      <c r="K1738" s="3">
        <v>43539</v>
      </c>
      <c r="L1738" s="4">
        <v>0.33749999999999997</v>
      </c>
      <c r="M1738" s="2" t="s">
        <v>1512</v>
      </c>
      <c r="N1738" s="17" t="s">
        <v>22</v>
      </c>
      <c r="O1738" s="2" t="s">
        <v>23</v>
      </c>
    </row>
    <row r="1739" spans="1:15" hidden="1">
      <c r="A1739" s="2" t="s">
        <v>15</v>
      </c>
      <c r="B1739" s="2" t="str">
        <f>"FES1162671989"</f>
        <v>FES1162671989</v>
      </c>
      <c r="C1739" s="3">
        <v>43538</v>
      </c>
      <c r="D1739" s="2">
        <v>1</v>
      </c>
      <c r="E1739" s="2">
        <v>2170673283</v>
      </c>
      <c r="F1739" s="2" t="s">
        <v>16</v>
      </c>
      <c r="G1739" s="2" t="s">
        <v>17</v>
      </c>
      <c r="H1739" s="2" t="s">
        <v>17</v>
      </c>
      <c r="I1739" s="2" t="s">
        <v>111</v>
      </c>
      <c r="J1739" s="2" t="s">
        <v>1513</v>
      </c>
      <c r="K1739" s="3">
        <v>43539</v>
      </c>
      <c r="L1739" s="4">
        <v>0.30902777777777779</v>
      </c>
      <c r="M1739" s="2" t="s">
        <v>1514</v>
      </c>
      <c r="N1739" s="17" t="s">
        <v>22</v>
      </c>
      <c r="O1739" s="2" t="s">
        <v>23</v>
      </c>
    </row>
    <row r="1740" spans="1:15" hidden="1">
      <c r="A1740" s="2" t="s">
        <v>15</v>
      </c>
      <c r="B1740" s="2" t="str">
        <f>"FES1162678120"</f>
        <v>FES1162678120</v>
      </c>
      <c r="C1740" s="3">
        <v>43538</v>
      </c>
      <c r="D1740" s="2">
        <v>1</v>
      </c>
      <c r="E1740" s="2">
        <v>2170675178</v>
      </c>
      <c r="F1740" s="2" t="s">
        <v>16</v>
      </c>
      <c r="G1740" s="2" t="s">
        <v>17</v>
      </c>
      <c r="H1740" s="2" t="s">
        <v>178</v>
      </c>
      <c r="I1740" s="2" t="s">
        <v>392</v>
      </c>
      <c r="J1740" s="2" t="s">
        <v>497</v>
      </c>
      <c r="K1740" s="3">
        <v>43539</v>
      </c>
      <c r="L1740" s="4">
        <v>0.46388888888888885</v>
      </c>
      <c r="M1740" s="2" t="s">
        <v>1515</v>
      </c>
      <c r="N1740" s="17" t="s">
        <v>22</v>
      </c>
      <c r="O1740" s="2" t="s">
        <v>23</v>
      </c>
    </row>
    <row r="1741" spans="1:15" hidden="1">
      <c r="A1741" s="2" t="s">
        <v>15</v>
      </c>
      <c r="B1741" s="2" t="str">
        <f>"FES1162678892"</f>
        <v>FES1162678892</v>
      </c>
      <c r="C1741" s="3">
        <v>43538</v>
      </c>
      <c r="D1741" s="2">
        <v>1</v>
      </c>
      <c r="E1741" s="2">
        <v>2170677040</v>
      </c>
      <c r="F1741" s="2" t="s">
        <v>16</v>
      </c>
      <c r="G1741" s="2" t="s">
        <v>17</v>
      </c>
      <c r="H1741" s="2" t="s">
        <v>28</v>
      </c>
      <c r="I1741" s="2" t="s">
        <v>29</v>
      </c>
      <c r="J1741" s="2" t="s">
        <v>69</v>
      </c>
      <c r="K1741" s="3">
        <v>43539</v>
      </c>
      <c r="L1741" s="4">
        <v>0.4152777777777778</v>
      </c>
      <c r="M1741" s="2" t="s">
        <v>289</v>
      </c>
      <c r="N1741" s="17" t="s">
        <v>22</v>
      </c>
      <c r="O1741" s="2" t="s">
        <v>23</v>
      </c>
    </row>
    <row r="1742" spans="1:15" hidden="1">
      <c r="A1742" s="2" t="s">
        <v>15</v>
      </c>
      <c r="B1742" s="2" t="str">
        <f>"FES1162678665"</f>
        <v>FES1162678665</v>
      </c>
      <c r="C1742" s="3">
        <v>43538</v>
      </c>
      <c r="D1742" s="2">
        <v>1</v>
      </c>
      <c r="E1742" s="2">
        <v>2170677560</v>
      </c>
      <c r="F1742" s="2" t="s">
        <v>16</v>
      </c>
      <c r="G1742" s="2" t="s">
        <v>17</v>
      </c>
      <c r="H1742" s="2" t="s">
        <v>55</v>
      </c>
      <c r="I1742" s="2" t="s">
        <v>161</v>
      </c>
      <c r="J1742" s="2" t="s">
        <v>630</v>
      </c>
      <c r="K1742" s="3">
        <v>43539</v>
      </c>
      <c r="L1742" s="4">
        <v>0.39583333333333331</v>
      </c>
      <c r="M1742" s="2" t="s">
        <v>631</v>
      </c>
      <c r="N1742" s="17" t="s">
        <v>22</v>
      </c>
      <c r="O1742" s="2" t="s">
        <v>23</v>
      </c>
    </row>
    <row r="1743" spans="1:15" hidden="1">
      <c r="A1743" s="2" t="s">
        <v>15</v>
      </c>
      <c r="B1743" s="2" t="str">
        <f>"FES1162678943"</f>
        <v>FES1162678943</v>
      </c>
      <c r="C1743" s="3">
        <v>43538</v>
      </c>
      <c r="D1743" s="2">
        <v>1</v>
      </c>
      <c r="E1743" s="2">
        <v>2170677418</v>
      </c>
      <c r="F1743" s="2" t="s">
        <v>16</v>
      </c>
      <c r="G1743" s="2" t="s">
        <v>17</v>
      </c>
      <c r="H1743" s="2" t="s">
        <v>28</v>
      </c>
      <c r="I1743" s="2" t="s">
        <v>504</v>
      </c>
      <c r="J1743" s="2" t="s">
        <v>505</v>
      </c>
      <c r="K1743" s="3">
        <v>43539</v>
      </c>
      <c r="L1743" s="4">
        <v>0.41666666666666669</v>
      </c>
      <c r="M1743" s="2" t="s">
        <v>881</v>
      </c>
      <c r="N1743" s="17" t="s">
        <v>22</v>
      </c>
      <c r="O1743" s="2" t="s">
        <v>23</v>
      </c>
    </row>
    <row r="1744" spans="1:15" hidden="1">
      <c r="A1744" s="2" t="s">
        <v>15</v>
      </c>
      <c r="B1744" s="2" t="str">
        <f>"FES1162678806"</f>
        <v>FES1162678806</v>
      </c>
      <c r="C1744" s="3">
        <v>43538</v>
      </c>
      <c r="D1744" s="2">
        <v>1</v>
      </c>
      <c r="E1744" s="2">
        <v>2170675490</v>
      </c>
      <c r="F1744" s="2" t="s">
        <v>16</v>
      </c>
      <c r="G1744" s="2" t="s">
        <v>17</v>
      </c>
      <c r="H1744" s="2" t="s">
        <v>28</v>
      </c>
      <c r="I1744" s="2" t="s">
        <v>29</v>
      </c>
      <c r="J1744" s="2" t="s">
        <v>126</v>
      </c>
      <c r="K1744" s="3">
        <v>43539</v>
      </c>
      <c r="L1744" s="4">
        <v>0.33749999999999997</v>
      </c>
      <c r="M1744" s="2" t="s">
        <v>300</v>
      </c>
      <c r="N1744" s="17" t="s">
        <v>22</v>
      </c>
      <c r="O1744" s="2" t="s">
        <v>23</v>
      </c>
    </row>
    <row r="1745" spans="1:15" hidden="1">
      <c r="A1745" s="2" t="s">
        <v>15</v>
      </c>
      <c r="B1745" s="2" t="str">
        <f>"FES1162678701"</f>
        <v>FES1162678701</v>
      </c>
      <c r="C1745" s="3">
        <v>43538</v>
      </c>
      <c r="D1745" s="2">
        <v>1</v>
      </c>
      <c r="E1745" s="2">
        <v>2170679162</v>
      </c>
      <c r="F1745" s="2" t="s">
        <v>16</v>
      </c>
      <c r="G1745" s="2" t="s">
        <v>17</v>
      </c>
      <c r="H1745" s="2" t="s">
        <v>42</v>
      </c>
      <c r="I1745" s="2" t="s">
        <v>43</v>
      </c>
      <c r="J1745" s="2" t="s">
        <v>251</v>
      </c>
      <c r="K1745" s="3">
        <v>43539</v>
      </c>
      <c r="L1745" s="4">
        <v>0.375</v>
      </c>
      <c r="M1745" s="2" t="s">
        <v>1211</v>
      </c>
      <c r="N1745" s="17" t="s">
        <v>22</v>
      </c>
      <c r="O1745" s="2" t="s">
        <v>23</v>
      </c>
    </row>
    <row r="1746" spans="1:15" hidden="1">
      <c r="A1746" s="2" t="s">
        <v>15</v>
      </c>
      <c r="B1746" s="2" t="str">
        <f>"FES1162678608"</f>
        <v>FES1162678608</v>
      </c>
      <c r="C1746" s="3">
        <v>43538</v>
      </c>
      <c r="D1746" s="2">
        <v>1</v>
      </c>
      <c r="E1746" s="2">
        <v>2170679074</v>
      </c>
      <c r="F1746" s="2" t="s">
        <v>16</v>
      </c>
      <c r="G1746" s="2" t="s">
        <v>17</v>
      </c>
      <c r="H1746" s="2" t="s">
        <v>55</v>
      </c>
      <c r="I1746" s="2" t="s">
        <v>56</v>
      </c>
      <c r="J1746" s="2" t="s">
        <v>159</v>
      </c>
      <c r="K1746" s="3">
        <v>43539</v>
      </c>
      <c r="L1746" s="4">
        <v>0.38819444444444445</v>
      </c>
      <c r="M1746" s="2" t="s">
        <v>160</v>
      </c>
      <c r="N1746" s="17" t="s">
        <v>22</v>
      </c>
      <c r="O1746" s="2" t="s">
        <v>23</v>
      </c>
    </row>
    <row r="1747" spans="1:15" hidden="1">
      <c r="A1747" s="2" t="s">
        <v>15</v>
      </c>
      <c r="B1747" s="2" t="str">
        <f>"FES1162670285"</f>
        <v>FES1162670285</v>
      </c>
      <c r="C1747" s="3">
        <v>43538</v>
      </c>
      <c r="D1747" s="2">
        <v>1</v>
      </c>
      <c r="E1747" s="2">
        <v>2170670002</v>
      </c>
      <c r="F1747" s="2" t="s">
        <v>16</v>
      </c>
      <c r="G1747" s="2" t="s">
        <v>17</v>
      </c>
      <c r="H1747" s="2" t="s">
        <v>17</v>
      </c>
      <c r="I1747" s="2" t="s">
        <v>37</v>
      </c>
      <c r="J1747" s="2" t="s">
        <v>328</v>
      </c>
      <c r="K1747" s="3">
        <v>43539</v>
      </c>
      <c r="L1747" s="4">
        <v>0.34791666666666665</v>
      </c>
      <c r="M1747" s="2" t="s">
        <v>1516</v>
      </c>
      <c r="N1747" s="17" t="s">
        <v>22</v>
      </c>
      <c r="O1747" s="2" t="s">
        <v>23</v>
      </c>
    </row>
    <row r="1748" spans="1:15" hidden="1">
      <c r="A1748" s="2" t="s">
        <v>15</v>
      </c>
      <c r="B1748" s="2" t="str">
        <f>"FES1162667993"</f>
        <v>FES1162667993</v>
      </c>
      <c r="C1748" s="3">
        <v>43538</v>
      </c>
      <c r="D1748" s="2">
        <v>1</v>
      </c>
      <c r="E1748" s="2">
        <v>21706668783</v>
      </c>
      <c r="F1748" s="2" t="s">
        <v>16</v>
      </c>
      <c r="G1748" s="2" t="s">
        <v>17</v>
      </c>
      <c r="H1748" s="2" t="s">
        <v>17</v>
      </c>
      <c r="I1748" s="2" t="s">
        <v>273</v>
      </c>
      <c r="J1748" s="2" t="s">
        <v>1517</v>
      </c>
      <c r="K1748" s="3">
        <v>43539</v>
      </c>
      <c r="L1748" s="4">
        <v>0.61388888888888882</v>
      </c>
      <c r="M1748" s="2" t="s">
        <v>1517</v>
      </c>
      <c r="N1748" s="17" t="s">
        <v>22</v>
      </c>
      <c r="O1748" s="2" t="s">
        <v>23</v>
      </c>
    </row>
    <row r="1749" spans="1:15" hidden="1">
      <c r="A1749" s="2" t="s">
        <v>15</v>
      </c>
      <c r="B1749" s="2" t="str">
        <f>"FES1162678662"</f>
        <v>FES1162678662</v>
      </c>
      <c r="C1749" s="3">
        <v>43538</v>
      </c>
      <c r="D1749" s="2">
        <v>1</v>
      </c>
      <c r="E1749" s="2">
        <v>2170679131</v>
      </c>
      <c r="F1749" s="2" t="s">
        <v>16</v>
      </c>
      <c r="G1749" s="2" t="s">
        <v>17</v>
      </c>
      <c r="H1749" s="2" t="s">
        <v>55</v>
      </c>
      <c r="I1749" s="2" t="s">
        <v>161</v>
      </c>
      <c r="J1749" s="2" t="s">
        <v>1518</v>
      </c>
      <c r="K1749" s="3">
        <v>43539</v>
      </c>
      <c r="L1749" s="4">
        <v>0.33263888888888887</v>
      </c>
      <c r="M1749" s="2" t="s">
        <v>1519</v>
      </c>
      <c r="N1749" s="17" t="s">
        <v>22</v>
      </c>
      <c r="O1749" s="2" t="s">
        <v>23</v>
      </c>
    </row>
    <row r="1750" spans="1:15" hidden="1">
      <c r="A1750" s="2" t="s">
        <v>15</v>
      </c>
      <c r="B1750" s="2" t="str">
        <f>"FES1162678683"</f>
        <v>FES1162678683</v>
      </c>
      <c r="C1750" s="3">
        <v>43538</v>
      </c>
      <c r="D1750" s="2">
        <v>1</v>
      </c>
      <c r="E1750" s="2">
        <v>2170679145</v>
      </c>
      <c r="F1750" s="2" t="s">
        <v>16</v>
      </c>
      <c r="G1750" s="2" t="s">
        <v>17</v>
      </c>
      <c r="H1750" s="2" t="s">
        <v>55</v>
      </c>
      <c r="I1750" s="2" t="s">
        <v>56</v>
      </c>
      <c r="J1750" s="2" t="s">
        <v>57</v>
      </c>
      <c r="K1750" s="3">
        <v>43539</v>
      </c>
      <c r="L1750" s="4">
        <v>0.41388888888888892</v>
      </c>
      <c r="M1750" s="2" t="s">
        <v>368</v>
      </c>
      <c r="N1750" s="17" t="s">
        <v>22</v>
      </c>
      <c r="O1750" s="2" t="s">
        <v>23</v>
      </c>
    </row>
    <row r="1751" spans="1:15" hidden="1">
      <c r="A1751" s="2" t="s">
        <v>15</v>
      </c>
      <c r="B1751" s="2" t="str">
        <f>"FES1162678572"</f>
        <v>FES1162678572</v>
      </c>
      <c r="C1751" s="3">
        <v>43538</v>
      </c>
      <c r="D1751" s="2">
        <v>1</v>
      </c>
      <c r="E1751" s="2">
        <v>2170678503</v>
      </c>
      <c r="F1751" s="2" t="s">
        <v>16</v>
      </c>
      <c r="G1751" s="2" t="s">
        <v>17</v>
      </c>
      <c r="H1751" s="2" t="s">
        <v>55</v>
      </c>
      <c r="I1751" s="2" t="s">
        <v>56</v>
      </c>
      <c r="J1751" s="2" t="s">
        <v>374</v>
      </c>
      <c r="K1751" s="3">
        <v>43539</v>
      </c>
      <c r="L1751" s="4">
        <v>0.3888888888888889</v>
      </c>
      <c r="M1751" s="2" t="s">
        <v>1520</v>
      </c>
      <c r="N1751" s="17" t="s">
        <v>22</v>
      </c>
      <c r="O1751" s="2" t="s">
        <v>23</v>
      </c>
    </row>
    <row r="1752" spans="1:15" hidden="1">
      <c r="A1752" s="2" t="s">
        <v>15</v>
      </c>
      <c r="B1752" s="2" t="str">
        <f>"FES1162678574"</f>
        <v>FES1162678574</v>
      </c>
      <c r="C1752" s="3">
        <v>43538</v>
      </c>
      <c r="D1752" s="2">
        <v>1</v>
      </c>
      <c r="E1752" s="2">
        <v>2170679038</v>
      </c>
      <c r="F1752" s="2" t="s">
        <v>16</v>
      </c>
      <c r="G1752" s="2" t="s">
        <v>17</v>
      </c>
      <c r="H1752" s="2" t="s">
        <v>55</v>
      </c>
      <c r="I1752" s="2" t="s">
        <v>56</v>
      </c>
      <c r="J1752" s="2" t="s">
        <v>1521</v>
      </c>
      <c r="K1752" s="3">
        <v>43539</v>
      </c>
      <c r="L1752" s="4">
        <v>0.42152777777777778</v>
      </c>
      <c r="M1752" s="2" t="s">
        <v>1306</v>
      </c>
      <c r="N1752" s="17" t="s">
        <v>22</v>
      </c>
      <c r="O1752" s="2" t="s">
        <v>23</v>
      </c>
    </row>
    <row r="1753" spans="1:15" hidden="1">
      <c r="A1753" s="2" t="s">
        <v>15</v>
      </c>
      <c r="B1753" s="2" t="str">
        <f>"009935723002"</f>
        <v>009935723002</v>
      </c>
      <c r="C1753" s="3">
        <v>43538</v>
      </c>
      <c r="D1753" s="2">
        <v>1</v>
      </c>
      <c r="E1753" s="2">
        <v>1162678918</v>
      </c>
      <c r="F1753" s="2" t="s">
        <v>16</v>
      </c>
      <c r="G1753" s="2" t="s">
        <v>17</v>
      </c>
      <c r="H1753" s="2" t="s">
        <v>42</v>
      </c>
      <c r="I1753" s="2" t="s">
        <v>86</v>
      </c>
      <c r="J1753" s="2" t="s">
        <v>87</v>
      </c>
      <c r="K1753" s="3">
        <v>43539</v>
      </c>
      <c r="L1753" s="4">
        <v>0.3298611111111111</v>
      </c>
      <c r="M1753" s="2" t="s">
        <v>88</v>
      </c>
      <c r="N1753" s="17" t="s">
        <v>22</v>
      </c>
      <c r="O1753" s="2" t="s">
        <v>23</v>
      </c>
    </row>
    <row r="1754" spans="1:15" hidden="1">
      <c r="A1754" s="2" t="s">
        <v>15</v>
      </c>
      <c r="B1754" s="2" t="str">
        <f>"FES1162678732"</f>
        <v>FES1162678732</v>
      </c>
      <c r="C1754" s="3">
        <v>43538</v>
      </c>
      <c r="D1754" s="2">
        <v>1</v>
      </c>
      <c r="E1754" s="2">
        <v>2170677709</v>
      </c>
      <c r="F1754" s="2" t="s">
        <v>16</v>
      </c>
      <c r="G1754" s="2" t="s">
        <v>17</v>
      </c>
      <c r="H1754" s="2" t="s">
        <v>17</v>
      </c>
      <c r="I1754" s="2" t="s">
        <v>111</v>
      </c>
      <c r="J1754" s="2" t="s">
        <v>1175</v>
      </c>
      <c r="K1754" s="3">
        <v>43539</v>
      </c>
      <c r="L1754" s="4">
        <v>0.38194444444444442</v>
      </c>
      <c r="M1754" s="2" t="s">
        <v>1522</v>
      </c>
      <c r="N1754" s="17" t="s">
        <v>22</v>
      </c>
      <c r="O1754" s="2" t="s">
        <v>23</v>
      </c>
    </row>
    <row r="1755" spans="1:15" hidden="1">
      <c r="A1755" s="2" t="s">
        <v>15</v>
      </c>
      <c r="B1755" s="2" t="str">
        <f>"FES1162678670"</f>
        <v>FES1162678670</v>
      </c>
      <c r="C1755" s="3">
        <v>43538</v>
      </c>
      <c r="D1755" s="2">
        <v>1</v>
      </c>
      <c r="E1755" s="2">
        <v>21706879122</v>
      </c>
      <c r="F1755" s="2" t="s">
        <v>16</v>
      </c>
      <c r="G1755" s="2" t="s">
        <v>17</v>
      </c>
      <c r="H1755" s="2" t="s">
        <v>17</v>
      </c>
      <c r="I1755" s="2" t="s">
        <v>111</v>
      </c>
      <c r="J1755" s="2" t="s">
        <v>1132</v>
      </c>
      <c r="K1755" s="3">
        <v>43539</v>
      </c>
      <c r="L1755" s="4">
        <v>0.38055555555555554</v>
      </c>
      <c r="M1755" s="2" t="s">
        <v>1132</v>
      </c>
      <c r="N1755" s="17" t="s">
        <v>22</v>
      </c>
      <c r="O1755" s="2" t="s">
        <v>23</v>
      </c>
    </row>
    <row r="1756" spans="1:15" hidden="1">
      <c r="A1756" s="2" t="s">
        <v>15</v>
      </c>
      <c r="B1756" s="2" t="str">
        <f>"FES1162678875"</f>
        <v>FES1162678875</v>
      </c>
      <c r="C1756" s="3">
        <v>43538</v>
      </c>
      <c r="D1756" s="2">
        <v>1</v>
      </c>
      <c r="E1756" s="2">
        <v>2170676497</v>
      </c>
      <c r="F1756" s="2" t="s">
        <v>16</v>
      </c>
      <c r="G1756" s="2" t="s">
        <v>17</v>
      </c>
      <c r="H1756" s="2" t="s">
        <v>17</v>
      </c>
      <c r="I1756" s="2" t="s">
        <v>111</v>
      </c>
      <c r="J1756" s="2" t="s">
        <v>136</v>
      </c>
      <c r="K1756" s="3">
        <v>43539</v>
      </c>
      <c r="L1756" s="4">
        <v>0.38055555555555554</v>
      </c>
      <c r="M1756" s="2" t="s">
        <v>1481</v>
      </c>
      <c r="N1756" s="17" t="s">
        <v>22</v>
      </c>
      <c r="O1756" s="2" t="s">
        <v>23</v>
      </c>
    </row>
    <row r="1757" spans="1:15" hidden="1">
      <c r="A1757" s="2" t="s">
        <v>15</v>
      </c>
      <c r="B1757" s="2" t="str">
        <f>"FES1162678708"</f>
        <v>FES1162678708</v>
      </c>
      <c r="C1757" s="3">
        <v>43538</v>
      </c>
      <c r="D1757" s="2">
        <v>1</v>
      </c>
      <c r="E1757" s="2">
        <v>2170679170</v>
      </c>
      <c r="F1757" s="2" t="s">
        <v>16</v>
      </c>
      <c r="G1757" s="2" t="s">
        <v>17</v>
      </c>
      <c r="H1757" s="2" t="s">
        <v>17</v>
      </c>
      <c r="I1757" s="2" t="s">
        <v>111</v>
      </c>
      <c r="J1757" s="2" t="s">
        <v>1523</v>
      </c>
      <c r="K1757" s="3">
        <v>43539</v>
      </c>
      <c r="L1757" s="4">
        <v>0.4284722222222222</v>
      </c>
      <c r="M1757" s="2" t="s">
        <v>1524</v>
      </c>
      <c r="N1757" s="17" t="s">
        <v>22</v>
      </c>
      <c r="O1757" s="2" t="s">
        <v>23</v>
      </c>
    </row>
    <row r="1758" spans="1:15" hidden="1">
      <c r="A1758" s="2" t="s">
        <v>15</v>
      </c>
      <c r="B1758" s="2" t="str">
        <f>"FES1162678903"</f>
        <v>FES1162678903</v>
      </c>
      <c r="C1758" s="3">
        <v>43538</v>
      </c>
      <c r="D1758" s="2">
        <v>1</v>
      </c>
      <c r="E1758" s="2">
        <v>2170677184</v>
      </c>
      <c r="F1758" s="2" t="s">
        <v>16</v>
      </c>
      <c r="G1758" s="2" t="s">
        <v>17</v>
      </c>
      <c r="H1758" s="2" t="s">
        <v>17</v>
      </c>
      <c r="I1758" s="2" t="s">
        <v>37</v>
      </c>
      <c r="J1758" s="2" t="s">
        <v>1006</v>
      </c>
      <c r="K1758" s="3">
        <v>43539</v>
      </c>
      <c r="L1758" s="4">
        <v>0.3611111111111111</v>
      </c>
      <c r="M1758" s="2" t="s">
        <v>1525</v>
      </c>
      <c r="N1758" s="17" t="s">
        <v>22</v>
      </c>
      <c r="O1758" s="2" t="s">
        <v>23</v>
      </c>
    </row>
    <row r="1759" spans="1:15" hidden="1">
      <c r="A1759" s="2" t="s">
        <v>15</v>
      </c>
      <c r="B1759" s="2" t="str">
        <f>"FES1162678759"</f>
        <v>FES1162678759</v>
      </c>
      <c r="C1759" s="3">
        <v>43538</v>
      </c>
      <c r="D1759" s="2">
        <v>1</v>
      </c>
      <c r="E1759" s="2">
        <v>2170678444</v>
      </c>
      <c r="F1759" s="2" t="s">
        <v>16</v>
      </c>
      <c r="G1759" s="2" t="s">
        <v>17</v>
      </c>
      <c r="H1759" s="2" t="s">
        <v>17</v>
      </c>
      <c r="I1759" s="2" t="s">
        <v>37</v>
      </c>
      <c r="J1759" s="2" t="s">
        <v>40</v>
      </c>
      <c r="K1759" s="3">
        <v>43539</v>
      </c>
      <c r="L1759" s="4">
        <v>0.45</v>
      </c>
      <c r="M1759" s="2" t="s">
        <v>106</v>
      </c>
      <c r="N1759" s="17" t="s">
        <v>22</v>
      </c>
      <c r="O1759" s="2" t="s">
        <v>23</v>
      </c>
    </row>
    <row r="1760" spans="1:15" hidden="1">
      <c r="A1760" s="2" t="s">
        <v>15</v>
      </c>
      <c r="B1760" s="2" t="str">
        <f>"FES1162678821"</f>
        <v>FES1162678821</v>
      </c>
      <c r="C1760" s="3">
        <v>43538</v>
      </c>
      <c r="D1760" s="2">
        <v>1</v>
      </c>
      <c r="E1760" s="2">
        <v>2170676506</v>
      </c>
      <c r="F1760" s="2" t="s">
        <v>16</v>
      </c>
      <c r="G1760" s="2" t="s">
        <v>17</v>
      </c>
      <c r="H1760" s="2" t="s">
        <v>17</v>
      </c>
      <c r="I1760" s="2" t="s">
        <v>114</v>
      </c>
      <c r="J1760" s="2" t="s">
        <v>821</v>
      </c>
      <c r="K1760" s="3">
        <v>43539</v>
      </c>
      <c r="L1760" s="4">
        <v>0.4375</v>
      </c>
      <c r="M1760" s="2" t="s">
        <v>1526</v>
      </c>
      <c r="N1760" s="17" t="s">
        <v>22</v>
      </c>
      <c r="O1760" s="2" t="s">
        <v>23</v>
      </c>
    </row>
    <row r="1761" spans="1:15" hidden="1">
      <c r="A1761" s="2" t="s">
        <v>15</v>
      </c>
      <c r="B1761" s="2" t="str">
        <f>"FES1162678863"</f>
        <v>FES1162678863</v>
      </c>
      <c r="C1761" s="3">
        <v>43538</v>
      </c>
      <c r="D1761" s="2">
        <v>1</v>
      </c>
      <c r="E1761" s="2">
        <v>217067540</v>
      </c>
      <c r="F1761" s="2" t="s">
        <v>16</v>
      </c>
      <c r="G1761" s="2" t="s">
        <v>17</v>
      </c>
      <c r="H1761" s="2" t="s">
        <v>17</v>
      </c>
      <c r="I1761" s="2" t="s">
        <v>108</v>
      </c>
      <c r="J1761" s="2" t="s">
        <v>446</v>
      </c>
      <c r="K1761" s="3">
        <v>43539</v>
      </c>
      <c r="L1761" s="4">
        <v>0.33749999999999997</v>
      </c>
      <c r="M1761" s="2" t="s">
        <v>447</v>
      </c>
      <c r="N1761" s="17" t="s">
        <v>22</v>
      </c>
      <c r="O1761" s="2" t="s">
        <v>23</v>
      </c>
    </row>
    <row r="1762" spans="1:15" hidden="1">
      <c r="A1762" s="2" t="s">
        <v>15</v>
      </c>
      <c r="B1762" s="2" t="str">
        <f>"FES1162678672"</f>
        <v>FES1162678672</v>
      </c>
      <c r="C1762" s="3">
        <v>43538</v>
      </c>
      <c r="D1762" s="2">
        <v>1</v>
      </c>
      <c r="E1762" s="2">
        <v>2170679129</v>
      </c>
      <c r="F1762" s="2" t="s">
        <v>16</v>
      </c>
      <c r="G1762" s="2" t="s">
        <v>17</v>
      </c>
      <c r="H1762" s="2" t="s">
        <v>17</v>
      </c>
      <c r="I1762" s="2" t="s">
        <v>114</v>
      </c>
      <c r="J1762" s="2" t="s">
        <v>702</v>
      </c>
      <c r="K1762" s="3">
        <v>43539</v>
      </c>
      <c r="L1762" s="4">
        <v>0.4375</v>
      </c>
      <c r="M1762" s="2" t="s">
        <v>1527</v>
      </c>
      <c r="N1762" s="17" t="s">
        <v>22</v>
      </c>
      <c r="O1762" s="2" t="s">
        <v>23</v>
      </c>
    </row>
    <row r="1763" spans="1:15" hidden="1">
      <c r="A1763" s="2" t="s">
        <v>15</v>
      </c>
      <c r="B1763" s="2" t="str">
        <f>"FES1162663794"</f>
        <v>FES1162663794</v>
      </c>
      <c r="C1763" s="3">
        <v>43538</v>
      </c>
      <c r="D1763" s="2">
        <v>1</v>
      </c>
      <c r="E1763" s="2">
        <v>2170664100</v>
      </c>
      <c r="F1763" s="2" t="s">
        <v>16</v>
      </c>
      <c r="G1763" s="2" t="s">
        <v>17</v>
      </c>
      <c r="H1763" s="2" t="s">
        <v>55</v>
      </c>
      <c r="I1763" s="2" t="s">
        <v>56</v>
      </c>
      <c r="J1763" s="2" t="s">
        <v>464</v>
      </c>
      <c r="K1763" s="3">
        <v>43539</v>
      </c>
      <c r="L1763" s="4">
        <v>0.31944444444444448</v>
      </c>
      <c r="M1763" s="2" t="s">
        <v>465</v>
      </c>
      <c r="N1763" s="17" t="s">
        <v>22</v>
      </c>
      <c r="O1763" s="2" t="s">
        <v>23</v>
      </c>
    </row>
    <row r="1764" spans="1:15" hidden="1">
      <c r="A1764" s="2" t="s">
        <v>15</v>
      </c>
      <c r="B1764" s="2" t="str">
        <f>"FES1162661194"</f>
        <v>FES1162661194</v>
      </c>
      <c r="C1764" s="3">
        <v>43538</v>
      </c>
      <c r="D1764" s="2">
        <v>1</v>
      </c>
      <c r="E1764" s="2">
        <v>2170664100</v>
      </c>
      <c r="F1764" s="2" t="s">
        <v>16</v>
      </c>
      <c r="G1764" s="2" t="s">
        <v>17</v>
      </c>
      <c r="H1764" s="2" t="s">
        <v>55</v>
      </c>
      <c r="I1764" s="2" t="s">
        <v>56</v>
      </c>
      <c r="J1764" s="2" t="s">
        <v>464</v>
      </c>
      <c r="K1764" s="3">
        <v>43539</v>
      </c>
      <c r="L1764" s="4">
        <v>0.31944444444444448</v>
      </c>
      <c r="M1764" s="2" t="s">
        <v>465</v>
      </c>
      <c r="N1764" s="17" t="s">
        <v>22</v>
      </c>
      <c r="O1764" s="2" t="s">
        <v>23</v>
      </c>
    </row>
    <row r="1765" spans="1:15" hidden="1">
      <c r="A1765" s="2" t="s">
        <v>15</v>
      </c>
      <c r="B1765" s="2" t="str">
        <f>"FES1162678913"</f>
        <v>FES1162678913</v>
      </c>
      <c r="C1765" s="3">
        <v>43538</v>
      </c>
      <c r="D1765" s="2">
        <v>1</v>
      </c>
      <c r="E1765" s="2">
        <v>2170677462</v>
      </c>
      <c r="F1765" s="2" t="s">
        <v>16</v>
      </c>
      <c r="G1765" s="2" t="s">
        <v>17</v>
      </c>
      <c r="H1765" s="2" t="s">
        <v>17</v>
      </c>
      <c r="I1765" s="2" t="s">
        <v>37</v>
      </c>
      <c r="J1765" s="2" t="s">
        <v>597</v>
      </c>
      <c r="K1765" s="3">
        <v>43539</v>
      </c>
      <c r="L1765" s="4">
        <v>0.41666666666666669</v>
      </c>
      <c r="M1765" s="2" t="s">
        <v>1528</v>
      </c>
      <c r="N1765" s="17" t="s">
        <v>22</v>
      </c>
      <c r="O1765" s="2" t="s">
        <v>23</v>
      </c>
    </row>
    <row r="1766" spans="1:15" hidden="1">
      <c r="A1766" s="2" t="s">
        <v>15</v>
      </c>
      <c r="B1766" s="2" t="str">
        <f>"FES1162678925"</f>
        <v>FES1162678925</v>
      </c>
      <c r="C1766" s="3">
        <v>43538</v>
      </c>
      <c r="D1766" s="2">
        <v>1</v>
      </c>
      <c r="E1766" s="2">
        <v>2170676737</v>
      </c>
      <c r="F1766" s="2" t="s">
        <v>16</v>
      </c>
      <c r="G1766" s="2" t="s">
        <v>17</v>
      </c>
      <c r="H1766" s="2" t="s">
        <v>17</v>
      </c>
      <c r="I1766" s="2" t="s">
        <v>1529</v>
      </c>
      <c r="J1766" s="2" t="s">
        <v>1530</v>
      </c>
      <c r="K1766" s="3">
        <v>43539</v>
      </c>
      <c r="L1766" s="4">
        <v>0.33333333333333331</v>
      </c>
      <c r="M1766" s="2" t="s">
        <v>969</v>
      </c>
      <c r="N1766" s="17" t="s">
        <v>22</v>
      </c>
      <c r="O1766" s="2" t="s">
        <v>23</v>
      </c>
    </row>
    <row r="1767" spans="1:15" hidden="1">
      <c r="A1767" s="2" t="s">
        <v>15</v>
      </c>
      <c r="B1767" s="2" t="str">
        <f>"FES1162678714"</f>
        <v>FES1162678714</v>
      </c>
      <c r="C1767" s="3">
        <v>43538</v>
      </c>
      <c r="D1767" s="2">
        <v>1</v>
      </c>
      <c r="E1767" s="2">
        <v>2170676330</v>
      </c>
      <c r="F1767" s="2" t="s">
        <v>16</v>
      </c>
      <c r="G1767" s="2" t="s">
        <v>17</v>
      </c>
      <c r="H1767" s="2" t="s">
        <v>28</v>
      </c>
      <c r="I1767" s="2" t="s">
        <v>504</v>
      </c>
      <c r="J1767" s="2" t="s">
        <v>505</v>
      </c>
      <c r="K1767" s="3">
        <v>43539</v>
      </c>
      <c r="L1767" s="4">
        <v>0.41666666666666669</v>
      </c>
      <c r="M1767" s="2" t="s">
        <v>881</v>
      </c>
      <c r="N1767" s="17" t="s">
        <v>22</v>
      </c>
      <c r="O1767" s="2" t="s">
        <v>23</v>
      </c>
    </row>
    <row r="1768" spans="1:15" hidden="1">
      <c r="A1768" s="2" t="s">
        <v>15</v>
      </c>
      <c r="B1768" s="2" t="str">
        <f>"FES1162678853"</f>
        <v>FES1162678853</v>
      </c>
      <c r="C1768" s="3">
        <v>43538</v>
      </c>
      <c r="D1768" s="2">
        <v>1</v>
      </c>
      <c r="E1768" s="2">
        <v>2170679061</v>
      </c>
      <c r="F1768" s="2" t="s">
        <v>16</v>
      </c>
      <c r="G1768" s="2" t="s">
        <v>17</v>
      </c>
      <c r="H1768" s="2" t="s">
        <v>17</v>
      </c>
      <c r="I1768" s="2" t="s">
        <v>336</v>
      </c>
      <c r="J1768" s="2" t="s">
        <v>1531</v>
      </c>
      <c r="K1768" s="3">
        <v>43539</v>
      </c>
      <c r="L1768" s="4">
        <v>0.39583333333333331</v>
      </c>
      <c r="M1768" s="2" t="s">
        <v>1532</v>
      </c>
      <c r="N1768" s="17" t="s">
        <v>22</v>
      </c>
      <c r="O1768" s="2" t="s">
        <v>23</v>
      </c>
    </row>
    <row r="1769" spans="1:15" hidden="1">
      <c r="A1769" s="2" t="s">
        <v>15</v>
      </c>
      <c r="B1769" s="2" t="str">
        <f>"FES1162678886"</f>
        <v>FES1162678886</v>
      </c>
      <c r="C1769" s="3">
        <v>43538</v>
      </c>
      <c r="D1769" s="2">
        <v>1</v>
      </c>
      <c r="E1769" s="2">
        <v>2170676899</v>
      </c>
      <c r="F1769" s="2" t="s">
        <v>16</v>
      </c>
      <c r="G1769" s="2" t="s">
        <v>17</v>
      </c>
      <c r="H1769" s="2" t="s">
        <v>17</v>
      </c>
      <c r="I1769" s="2" t="s">
        <v>108</v>
      </c>
      <c r="J1769" s="2" t="s">
        <v>109</v>
      </c>
      <c r="K1769" s="3">
        <v>43539</v>
      </c>
      <c r="L1769" s="4">
        <v>0.39583333333333331</v>
      </c>
      <c r="M1769" s="2" t="s">
        <v>1533</v>
      </c>
      <c r="N1769" s="17" t="s">
        <v>22</v>
      </c>
      <c r="O1769" s="2" t="s">
        <v>23</v>
      </c>
    </row>
    <row r="1770" spans="1:15" hidden="1">
      <c r="A1770" s="2" t="s">
        <v>15</v>
      </c>
      <c r="B1770" s="2" t="str">
        <f>"FES1162678870"</f>
        <v>FES1162678870</v>
      </c>
      <c r="C1770" s="3">
        <v>43538</v>
      </c>
      <c r="D1770" s="2">
        <v>1</v>
      </c>
      <c r="E1770" s="2">
        <v>2170676711</v>
      </c>
      <c r="F1770" s="2" t="s">
        <v>16</v>
      </c>
      <c r="G1770" s="2" t="s">
        <v>17</v>
      </c>
      <c r="H1770" s="2" t="s">
        <v>17</v>
      </c>
      <c r="I1770" s="2" t="s">
        <v>37</v>
      </c>
      <c r="J1770" s="2" t="s">
        <v>790</v>
      </c>
      <c r="K1770" s="3">
        <v>43539</v>
      </c>
      <c r="L1770" s="4">
        <v>0.41666666666666669</v>
      </c>
      <c r="M1770" s="2" t="s">
        <v>747</v>
      </c>
      <c r="N1770" s="17" t="s">
        <v>22</v>
      </c>
      <c r="O1770" s="2" t="s">
        <v>23</v>
      </c>
    </row>
    <row r="1771" spans="1:15" hidden="1">
      <c r="A1771" s="2" t="s">
        <v>15</v>
      </c>
      <c r="B1771" s="2" t="str">
        <f>"FES1162678955"</f>
        <v>FES1162678955</v>
      </c>
      <c r="C1771" s="3">
        <v>43538</v>
      </c>
      <c r="D1771" s="2">
        <v>1</v>
      </c>
      <c r="E1771" s="2">
        <v>2170679233</v>
      </c>
      <c r="F1771" s="2" t="s">
        <v>16</v>
      </c>
      <c r="G1771" s="2" t="s">
        <v>17</v>
      </c>
      <c r="H1771" s="2" t="s">
        <v>17</v>
      </c>
      <c r="I1771" s="2" t="s">
        <v>37</v>
      </c>
      <c r="J1771" s="2" t="s">
        <v>1534</v>
      </c>
      <c r="K1771" s="3">
        <v>43539</v>
      </c>
      <c r="L1771" s="4">
        <v>0.34513888888888888</v>
      </c>
      <c r="M1771" s="2" t="s">
        <v>1535</v>
      </c>
      <c r="N1771" s="17" t="s">
        <v>22</v>
      </c>
      <c r="O1771" s="2" t="s">
        <v>23</v>
      </c>
    </row>
    <row r="1772" spans="1:15" hidden="1">
      <c r="A1772" s="2" t="s">
        <v>15</v>
      </c>
      <c r="B1772" s="2" t="str">
        <f>"FES1162678854"</f>
        <v>FES1162678854</v>
      </c>
      <c r="C1772" s="3">
        <v>43538</v>
      </c>
      <c r="D1772" s="2">
        <v>1</v>
      </c>
      <c r="E1772" s="2">
        <v>2170679220</v>
      </c>
      <c r="F1772" s="2" t="s">
        <v>16</v>
      </c>
      <c r="G1772" s="2" t="s">
        <v>17</v>
      </c>
      <c r="H1772" s="2" t="s">
        <v>17</v>
      </c>
      <c r="I1772" s="2" t="s">
        <v>37</v>
      </c>
      <c r="J1772" s="2" t="s">
        <v>832</v>
      </c>
      <c r="K1772" s="3">
        <v>43539</v>
      </c>
      <c r="L1772" s="4">
        <v>0.35555555555555557</v>
      </c>
      <c r="M1772" s="2" t="s">
        <v>1536</v>
      </c>
      <c r="N1772" s="17" t="s">
        <v>22</v>
      </c>
      <c r="O1772" s="2" t="s">
        <v>23</v>
      </c>
    </row>
    <row r="1773" spans="1:15" hidden="1">
      <c r="A1773" s="2" t="s">
        <v>15</v>
      </c>
      <c r="B1773" s="2" t="str">
        <f>"FES1162678894"</f>
        <v>FES1162678894</v>
      </c>
      <c r="C1773" s="3">
        <v>43538</v>
      </c>
      <c r="D1773" s="2">
        <v>1</v>
      </c>
      <c r="E1773" s="2">
        <v>2170677052</v>
      </c>
      <c r="F1773" s="2" t="s">
        <v>16</v>
      </c>
      <c r="G1773" s="2" t="s">
        <v>17</v>
      </c>
      <c r="H1773" s="2" t="s">
        <v>42</v>
      </c>
      <c r="I1773" s="2" t="s">
        <v>43</v>
      </c>
      <c r="J1773" s="2" t="s">
        <v>170</v>
      </c>
      <c r="K1773" s="3">
        <v>43539</v>
      </c>
      <c r="L1773" s="4">
        <v>0.37222222222222223</v>
      </c>
      <c r="M1773" s="2" t="s">
        <v>1537</v>
      </c>
      <c r="N1773" s="17" t="s">
        <v>22</v>
      </c>
      <c r="O1773" s="2" t="s">
        <v>23</v>
      </c>
    </row>
    <row r="1774" spans="1:15" hidden="1">
      <c r="A1774" s="2" t="s">
        <v>15</v>
      </c>
      <c r="B1774" s="2" t="str">
        <f>"FES1162678746"</f>
        <v>FES1162678746</v>
      </c>
      <c r="C1774" s="3">
        <v>43538</v>
      </c>
      <c r="D1774" s="2">
        <v>1</v>
      </c>
      <c r="E1774" s="2">
        <v>2170678092</v>
      </c>
      <c r="F1774" s="2" t="s">
        <v>16</v>
      </c>
      <c r="G1774" s="2" t="s">
        <v>17</v>
      </c>
      <c r="H1774" s="2" t="s">
        <v>17</v>
      </c>
      <c r="I1774" s="2" t="s">
        <v>114</v>
      </c>
      <c r="J1774" s="2" t="s">
        <v>355</v>
      </c>
      <c r="K1774" s="3">
        <v>43539</v>
      </c>
      <c r="L1774" s="4">
        <v>0.4375</v>
      </c>
      <c r="M1774" s="2" t="s">
        <v>1538</v>
      </c>
      <c r="N1774" s="17" t="s">
        <v>22</v>
      </c>
      <c r="O1774" s="2" t="s">
        <v>23</v>
      </c>
    </row>
    <row r="1775" spans="1:15" hidden="1">
      <c r="A1775" s="2" t="s">
        <v>15</v>
      </c>
      <c r="B1775" s="2" t="str">
        <f>"FES1162667928"</f>
        <v>FES1162667928</v>
      </c>
      <c r="C1775" s="3">
        <v>43538</v>
      </c>
      <c r="D1775" s="2">
        <v>1</v>
      </c>
      <c r="E1775" s="2">
        <v>2170668330</v>
      </c>
      <c r="F1775" s="2" t="s">
        <v>16</v>
      </c>
      <c r="G1775" s="2" t="s">
        <v>17</v>
      </c>
      <c r="H1775" s="2" t="s">
        <v>17</v>
      </c>
      <c r="I1775" s="2" t="s">
        <v>25</v>
      </c>
      <c r="J1775" s="2" t="s">
        <v>397</v>
      </c>
      <c r="K1775" s="3">
        <v>43539</v>
      </c>
      <c r="L1775" s="4">
        <v>0.31458333333333333</v>
      </c>
      <c r="M1775" s="2" t="s">
        <v>1539</v>
      </c>
      <c r="N1775" s="17" t="s">
        <v>22</v>
      </c>
      <c r="O1775" s="2" t="s">
        <v>23</v>
      </c>
    </row>
    <row r="1776" spans="1:15" hidden="1">
      <c r="A1776" s="2" t="s">
        <v>15</v>
      </c>
      <c r="B1776" s="2" t="str">
        <f>"FES1162678938"</f>
        <v>FES1162678938</v>
      </c>
      <c r="C1776" s="3">
        <v>43538</v>
      </c>
      <c r="D1776" s="2">
        <v>1</v>
      </c>
      <c r="E1776" s="2">
        <v>2170677161</v>
      </c>
      <c r="F1776" s="2" t="s">
        <v>16</v>
      </c>
      <c r="G1776" s="2" t="s">
        <v>17</v>
      </c>
      <c r="H1776" s="2" t="s">
        <v>17</v>
      </c>
      <c r="I1776" s="2" t="s">
        <v>37</v>
      </c>
      <c r="J1776" s="2" t="s">
        <v>40</v>
      </c>
      <c r="K1776" s="3">
        <v>43539</v>
      </c>
      <c r="L1776" s="4">
        <v>0.45</v>
      </c>
      <c r="M1776" s="2" t="s">
        <v>106</v>
      </c>
      <c r="N1776" s="17" t="s">
        <v>22</v>
      </c>
      <c r="O1776" s="2" t="s">
        <v>23</v>
      </c>
    </row>
    <row r="1777" spans="1:15" hidden="1">
      <c r="A1777" s="2" t="s">
        <v>15</v>
      </c>
      <c r="B1777" s="2" t="str">
        <f>"FES1162678711"</f>
        <v>FES1162678711</v>
      </c>
      <c r="C1777" s="3">
        <v>43538</v>
      </c>
      <c r="D1777" s="2">
        <v>1</v>
      </c>
      <c r="E1777" s="2">
        <v>2170674549</v>
      </c>
      <c r="F1777" s="2" t="s">
        <v>16</v>
      </c>
      <c r="G1777" s="2" t="s">
        <v>17</v>
      </c>
      <c r="H1777" s="2" t="s">
        <v>42</v>
      </c>
      <c r="I1777" s="2" t="s">
        <v>43</v>
      </c>
      <c r="J1777" s="2" t="s">
        <v>1540</v>
      </c>
      <c r="K1777" s="3">
        <v>43539</v>
      </c>
      <c r="L1777" s="4">
        <v>0.40416666666666662</v>
      </c>
      <c r="M1777" s="2" t="s">
        <v>1541</v>
      </c>
      <c r="N1777" s="17" t="s">
        <v>22</v>
      </c>
      <c r="O1777" s="2" t="s">
        <v>23</v>
      </c>
    </row>
    <row r="1778" spans="1:15" hidden="1">
      <c r="A1778" s="2" t="s">
        <v>15</v>
      </c>
      <c r="B1778" s="2" t="str">
        <f>"FES1162678791"</f>
        <v>FES1162678791</v>
      </c>
      <c r="C1778" s="3">
        <v>43538</v>
      </c>
      <c r="D1778" s="2">
        <v>1</v>
      </c>
      <c r="E1778" s="2">
        <v>2170679195</v>
      </c>
      <c r="F1778" s="2" t="s">
        <v>16</v>
      </c>
      <c r="G1778" s="2" t="s">
        <v>17</v>
      </c>
      <c r="H1778" s="2" t="s">
        <v>46</v>
      </c>
      <c r="I1778" s="2" t="s">
        <v>47</v>
      </c>
      <c r="J1778" s="2" t="s">
        <v>469</v>
      </c>
      <c r="K1778" s="3">
        <v>43539</v>
      </c>
      <c r="L1778" s="4">
        <v>0.37152777777777773</v>
      </c>
      <c r="M1778" s="2" t="s">
        <v>1473</v>
      </c>
      <c r="N1778" s="17" t="s">
        <v>22</v>
      </c>
      <c r="O1778" s="2" t="s">
        <v>23</v>
      </c>
    </row>
    <row r="1779" spans="1:15" hidden="1">
      <c r="A1779" s="2" t="s">
        <v>15</v>
      </c>
      <c r="B1779" s="2" t="str">
        <f>"FES1162666702"</f>
        <v>FES1162666702</v>
      </c>
      <c r="C1779" s="3">
        <v>43538</v>
      </c>
      <c r="D1779" s="2">
        <v>1</v>
      </c>
      <c r="E1779" s="2">
        <v>2170668330</v>
      </c>
      <c r="F1779" s="2" t="s">
        <v>16</v>
      </c>
      <c r="G1779" s="2" t="s">
        <v>17</v>
      </c>
      <c r="H1779" s="2" t="s">
        <v>17</v>
      </c>
      <c r="I1779" s="2" t="s">
        <v>25</v>
      </c>
      <c r="J1779" s="2" t="s">
        <v>397</v>
      </c>
      <c r="K1779" s="3">
        <v>43539</v>
      </c>
      <c r="L1779" s="4">
        <v>0.31458333333333333</v>
      </c>
      <c r="M1779" s="2" t="s">
        <v>1542</v>
      </c>
      <c r="N1779" s="17" t="s">
        <v>22</v>
      </c>
      <c r="O1779" s="2" t="s">
        <v>23</v>
      </c>
    </row>
    <row r="1780" spans="1:15" hidden="1">
      <c r="A1780" s="2" t="s">
        <v>15</v>
      </c>
      <c r="B1780" s="2" t="str">
        <f>"FES1162678841"</f>
        <v>FES1162678841</v>
      </c>
      <c r="C1780" s="3">
        <v>43538</v>
      </c>
      <c r="D1780" s="2">
        <v>1</v>
      </c>
      <c r="E1780" s="2">
        <v>2170679212</v>
      </c>
      <c r="F1780" s="2" t="s">
        <v>16</v>
      </c>
      <c r="G1780" s="2" t="s">
        <v>17</v>
      </c>
      <c r="H1780" s="2" t="s">
        <v>17</v>
      </c>
      <c r="I1780" s="2" t="s">
        <v>37</v>
      </c>
      <c r="J1780" s="2" t="s">
        <v>40</v>
      </c>
      <c r="K1780" s="3">
        <v>43539</v>
      </c>
      <c r="L1780" s="4">
        <v>0.45</v>
      </c>
      <c r="M1780" s="2" t="s">
        <v>106</v>
      </c>
      <c r="N1780" s="17" t="s">
        <v>22</v>
      </c>
      <c r="O1780" s="2" t="s">
        <v>23</v>
      </c>
    </row>
    <row r="1781" spans="1:15" hidden="1">
      <c r="A1781" s="2" t="s">
        <v>15</v>
      </c>
      <c r="B1781" s="2" t="str">
        <f>"FES1162678931"</f>
        <v>FES1162678931</v>
      </c>
      <c r="C1781" s="3">
        <v>43538</v>
      </c>
      <c r="D1781" s="2">
        <v>1</v>
      </c>
      <c r="E1781" s="2">
        <v>2170676903</v>
      </c>
      <c r="F1781" s="2" t="s">
        <v>16</v>
      </c>
      <c r="G1781" s="2" t="s">
        <v>17</v>
      </c>
      <c r="H1781" s="2" t="s">
        <v>17</v>
      </c>
      <c r="I1781" s="2" t="s">
        <v>111</v>
      </c>
      <c r="J1781" s="2" t="s">
        <v>351</v>
      </c>
      <c r="K1781" s="3">
        <v>43539</v>
      </c>
      <c r="L1781" s="4">
        <v>0.4375</v>
      </c>
      <c r="M1781" s="2" t="s">
        <v>1543</v>
      </c>
      <c r="N1781" s="17" t="s">
        <v>22</v>
      </c>
      <c r="O1781" s="2" t="s">
        <v>23</v>
      </c>
    </row>
    <row r="1782" spans="1:15" hidden="1">
      <c r="A1782" s="2" t="s">
        <v>15</v>
      </c>
      <c r="B1782" s="2" t="str">
        <f>"FES1162678936"</f>
        <v>FES1162678936</v>
      </c>
      <c r="C1782" s="3">
        <v>43538</v>
      </c>
      <c r="D1782" s="2">
        <v>1</v>
      </c>
      <c r="E1782" s="2">
        <v>2170679680</v>
      </c>
      <c r="F1782" s="2" t="s">
        <v>16</v>
      </c>
      <c r="G1782" s="2" t="s">
        <v>17</v>
      </c>
      <c r="H1782" s="2" t="s">
        <v>42</v>
      </c>
      <c r="I1782" s="2" t="s">
        <v>43</v>
      </c>
      <c r="J1782" s="2" t="s">
        <v>251</v>
      </c>
      <c r="K1782" s="3">
        <v>43539</v>
      </c>
      <c r="L1782" s="4">
        <v>0.375</v>
      </c>
      <c r="M1782" s="2" t="s">
        <v>1469</v>
      </c>
      <c r="N1782" s="17" t="s">
        <v>22</v>
      </c>
      <c r="O1782" s="2" t="s">
        <v>23</v>
      </c>
    </row>
    <row r="1783" spans="1:15" hidden="1">
      <c r="A1783" s="2" t="s">
        <v>15</v>
      </c>
      <c r="B1783" s="2" t="str">
        <f>"FES1162678776"</f>
        <v>FES1162678776</v>
      </c>
      <c r="C1783" s="3">
        <v>43538</v>
      </c>
      <c r="D1783" s="2">
        <v>1</v>
      </c>
      <c r="E1783" s="2">
        <v>2170678962</v>
      </c>
      <c r="F1783" s="2" t="s">
        <v>16</v>
      </c>
      <c r="G1783" s="2" t="s">
        <v>17</v>
      </c>
      <c r="H1783" s="2" t="s">
        <v>42</v>
      </c>
      <c r="I1783" s="2" t="s">
        <v>91</v>
      </c>
      <c r="J1783" s="2" t="s">
        <v>1381</v>
      </c>
      <c r="K1783" s="3">
        <v>43539</v>
      </c>
      <c r="L1783" s="4">
        <v>0.38263888888888892</v>
      </c>
      <c r="M1783" s="2" t="s">
        <v>1544</v>
      </c>
      <c r="N1783" s="17" t="s">
        <v>22</v>
      </c>
      <c r="O1783" s="2" t="s">
        <v>23</v>
      </c>
    </row>
    <row r="1784" spans="1:15" hidden="1">
      <c r="A1784" s="14" t="s">
        <v>15</v>
      </c>
      <c r="B1784" s="14" t="str">
        <f>"FES1162678900"</f>
        <v>FES1162678900</v>
      </c>
      <c r="C1784" s="15">
        <v>43538</v>
      </c>
      <c r="D1784" s="14">
        <v>1</v>
      </c>
      <c r="E1784" s="14">
        <v>2170677163</v>
      </c>
      <c r="F1784" s="14" t="s">
        <v>16</v>
      </c>
      <c r="G1784" s="14" t="s">
        <v>17</v>
      </c>
      <c r="H1784" s="14" t="s">
        <v>42</v>
      </c>
      <c r="I1784" s="14" t="s">
        <v>82</v>
      </c>
      <c r="J1784" s="14" t="s">
        <v>83</v>
      </c>
      <c r="K1784" s="14" t="s">
        <v>452</v>
      </c>
      <c r="L1784" s="14"/>
      <c r="M1784" s="14" t="s">
        <v>453</v>
      </c>
      <c r="N1784" s="14" t="s">
        <v>454</v>
      </c>
      <c r="O1784" s="14" t="s">
        <v>23</v>
      </c>
    </row>
    <row r="1785" spans="1:15" hidden="1">
      <c r="A1785" s="2" t="s">
        <v>15</v>
      </c>
      <c r="B1785" s="2" t="str">
        <f>"FES1162678901"</f>
        <v>FES1162678901</v>
      </c>
      <c r="C1785" s="3">
        <v>43538</v>
      </c>
      <c r="D1785" s="2">
        <v>1</v>
      </c>
      <c r="E1785" s="2">
        <v>2170677174</v>
      </c>
      <c r="F1785" s="2" t="s">
        <v>16</v>
      </c>
      <c r="G1785" s="2" t="s">
        <v>17</v>
      </c>
      <c r="H1785" s="2" t="s">
        <v>46</v>
      </c>
      <c r="I1785" s="2" t="s">
        <v>47</v>
      </c>
      <c r="J1785" s="2" t="s">
        <v>172</v>
      </c>
      <c r="K1785" s="3">
        <v>43539</v>
      </c>
      <c r="L1785" s="4">
        <v>0.47361111111111115</v>
      </c>
      <c r="M1785" s="2" t="s">
        <v>1475</v>
      </c>
      <c r="N1785" s="17" t="s">
        <v>22</v>
      </c>
      <c r="O1785" s="2" t="s">
        <v>23</v>
      </c>
    </row>
    <row r="1786" spans="1:15" hidden="1">
      <c r="A1786" s="2" t="s">
        <v>15</v>
      </c>
      <c r="B1786" s="2" t="str">
        <f>"FES1162678941"</f>
        <v>FES1162678941</v>
      </c>
      <c r="C1786" s="3">
        <v>43538</v>
      </c>
      <c r="D1786" s="2">
        <v>1</v>
      </c>
      <c r="E1786" s="2">
        <v>2170677207</v>
      </c>
      <c r="F1786" s="2" t="s">
        <v>16</v>
      </c>
      <c r="G1786" s="2" t="s">
        <v>17</v>
      </c>
      <c r="H1786" s="2" t="s">
        <v>46</v>
      </c>
      <c r="I1786" s="2" t="s">
        <v>47</v>
      </c>
      <c r="J1786" s="2" t="s">
        <v>461</v>
      </c>
      <c r="K1786" s="3">
        <v>43539</v>
      </c>
      <c r="L1786" s="4">
        <v>0.41666666666666669</v>
      </c>
      <c r="M1786" s="2" t="s">
        <v>1280</v>
      </c>
      <c r="N1786" s="17" t="s">
        <v>22</v>
      </c>
      <c r="O1786" s="2" t="s">
        <v>23</v>
      </c>
    </row>
    <row r="1787" spans="1:15" hidden="1">
      <c r="A1787" s="2" t="s">
        <v>15</v>
      </c>
      <c r="B1787" s="2" t="str">
        <f>"FES1162678890"</f>
        <v>FES1162678890</v>
      </c>
      <c r="C1787" s="3">
        <v>43538</v>
      </c>
      <c r="D1787" s="2">
        <v>1</v>
      </c>
      <c r="E1787" s="2">
        <v>21706980</v>
      </c>
      <c r="F1787" s="2" t="s">
        <v>16</v>
      </c>
      <c r="G1787" s="2" t="s">
        <v>17</v>
      </c>
      <c r="H1787" s="2" t="s">
        <v>42</v>
      </c>
      <c r="I1787" s="2" t="s">
        <v>43</v>
      </c>
      <c r="J1787" s="2" t="s">
        <v>251</v>
      </c>
      <c r="K1787" s="3">
        <v>43539</v>
      </c>
      <c r="L1787" s="4">
        <v>0.375</v>
      </c>
      <c r="M1787" s="2" t="s">
        <v>1469</v>
      </c>
      <c r="N1787" s="17" t="s">
        <v>22</v>
      </c>
      <c r="O1787" s="2" t="s">
        <v>23</v>
      </c>
    </row>
    <row r="1788" spans="1:15" hidden="1">
      <c r="A1788" s="2" t="s">
        <v>15</v>
      </c>
      <c r="B1788" s="2" t="str">
        <f>"FES1162678771"</f>
        <v>FES1162678771</v>
      </c>
      <c r="C1788" s="3">
        <v>43538</v>
      </c>
      <c r="D1788" s="2">
        <v>1</v>
      </c>
      <c r="E1788" s="2">
        <v>21706787777</v>
      </c>
      <c r="F1788" s="2" t="s">
        <v>16</v>
      </c>
      <c r="G1788" s="2" t="s">
        <v>17</v>
      </c>
      <c r="H1788" s="2" t="s">
        <v>46</v>
      </c>
      <c r="I1788" s="2" t="s">
        <v>47</v>
      </c>
      <c r="J1788" s="2" t="s">
        <v>469</v>
      </c>
      <c r="K1788" s="3">
        <v>43539</v>
      </c>
      <c r="L1788" s="4">
        <v>0.37361111111111112</v>
      </c>
      <c r="M1788" s="2" t="s">
        <v>470</v>
      </c>
      <c r="N1788" s="17" t="s">
        <v>22</v>
      </c>
      <c r="O1788" s="2" t="s">
        <v>23</v>
      </c>
    </row>
    <row r="1789" spans="1:15" hidden="1">
      <c r="A1789" s="2" t="s">
        <v>15</v>
      </c>
      <c r="B1789" s="2" t="str">
        <f>"FES1162678827"</f>
        <v>FES1162678827</v>
      </c>
      <c r="C1789" s="3">
        <v>43538</v>
      </c>
      <c r="D1789" s="2">
        <v>1</v>
      </c>
      <c r="E1789" s="2">
        <v>2170676618</v>
      </c>
      <c r="F1789" s="2" t="s">
        <v>16</v>
      </c>
      <c r="G1789" s="2" t="s">
        <v>17</v>
      </c>
      <c r="H1789" s="2" t="s">
        <v>42</v>
      </c>
      <c r="I1789" s="2" t="s">
        <v>43</v>
      </c>
      <c r="J1789" s="2" t="s">
        <v>442</v>
      </c>
      <c r="K1789" s="3">
        <v>43539</v>
      </c>
      <c r="L1789" s="4">
        <v>0.375</v>
      </c>
      <c r="M1789" s="2" t="s">
        <v>1168</v>
      </c>
      <c r="N1789" s="17" t="s">
        <v>22</v>
      </c>
      <c r="O1789" s="2" t="s">
        <v>23</v>
      </c>
    </row>
    <row r="1790" spans="1:15" hidden="1">
      <c r="A1790" s="2" t="s">
        <v>15</v>
      </c>
      <c r="B1790" s="2" t="str">
        <f>"FES1162678973"</f>
        <v>FES1162678973</v>
      </c>
      <c r="C1790" s="3">
        <v>43538</v>
      </c>
      <c r="D1790" s="2">
        <v>1</v>
      </c>
      <c r="E1790" s="2">
        <v>2170679256</v>
      </c>
      <c r="F1790" s="2" t="s">
        <v>16</v>
      </c>
      <c r="G1790" s="2" t="s">
        <v>17</v>
      </c>
      <c r="H1790" s="2" t="s">
        <v>17</v>
      </c>
      <c r="I1790" s="2" t="s">
        <v>214</v>
      </c>
      <c r="J1790" s="2" t="s">
        <v>858</v>
      </c>
      <c r="K1790" s="3">
        <v>43539</v>
      </c>
      <c r="L1790" s="4">
        <v>0.39999999999999997</v>
      </c>
      <c r="M1790" s="2" t="s">
        <v>1545</v>
      </c>
      <c r="N1790" s="17" t="s">
        <v>22</v>
      </c>
      <c r="O1790" s="2" t="s">
        <v>23</v>
      </c>
    </row>
    <row r="1791" spans="1:15" hidden="1">
      <c r="A1791" s="2" t="s">
        <v>15</v>
      </c>
      <c r="B1791" s="2" t="str">
        <f>"FES1162678940"</f>
        <v>FES1162678940</v>
      </c>
      <c r="C1791" s="3">
        <v>43538</v>
      </c>
      <c r="D1791" s="2">
        <v>1</v>
      </c>
      <c r="E1791" s="2">
        <v>2170677189</v>
      </c>
      <c r="F1791" s="2" t="s">
        <v>16</v>
      </c>
      <c r="G1791" s="2" t="s">
        <v>17</v>
      </c>
      <c r="H1791" s="2" t="s">
        <v>28</v>
      </c>
      <c r="I1791" s="2" t="s">
        <v>29</v>
      </c>
      <c r="J1791" s="2" t="s">
        <v>385</v>
      </c>
      <c r="K1791" s="3">
        <v>43539</v>
      </c>
      <c r="L1791" s="4">
        <v>0.39444444444444443</v>
      </c>
      <c r="M1791" s="2" t="s">
        <v>1546</v>
      </c>
      <c r="N1791" s="17" t="s">
        <v>22</v>
      </c>
      <c r="O1791" s="2" t="s">
        <v>23</v>
      </c>
    </row>
    <row r="1792" spans="1:15" hidden="1">
      <c r="A1792" s="2" t="s">
        <v>15</v>
      </c>
      <c r="B1792" s="2" t="str">
        <f>"FES1162678696"</f>
        <v>FES1162678696</v>
      </c>
      <c r="C1792" s="3">
        <v>43538</v>
      </c>
      <c r="D1792" s="2">
        <v>1</v>
      </c>
      <c r="E1792" s="2">
        <v>2170679156</v>
      </c>
      <c r="F1792" s="2" t="s">
        <v>16</v>
      </c>
      <c r="G1792" s="2" t="s">
        <v>17</v>
      </c>
      <c r="H1792" s="2" t="s">
        <v>28</v>
      </c>
      <c r="I1792" s="2" t="s">
        <v>29</v>
      </c>
      <c r="J1792" s="2" t="s">
        <v>157</v>
      </c>
      <c r="K1792" s="3">
        <v>43539</v>
      </c>
      <c r="L1792" s="4">
        <v>0.37361111111111112</v>
      </c>
      <c r="M1792" s="2" t="s">
        <v>1482</v>
      </c>
      <c r="N1792" s="17" t="s">
        <v>22</v>
      </c>
      <c r="O1792" s="2" t="s">
        <v>23</v>
      </c>
    </row>
    <row r="1793" spans="1:15" hidden="1">
      <c r="A1793" s="2" t="s">
        <v>15</v>
      </c>
      <c r="B1793" s="2" t="str">
        <f>"FES1162678877"</f>
        <v>FES1162678877</v>
      </c>
      <c r="C1793" s="3">
        <v>43538</v>
      </c>
      <c r="D1793" s="2">
        <v>1</v>
      </c>
      <c r="E1793" s="2">
        <v>2170676806</v>
      </c>
      <c r="F1793" s="2" t="s">
        <v>16</v>
      </c>
      <c r="G1793" s="2" t="s">
        <v>17</v>
      </c>
      <c r="H1793" s="2" t="s">
        <v>28</v>
      </c>
      <c r="I1793" s="2" t="s">
        <v>29</v>
      </c>
      <c r="J1793" s="2" t="s">
        <v>249</v>
      </c>
      <c r="K1793" s="3">
        <v>43539</v>
      </c>
      <c r="L1793" s="4">
        <v>0.3263888888888889</v>
      </c>
      <c r="M1793" s="2" t="s">
        <v>1547</v>
      </c>
      <c r="N1793" s="17" t="s">
        <v>22</v>
      </c>
      <c r="O1793" s="2" t="s">
        <v>23</v>
      </c>
    </row>
    <row r="1794" spans="1:15" hidden="1">
      <c r="A1794" s="2" t="s">
        <v>15</v>
      </c>
      <c r="B1794" s="2" t="str">
        <f>"FES1162678818"</f>
        <v>FES1162678818</v>
      </c>
      <c r="C1794" s="3">
        <v>43538</v>
      </c>
      <c r="D1794" s="2">
        <v>1</v>
      </c>
      <c r="E1794" s="2">
        <v>2170676493</v>
      </c>
      <c r="F1794" s="2" t="s">
        <v>16</v>
      </c>
      <c r="G1794" s="2" t="s">
        <v>17</v>
      </c>
      <c r="H1794" s="2" t="s">
        <v>28</v>
      </c>
      <c r="I1794" s="2" t="s">
        <v>285</v>
      </c>
      <c r="J1794" s="2" t="s">
        <v>286</v>
      </c>
      <c r="K1794" s="3">
        <v>43539</v>
      </c>
      <c r="L1794" s="4">
        <v>0.41666666666666669</v>
      </c>
      <c r="M1794" s="2" t="s">
        <v>1460</v>
      </c>
      <c r="N1794" s="17" t="s">
        <v>22</v>
      </c>
      <c r="O1794" s="2" t="s">
        <v>23</v>
      </c>
    </row>
    <row r="1795" spans="1:15" hidden="1">
      <c r="A1795" s="2" t="s">
        <v>15</v>
      </c>
      <c r="B1795" s="2" t="str">
        <f>"FES1162678836"</f>
        <v>FES1162678836</v>
      </c>
      <c r="C1795" s="3">
        <v>43538</v>
      </c>
      <c r="D1795" s="2">
        <v>1</v>
      </c>
      <c r="E1795" s="2">
        <v>2170678990</v>
      </c>
      <c r="F1795" s="2" t="s">
        <v>16</v>
      </c>
      <c r="G1795" s="2" t="s">
        <v>17</v>
      </c>
      <c r="H1795" s="2" t="s">
        <v>17</v>
      </c>
      <c r="I1795" s="2" t="s">
        <v>108</v>
      </c>
      <c r="J1795" s="2" t="s">
        <v>1050</v>
      </c>
      <c r="K1795" s="3">
        <v>43539</v>
      </c>
      <c r="L1795" s="4">
        <v>0.3430555555555555</v>
      </c>
      <c r="M1795" s="2" t="s">
        <v>1533</v>
      </c>
      <c r="N1795" s="17" t="s">
        <v>22</v>
      </c>
      <c r="O1795" s="2" t="s">
        <v>23</v>
      </c>
    </row>
    <row r="1796" spans="1:15" hidden="1">
      <c r="A1796" s="2" t="s">
        <v>15</v>
      </c>
      <c r="B1796" s="2" t="str">
        <f>"FES1162678775"</f>
        <v>FES1162678775</v>
      </c>
      <c r="C1796" s="3">
        <v>43538</v>
      </c>
      <c r="D1796" s="2">
        <v>1</v>
      </c>
      <c r="E1796" s="2">
        <v>2170678921</v>
      </c>
      <c r="F1796" s="2" t="s">
        <v>16</v>
      </c>
      <c r="G1796" s="2" t="s">
        <v>17</v>
      </c>
      <c r="H1796" s="2" t="s">
        <v>17</v>
      </c>
      <c r="I1796" s="2" t="s">
        <v>25</v>
      </c>
      <c r="J1796" s="2" t="s">
        <v>397</v>
      </c>
      <c r="K1796" s="3">
        <v>43539</v>
      </c>
      <c r="L1796" s="4">
        <v>0.31458333333333333</v>
      </c>
      <c r="M1796" s="2" t="s">
        <v>1542</v>
      </c>
      <c r="N1796" s="17" t="s">
        <v>22</v>
      </c>
      <c r="O1796" s="2" t="s">
        <v>23</v>
      </c>
    </row>
    <row r="1797" spans="1:15" hidden="1">
      <c r="A1797" s="2" t="s">
        <v>15</v>
      </c>
      <c r="B1797" s="2" t="str">
        <f>"FES1162678785"</f>
        <v>FES1162678785</v>
      </c>
      <c r="C1797" s="3">
        <v>43538</v>
      </c>
      <c r="D1797" s="2">
        <v>1</v>
      </c>
      <c r="E1797" s="2">
        <v>2170679181</v>
      </c>
      <c r="F1797" s="2" t="s">
        <v>16</v>
      </c>
      <c r="G1797" s="2" t="s">
        <v>17</v>
      </c>
      <c r="H1797" s="2" t="s">
        <v>17</v>
      </c>
      <c r="I1797" s="2" t="s">
        <v>111</v>
      </c>
      <c r="J1797" s="2" t="s">
        <v>112</v>
      </c>
      <c r="K1797" s="3">
        <v>43539</v>
      </c>
      <c r="L1797" s="4">
        <v>0.31458333333333333</v>
      </c>
      <c r="M1797" s="2" t="s">
        <v>1548</v>
      </c>
      <c r="N1797" s="17" t="s">
        <v>22</v>
      </c>
      <c r="O1797" s="2" t="s">
        <v>23</v>
      </c>
    </row>
    <row r="1798" spans="1:15" hidden="1">
      <c r="A1798" s="2" t="s">
        <v>15</v>
      </c>
      <c r="B1798" s="2" t="str">
        <f>"FES1162678753"</f>
        <v>FES1162678753</v>
      </c>
      <c r="C1798" s="3">
        <v>43538</v>
      </c>
      <c r="D1798" s="2">
        <v>1</v>
      </c>
      <c r="E1798" s="2">
        <v>2170678321</v>
      </c>
      <c r="F1798" s="2" t="s">
        <v>16</v>
      </c>
      <c r="G1798" s="2" t="s">
        <v>17</v>
      </c>
      <c r="H1798" s="2" t="s">
        <v>17</v>
      </c>
      <c r="I1798" s="2" t="s">
        <v>111</v>
      </c>
      <c r="J1798" s="2" t="s">
        <v>1549</v>
      </c>
      <c r="K1798" s="3">
        <v>43539</v>
      </c>
      <c r="L1798" s="4">
        <v>0.31458333333333333</v>
      </c>
      <c r="M1798" s="2" t="s">
        <v>1550</v>
      </c>
      <c r="N1798" s="17" t="s">
        <v>22</v>
      </c>
      <c r="O1798" s="2" t="s">
        <v>23</v>
      </c>
    </row>
    <row r="1799" spans="1:15" hidden="1">
      <c r="A1799" s="2" t="s">
        <v>15</v>
      </c>
      <c r="B1799" s="2" t="str">
        <f>"FES1162678855"</f>
        <v>FES1162678855</v>
      </c>
      <c r="C1799" s="3">
        <v>43538</v>
      </c>
      <c r="D1799" s="2">
        <v>1</v>
      </c>
      <c r="E1799" s="2">
        <v>2170679224</v>
      </c>
      <c r="F1799" s="2" t="s">
        <v>16</v>
      </c>
      <c r="G1799" s="2" t="s">
        <v>17</v>
      </c>
      <c r="H1799" s="2" t="s">
        <v>17</v>
      </c>
      <c r="I1799" s="2" t="s">
        <v>214</v>
      </c>
      <c r="J1799" s="2" t="s">
        <v>1390</v>
      </c>
      <c r="K1799" s="3">
        <v>43539</v>
      </c>
      <c r="L1799" s="4">
        <v>0.3979166666666667</v>
      </c>
      <c r="M1799" s="2" t="s">
        <v>1551</v>
      </c>
      <c r="N1799" s="17" t="s">
        <v>22</v>
      </c>
      <c r="O1799" s="2" t="s">
        <v>23</v>
      </c>
    </row>
    <row r="1800" spans="1:15" hidden="1">
      <c r="A1800" s="2" t="s">
        <v>15</v>
      </c>
      <c r="B1800" s="2" t="str">
        <f>"FES1162678999"</f>
        <v>FES1162678999</v>
      </c>
      <c r="C1800" s="3">
        <v>43538</v>
      </c>
      <c r="D1800" s="2">
        <v>1</v>
      </c>
      <c r="E1800" s="2">
        <v>2170679303</v>
      </c>
      <c r="F1800" s="2" t="s">
        <v>16</v>
      </c>
      <c r="G1800" s="2" t="s">
        <v>17</v>
      </c>
      <c r="H1800" s="2" t="s">
        <v>28</v>
      </c>
      <c r="I1800" s="2" t="s">
        <v>29</v>
      </c>
      <c r="J1800" s="2" t="s">
        <v>1552</v>
      </c>
      <c r="K1800" s="3">
        <v>43539</v>
      </c>
      <c r="L1800" s="4">
        <v>0.33263888888888887</v>
      </c>
      <c r="M1800" s="2" t="s">
        <v>1553</v>
      </c>
      <c r="N1800" s="17" t="s">
        <v>22</v>
      </c>
      <c r="O1800" s="2" t="s">
        <v>23</v>
      </c>
    </row>
    <row r="1801" spans="1:15" hidden="1">
      <c r="A1801" s="2" t="s">
        <v>15</v>
      </c>
      <c r="B1801" s="2" t="str">
        <f>"FES1162678995"</f>
        <v>FES1162678995</v>
      </c>
      <c r="C1801" s="3">
        <v>43538</v>
      </c>
      <c r="D1801" s="2">
        <v>1</v>
      </c>
      <c r="E1801" s="2">
        <v>2170679294</v>
      </c>
      <c r="F1801" s="2" t="s">
        <v>16</v>
      </c>
      <c r="G1801" s="2" t="s">
        <v>17</v>
      </c>
      <c r="H1801" s="2" t="s">
        <v>28</v>
      </c>
      <c r="I1801" s="2" t="s">
        <v>29</v>
      </c>
      <c r="J1801" s="2" t="s">
        <v>63</v>
      </c>
      <c r="K1801" s="3">
        <v>43539</v>
      </c>
      <c r="L1801" s="4">
        <v>0.37638888888888888</v>
      </c>
      <c r="M1801" s="2" t="s">
        <v>1554</v>
      </c>
      <c r="N1801" s="17" t="s">
        <v>22</v>
      </c>
      <c r="O1801" s="2" t="s">
        <v>23</v>
      </c>
    </row>
    <row r="1802" spans="1:15" hidden="1">
      <c r="A1802" s="2" t="s">
        <v>15</v>
      </c>
      <c r="B1802" s="2" t="str">
        <f>"FES1162678839"</f>
        <v>FES1162678839</v>
      </c>
      <c r="C1802" s="3">
        <v>43538</v>
      </c>
      <c r="D1802" s="2">
        <v>1</v>
      </c>
      <c r="E1802" s="2">
        <v>2170679210</v>
      </c>
      <c r="F1802" s="2" t="s">
        <v>16</v>
      </c>
      <c r="G1802" s="2" t="s">
        <v>17</v>
      </c>
      <c r="H1802" s="2" t="s">
        <v>17</v>
      </c>
      <c r="I1802" s="2" t="s">
        <v>214</v>
      </c>
      <c r="J1802" s="2" t="s">
        <v>1390</v>
      </c>
      <c r="K1802" s="3">
        <v>43539</v>
      </c>
      <c r="L1802" s="4">
        <v>0.41180555555555554</v>
      </c>
      <c r="M1802" s="2" t="s">
        <v>915</v>
      </c>
      <c r="N1802" s="17" t="s">
        <v>22</v>
      </c>
      <c r="O1802" s="2" t="s">
        <v>23</v>
      </c>
    </row>
    <row r="1803" spans="1:15" hidden="1">
      <c r="A1803" s="2" t="s">
        <v>15</v>
      </c>
      <c r="B1803" s="2" t="str">
        <f>"FES1162678967"</f>
        <v>FES1162678967</v>
      </c>
      <c r="C1803" s="3">
        <v>43538</v>
      </c>
      <c r="D1803" s="2">
        <v>1</v>
      </c>
      <c r="E1803" s="2">
        <v>2170679253</v>
      </c>
      <c r="F1803" s="2" t="s">
        <v>16</v>
      </c>
      <c r="G1803" s="2" t="s">
        <v>17</v>
      </c>
      <c r="H1803" s="2" t="s">
        <v>17</v>
      </c>
      <c r="I1803" s="2" t="s">
        <v>114</v>
      </c>
      <c r="J1803" s="2" t="s">
        <v>555</v>
      </c>
      <c r="K1803" s="3">
        <v>43539</v>
      </c>
      <c r="L1803" s="4">
        <v>0.4375</v>
      </c>
      <c r="M1803" s="2" t="s">
        <v>1178</v>
      </c>
      <c r="N1803" s="17" t="s">
        <v>22</v>
      </c>
      <c r="O1803" s="2" t="s">
        <v>23</v>
      </c>
    </row>
    <row r="1804" spans="1:15" hidden="1">
      <c r="A1804" s="2" t="s">
        <v>15</v>
      </c>
      <c r="B1804" s="2" t="str">
        <f>"FES1162678883"</f>
        <v>FES1162678883</v>
      </c>
      <c r="C1804" s="3">
        <v>43538</v>
      </c>
      <c r="D1804" s="2">
        <v>1</v>
      </c>
      <c r="E1804" s="2">
        <v>2170676851</v>
      </c>
      <c r="F1804" s="2" t="s">
        <v>16</v>
      </c>
      <c r="G1804" s="2" t="s">
        <v>17</v>
      </c>
      <c r="H1804" s="2" t="s">
        <v>17</v>
      </c>
      <c r="I1804" s="2" t="s">
        <v>25</v>
      </c>
      <c r="J1804" s="2" t="s">
        <v>322</v>
      </c>
      <c r="K1804" s="3">
        <v>43539</v>
      </c>
      <c r="L1804" s="4">
        <v>0.4375</v>
      </c>
      <c r="M1804" s="2" t="s">
        <v>1555</v>
      </c>
      <c r="N1804" s="17" t="s">
        <v>22</v>
      </c>
      <c r="O1804" s="2" t="s">
        <v>23</v>
      </c>
    </row>
    <row r="1805" spans="1:15" hidden="1">
      <c r="A1805" s="2" t="s">
        <v>15</v>
      </c>
      <c r="B1805" s="2" t="str">
        <f>"FES1162678960"</f>
        <v>FES1162678960</v>
      </c>
      <c r="C1805" s="3">
        <v>43538</v>
      </c>
      <c r="D1805" s="2">
        <v>1</v>
      </c>
      <c r="E1805" s="2">
        <v>2170679246</v>
      </c>
      <c r="F1805" s="2" t="s">
        <v>16</v>
      </c>
      <c r="G1805" s="2" t="s">
        <v>17</v>
      </c>
      <c r="H1805" s="2" t="s">
        <v>17</v>
      </c>
      <c r="I1805" s="2" t="s">
        <v>121</v>
      </c>
      <c r="J1805" s="2" t="s">
        <v>1027</v>
      </c>
      <c r="K1805" s="3">
        <v>43539</v>
      </c>
      <c r="L1805" s="4">
        <v>0.3666666666666667</v>
      </c>
      <c r="M1805" s="2" t="s">
        <v>1556</v>
      </c>
      <c r="N1805" s="17" t="s">
        <v>22</v>
      </c>
      <c r="O1805" s="2" t="s">
        <v>23</v>
      </c>
    </row>
    <row r="1806" spans="1:15" hidden="1">
      <c r="A1806" s="2" t="s">
        <v>15</v>
      </c>
      <c r="B1806" s="2" t="str">
        <f>"FES1162678713"</f>
        <v>FES1162678713</v>
      </c>
      <c r="C1806" s="3">
        <v>43538</v>
      </c>
      <c r="D1806" s="2">
        <v>1</v>
      </c>
      <c r="E1806" s="2">
        <v>2170675930</v>
      </c>
      <c r="F1806" s="2" t="s">
        <v>16</v>
      </c>
      <c r="G1806" s="2" t="s">
        <v>17</v>
      </c>
      <c r="H1806" s="2" t="s">
        <v>42</v>
      </c>
      <c r="I1806" s="2" t="s">
        <v>43</v>
      </c>
      <c r="J1806" s="2" t="s">
        <v>44</v>
      </c>
      <c r="K1806" s="3">
        <v>43539</v>
      </c>
      <c r="L1806" s="4">
        <v>0.3263888888888889</v>
      </c>
      <c r="M1806" s="2" t="s">
        <v>1557</v>
      </c>
      <c r="N1806" s="17" t="s">
        <v>22</v>
      </c>
      <c r="O1806" s="2" t="s">
        <v>23</v>
      </c>
    </row>
    <row r="1807" spans="1:15" hidden="1">
      <c r="A1807" s="2" t="s">
        <v>15</v>
      </c>
      <c r="B1807" s="2" t="str">
        <f>"FES1162678838"</f>
        <v>FES1162678838</v>
      </c>
      <c r="C1807" s="3">
        <v>43538</v>
      </c>
      <c r="D1807" s="2">
        <v>1</v>
      </c>
      <c r="E1807" s="2">
        <v>2170679205</v>
      </c>
      <c r="F1807" s="2" t="s">
        <v>16</v>
      </c>
      <c r="G1807" s="2" t="s">
        <v>17</v>
      </c>
      <c r="H1807" s="2" t="s">
        <v>17</v>
      </c>
      <c r="I1807" s="2" t="s">
        <v>37</v>
      </c>
      <c r="J1807" s="2" t="s">
        <v>40</v>
      </c>
      <c r="K1807" s="3">
        <v>43539</v>
      </c>
      <c r="L1807" s="4">
        <v>0.45</v>
      </c>
      <c r="M1807" s="2" t="s">
        <v>106</v>
      </c>
      <c r="N1807" s="17" t="s">
        <v>22</v>
      </c>
      <c r="O1807" s="2" t="s">
        <v>23</v>
      </c>
    </row>
    <row r="1808" spans="1:15" hidden="1">
      <c r="A1808" s="2" t="s">
        <v>15</v>
      </c>
      <c r="B1808" s="2" t="str">
        <f>"FES1162679050"</f>
        <v>FES1162679050</v>
      </c>
      <c r="C1808" s="3">
        <v>43538</v>
      </c>
      <c r="D1808" s="2">
        <v>1</v>
      </c>
      <c r="E1808" s="2">
        <v>2170679359</v>
      </c>
      <c r="F1808" s="2" t="s">
        <v>16</v>
      </c>
      <c r="G1808" s="2" t="s">
        <v>17</v>
      </c>
      <c r="H1808" s="2" t="s">
        <v>28</v>
      </c>
      <c r="I1808" s="2" t="s">
        <v>29</v>
      </c>
      <c r="J1808" s="2" t="s">
        <v>174</v>
      </c>
      <c r="K1808" s="3">
        <v>43539</v>
      </c>
      <c r="L1808" s="4">
        <v>0.32777777777777778</v>
      </c>
      <c r="M1808" s="2" t="s">
        <v>1408</v>
      </c>
      <c r="N1808" s="17" t="s">
        <v>22</v>
      </c>
      <c r="O1808" s="2" t="s">
        <v>23</v>
      </c>
    </row>
    <row r="1809" spans="1:15" hidden="1">
      <c r="A1809" s="2" t="s">
        <v>15</v>
      </c>
      <c r="B1809" s="2" t="str">
        <f>"FES1162678816"</f>
        <v>FES1162678816</v>
      </c>
      <c r="C1809" s="3">
        <v>43538</v>
      </c>
      <c r="D1809" s="2">
        <v>1</v>
      </c>
      <c r="E1809" s="2">
        <v>2170676484</v>
      </c>
      <c r="F1809" s="2" t="s">
        <v>16</v>
      </c>
      <c r="G1809" s="2" t="s">
        <v>17</v>
      </c>
      <c r="H1809" s="2" t="s">
        <v>55</v>
      </c>
      <c r="I1809" s="2" t="s">
        <v>56</v>
      </c>
      <c r="J1809" s="2" t="s">
        <v>583</v>
      </c>
      <c r="K1809" s="3">
        <v>43539</v>
      </c>
      <c r="L1809" s="4">
        <v>0.375</v>
      </c>
      <c r="M1809" s="2" t="s">
        <v>200</v>
      </c>
      <c r="N1809" s="17" t="s">
        <v>22</v>
      </c>
      <c r="O1809" s="2" t="s">
        <v>23</v>
      </c>
    </row>
    <row r="1810" spans="1:15" hidden="1">
      <c r="A1810" s="2" t="s">
        <v>15</v>
      </c>
      <c r="B1810" s="2" t="str">
        <f>"FES1162679038"</f>
        <v>FES1162679038</v>
      </c>
      <c r="C1810" s="3">
        <v>43538</v>
      </c>
      <c r="D1810" s="2">
        <v>1</v>
      </c>
      <c r="E1810" s="2">
        <v>2170679305</v>
      </c>
      <c r="F1810" s="2" t="s">
        <v>16</v>
      </c>
      <c r="G1810" s="2" t="s">
        <v>17</v>
      </c>
      <c r="H1810" s="2" t="s">
        <v>28</v>
      </c>
      <c r="I1810" s="2" t="s">
        <v>29</v>
      </c>
      <c r="J1810" s="2" t="s">
        <v>292</v>
      </c>
      <c r="K1810" s="3">
        <v>43539</v>
      </c>
      <c r="L1810" s="4">
        <v>0.72152777777777777</v>
      </c>
      <c r="M1810" s="2" t="s">
        <v>1558</v>
      </c>
      <c r="N1810" s="17" t="s">
        <v>22</v>
      </c>
      <c r="O1810" s="2" t="s">
        <v>23</v>
      </c>
    </row>
    <row r="1811" spans="1:15" hidden="1">
      <c r="A1811" s="2" t="s">
        <v>15</v>
      </c>
      <c r="B1811" s="2" t="str">
        <f>"FES1162678887"</f>
        <v>FES1162678887</v>
      </c>
      <c r="C1811" s="3">
        <v>43538</v>
      </c>
      <c r="D1811" s="2">
        <v>1</v>
      </c>
      <c r="E1811" s="2">
        <v>2170676934</v>
      </c>
      <c r="F1811" s="2" t="s">
        <v>16</v>
      </c>
      <c r="G1811" s="2" t="s">
        <v>17</v>
      </c>
      <c r="H1811" s="2" t="s">
        <v>17</v>
      </c>
      <c r="I1811" s="2" t="s">
        <v>140</v>
      </c>
      <c r="J1811" s="2" t="s">
        <v>141</v>
      </c>
      <c r="K1811" s="3">
        <v>43539</v>
      </c>
      <c r="L1811" s="4">
        <v>0.39583333333333331</v>
      </c>
      <c r="M1811" s="2" t="s">
        <v>409</v>
      </c>
      <c r="N1811" s="17" t="s">
        <v>22</v>
      </c>
      <c r="O1811" s="2" t="s">
        <v>23</v>
      </c>
    </row>
    <row r="1812" spans="1:15" hidden="1">
      <c r="A1812" s="2" t="s">
        <v>15</v>
      </c>
      <c r="B1812" s="2" t="str">
        <f>"FES1162678911"</f>
        <v>FES1162678911</v>
      </c>
      <c r="C1812" s="3">
        <v>43538</v>
      </c>
      <c r="D1812" s="2">
        <v>1</v>
      </c>
      <c r="E1812" s="2">
        <v>217067323</v>
      </c>
      <c r="F1812" s="2" t="s">
        <v>16</v>
      </c>
      <c r="G1812" s="2" t="s">
        <v>17</v>
      </c>
      <c r="H1812" s="2" t="s">
        <v>55</v>
      </c>
      <c r="I1812" s="2" t="s">
        <v>56</v>
      </c>
      <c r="J1812" s="2" t="s">
        <v>57</v>
      </c>
      <c r="K1812" s="3">
        <v>43539</v>
      </c>
      <c r="L1812" s="4">
        <v>0.41388888888888892</v>
      </c>
      <c r="M1812" s="2" t="s">
        <v>368</v>
      </c>
      <c r="N1812" s="17" t="s">
        <v>22</v>
      </c>
      <c r="O1812" s="2" t="s">
        <v>23</v>
      </c>
    </row>
    <row r="1813" spans="1:15" hidden="1">
      <c r="A1813" s="2" t="s">
        <v>15</v>
      </c>
      <c r="B1813" s="2" t="str">
        <f>"FES1162678983"</f>
        <v>FES1162678983</v>
      </c>
      <c r="C1813" s="3">
        <v>43538</v>
      </c>
      <c r="D1813" s="2">
        <v>1</v>
      </c>
      <c r="E1813" s="2">
        <v>2170679275</v>
      </c>
      <c r="F1813" s="2" t="s">
        <v>16</v>
      </c>
      <c r="G1813" s="2" t="s">
        <v>17</v>
      </c>
      <c r="H1813" s="2" t="s">
        <v>28</v>
      </c>
      <c r="I1813" s="2" t="s">
        <v>29</v>
      </c>
      <c r="J1813" s="2" t="s">
        <v>63</v>
      </c>
      <c r="K1813" s="3">
        <v>43539</v>
      </c>
      <c r="L1813" s="4">
        <v>0.3756944444444445</v>
      </c>
      <c r="M1813" s="2" t="s">
        <v>1554</v>
      </c>
      <c r="N1813" s="17" t="s">
        <v>22</v>
      </c>
      <c r="O1813" s="2" t="s">
        <v>23</v>
      </c>
    </row>
    <row r="1814" spans="1:15" hidden="1">
      <c r="A1814" s="2" t="s">
        <v>15</v>
      </c>
      <c r="B1814" s="2" t="str">
        <f>"FES1162678962"</f>
        <v>FES1162678962</v>
      </c>
      <c r="C1814" s="3">
        <v>43538</v>
      </c>
      <c r="D1814" s="2">
        <v>1</v>
      </c>
      <c r="E1814" s="2">
        <v>2170679248</v>
      </c>
      <c r="F1814" s="2" t="s">
        <v>16</v>
      </c>
      <c r="G1814" s="2" t="s">
        <v>17</v>
      </c>
      <c r="H1814" s="2" t="s">
        <v>17</v>
      </c>
      <c r="I1814" s="2" t="s">
        <v>448</v>
      </c>
      <c r="J1814" s="2" t="s">
        <v>1559</v>
      </c>
      <c r="K1814" s="3">
        <v>43539</v>
      </c>
      <c r="L1814" s="4">
        <v>0.42430555555555555</v>
      </c>
      <c r="M1814" s="2" t="s">
        <v>1560</v>
      </c>
      <c r="N1814" s="17" t="s">
        <v>22</v>
      </c>
      <c r="O1814" s="2" t="s">
        <v>23</v>
      </c>
    </row>
    <row r="1815" spans="1:15" hidden="1">
      <c r="A1815" s="2" t="s">
        <v>15</v>
      </c>
      <c r="B1815" s="2" t="str">
        <f>"FES1162678831"</f>
        <v>FES1162678831</v>
      </c>
      <c r="C1815" s="3">
        <v>43538</v>
      </c>
      <c r="D1815" s="2">
        <v>1</v>
      </c>
      <c r="E1815" s="2">
        <v>2170676655</v>
      </c>
      <c r="F1815" s="2" t="s">
        <v>16</v>
      </c>
      <c r="G1815" s="2" t="s">
        <v>17</v>
      </c>
      <c r="H1815" s="2" t="s">
        <v>17</v>
      </c>
      <c r="I1815" s="2" t="s">
        <v>25</v>
      </c>
      <c r="J1815" s="2" t="s">
        <v>371</v>
      </c>
      <c r="K1815" s="3">
        <v>43539</v>
      </c>
      <c r="L1815" s="4">
        <v>0.33333333333333331</v>
      </c>
      <c r="M1815" s="2" t="s">
        <v>372</v>
      </c>
      <c r="N1815" s="17" t="s">
        <v>22</v>
      </c>
      <c r="O1815" s="2" t="s">
        <v>23</v>
      </c>
    </row>
    <row r="1816" spans="1:15" hidden="1">
      <c r="A1816" s="2" t="s">
        <v>15</v>
      </c>
      <c r="B1816" s="2" t="str">
        <f>"FES1162679058"</f>
        <v>FES1162679058</v>
      </c>
      <c r="C1816" s="3">
        <v>43538</v>
      </c>
      <c r="D1816" s="2">
        <v>1</v>
      </c>
      <c r="E1816" s="2">
        <v>2170679374</v>
      </c>
      <c r="F1816" s="2" t="s">
        <v>16</v>
      </c>
      <c r="G1816" s="2" t="s">
        <v>17</v>
      </c>
      <c r="H1816" s="2" t="s">
        <v>28</v>
      </c>
      <c r="I1816" s="2" t="s">
        <v>1436</v>
      </c>
      <c r="J1816" s="2" t="s">
        <v>1437</v>
      </c>
      <c r="K1816" s="3">
        <v>43539</v>
      </c>
      <c r="L1816" s="4">
        <v>0.33333333333333331</v>
      </c>
      <c r="M1816" s="2" t="s">
        <v>1561</v>
      </c>
      <c r="N1816" s="17" t="s">
        <v>22</v>
      </c>
      <c r="O1816" s="2" t="s">
        <v>23</v>
      </c>
    </row>
    <row r="1817" spans="1:15" hidden="1">
      <c r="A1817" s="2" t="s">
        <v>15</v>
      </c>
      <c r="B1817" s="2" t="str">
        <f>"FES1162678754"</f>
        <v>FES1162678754</v>
      </c>
      <c r="C1817" s="3">
        <v>43538</v>
      </c>
      <c r="D1817" s="2">
        <v>1</v>
      </c>
      <c r="E1817" s="2">
        <v>2170678334</v>
      </c>
      <c r="F1817" s="2" t="s">
        <v>16</v>
      </c>
      <c r="G1817" s="2" t="s">
        <v>17</v>
      </c>
      <c r="H1817" s="2" t="s">
        <v>17</v>
      </c>
      <c r="I1817" s="2" t="s">
        <v>1088</v>
      </c>
      <c r="J1817" s="2" t="s">
        <v>1089</v>
      </c>
      <c r="K1817" s="3">
        <v>43539</v>
      </c>
      <c r="L1817" s="4">
        <v>0.41666666666666669</v>
      </c>
      <c r="M1817" s="2" t="s">
        <v>163</v>
      </c>
      <c r="N1817" s="17" t="s">
        <v>22</v>
      </c>
      <c r="O1817" s="2" t="s">
        <v>23</v>
      </c>
    </row>
    <row r="1818" spans="1:15" hidden="1">
      <c r="A1818" s="2" t="s">
        <v>15</v>
      </c>
      <c r="B1818" s="2" t="str">
        <f>"FES1162678765"</f>
        <v>FES1162678765</v>
      </c>
      <c r="C1818" s="3">
        <v>43538</v>
      </c>
      <c r="D1818" s="2">
        <v>1</v>
      </c>
      <c r="E1818" s="2">
        <v>2170678753</v>
      </c>
      <c r="F1818" s="2" t="s">
        <v>16</v>
      </c>
      <c r="G1818" s="2" t="s">
        <v>17</v>
      </c>
      <c r="H1818" s="2" t="s">
        <v>17</v>
      </c>
      <c r="I1818" s="2" t="s">
        <v>111</v>
      </c>
      <c r="J1818" s="2" t="s">
        <v>112</v>
      </c>
      <c r="K1818" s="3">
        <v>43539</v>
      </c>
      <c r="L1818" s="4">
        <v>0.41666666666666669</v>
      </c>
      <c r="M1818" s="2" t="s">
        <v>573</v>
      </c>
      <c r="N1818" s="17" t="s">
        <v>22</v>
      </c>
      <c r="O1818" s="2" t="s">
        <v>23</v>
      </c>
    </row>
    <row r="1819" spans="1:15" hidden="1">
      <c r="A1819" s="2" t="s">
        <v>15</v>
      </c>
      <c r="B1819" s="2" t="str">
        <f>"FES1162678862"</f>
        <v>FES1162678862</v>
      </c>
      <c r="C1819" s="3">
        <v>43538</v>
      </c>
      <c r="D1819" s="2">
        <v>1</v>
      </c>
      <c r="E1819" s="2">
        <v>2170676535</v>
      </c>
      <c r="F1819" s="2" t="s">
        <v>16</v>
      </c>
      <c r="G1819" s="2" t="s">
        <v>17</v>
      </c>
      <c r="H1819" s="2" t="s">
        <v>42</v>
      </c>
      <c r="I1819" s="2" t="s">
        <v>43</v>
      </c>
      <c r="J1819" s="2" t="s">
        <v>1385</v>
      </c>
      <c r="K1819" s="3">
        <v>43539</v>
      </c>
      <c r="L1819" s="4">
        <v>0.37222222222222223</v>
      </c>
      <c r="M1819" s="2" t="s">
        <v>1537</v>
      </c>
      <c r="N1819" s="17" t="s">
        <v>22</v>
      </c>
      <c r="O1819" s="2" t="s">
        <v>23</v>
      </c>
    </row>
    <row r="1820" spans="1:15" hidden="1">
      <c r="A1820" s="2" t="s">
        <v>15</v>
      </c>
      <c r="B1820" s="2" t="str">
        <f>"FES1162678751"</f>
        <v>FES1162678751</v>
      </c>
      <c r="C1820" s="3">
        <v>43538</v>
      </c>
      <c r="D1820" s="2">
        <v>1</v>
      </c>
      <c r="E1820" s="2">
        <v>2170678250</v>
      </c>
      <c r="F1820" s="2" t="s">
        <v>16</v>
      </c>
      <c r="G1820" s="2" t="s">
        <v>17</v>
      </c>
      <c r="H1820" s="2" t="s">
        <v>17</v>
      </c>
      <c r="I1820" s="2" t="s">
        <v>111</v>
      </c>
      <c r="J1820" s="2" t="s">
        <v>634</v>
      </c>
      <c r="K1820" s="3">
        <v>43539</v>
      </c>
      <c r="L1820" s="4">
        <v>0.42638888888888887</v>
      </c>
      <c r="M1820" s="2" t="s">
        <v>1112</v>
      </c>
      <c r="N1820" s="17" t="s">
        <v>22</v>
      </c>
      <c r="O1820" s="2" t="s">
        <v>23</v>
      </c>
    </row>
    <row r="1821" spans="1:15" hidden="1">
      <c r="A1821" s="2" t="s">
        <v>15</v>
      </c>
      <c r="B1821" s="2" t="str">
        <f>"FES1162678934"</f>
        <v>FES1162678934</v>
      </c>
      <c r="C1821" s="3">
        <v>43538</v>
      </c>
      <c r="D1821" s="2">
        <v>1</v>
      </c>
      <c r="E1821" s="2">
        <v>2170676959</v>
      </c>
      <c r="F1821" s="2" t="s">
        <v>16</v>
      </c>
      <c r="G1821" s="2" t="s">
        <v>17</v>
      </c>
      <c r="H1821" s="2" t="s">
        <v>17</v>
      </c>
      <c r="I1821" s="2" t="s">
        <v>140</v>
      </c>
      <c r="J1821" s="2" t="s">
        <v>141</v>
      </c>
      <c r="K1821" s="3">
        <v>43539</v>
      </c>
      <c r="L1821" s="4">
        <v>0.40972222222222227</v>
      </c>
      <c r="M1821" s="2" t="s">
        <v>409</v>
      </c>
      <c r="N1821" s="17" t="s">
        <v>22</v>
      </c>
      <c r="O1821" s="2" t="s">
        <v>23</v>
      </c>
    </row>
    <row r="1822" spans="1:15" hidden="1">
      <c r="A1822" s="2" t="s">
        <v>15</v>
      </c>
      <c r="B1822" s="2" t="str">
        <f>"FES1162678909"</f>
        <v>FES1162678909</v>
      </c>
      <c r="C1822" s="3">
        <v>43538</v>
      </c>
      <c r="D1822" s="2">
        <v>1</v>
      </c>
      <c r="E1822" s="2">
        <v>2170677290</v>
      </c>
      <c r="F1822" s="2" t="s">
        <v>16</v>
      </c>
      <c r="G1822" s="2" t="s">
        <v>17</v>
      </c>
      <c r="H1822" s="2" t="s">
        <v>17</v>
      </c>
      <c r="I1822" s="2" t="s">
        <v>273</v>
      </c>
      <c r="J1822" s="2" t="s">
        <v>1562</v>
      </c>
      <c r="K1822" s="3">
        <v>43539</v>
      </c>
      <c r="L1822" s="4">
        <v>0.40902777777777777</v>
      </c>
      <c r="M1822" s="2" t="s">
        <v>1562</v>
      </c>
      <c r="N1822" s="17" t="s">
        <v>22</v>
      </c>
      <c r="O1822" s="2" t="s">
        <v>23</v>
      </c>
    </row>
    <row r="1823" spans="1:15" hidden="1">
      <c r="A1823" s="2" t="s">
        <v>15</v>
      </c>
      <c r="B1823" s="2" t="str">
        <f>"FES1162678904"</f>
        <v>FES1162678904</v>
      </c>
      <c r="C1823" s="3">
        <v>43538</v>
      </c>
      <c r="D1823" s="2">
        <v>1</v>
      </c>
      <c r="E1823" s="2">
        <v>2170677198</v>
      </c>
      <c r="F1823" s="2" t="s">
        <v>16</v>
      </c>
      <c r="G1823" s="2" t="s">
        <v>17</v>
      </c>
      <c r="H1823" s="2" t="s">
        <v>46</v>
      </c>
      <c r="I1823" s="2" t="s">
        <v>47</v>
      </c>
      <c r="J1823" s="2" t="s">
        <v>461</v>
      </c>
      <c r="K1823" s="3">
        <v>43539</v>
      </c>
      <c r="L1823" s="4">
        <v>0.41666666666666669</v>
      </c>
      <c r="M1823" s="2" t="s">
        <v>1563</v>
      </c>
      <c r="N1823" s="17" t="s">
        <v>22</v>
      </c>
      <c r="O1823" s="2" t="s">
        <v>23</v>
      </c>
    </row>
    <row r="1824" spans="1:15" hidden="1">
      <c r="A1824" s="2" t="s">
        <v>15</v>
      </c>
      <c r="B1824" s="2" t="str">
        <f>"FES1162678912"</f>
        <v>FES1162678912</v>
      </c>
      <c r="C1824" s="3">
        <v>43538</v>
      </c>
      <c r="D1824" s="2">
        <v>1</v>
      </c>
      <c r="E1824" s="2">
        <v>2170677330</v>
      </c>
      <c r="F1824" s="2" t="s">
        <v>16</v>
      </c>
      <c r="G1824" s="2" t="s">
        <v>17</v>
      </c>
      <c r="H1824" s="2" t="s">
        <v>478</v>
      </c>
      <c r="I1824" s="2" t="s">
        <v>479</v>
      </c>
      <c r="J1824" s="2" t="s">
        <v>1067</v>
      </c>
      <c r="K1824" s="3">
        <v>43539</v>
      </c>
      <c r="L1824" s="4">
        <v>0.4375</v>
      </c>
      <c r="M1824" s="2" t="s">
        <v>481</v>
      </c>
      <c r="N1824" s="17" t="s">
        <v>22</v>
      </c>
      <c r="O1824" s="2" t="s">
        <v>23</v>
      </c>
    </row>
    <row r="1825" spans="1:15" hidden="1">
      <c r="A1825" s="2" t="s">
        <v>15</v>
      </c>
      <c r="B1825" s="2" t="str">
        <f>"FES1162678478"</f>
        <v>FES1162678478</v>
      </c>
      <c r="C1825" s="3">
        <v>43538</v>
      </c>
      <c r="D1825" s="2">
        <v>1</v>
      </c>
      <c r="E1825" s="2">
        <v>2170671084</v>
      </c>
      <c r="F1825" s="2" t="s">
        <v>16</v>
      </c>
      <c r="G1825" s="2" t="s">
        <v>17</v>
      </c>
      <c r="H1825" s="2" t="s">
        <v>55</v>
      </c>
      <c r="I1825" s="2" t="s">
        <v>56</v>
      </c>
      <c r="J1825" s="2" t="s">
        <v>604</v>
      </c>
      <c r="K1825" s="3">
        <v>43539</v>
      </c>
      <c r="L1825" s="4">
        <v>0.2986111111111111</v>
      </c>
      <c r="M1825" s="2" t="s">
        <v>1564</v>
      </c>
      <c r="N1825" s="17" t="s">
        <v>22</v>
      </c>
      <c r="O1825" s="2" t="s">
        <v>23</v>
      </c>
    </row>
    <row r="1826" spans="1:15" hidden="1">
      <c r="A1826" s="2" t="s">
        <v>15</v>
      </c>
      <c r="B1826" s="2" t="str">
        <f>"FES1162678932"</f>
        <v>FES1162678932</v>
      </c>
      <c r="C1826" s="3">
        <v>43538</v>
      </c>
      <c r="D1826" s="2">
        <v>1</v>
      </c>
      <c r="E1826" s="2">
        <v>2170676904</v>
      </c>
      <c r="F1826" s="2" t="s">
        <v>16</v>
      </c>
      <c r="G1826" s="2" t="s">
        <v>17</v>
      </c>
      <c r="H1826" s="2" t="s">
        <v>17</v>
      </c>
      <c r="I1826" s="2" t="s">
        <v>25</v>
      </c>
      <c r="J1826" s="2" t="s">
        <v>582</v>
      </c>
      <c r="K1826" s="3">
        <v>43539</v>
      </c>
      <c r="L1826" s="4">
        <v>0.2986111111111111</v>
      </c>
      <c r="M1826" s="2" t="s">
        <v>1565</v>
      </c>
      <c r="N1826" s="17" t="s">
        <v>22</v>
      </c>
      <c r="O1826" s="2" t="s">
        <v>23</v>
      </c>
    </row>
    <row r="1827" spans="1:15" hidden="1">
      <c r="A1827" s="2" t="s">
        <v>15</v>
      </c>
      <c r="B1827" s="2" t="str">
        <f>"FES1162678948"</f>
        <v>FES1162678948</v>
      </c>
      <c r="C1827" s="3">
        <v>43538</v>
      </c>
      <c r="D1827" s="2">
        <v>1</v>
      </c>
      <c r="E1827" s="2">
        <v>2170678265</v>
      </c>
      <c r="F1827" s="2" t="s">
        <v>16</v>
      </c>
      <c r="G1827" s="2" t="s">
        <v>17</v>
      </c>
      <c r="H1827" s="2" t="s">
        <v>178</v>
      </c>
      <c r="I1827" s="2" t="s">
        <v>179</v>
      </c>
      <c r="J1827" s="2" t="s">
        <v>180</v>
      </c>
      <c r="K1827" s="3">
        <v>43539</v>
      </c>
      <c r="L1827" s="4">
        <v>0.39583333333333331</v>
      </c>
      <c r="M1827" s="2" t="s">
        <v>1101</v>
      </c>
      <c r="N1827" s="17" t="s">
        <v>22</v>
      </c>
      <c r="O1827" s="2" t="s">
        <v>23</v>
      </c>
    </row>
    <row r="1828" spans="1:15" hidden="1">
      <c r="A1828" s="2" t="s">
        <v>15</v>
      </c>
      <c r="B1828" s="2" t="str">
        <f>"FES1162678879"</f>
        <v>FES1162678879</v>
      </c>
      <c r="C1828" s="3">
        <v>43538</v>
      </c>
      <c r="D1828" s="2">
        <v>1</v>
      </c>
      <c r="E1828" s="2">
        <v>2170676829</v>
      </c>
      <c r="F1828" s="2" t="s">
        <v>16</v>
      </c>
      <c r="G1828" s="2" t="s">
        <v>17</v>
      </c>
      <c r="H1828" s="2" t="s">
        <v>55</v>
      </c>
      <c r="I1828" s="2" t="s">
        <v>382</v>
      </c>
      <c r="J1828" s="2" t="s">
        <v>383</v>
      </c>
      <c r="K1828" s="3">
        <v>43539</v>
      </c>
      <c r="L1828" s="4">
        <v>0.58333333333333337</v>
      </c>
      <c r="M1828" s="2" t="s">
        <v>384</v>
      </c>
      <c r="N1828" s="17" t="s">
        <v>22</v>
      </c>
      <c r="O1828" s="2" t="s">
        <v>23</v>
      </c>
    </row>
    <row r="1829" spans="1:15" hidden="1">
      <c r="A1829" s="2" t="s">
        <v>15</v>
      </c>
      <c r="B1829" s="2" t="str">
        <f>"FES1162678485"</f>
        <v>FES1162678485</v>
      </c>
      <c r="C1829" s="3">
        <v>43538</v>
      </c>
      <c r="D1829" s="2">
        <v>1</v>
      </c>
      <c r="E1829" s="2">
        <v>2170676086</v>
      </c>
      <c r="F1829" s="2" t="s">
        <v>16</v>
      </c>
      <c r="G1829" s="2" t="s">
        <v>17</v>
      </c>
      <c r="H1829" s="2" t="s">
        <v>55</v>
      </c>
      <c r="I1829" s="2" t="s">
        <v>56</v>
      </c>
      <c r="J1829" s="2" t="s">
        <v>1063</v>
      </c>
      <c r="K1829" s="3">
        <v>43539</v>
      </c>
      <c r="L1829" s="4">
        <v>0.34375</v>
      </c>
      <c r="M1829" s="2" t="s">
        <v>1566</v>
      </c>
      <c r="N1829" s="17" t="s">
        <v>22</v>
      </c>
      <c r="O1829" s="2" t="s">
        <v>23</v>
      </c>
    </row>
    <row r="1830" spans="1:15" hidden="1">
      <c r="A1830" s="2" t="s">
        <v>15</v>
      </c>
      <c r="B1830" s="2" t="str">
        <f>"FES1162678969"</f>
        <v>FES1162678969</v>
      </c>
      <c r="C1830" s="3">
        <v>43538</v>
      </c>
      <c r="D1830" s="2">
        <v>1</v>
      </c>
      <c r="E1830" s="2">
        <v>2170679257</v>
      </c>
      <c r="F1830" s="2" t="s">
        <v>16</v>
      </c>
      <c r="G1830" s="2" t="s">
        <v>17</v>
      </c>
      <c r="H1830" s="2" t="s">
        <v>55</v>
      </c>
      <c r="I1830" s="2" t="s">
        <v>56</v>
      </c>
      <c r="J1830" s="2" t="s">
        <v>774</v>
      </c>
      <c r="K1830" s="3">
        <v>43539</v>
      </c>
      <c r="L1830" s="4">
        <v>0.35069444444444442</v>
      </c>
      <c r="M1830" s="2" t="s">
        <v>1567</v>
      </c>
      <c r="N1830" s="17" t="s">
        <v>22</v>
      </c>
      <c r="O1830" s="2" t="s">
        <v>23</v>
      </c>
    </row>
    <row r="1831" spans="1:15" hidden="1">
      <c r="A1831" s="2" t="s">
        <v>15</v>
      </c>
      <c r="B1831" s="2" t="str">
        <f>"FES1162678769"</f>
        <v>FES1162678769</v>
      </c>
      <c r="C1831" s="3">
        <v>43538</v>
      </c>
      <c r="D1831" s="2">
        <v>1</v>
      </c>
      <c r="E1831" s="2">
        <v>2170678744</v>
      </c>
      <c r="F1831" s="2" t="s">
        <v>16</v>
      </c>
      <c r="G1831" s="2" t="s">
        <v>17</v>
      </c>
      <c r="H1831" s="2" t="s">
        <v>55</v>
      </c>
      <c r="I1831" s="2" t="s">
        <v>56</v>
      </c>
      <c r="J1831" s="2" t="s">
        <v>761</v>
      </c>
      <c r="K1831" s="3">
        <v>43539</v>
      </c>
      <c r="L1831" s="4">
        <v>0.34375</v>
      </c>
      <c r="M1831" s="2" t="s">
        <v>1568</v>
      </c>
      <c r="N1831" s="17" t="s">
        <v>22</v>
      </c>
      <c r="O1831" s="2" t="s">
        <v>23</v>
      </c>
    </row>
    <row r="1832" spans="1:15" hidden="1">
      <c r="A1832" s="2" t="s">
        <v>15</v>
      </c>
      <c r="B1832" s="2" t="str">
        <f>"FES1162678686"</f>
        <v>FES1162678686</v>
      </c>
      <c r="C1832" s="3">
        <v>43538</v>
      </c>
      <c r="D1832" s="2">
        <v>1</v>
      </c>
      <c r="E1832" s="2">
        <v>2170673809</v>
      </c>
      <c r="F1832" s="2" t="s">
        <v>16</v>
      </c>
      <c r="G1832" s="2" t="s">
        <v>17</v>
      </c>
      <c r="H1832" s="2" t="s">
        <v>17</v>
      </c>
      <c r="I1832" s="2" t="s">
        <v>37</v>
      </c>
      <c r="J1832" s="2" t="s">
        <v>597</v>
      </c>
      <c r="K1832" s="3">
        <v>43539</v>
      </c>
      <c r="L1832" s="4">
        <v>0.41666666666666669</v>
      </c>
      <c r="M1832" s="2" t="s">
        <v>118</v>
      </c>
      <c r="N1832" s="17" t="s">
        <v>22</v>
      </c>
      <c r="O1832" s="2" t="s">
        <v>23</v>
      </c>
    </row>
    <row r="1833" spans="1:15" hidden="1">
      <c r="A1833" s="2" t="s">
        <v>15</v>
      </c>
      <c r="B1833" s="2" t="str">
        <f>"FES1162678851"</f>
        <v>FES1162678851</v>
      </c>
      <c r="C1833" s="3">
        <v>43538</v>
      </c>
      <c r="D1833" s="2">
        <v>1</v>
      </c>
      <c r="E1833" s="2">
        <v>2170679221</v>
      </c>
      <c r="F1833" s="2" t="s">
        <v>16</v>
      </c>
      <c r="G1833" s="2" t="s">
        <v>17</v>
      </c>
      <c r="H1833" s="2" t="s">
        <v>55</v>
      </c>
      <c r="I1833" s="2" t="s">
        <v>56</v>
      </c>
      <c r="J1833" s="2" t="s">
        <v>748</v>
      </c>
      <c r="K1833" s="3">
        <v>43539</v>
      </c>
      <c r="L1833" s="4">
        <v>0.3263888888888889</v>
      </c>
      <c r="M1833" s="2" t="s">
        <v>1463</v>
      </c>
      <c r="N1833" s="17" t="s">
        <v>22</v>
      </c>
      <c r="O1833" s="2" t="s">
        <v>23</v>
      </c>
    </row>
    <row r="1834" spans="1:15" hidden="1">
      <c r="A1834" s="2" t="s">
        <v>15</v>
      </c>
      <c r="B1834" s="2" t="str">
        <f>"FES1162678761"</f>
        <v>FES1162678761</v>
      </c>
      <c r="C1834" s="3">
        <v>43538</v>
      </c>
      <c r="D1834" s="2">
        <v>1</v>
      </c>
      <c r="E1834" s="2">
        <v>2170678509</v>
      </c>
      <c r="F1834" s="2" t="s">
        <v>16</v>
      </c>
      <c r="G1834" s="2" t="s">
        <v>17</v>
      </c>
      <c r="H1834" s="2" t="s">
        <v>55</v>
      </c>
      <c r="I1834" s="2" t="s">
        <v>56</v>
      </c>
      <c r="J1834" s="2" t="s">
        <v>582</v>
      </c>
      <c r="K1834" s="3">
        <v>43539</v>
      </c>
      <c r="L1834" s="4">
        <v>0.53819444444444442</v>
      </c>
      <c r="M1834" s="2" t="s">
        <v>1569</v>
      </c>
      <c r="N1834" s="17" t="s">
        <v>22</v>
      </c>
      <c r="O1834" s="2" t="s">
        <v>23</v>
      </c>
    </row>
    <row r="1835" spans="1:15" hidden="1">
      <c r="A1835" s="2" t="s">
        <v>15</v>
      </c>
      <c r="B1835" s="2" t="str">
        <f>"FES1162678742"</f>
        <v>FES1162678742</v>
      </c>
      <c r="C1835" s="3">
        <v>43538</v>
      </c>
      <c r="D1835" s="2">
        <v>1</v>
      </c>
      <c r="E1835" s="2">
        <v>2170677837</v>
      </c>
      <c r="F1835" s="2" t="s">
        <v>16</v>
      </c>
      <c r="G1835" s="2" t="s">
        <v>17</v>
      </c>
      <c r="H1835" s="2" t="s">
        <v>24</v>
      </c>
      <c r="I1835" s="2" t="s">
        <v>196</v>
      </c>
      <c r="J1835" s="2" t="s">
        <v>377</v>
      </c>
      <c r="K1835" s="3">
        <v>43539</v>
      </c>
      <c r="L1835" s="4">
        <v>0.34166666666666662</v>
      </c>
      <c r="M1835" s="2" t="s">
        <v>378</v>
      </c>
      <c r="N1835" s="17" t="s">
        <v>22</v>
      </c>
      <c r="O1835" s="2" t="s">
        <v>23</v>
      </c>
    </row>
    <row r="1836" spans="1:15" hidden="1">
      <c r="A1836" s="2" t="s">
        <v>15</v>
      </c>
      <c r="B1836" s="2" t="str">
        <f>"FES1162678924"</f>
        <v>FES1162678924</v>
      </c>
      <c r="C1836" s="3">
        <v>43538</v>
      </c>
      <c r="D1836" s="2">
        <v>1</v>
      </c>
      <c r="E1836" s="2">
        <v>2170676724</v>
      </c>
      <c r="F1836" s="2" t="s">
        <v>16</v>
      </c>
      <c r="G1836" s="2" t="s">
        <v>17</v>
      </c>
      <c r="H1836" s="2" t="s">
        <v>55</v>
      </c>
      <c r="I1836" s="2" t="s">
        <v>56</v>
      </c>
      <c r="J1836" s="2" t="s">
        <v>748</v>
      </c>
      <c r="K1836" s="3">
        <v>43539</v>
      </c>
      <c r="L1836" s="4">
        <v>0.3263888888888889</v>
      </c>
      <c r="M1836" s="2" t="s">
        <v>1463</v>
      </c>
      <c r="N1836" s="17" t="s">
        <v>22</v>
      </c>
      <c r="O1836" s="2" t="s">
        <v>23</v>
      </c>
    </row>
    <row r="1837" spans="1:15" hidden="1">
      <c r="A1837" s="2" t="s">
        <v>15</v>
      </c>
      <c r="B1837" s="2" t="str">
        <f>"FES1162678915"</f>
        <v>FES1162678915</v>
      </c>
      <c r="C1837" s="3">
        <v>43538</v>
      </c>
      <c r="D1837" s="2">
        <v>1</v>
      </c>
      <c r="E1837" s="2">
        <v>2170677832</v>
      </c>
      <c r="F1837" s="2" t="s">
        <v>16</v>
      </c>
      <c r="G1837" s="2" t="s">
        <v>17</v>
      </c>
      <c r="H1837" s="2" t="s">
        <v>24</v>
      </c>
      <c r="I1837" s="2" t="s">
        <v>196</v>
      </c>
      <c r="J1837" s="2" t="s">
        <v>377</v>
      </c>
      <c r="K1837" s="3">
        <v>43539</v>
      </c>
      <c r="L1837" s="4">
        <v>0.34375</v>
      </c>
      <c r="M1837" s="2" t="s">
        <v>378</v>
      </c>
      <c r="N1837" s="17" t="s">
        <v>22</v>
      </c>
      <c r="O1837" s="2" t="s">
        <v>23</v>
      </c>
    </row>
    <row r="1838" spans="1:15" hidden="1">
      <c r="A1838" s="2" t="s">
        <v>15</v>
      </c>
      <c r="B1838" s="2" t="str">
        <f>"FES1162678889"</f>
        <v>FES1162678889</v>
      </c>
      <c r="C1838" s="3">
        <v>43538</v>
      </c>
      <c r="D1838" s="2">
        <v>1</v>
      </c>
      <c r="E1838" s="2">
        <v>2170676966</v>
      </c>
      <c r="F1838" s="2" t="s">
        <v>16</v>
      </c>
      <c r="G1838" s="2" t="s">
        <v>17</v>
      </c>
      <c r="H1838" s="2" t="s">
        <v>178</v>
      </c>
      <c r="I1838" s="2" t="s">
        <v>179</v>
      </c>
      <c r="J1838" s="2" t="s">
        <v>180</v>
      </c>
      <c r="K1838" s="3">
        <v>43539</v>
      </c>
      <c r="L1838" s="4">
        <v>0.39583333333333331</v>
      </c>
      <c r="M1838" s="2" t="s">
        <v>1570</v>
      </c>
      <c r="N1838" s="17" t="s">
        <v>22</v>
      </c>
      <c r="O1838" s="2" t="s">
        <v>23</v>
      </c>
    </row>
    <row r="1839" spans="1:15" hidden="1">
      <c r="A1839" s="2" t="s">
        <v>15</v>
      </c>
      <c r="B1839" s="2" t="str">
        <f>"FES1162678923"</f>
        <v>FES1162678923</v>
      </c>
      <c r="C1839" s="3">
        <v>43538</v>
      </c>
      <c r="D1839" s="2">
        <v>1</v>
      </c>
      <c r="E1839" s="2">
        <v>2170676428</v>
      </c>
      <c r="F1839" s="2" t="s">
        <v>16</v>
      </c>
      <c r="G1839" s="2" t="s">
        <v>17</v>
      </c>
      <c r="H1839" s="2" t="s">
        <v>55</v>
      </c>
      <c r="I1839" s="2" t="s">
        <v>56</v>
      </c>
      <c r="J1839" s="2" t="s">
        <v>1150</v>
      </c>
      <c r="K1839" s="3">
        <v>43539</v>
      </c>
      <c r="L1839" s="4">
        <v>0.3263888888888889</v>
      </c>
      <c r="M1839" s="2" t="s">
        <v>1571</v>
      </c>
      <c r="N1839" s="17" t="s">
        <v>22</v>
      </c>
      <c r="O1839" s="2" t="s">
        <v>23</v>
      </c>
    </row>
    <row r="1840" spans="1:15" hidden="1">
      <c r="A1840" s="2" t="s">
        <v>15</v>
      </c>
      <c r="B1840" s="2" t="str">
        <f>"FES1162678956"</f>
        <v>FES1162678956</v>
      </c>
      <c r="C1840" s="3">
        <v>43538</v>
      </c>
      <c r="D1840" s="2">
        <v>1</v>
      </c>
      <c r="E1840" s="2">
        <v>2170679236</v>
      </c>
      <c r="F1840" s="2" t="s">
        <v>16</v>
      </c>
      <c r="G1840" s="2" t="s">
        <v>17</v>
      </c>
      <c r="H1840" s="2" t="s">
        <v>17</v>
      </c>
      <c r="I1840" s="2" t="s">
        <v>25</v>
      </c>
      <c r="J1840" s="2" t="s">
        <v>331</v>
      </c>
      <c r="K1840" s="3">
        <v>43539</v>
      </c>
      <c r="L1840" s="4">
        <v>0.3263888888888889</v>
      </c>
      <c r="M1840" s="2" t="s">
        <v>1572</v>
      </c>
      <c r="N1840" s="17" t="s">
        <v>22</v>
      </c>
      <c r="O1840" s="2" t="s">
        <v>23</v>
      </c>
    </row>
    <row r="1841" spans="1:15" hidden="1">
      <c r="A1841" s="2" t="s">
        <v>15</v>
      </c>
      <c r="B1841" s="2" t="str">
        <f>"FES1162678935"</f>
        <v>FES1162678935</v>
      </c>
      <c r="C1841" s="3">
        <v>43538</v>
      </c>
      <c r="D1841" s="2">
        <v>1</v>
      </c>
      <c r="E1841" s="2">
        <v>2170676966</v>
      </c>
      <c r="F1841" s="2" t="s">
        <v>16</v>
      </c>
      <c r="G1841" s="2" t="s">
        <v>17</v>
      </c>
      <c r="H1841" s="2" t="s">
        <v>178</v>
      </c>
      <c r="I1841" s="2" t="s">
        <v>179</v>
      </c>
      <c r="J1841" s="2" t="s">
        <v>180</v>
      </c>
      <c r="K1841" s="3">
        <v>43539</v>
      </c>
      <c r="L1841" s="4">
        <v>0.39583333333333331</v>
      </c>
      <c r="M1841" s="2" t="s">
        <v>180</v>
      </c>
      <c r="N1841" s="17" t="s">
        <v>22</v>
      </c>
      <c r="O1841" s="2" t="s">
        <v>23</v>
      </c>
    </row>
    <row r="1842" spans="1:15" hidden="1">
      <c r="A1842" s="2" t="s">
        <v>15</v>
      </c>
      <c r="B1842" s="2" t="str">
        <f>"FES1162678663"</f>
        <v>FES1162678663</v>
      </c>
      <c r="C1842" s="3">
        <v>43538</v>
      </c>
      <c r="D1842" s="2">
        <v>1</v>
      </c>
      <c r="E1842" s="2">
        <v>2170678229</v>
      </c>
      <c r="F1842" s="2" t="s">
        <v>16</v>
      </c>
      <c r="G1842" s="2" t="s">
        <v>17</v>
      </c>
      <c r="H1842" s="2" t="s">
        <v>17</v>
      </c>
      <c r="I1842" s="2" t="s">
        <v>25</v>
      </c>
      <c r="J1842" s="2" t="s">
        <v>322</v>
      </c>
      <c r="K1842" s="3">
        <v>43539</v>
      </c>
      <c r="L1842" s="4">
        <v>0.39583333333333331</v>
      </c>
      <c r="M1842" s="2" t="s">
        <v>1573</v>
      </c>
      <c r="N1842" s="17" t="s">
        <v>22</v>
      </c>
      <c r="O1842" s="2" t="s">
        <v>23</v>
      </c>
    </row>
    <row r="1843" spans="1:15" hidden="1">
      <c r="A1843" s="2" t="s">
        <v>15</v>
      </c>
      <c r="B1843" s="2" t="str">
        <f>"FES1162678825"</f>
        <v>FES1162678825</v>
      </c>
      <c r="C1843" s="3">
        <v>43538</v>
      </c>
      <c r="D1843" s="2">
        <v>1</v>
      </c>
      <c r="E1843" s="2">
        <v>217067540</v>
      </c>
      <c r="F1843" s="2" t="s">
        <v>16</v>
      </c>
      <c r="G1843" s="2" t="s">
        <v>17</v>
      </c>
      <c r="H1843" s="2" t="s">
        <v>17</v>
      </c>
      <c r="I1843" s="2" t="s">
        <v>108</v>
      </c>
      <c r="J1843" s="2" t="s">
        <v>1574</v>
      </c>
      <c r="K1843" s="3">
        <v>43539</v>
      </c>
      <c r="L1843" s="4">
        <v>0.33749999999999997</v>
      </c>
      <c r="M1843" s="2" t="s">
        <v>1575</v>
      </c>
      <c r="N1843" s="17" t="s">
        <v>22</v>
      </c>
      <c r="O1843" s="2" t="s">
        <v>23</v>
      </c>
    </row>
    <row r="1844" spans="1:15" hidden="1">
      <c r="A1844" s="2" t="s">
        <v>15</v>
      </c>
      <c r="B1844" s="2" t="str">
        <f>"FES1162678835"</f>
        <v>FES1162678835</v>
      </c>
      <c r="C1844" s="3">
        <v>43538</v>
      </c>
      <c r="D1844" s="2">
        <v>1</v>
      </c>
      <c r="E1844" s="2">
        <v>2170678386</v>
      </c>
      <c r="F1844" s="2" t="s">
        <v>16</v>
      </c>
      <c r="G1844" s="2" t="s">
        <v>17</v>
      </c>
      <c r="H1844" s="2" t="s">
        <v>17</v>
      </c>
      <c r="I1844" s="2" t="s">
        <v>114</v>
      </c>
      <c r="J1844" s="2" t="s">
        <v>115</v>
      </c>
      <c r="K1844" s="3">
        <v>43539</v>
      </c>
      <c r="L1844" s="4">
        <v>0.4375</v>
      </c>
      <c r="M1844" s="2" t="s">
        <v>1576</v>
      </c>
      <c r="N1844" s="17" t="s">
        <v>22</v>
      </c>
      <c r="O1844" s="2" t="s">
        <v>23</v>
      </c>
    </row>
    <row r="1845" spans="1:15" hidden="1">
      <c r="A1845" s="2" t="s">
        <v>15</v>
      </c>
      <c r="B1845" s="2" t="str">
        <f>"FES1162678944"</f>
        <v>FES1162678944</v>
      </c>
      <c r="C1845" s="3">
        <v>43538</v>
      </c>
      <c r="D1845" s="2">
        <v>1</v>
      </c>
      <c r="E1845" s="2">
        <v>2170677419</v>
      </c>
      <c r="F1845" s="2" t="s">
        <v>16</v>
      </c>
      <c r="G1845" s="2" t="s">
        <v>17</v>
      </c>
      <c r="H1845" s="2" t="s">
        <v>17</v>
      </c>
      <c r="I1845" s="2" t="s">
        <v>218</v>
      </c>
      <c r="J1845" s="2" t="s">
        <v>219</v>
      </c>
      <c r="K1845" s="3">
        <v>43539</v>
      </c>
      <c r="L1845" s="4">
        <v>0.45555555555555555</v>
      </c>
      <c r="M1845" s="2" t="s">
        <v>986</v>
      </c>
      <c r="N1845" s="17" t="s">
        <v>22</v>
      </c>
      <c r="O1845" s="2" t="s">
        <v>23</v>
      </c>
    </row>
    <row r="1846" spans="1:15" hidden="1">
      <c r="A1846" s="2" t="s">
        <v>15</v>
      </c>
      <c r="B1846" s="2" t="str">
        <f>"FES1162678950"</f>
        <v>FES1162678950</v>
      </c>
      <c r="C1846" s="3">
        <v>43538</v>
      </c>
      <c r="D1846" s="2">
        <v>1</v>
      </c>
      <c r="E1846" s="2">
        <v>2170678459</v>
      </c>
      <c r="F1846" s="2" t="s">
        <v>16</v>
      </c>
      <c r="G1846" s="2" t="s">
        <v>17</v>
      </c>
      <c r="H1846" s="2" t="s">
        <v>17</v>
      </c>
      <c r="I1846" s="2" t="s">
        <v>121</v>
      </c>
      <c r="J1846" s="2" t="s">
        <v>1206</v>
      </c>
      <c r="K1846" s="3">
        <v>43539</v>
      </c>
      <c r="L1846" s="4">
        <v>0.37916666666666665</v>
      </c>
      <c r="M1846" s="2" t="s">
        <v>1577</v>
      </c>
      <c r="N1846" s="17" t="s">
        <v>22</v>
      </c>
      <c r="O1846" s="2" t="s">
        <v>23</v>
      </c>
    </row>
    <row r="1847" spans="1:15" hidden="1">
      <c r="A1847" s="2" t="s">
        <v>15</v>
      </c>
      <c r="B1847" s="2" t="str">
        <f>"FES1162678949"</f>
        <v>FES1162678949</v>
      </c>
      <c r="C1847" s="3">
        <v>43538</v>
      </c>
      <c r="D1847" s="2">
        <v>1</v>
      </c>
      <c r="E1847" s="2">
        <v>2170678458</v>
      </c>
      <c r="F1847" s="2" t="s">
        <v>16</v>
      </c>
      <c r="G1847" s="2" t="s">
        <v>17</v>
      </c>
      <c r="H1847" s="2" t="s">
        <v>17</v>
      </c>
      <c r="I1847" s="2" t="s">
        <v>121</v>
      </c>
      <c r="J1847" s="2" t="s">
        <v>1206</v>
      </c>
      <c r="K1847" s="3">
        <v>43539</v>
      </c>
      <c r="L1847" s="4">
        <v>0.37916666666666665</v>
      </c>
      <c r="M1847" s="2" t="s">
        <v>1577</v>
      </c>
      <c r="N1847" s="17" t="s">
        <v>22</v>
      </c>
      <c r="O1847" s="2" t="s">
        <v>23</v>
      </c>
    </row>
    <row r="1848" spans="1:15" hidden="1">
      <c r="A1848" s="2" t="s">
        <v>15</v>
      </c>
      <c r="B1848" s="2" t="str">
        <f>"FES1162678976"</f>
        <v>FES1162678976</v>
      </c>
      <c r="C1848" s="3">
        <v>43538</v>
      </c>
      <c r="D1848" s="2">
        <v>1</v>
      </c>
      <c r="E1848" s="2">
        <v>2170679265</v>
      </c>
      <c r="F1848" s="2" t="s">
        <v>16</v>
      </c>
      <c r="G1848" s="2" t="s">
        <v>17</v>
      </c>
      <c r="H1848" s="2" t="s">
        <v>294</v>
      </c>
      <c r="I1848" s="2" t="s">
        <v>295</v>
      </c>
      <c r="J1848" s="2" t="s">
        <v>550</v>
      </c>
      <c r="K1848" s="3">
        <v>43539</v>
      </c>
      <c r="L1848" s="4">
        <v>0.40972222222222227</v>
      </c>
      <c r="M1848" s="2" t="s">
        <v>1216</v>
      </c>
      <c r="N1848" s="17" t="s">
        <v>22</v>
      </c>
      <c r="O1848" s="2" t="s">
        <v>23</v>
      </c>
    </row>
    <row r="1849" spans="1:15" hidden="1">
      <c r="A1849" s="2" t="s">
        <v>15</v>
      </c>
      <c r="B1849" s="2" t="str">
        <f>"FES1162679027"</f>
        <v>FES1162679027</v>
      </c>
      <c r="C1849" s="3">
        <v>43538</v>
      </c>
      <c r="D1849" s="2">
        <v>1</v>
      </c>
      <c r="E1849" s="2">
        <v>2170679337</v>
      </c>
      <c r="F1849" s="2" t="s">
        <v>16</v>
      </c>
      <c r="G1849" s="2" t="s">
        <v>17</v>
      </c>
      <c r="H1849" s="2" t="s">
        <v>28</v>
      </c>
      <c r="I1849" s="2" t="s">
        <v>99</v>
      </c>
      <c r="J1849" s="2" t="s">
        <v>232</v>
      </c>
      <c r="K1849" s="3">
        <v>43539</v>
      </c>
      <c r="L1849" s="4">
        <v>0.40972222222222227</v>
      </c>
      <c r="M1849" s="2" t="s">
        <v>1263</v>
      </c>
      <c r="N1849" s="17" t="s">
        <v>22</v>
      </c>
      <c r="O1849" s="2" t="s">
        <v>23</v>
      </c>
    </row>
    <row r="1850" spans="1:15" hidden="1">
      <c r="A1850" s="2" t="s">
        <v>15</v>
      </c>
      <c r="B1850" s="2" t="str">
        <f>"FES1162678961"</f>
        <v>FES1162678961</v>
      </c>
      <c r="C1850" s="3">
        <v>43538</v>
      </c>
      <c r="D1850" s="2">
        <v>1</v>
      </c>
      <c r="E1850" s="2">
        <v>2170679247</v>
      </c>
      <c r="F1850" s="2" t="s">
        <v>16</v>
      </c>
      <c r="G1850" s="2" t="s">
        <v>17</v>
      </c>
      <c r="H1850" s="2" t="s">
        <v>178</v>
      </c>
      <c r="I1850" s="2" t="s">
        <v>392</v>
      </c>
      <c r="J1850" s="2" t="s">
        <v>1578</v>
      </c>
      <c r="K1850" s="3">
        <v>43539</v>
      </c>
      <c r="L1850" s="4">
        <v>0.49791666666666662</v>
      </c>
      <c r="M1850" s="2" t="s">
        <v>1579</v>
      </c>
      <c r="N1850" s="17" t="s">
        <v>22</v>
      </c>
      <c r="O1850" s="2" t="s">
        <v>23</v>
      </c>
    </row>
    <row r="1851" spans="1:15" hidden="1">
      <c r="A1851" s="2" t="s">
        <v>15</v>
      </c>
      <c r="B1851" s="2" t="str">
        <f>"FES1162678873"</f>
        <v>FES1162678873</v>
      </c>
      <c r="C1851" s="3">
        <v>43538</v>
      </c>
      <c r="D1851" s="2">
        <v>1</v>
      </c>
      <c r="E1851" s="2">
        <v>2170676772</v>
      </c>
      <c r="F1851" s="2" t="s">
        <v>16</v>
      </c>
      <c r="G1851" s="2" t="s">
        <v>17</v>
      </c>
      <c r="H1851" s="2" t="s">
        <v>42</v>
      </c>
      <c r="I1851" s="2" t="s">
        <v>43</v>
      </c>
      <c r="J1851" s="2" t="s">
        <v>53</v>
      </c>
      <c r="K1851" s="3">
        <v>43539</v>
      </c>
      <c r="L1851" s="4">
        <v>0.38541666666666669</v>
      </c>
      <c r="M1851" s="2" t="s">
        <v>1580</v>
      </c>
      <c r="N1851" s="17" t="s">
        <v>22</v>
      </c>
      <c r="O1851" s="2" t="s">
        <v>23</v>
      </c>
    </row>
    <row r="1852" spans="1:15" hidden="1">
      <c r="A1852" s="2" t="s">
        <v>15</v>
      </c>
      <c r="B1852" s="2" t="str">
        <f>"FES1162678857"</f>
        <v>FES1162678857</v>
      </c>
      <c r="C1852" s="3">
        <v>43538</v>
      </c>
      <c r="D1852" s="2">
        <v>1</v>
      </c>
      <c r="E1852" s="2">
        <v>2170669958</v>
      </c>
      <c r="F1852" s="2" t="s">
        <v>16</v>
      </c>
      <c r="G1852" s="2" t="s">
        <v>17</v>
      </c>
      <c r="H1852" s="2" t="s">
        <v>42</v>
      </c>
      <c r="I1852" s="2" t="s">
        <v>43</v>
      </c>
      <c r="J1852" s="2" t="s">
        <v>53</v>
      </c>
      <c r="K1852" s="3">
        <v>43539</v>
      </c>
      <c r="L1852" s="4">
        <v>0.38541666666666669</v>
      </c>
      <c r="M1852" s="2" t="s">
        <v>1580</v>
      </c>
      <c r="N1852" s="17" t="s">
        <v>22</v>
      </c>
      <c r="O1852" s="2" t="s">
        <v>23</v>
      </c>
    </row>
    <row r="1853" spans="1:15" hidden="1">
      <c r="A1853" s="2" t="s">
        <v>15</v>
      </c>
      <c r="B1853" s="2" t="str">
        <f>"FES1162678937"</f>
        <v>FES1162678937</v>
      </c>
      <c r="C1853" s="3">
        <v>43538</v>
      </c>
      <c r="D1853" s="2">
        <v>1</v>
      </c>
      <c r="E1853" s="2">
        <v>2170677118</v>
      </c>
      <c r="F1853" s="2" t="s">
        <v>16</v>
      </c>
      <c r="G1853" s="2" t="s">
        <v>17</v>
      </c>
      <c r="H1853" s="2" t="s">
        <v>17</v>
      </c>
      <c r="I1853" s="2" t="s">
        <v>37</v>
      </c>
      <c r="J1853" s="2" t="s">
        <v>40</v>
      </c>
      <c r="K1853" s="3">
        <v>43539</v>
      </c>
      <c r="L1853" s="4">
        <v>0.45</v>
      </c>
      <c r="M1853" s="2" t="s">
        <v>106</v>
      </c>
      <c r="N1853" s="17" t="s">
        <v>22</v>
      </c>
      <c r="O1853" s="2" t="s">
        <v>23</v>
      </c>
    </row>
    <row r="1854" spans="1:15" hidden="1">
      <c r="A1854" s="2" t="s">
        <v>15</v>
      </c>
      <c r="B1854" s="2" t="str">
        <f>"FES1162678927"</f>
        <v>FES1162678927</v>
      </c>
      <c r="C1854" s="3">
        <v>43538</v>
      </c>
      <c r="D1854" s="2">
        <v>1</v>
      </c>
      <c r="E1854" s="2">
        <v>2170676855</v>
      </c>
      <c r="F1854" s="2" t="s">
        <v>16</v>
      </c>
      <c r="G1854" s="2" t="s">
        <v>17</v>
      </c>
      <c r="H1854" s="2" t="s">
        <v>17</v>
      </c>
      <c r="I1854" s="2" t="s">
        <v>19</v>
      </c>
      <c r="J1854" s="2" t="s">
        <v>1581</v>
      </c>
      <c r="K1854" s="3">
        <v>43539</v>
      </c>
      <c r="L1854" s="4">
        <v>0.33333333333333331</v>
      </c>
      <c r="M1854" s="2" t="s">
        <v>293</v>
      </c>
      <c r="N1854" s="17" t="s">
        <v>22</v>
      </c>
      <c r="O1854" s="2" t="s">
        <v>23</v>
      </c>
    </row>
    <row r="1855" spans="1:15" hidden="1">
      <c r="A1855" s="2" t="s">
        <v>15</v>
      </c>
      <c r="B1855" s="2" t="str">
        <f>"FES1162678885"</f>
        <v>FES1162678885</v>
      </c>
      <c r="C1855" s="3">
        <v>43538</v>
      </c>
      <c r="D1855" s="2">
        <v>1</v>
      </c>
      <c r="E1855" s="2">
        <v>2170676894</v>
      </c>
      <c r="F1855" s="2" t="s">
        <v>16</v>
      </c>
      <c r="G1855" s="2" t="s">
        <v>17</v>
      </c>
      <c r="H1855" s="2" t="s">
        <v>17</v>
      </c>
      <c r="I1855" s="2" t="s">
        <v>111</v>
      </c>
      <c r="J1855" s="2" t="s">
        <v>351</v>
      </c>
      <c r="K1855" s="3">
        <v>43539</v>
      </c>
      <c r="L1855" s="4">
        <v>0.4375</v>
      </c>
      <c r="M1855" s="2" t="s">
        <v>1543</v>
      </c>
      <c r="N1855" s="17" t="s">
        <v>22</v>
      </c>
      <c r="O1855" s="2" t="s">
        <v>23</v>
      </c>
    </row>
    <row r="1856" spans="1:15" hidden="1">
      <c r="A1856" s="2" t="s">
        <v>15</v>
      </c>
      <c r="B1856" s="2" t="str">
        <f>"FES1162678774"</f>
        <v>FES1162678774</v>
      </c>
      <c r="C1856" s="3">
        <v>43538</v>
      </c>
      <c r="D1856" s="2">
        <v>1</v>
      </c>
      <c r="E1856" s="2">
        <v>2170678868</v>
      </c>
      <c r="F1856" s="2" t="s">
        <v>16</v>
      </c>
      <c r="G1856" s="2" t="s">
        <v>17</v>
      </c>
      <c r="H1856" s="2" t="s">
        <v>17</v>
      </c>
      <c r="I1856" s="2" t="s">
        <v>37</v>
      </c>
      <c r="J1856" s="2" t="s">
        <v>1582</v>
      </c>
      <c r="K1856" s="3">
        <v>43539</v>
      </c>
      <c r="L1856" s="4">
        <v>0.38194444444444442</v>
      </c>
      <c r="M1856" s="2" t="s">
        <v>260</v>
      </c>
      <c r="N1856" s="17" t="s">
        <v>22</v>
      </c>
      <c r="O1856" s="2" t="s">
        <v>23</v>
      </c>
    </row>
    <row r="1857" spans="1:15" hidden="1">
      <c r="A1857" s="2" t="s">
        <v>15</v>
      </c>
      <c r="B1857" s="2" t="str">
        <f>"FES1162678828"</f>
        <v>FES1162678828</v>
      </c>
      <c r="C1857" s="3">
        <v>43538</v>
      </c>
      <c r="D1857" s="2">
        <v>1</v>
      </c>
      <c r="E1857" s="2">
        <v>2170676620</v>
      </c>
      <c r="F1857" s="2" t="s">
        <v>16</v>
      </c>
      <c r="G1857" s="2" t="s">
        <v>17</v>
      </c>
      <c r="H1857" s="2" t="s">
        <v>42</v>
      </c>
      <c r="I1857" s="2" t="s">
        <v>43</v>
      </c>
      <c r="J1857" s="2" t="s">
        <v>1583</v>
      </c>
      <c r="K1857" s="3">
        <v>43539</v>
      </c>
      <c r="L1857" s="4">
        <v>0.36736111111111108</v>
      </c>
      <c r="M1857" s="2" t="s">
        <v>1584</v>
      </c>
      <c r="N1857" s="17" t="s">
        <v>22</v>
      </c>
      <c r="O1857" s="2" t="s">
        <v>23</v>
      </c>
    </row>
    <row r="1858" spans="1:15" hidden="1">
      <c r="A1858" s="2" t="s">
        <v>15</v>
      </c>
      <c r="B1858" s="2" t="str">
        <f>"FES1162678832"</f>
        <v>FES1162678832</v>
      </c>
      <c r="C1858" s="3">
        <v>43538</v>
      </c>
      <c r="D1858" s="2">
        <v>1</v>
      </c>
      <c r="E1858" s="2">
        <v>2170676657</v>
      </c>
      <c r="F1858" s="2" t="s">
        <v>16</v>
      </c>
      <c r="G1858" s="2" t="s">
        <v>17</v>
      </c>
      <c r="H1858" s="2" t="s">
        <v>46</v>
      </c>
      <c r="I1858" s="2" t="s">
        <v>47</v>
      </c>
      <c r="J1858" s="2" t="s">
        <v>172</v>
      </c>
      <c r="K1858" s="3">
        <v>43539</v>
      </c>
      <c r="L1858" s="4">
        <v>0.47430555555555554</v>
      </c>
      <c r="M1858" s="2" t="s">
        <v>1475</v>
      </c>
      <c r="N1858" s="17" t="s">
        <v>22</v>
      </c>
      <c r="O1858" s="2" t="s">
        <v>23</v>
      </c>
    </row>
    <row r="1859" spans="1:15" hidden="1">
      <c r="A1859" s="2" t="s">
        <v>15</v>
      </c>
      <c r="B1859" s="2" t="str">
        <f>"FES1162679048"</f>
        <v>FES1162679048</v>
      </c>
      <c r="C1859" s="3">
        <v>43538</v>
      </c>
      <c r="D1859" s="2">
        <v>1</v>
      </c>
      <c r="E1859" s="2">
        <v>2170679356</v>
      </c>
      <c r="F1859" s="2" t="s">
        <v>16</v>
      </c>
      <c r="G1859" s="2" t="s">
        <v>17</v>
      </c>
      <c r="H1859" s="2" t="s">
        <v>28</v>
      </c>
      <c r="I1859" s="2" t="s">
        <v>29</v>
      </c>
      <c r="J1859" s="2" t="s">
        <v>1585</v>
      </c>
      <c r="K1859" s="3">
        <v>43539</v>
      </c>
      <c r="L1859" s="4">
        <v>0.48749999999999999</v>
      </c>
      <c r="M1859" s="2" t="s">
        <v>1586</v>
      </c>
      <c r="N1859" s="17" t="s">
        <v>22</v>
      </c>
      <c r="O1859" s="2" t="s">
        <v>23</v>
      </c>
    </row>
    <row r="1860" spans="1:15" hidden="1">
      <c r="A1860" s="2" t="s">
        <v>15</v>
      </c>
      <c r="B1860" s="2" t="str">
        <f>"FES1162678778"</f>
        <v>FES1162678778</v>
      </c>
      <c r="C1860" s="3">
        <v>43538</v>
      </c>
      <c r="D1860" s="2">
        <v>1</v>
      </c>
      <c r="E1860" s="2">
        <v>2170679002</v>
      </c>
      <c r="F1860" s="2" t="s">
        <v>16</v>
      </c>
      <c r="G1860" s="2" t="s">
        <v>17</v>
      </c>
      <c r="H1860" s="2" t="s">
        <v>55</v>
      </c>
      <c r="I1860" s="2" t="s">
        <v>56</v>
      </c>
      <c r="J1860" s="2" t="s">
        <v>477</v>
      </c>
      <c r="K1860" s="3">
        <v>43539</v>
      </c>
      <c r="L1860" s="4">
        <v>0.3833333333333333</v>
      </c>
      <c r="M1860" s="2" t="s">
        <v>1422</v>
      </c>
      <c r="N1860" s="17" t="s">
        <v>22</v>
      </c>
      <c r="O1860" s="2" t="s">
        <v>23</v>
      </c>
    </row>
    <row r="1861" spans="1:15" hidden="1">
      <c r="A1861" s="2" t="s">
        <v>15</v>
      </c>
      <c r="B1861" s="2" t="str">
        <f>"FES1162679001"</f>
        <v>FES1162679001</v>
      </c>
      <c r="C1861" s="3">
        <v>43538</v>
      </c>
      <c r="D1861" s="2">
        <v>1</v>
      </c>
      <c r="E1861" s="2">
        <v>2170679308</v>
      </c>
      <c r="F1861" s="2" t="s">
        <v>16</v>
      </c>
      <c r="G1861" s="2" t="s">
        <v>17</v>
      </c>
      <c r="H1861" s="2" t="s">
        <v>46</v>
      </c>
      <c r="I1861" s="2" t="s">
        <v>47</v>
      </c>
      <c r="J1861" s="2" t="s">
        <v>182</v>
      </c>
      <c r="K1861" s="3">
        <v>43539</v>
      </c>
      <c r="L1861" s="4">
        <v>0.4770833333333333</v>
      </c>
      <c r="M1861" s="2" t="s">
        <v>1587</v>
      </c>
      <c r="N1861" s="17" t="s">
        <v>22</v>
      </c>
      <c r="O1861" s="2" t="s">
        <v>23</v>
      </c>
    </row>
    <row r="1862" spans="1:15" hidden="1">
      <c r="A1862" s="2" t="s">
        <v>15</v>
      </c>
      <c r="B1862" s="2" t="str">
        <f>"FES1162679080"</f>
        <v>FES1162679080</v>
      </c>
      <c r="C1862" s="3">
        <v>43538</v>
      </c>
      <c r="D1862" s="2">
        <v>1</v>
      </c>
      <c r="E1862" s="2">
        <v>2170679398</v>
      </c>
      <c r="F1862" s="2" t="s">
        <v>16</v>
      </c>
      <c r="G1862" s="2" t="s">
        <v>17</v>
      </c>
      <c r="H1862" s="2" t="s">
        <v>17</v>
      </c>
      <c r="I1862" s="2" t="s">
        <v>114</v>
      </c>
      <c r="J1862" s="2" t="s">
        <v>1588</v>
      </c>
      <c r="K1862" s="3">
        <v>43539</v>
      </c>
      <c r="L1862" s="4">
        <v>0.4375</v>
      </c>
      <c r="M1862" s="2" t="s">
        <v>1589</v>
      </c>
      <c r="N1862" s="17" t="s">
        <v>22</v>
      </c>
      <c r="O1862" s="2" t="s">
        <v>23</v>
      </c>
    </row>
    <row r="1863" spans="1:15" hidden="1">
      <c r="A1863" s="2" t="s">
        <v>15</v>
      </c>
      <c r="B1863" s="2" t="str">
        <f>"FES1162679025"</f>
        <v>FES1162679025</v>
      </c>
      <c r="C1863" s="3">
        <v>43538</v>
      </c>
      <c r="D1863" s="2">
        <v>1</v>
      </c>
      <c r="E1863" s="2">
        <v>2170679335</v>
      </c>
      <c r="F1863" s="2" t="s">
        <v>16</v>
      </c>
      <c r="G1863" s="2" t="s">
        <v>17</v>
      </c>
      <c r="H1863" s="2" t="s">
        <v>17</v>
      </c>
      <c r="I1863" s="2" t="s">
        <v>25</v>
      </c>
      <c r="J1863" s="2" t="s">
        <v>1590</v>
      </c>
      <c r="K1863" s="3">
        <v>43539</v>
      </c>
      <c r="L1863" s="4">
        <v>0.4375</v>
      </c>
      <c r="M1863" s="2" t="s">
        <v>1591</v>
      </c>
      <c r="N1863" s="17" t="s">
        <v>22</v>
      </c>
      <c r="O1863" s="2" t="s">
        <v>23</v>
      </c>
    </row>
    <row r="1864" spans="1:15" hidden="1">
      <c r="A1864" s="2" t="s">
        <v>15</v>
      </c>
      <c r="B1864" s="2" t="str">
        <f>"FES1162679057"</f>
        <v>FES1162679057</v>
      </c>
      <c r="C1864" s="3">
        <v>43538</v>
      </c>
      <c r="D1864" s="2">
        <v>1</v>
      </c>
      <c r="E1864" s="2">
        <v>2170679372</v>
      </c>
      <c r="F1864" s="2" t="s">
        <v>16</v>
      </c>
      <c r="G1864" s="2" t="s">
        <v>17</v>
      </c>
      <c r="H1864" s="2" t="s">
        <v>42</v>
      </c>
      <c r="I1864" s="2" t="s">
        <v>43</v>
      </c>
      <c r="J1864" s="2" t="s">
        <v>493</v>
      </c>
      <c r="K1864" s="3">
        <v>43539</v>
      </c>
      <c r="L1864" s="4">
        <v>0.37152777777777773</v>
      </c>
      <c r="M1864" s="2" t="s">
        <v>678</v>
      </c>
      <c r="N1864" s="17" t="s">
        <v>22</v>
      </c>
      <c r="O1864" s="2" t="s">
        <v>23</v>
      </c>
    </row>
    <row r="1865" spans="1:15" hidden="1">
      <c r="A1865" s="2" t="s">
        <v>15</v>
      </c>
      <c r="B1865" s="2" t="str">
        <f>"FES1162678971"</f>
        <v>FES1162678971</v>
      </c>
      <c r="C1865" s="3">
        <v>43538</v>
      </c>
      <c r="D1865" s="2">
        <v>1</v>
      </c>
      <c r="E1865" s="2">
        <v>2170679242</v>
      </c>
      <c r="F1865" s="2" t="s">
        <v>16</v>
      </c>
      <c r="G1865" s="2" t="s">
        <v>17</v>
      </c>
      <c r="H1865" s="2" t="s">
        <v>55</v>
      </c>
      <c r="I1865" s="2" t="s">
        <v>161</v>
      </c>
      <c r="J1865" s="2" t="s">
        <v>495</v>
      </c>
      <c r="K1865" s="3">
        <v>43539</v>
      </c>
      <c r="L1865" s="4">
        <v>0.34375</v>
      </c>
      <c r="M1865" s="2" t="s">
        <v>1592</v>
      </c>
      <c r="N1865" s="17" t="s">
        <v>22</v>
      </c>
      <c r="O1865" s="2" t="s">
        <v>23</v>
      </c>
    </row>
    <row r="1866" spans="1:15" hidden="1">
      <c r="A1866" s="2" t="s">
        <v>15</v>
      </c>
      <c r="B1866" s="2" t="str">
        <f>"FES1162678842"</f>
        <v>FES1162678842</v>
      </c>
      <c r="C1866" s="3">
        <v>43538</v>
      </c>
      <c r="D1866" s="2">
        <v>1</v>
      </c>
      <c r="E1866" s="2">
        <v>2170679213</v>
      </c>
      <c r="F1866" s="2" t="s">
        <v>16</v>
      </c>
      <c r="G1866" s="2" t="s">
        <v>17</v>
      </c>
      <c r="H1866" s="2" t="s">
        <v>55</v>
      </c>
      <c r="I1866" s="2" t="s">
        <v>56</v>
      </c>
      <c r="J1866" s="2" t="s">
        <v>333</v>
      </c>
      <c r="K1866" s="3">
        <v>43539</v>
      </c>
      <c r="L1866" s="4">
        <v>0.33333333333333331</v>
      </c>
      <c r="M1866" s="2" t="s">
        <v>1593</v>
      </c>
      <c r="N1866" s="17" t="s">
        <v>22</v>
      </c>
      <c r="O1866" s="2" t="s">
        <v>23</v>
      </c>
    </row>
    <row r="1867" spans="1:15" hidden="1">
      <c r="A1867" s="2" t="s">
        <v>15</v>
      </c>
      <c r="B1867" s="2" t="str">
        <f>"FES1162678781"</f>
        <v>FES1162678781</v>
      </c>
      <c r="C1867" s="3">
        <v>43538</v>
      </c>
      <c r="D1867" s="2">
        <v>1</v>
      </c>
      <c r="E1867" s="2">
        <v>2170679174</v>
      </c>
      <c r="F1867" s="2" t="s">
        <v>16</v>
      </c>
      <c r="G1867" s="2" t="s">
        <v>17</v>
      </c>
      <c r="H1867" s="2" t="s">
        <v>55</v>
      </c>
      <c r="I1867" s="2" t="s">
        <v>56</v>
      </c>
      <c r="J1867" s="2" t="s">
        <v>531</v>
      </c>
      <c r="K1867" s="3">
        <v>43539</v>
      </c>
      <c r="L1867" s="4">
        <v>0.375</v>
      </c>
      <c r="M1867" s="2" t="s">
        <v>1594</v>
      </c>
      <c r="N1867" s="17" t="s">
        <v>22</v>
      </c>
      <c r="O1867" s="2" t="s">
        <v>23</v>
      </c>
    </row>
    <row r="1868" spans="1:15" hidden="1">
      <c r="A1868" s="2" t="s">
        <v>15</v>
      </c>
      <c r="B1868" s="2" t="str">
        <f>"FES1162679041"</f>
        <v>FES1162679041</v>
      </c>
      <c r="C1868" s="3">
        <v>43538</v>
      </c>
      <c r="D1868" s="2">
        <v>1</v>
      </c>
      <c r="E1868" s="2">
        <v>2170679330</v>
      </c>
      <c r="F1868" s="2" t="s">
        <v>16</v>
      </c>
      <c r="G1868" s="2" t="s">
        <v>17</v>
      </c>
      <c r="H1868" s="2" t="s">
        <v>17</v>
      </c>
      <c r="I1868" s="2" t="s">
        <v>37</v>
      </c>
      <c r="J1868" s="2" t="s">
        <v>40</v>
      </c>
      <c r="K1868" s="3">
        <v>43539</v>
      </c>
      <c r="L1868" s="4">
        <v>0.45</v>
      </c>
      <c r="M1868" s="2" t="s">
        <v>106</v>
      </c>
      <c r="N1868" s="17" t="s">
        <v>22</v>
      </c>
      <c r="O1868" s="2" t="s">
        <v>23</v>
      </c>
    </row>
    <row r="1869" spans="1:15" hidden="1">
      <c r="A1869" s="2" t="s">
        <v>15</v>
      </c>
      <c r="B1869" s="2" t="str">
        <f>"FES1162679062"</f>
        <v>FES1162679062</v>
      </c>
      <c r="C1869" s="3">
        <v>43538</v>
      </c>
      <c r="D1869" s="2">
        <v>1</v>
      </c>
      <c r="E1869" s="2">
        <v>2170679378</v>
      </c>
      <c r="F1869" s="2" t="s">
        <v>16</v>
      </c>
      <c r="G1869" s="2" t="s">
        <v>17</v>
      </c>
      <c r="H1869" s="2" t="s">
        <v>28</v>
      </c>
      <c r="I1869" s="2" t="s">
        <v>29</v>
      </c>
      <c r="J1869" s="2" t="s">
        <v>74</v>
      </c>
      <c r="K1869" s="3">
        <v>43539</v>
      </c>
      <c r="L1869" s="4">
        <v>0.36736111111111108</v>
      </c>
      <c r="M1869" s="2" t="s">
        <v>1595</v>
      </c>
      <c r="N1869" s="17" t="s">
        <v>22</v>
      </c>
      <c r="O1869" s="2" t="s">
        <v>23</v>
      </c>
    </row>
    <row r="1870" spans="1:15" hidden="1">
      <c r="A1870" s="2" t="s">
        <v>15</v>
      </c>
      <c r="B1870" s="2" t="str">
        <f>"FES1162679061"</f>
        <v>FES1162679061</v>
      </c>
      <c r="C1870" s="3">
        <v>43538</v>
      </c>
      <c r="D1870" s="2">
        <v>1</v>
      </c>
      <c r="E1870" s="2">
        <v>2170679368</v>
      </c>
      <c r="F1870" s="2" t="s">
        <v>16</v>
      </c>
      <c r="G1870" s="2" t="s">
        <v>17</v>
      </c>
      <c r="H1870" s="2" t="s">
        <v>28</v>
      </c>
      <c r="I1870" s="2" t="s">
        <v>99</v>
      </c>
      <c r="J1870" s="2" t="s">
        <v>1431</v>
      </c>
      <c r="K1870" s="3">
        <v>43539</v>
      </c>
      <c r="L1870" s="4">
        <v>0.36736111111111108</v>
      </c>
      <c r="M1870" s="2" t="s">
        <v>1479</v>
      </c>
      <c r="N1870" s="17" t="s">
        <v>22</v>
      </c>
      <c r="O1870" s="2" t="s">
        <v>23</v>
      </c>
    </row>
    <row r="1871" spans="1:15" hidden="1">
      <c r="A1871" s="2" t="s">
        <v>15</v>
      </c>
      <c r="B1871" s="2" t="str">
        <f>"FES1162679006"</f>
        <v>FES1162679006</v>
      </c>
      <c r="C1871" s="3">
        <v>43538</v>
      </c>
      <c r="D1871" s="2">
        <v>1</v>
      </c>
      <c r="E1871" s="2">
        <v>2170679077</v>
      </c>
      <c r="F1871" s="2" t="s">
        <v>16</v>
      </c>
      <c r="G1871" s="2" t="s">
        <v>17</v>
      </c>
      <c r="H1871" s="2" t="s">
        <v>17</v>
      </c>
      <c r="I1871" s="2" t="s">
        <v>37</v>
      </c>
      <c r="J1871" s="2" t="s">
        <v>1596</v>
      </c>
      <c r="K1871" s="3">
        <v>43539</v>
      </c>
      <c r="L1871" s="4">
        <v>0.31597222222222221</v>
      </c>
      <c r="M1871" s="2" t="s">
        <v>1597</v>
      </c>
      <c r="N1871" s="17" t="s">
        <v>22</v>
      </c>
      <c r="O1871" s="2" t="s">
        <v>23</v>
      </c>
    </row>
    <row r="1872" spans="1:15" hidden="1">
      <c r="A1872" s="2" t="s">
        <v>15</v>
      </c>
      <c r="B1872" s="2" t="str">
        <f>"FES1162678966"</f>
        <v>FES1162678966</v>
      </c>
      <c r="C1872" s="3">
        <v>43538</v>
      </c>
      <c r="D1872" s="2">
        <v>1</v>
      </c>
      <c r="E1872" s="2">
        <v>2170679250</v>
      </c>
      <c r="F1872" s="2" t="s">
        <v>16</v>
      </c>
      <c r="G1872" s="2" t="s">
        <v>17</v>
      </c>
      <c r="H1872" s="2" t="s">
        <v>17</v>
      </c>
      <c r="I1872" s="2" t="s">
        <v>37</v>
      </c>
      <c r="J1872" s="2" t="s">
        <v>40</v>
      </c>
      <c r="K1872" s="3">
        <v>43539</v>
      </c>
      <c r="L1872" s="4">
        <v>0.45</v>
      </c>
      <c r="M1872" s="2" t="s">
        <v>1097</v>
      </c>
      <c r="N1872" s="17" t="s">
        <v>22</v>
      </c>
      <c r="O1872" s="2" t="s">
        <v>23</v>
      </c>
    </row>
    <row r="1873" spans="1:15" hidden="1">
      <c r="A1873" s="2" t="s">
        <v>15</v>
      </c>
      <c r="B1873" s="2" t="str">
        <f>"FES1162678748"</f>
        <v>FES1162678748</v>
      </c>
      <c r="C1873" s="3">
        <v>43538</v>
      </c>
      <c r="D1873" s="2">
        <v>1</v>
      </c>
      <c r="E1873" s="2">
        <v>2170678218</v>
      </c>
      <c r="F1873" s="2" t="s">
        <v>16</v>
      </c>
      <c r="G1873" s="2" t="s">
        <v>17</v>
      </c>
      <c r="H1873" s="2" t="s">
        <v>17</v>
      </c>
      <c r="I1873" s="2" t="s">
        <v>25</v>
      </c>
      <c r="J1873" s="2" t="s">
        <v>1598</v>
      </c>
      <c r="K1873" s="3">
        <v>43539</v>
      </c>
      <c r="L1873" s="4">
        <v>0.3527777777777778</v>
      </c>
      <c r="M1873" s="2" t="s">
        <v>1599</v>
      </c>
      <c r="N1873" s="17" t="s">
        <v>22</v>
      </c>
      <c r="O1873" s="2" t="s">
        <v>23</v>
      </c>
    </row>
    <row r="1874" spans="1:15" hidden="1">
      <c r="A1874" s="2" t="s">
        <v>15</v>
      </c>
      <c r="B1874" s="2" t="str">
        <f>"FES1162679046"</f>
        <v>FES1162679046</v>
      </c>
      <c r="C1874" s="3">
        <v>43538</v>
      </c>
      <c r="D1874" s="2">
        <v>1</v>
      </c>
      <c r="E1874" s="2">
        <v>2170679352</v>
      </c>
      <c r="F1874" s="2" t="s">
        <v>16</v>
      </c>
      <c r="G1874" s="2" t="s">
        <v>17</v>
      </c>
      <c r="H1874" s="2" t="s">
        <v>17</v>
      </c>
      <c r="I1874" s="2" t="s">
        <v>214</v>
      </c>
      <c r="J1874" s="2" t="s">
        <v>1095</v>
      </c>
      <c r="K1874" s="3">
        <v>43539</v>
      </c>
      <c r="L1874" s="4">
        <v>0.35416666666666669</v>
      </c>
      <c r="M1874" s="2" t="s">
        <v>1600</v>
      </c>
      <c r="N1874" s="17" t="s">
        <v>22</v>
      </c>
      <c r="O1874" s="2" t="s">
        <v>23</v>
      </c>
    </row>
    <row r="1875" spans="1:15" hidden="1">
      <c r="A1875" s="2" t="s">
        <v>15</v>
      </c>
      <c r="B1875" s="2" t="str">
        <f>"FES1162679099"</f>
        <v>FES1162679099</v>
      </c>
      <c r="C1875" s="3">
        <v>43538</v>
      </c>
      <c r="D1875" s="2">
        <v>1</v>
      </c>
      <c r="E1875" s="2">
        <v>2170679418</v>
      </c>
      <c r="F1875" s="2" t="s">
        <v>16</v>
      </c>
      <c r="G1875" s="2" t="s">
        <v>17</v>
      </c>
      <c r="H1875" s="2" t="s">
        <v>17</v>
      </c>
      <c r="I1875" s="2" t="s">
        <v>25</v>
      </c>
      <c r="J1875" s="2" t="s">
        <v>397</v>
      </c>
      <c r="K1875" s="3">
        <v>43539</v>
      </c>
      <c r="L1875" s="4">
        <v>0.31458333333333333</v>
      </c>
      <c r="M1875" s="2" t="s">
        <v>1542</v>
      </c>
      <c r="N1875" s="17" t="s">
        <v>22</v>
      </c>
      <c r="O1875" s="2" t="s">
        <v>23</v>
      </c>
    </row>
    <row r="1876" spans="1:15" hidden="1">
      <c r="A1876" s="2" t="s">
        <v>15</v>
      </c>
      <c r="B1876" s="2" t="str">
        <f>"FES1162679101"</f>
        <v>FES1162679101</v>
      </c>
      <c r="C1876" s="3">
        <v>43538</v>
      </c>
      <c r="D1876" s="2">
        <v>1</v>
      </c>
      <c r="E1876" s="2">
        <v>2170679421</v>
      </c>
      <c r="F1876" s="2" t="s">
        <v>16</v>
      </c>
      <c r="G1876" s="2" t="s">
        <v>17</v>
      </c>
      <c r="H1876" s="2" t="s">
        <v>17</v>
      </c>
      <c r="I1876" s="2" t="s">
        <v>25</v>
      </c>
      <c r="J1876" s="2" t="s">
        <v>397</v>
      </c>
      <c r="K1876" s="3">
        <v>43539</v>
      </c>
      <c r="L1876" s="4">
        <v>0.31458333333333333</v>
      </c>
      <c r="M1876" s="2" t="s">
        <v>1542</v>
      </c>
      <c r="N1876" s="17" t="s">
        <v>22</v>
      </c>
      <c r="O1876" s="2" t="s">
        <v>23</v>
      </c>
    </row>
    <row r="1877" spans="1:15" hidden="1">
      <c r="A1877" s="2" t="s">
        <v>15</v>
      </c>
      <c r="B1877" s="2" t="str">
        <f>"FES1162679100"</f>
        <v>FES1162679100</v>
      </c>
      <c r="C1877" s="3">
        <v>43538</v>
      </c>
      <c r="D1877" s="2">
        <v>1</v>
      </c>
      <c r="E1877" s="2">
        <v>2170679419</v>
      </c>
      <c r="F1877" s="2" t="s">
        <v>16</v>
      </c>
      <c r="G1877" s="2" t="s">
        <v>17</v>
      </c>
      <c r="H1877" s="2" t="s">
        <v>17</v>
      </c>
      <c r="I1877" s="2" t="s">
        <v>25</v>
      </c>
      <c r="J1877" s="2" t="s">
        <v>397</v>
      </c>
      <c r="K1877" s="3">
        <v>43539</v>
      </c>
      <c r="L1877" s="4">
        <v>0.31458333333333333</v>
      </c>
      <c r="M1877" s="2" t="s">
        <v>1542</v>
      </c>
      <c r="N1877" s="17" t="s">
        <v>22</v>
      </c>
      <c r="O1877" s="2" t="s">
        <v>23</v>
      </c>
    </row>
    <row r="1878" spans="1:15" hidden="1">
      <c r="A1878" s="2" t="s">
        <v>15</v>
      </c>
      <c r="B1878" s="2" t="str">
        <f>"FES1162679000"</f>
        <v>FES1162679000</v>
      </c>
      <c r="C1878" s="3">
        <v>43538</v>
      </c>
      <c r="D1878" s="2">
        <v>1</v>
      </c>
      <c r="E1878" s="2">
        <v>2170697304</v>
      </c>
      <c r="F1878" s="2" t="s">
        <v>16</v>
      </c>
      <c r="G1878" s="2" t="s">
        <v>17</v>
      </c>
      <c r="H1878" s="2" t="s">
        <v>17</v>
      </c>
      <c r="I1878" s="2" t="s">
        <v>111</v>
      </c>
      <c r="J1878" s="2" t="s">
        <v>1311</v>
      </c>
      <c r="K1878" s="3">
        <v>43539</v>
      </c>
      <c r="L1878" s="4">
        <v>0.36527777777777781</v>
      </c>
      <c r="M1878" s="2" t="s">
        <v>1311</v>
      </c>
      <c r="N1878" s="17" t="s">
        <v>22</v>
      </c>
      <c r="O1878" s="2" t="s">
        <v>23</v>
      </c>
    </row>
    <row r="1879" spans="1:15" hidden="1">
      <c r="A1879" s="2" t="s">
        <v>15</v>
      </c>
      <c r="B1879" s="2" t="str">
        <f>"FES1162679013"</f>
        <v>FES1162679013</v>
      </c>
      <c r="C1879" s="3">
        <v>43538</v>
      </c>
      <c r="D1879" s="2">
        <v>1</v>
      </c>
      <c r="E1879" s="2">
        <v>2170679316</v>
      </c>
      <c r="F1879" s="2" t="s">
        <v>16</v>
      </c>
      <c r="G1879" s="2" t="s">
        <v>17</v>
      </c>
      <c r="H1879" s="2" t="s">
        <v>17</v>
      </c>
      <c r="I1879" s="2" t="s">
        <v>114</v>
      </c>
      <c r="J1879" s="2" t="s">
        <v>1601</v>
      </c>
      <c r="K1879" s="3">
        <v>43539</v>
      </c>
      <c r="L1879" s="4">
        <v>0.4375</v>
      </c>
      <c r="M1879" s="2" t="s">
        <v>1602</v>
      </c>
      <c r="N1879" s="17" t="s">
        <v>22</v>
      </c>
      <c r="O1879" s="2" t="s">
        <v>23</v>
      </c>
    </row>
    <row r="1880" spans="1:15" hidden="1">
      <c r="A1880" s="2" t="s">
        <v>15</v>
      </c>
      <c r="B1880" s="2" t="str">
        <f>"FES1162678712"</f>
        <v>FES1162678712</v>
      </c>
      <c r="C1880" s="3">
        <v>43538</v>
      </c>
      <c r="D1880" s="2">
        <v>1</v>
      </c>
      <c r="E1880" s="2">
        <v>2170675197</v>
      </c>
      <c r="F1880" s="2" t="s">
        <v>16</v>
      </c>
      <c r="G1880" s="2" t="s">
        <v>17</v>
      </c>
      <c r="H1880" s="2" t="s">
        <v>55</v>
      </c>
      <c r="I1880" s="2" t="s">
        <v>382</v>
      </c>
      <c r="J1880" s="2" t="s">
        <v>383</v>
      </c>
      <c r="K1880" s="3">
        <v>43539</v>
      </c>
      <c r="L1880" s="4">
        <v>0.58333333333333337</v>
      </c>
      <c r="M1880" s="2" t="s">
        <v>384</v>
      </c>
      <c r="N1880" s="17" t="s">
        <v>22</v>
      </c>
      <c r="O1880" s="2" t="s">
        <v>23</v>
      </c>
    </row>
    <row r="1881" spans="1:15" hidden="1">
      <c r="A1881" s="2" t="s">
        <v>15</v>
      </c>
      <c r="B1881" s="2" t="str">
        <f>"FES1162678823"</f>
        <v>FES1162678823</v>
      </c>
      <c r="C1881" s="3">
        <v>43538</v>
      </c>
      <c r="D1881" s="2">
        <v>1</v>
      </c>
      <c r="E1881" s="2">
        <v>2170676531</v>
      </c>
      <c r="F1881" s="2" t="s">
        <v>16</v>
      </c>
      <c r="G1881" s="2" t="s">
        <v>17</v>
      </c>
      <c r="H1881" s="2" t="s">
        <v>55</v>
      </c>
      <c r="I1881" s="2" t="s">
        <v>161</v>
      </c>
      <c r="J1881" s="2" t="s">
        <v>630</v>
      </c>
      <c r="K1881" s="3">
        <v>43539</v>
      </c>
      <c r="L1881" s="4">
        <v>0.39583333333333331</v>
      </c>
      <c r="M1881" s="2" t="s">
        <v>631</v>
      </c>
      <c r="N1881" s="17" t="s">
        <v>22</v>
      </c>
      <c r="O1881" s="2" t="s">
        <v>23</v>
      </c>
    </row>
    <row r="1882" spans="1:15" hidden="1">
      <c r="A1882" s="2" t="s">
        <v>15</v>
      </c>
      <c r="B1882" s="2" t="str">
        <f>"FES1162678910"</f>
        <v>FES1162678910</v>
      </c>
      <c r="C1882" s="3">
        <v>43538</v>
      </c>
      <c r="D1882" s="2">
        <v>1</v>
      </c>
      <c r="E1882" s="2">
        <v>2170677299</v>
      </c>
      <c r="F1882" s="2" t="s">
        <v>16</v>
      </c>
      <c r="G1882" s="2" t="s">
        <v>17</v>
      </c>
      <c r="H1882" s="2" t="s">
        <v>55</v>
      </c>
      <c r="I1882" s="2" t="s">
        <v>56</v>
      </c>
      <c r="J1882" s="2" t="s">
        <v>57</v>
      </c>
      <c r="K1882" s="3">
        <v>43539</v>
      </c>
      <c r="L1882" s="4">
        <v>0.36458333333333331</v>
      </c>
      <c r="M1882" s="2" t="s">
        <v>200</v>
      </c>
      <c r="N1882" s="17" t="s">
        <v>22</v>
      </c>
      <c r="O1882" s="2" t="s">
        <v>23</v>
      </c>
    </row>
    <row r="1883" spans="1:15" hidden="1">
      <c r="A1883" s="2" t="s">
        <v>15</v>
      </c>
      <c r="B1883" s="2" t="str">
        <f>"FES1162679009"</f>
        <v>FES1162679009</v>
      </c>
      <c r="C1883" s="3">
        <v>43538</v>
      </c>
      <c r="D1883" s="2">
        <v>1</v>
      </c>
      <c r="E1883" s="2">
        <v>2170679311</v>
      </c>
      <c r="F1883" s="2" t="s">
        <v>16</v>
      </c>
      <c r="G1883" s="2" t="s">
        <v>17</v>
      </c>
      <c r="H1883" s="2" t="s">
        <v>17</v>
      </c>
      <c r="I1883" s="2" t="s">
        <v>603</v>
      </c>
      <c r="J1883" s="2" t="s">
        <v>664</v>
      </c>
      <c r="K1883" s="3">
        <v>43539</v>
      </c>
      <c r="L1883" s="4">
        <v>0.3430555555555555</v>
      </c>
      <c r="M1883" s="2" t="s">
        <v>1029</v>
      </c>
      <c r="N1883" s="17" t="s">
        <v>22</v>
      </c>
      <c r="O1883" s="2" t="s">
        <v>23</v>
      </c>
    </row>
    <row r="1884" spans="1:15" hidden="1">
      <c r="A1884" s="2" t="s">
        <v>15</v>
      </c>
      <c r="B1884" s="2" t="str">
        <f>"FES1162679077"</f>
        <v>FES1162679077</v>
      </c>
      <c r="C1884" s="3">
        <v>43538</v>
      </c>
      <c r="D1884" s="2">
        <v>1</v>
      </c>
      <c r="E1884" s="2">
        <v>2170679031</v>
      </c>
      <c r="F1884" s="2" t="s">
        <v>16</v>
      </c>
      <c r="G1884" s="2" t="s">
        <v>17</v>
      </c>
      <c r="H1884" s="2" t="s">
        <v>17</v>
      </c>
      <c r="I1884" s="2" t="s">
        <v>19</v>
      </c>
      <c r="J1884" s="2" t="s">
        <v>1603</v>
      </c>
      <c r="K1884" s="3">
        <v>43539</v>
      </c>
      <c r="L1884" s="4">
        <v>0.41666666666666669</v>
      </c>
      <c r="M1884" s="2" t="s">
        <v>1604</v>
      </c>
      <c r="N1884" s="17" t="s">
        <v>22</v>
      </c>
      <c r="O1884" s="2" t="s">
        <v>23</v>
      </c>
    </row>
    <row r="1885" spans="1:15" hidden="1">
      <c r="A1885" s="2" t="s">
        <v>15</v>
      </c>
      <c r="B1885" s="2" t="str">
        <f>"FES1162679097"</f>
        <v>FES1162679097</v>
      </c>
      <c r="C1885" s="3">
        <v>43538</v>
      </c>
      <c r="D1885" s="2">
        <v>1</v>
      </c>
      <c r="E1885" s="2">
        <v>2170679075</v>
      </c>
      <c r="F1885" s="2" t="s">
        <v>16</v>
      </c>
      <c r="G1885" s="2" t="s">
        <v>17</v>
      </c>
      <c r="H1885" s="2" t="s">
        <v>17</v>
      </c>
      <c r="I1885" s="2" t="s">
        <v>108</v>
      </c>
      <c r="J1885" s="2" t="s">
        <v>1605</v>
      </c>
      <c r="K1885" s="3">
        <v>43539</v>
      </c>
      <c r="L1885" s="4">
        <v>0.3430555555555555</v>
      </c>
      <c r="M1885" s="2" t="s">
        <v>1606</v>
      </c>
      <c r="N1885" s="17" t="s">
        <v>22</v>
      </c>
      <c r="O1885" s="2" t="s">
        <v>23</v>
      </c>
    </row>
    <row r="1886" spans="1:15" hidden="1">
      <c r="A1886" s="2" t="s">
        <v>15</v>
      </c>
      <c r="B1886" s="2" t="str">
        <f>"FES1162679043"</f>
        <v>FES1162679043</v>
      </c>
      <c r="C1886" s="3">
        <v>43538</v>
      </c>
      <c r="D1886" s="2">
        <v>1</v>
      </c>
      <c r="E1886" s="2">
        <v>2170679348</v>
      </c>
      <c r="F1886" s="2" t="s">
        <v>167</v>
      </c>
      <c r="G1886" s="2" t="s">
        <v>18</v>
      </c>
      <c r="H1886" s="2" t="s">
        <v>178</v>
      </c>
      <c r="I1886" s="2" t="s">
        <v>179</v>
      </c>
      <c r="J1886" s="2" t="s">
        <v>209</v>
      </c>
      <c r="K1886" s="3">
        <v>43539</v>
      </c>
      <c r="L1886" s="4">
        <v>0.4375</v>
      </c>
      <c r="M1886" s="2" t="s">
        <v>1474</v>
      </c>
      <c r="N1886" s="17" t="s">
        <v>22</v>
      </c>
      <c r="O1886" s="2" t="s">
        <v>236</v>
      </c>
    </row>
    <row r="1887" spans="1:15" hidden="1">
      <c r="A1887" s="2" t="s">
        <v>15</v>
      </c>
      <c r="B1887" s="2" t="str">
        <f>"FES1162678850"</f>
        <v>FES1162678850</v>
      </c>
      <c r="C1887" s="3">
        <v>43538</v>
      </c>
      <c r="D1887" s="2">
        <v>1</v>
      </c>
      <c r="E1887" s="2">
        <v>2170676994</v>
      </c>
      <c r="F1887" s="2" t="s">
        <v>16</v>
      </c>
      <c r="G1887" s="2" t="s">
        <v>17</v>
      </c>
      <c r="H1887" s="2" t="s">
        <v>55</v>
      </c>
      <c r="I1887" s="2" t="s">
        <v>56</v>
      </c>
      <c r="J1887" s="2" t="s">
        <v>188</v>
      </c>
      <c r="K1887" s="3">
        <v>43539</v>
      </c>
      <c r="L1887" s="4">
        <v>0.56527777777777777</v>
      </c>
      <c r="M1887" s="2" t="s">
        <v>1607</v>
      </c>
      <c r="N1887" s="17" t="s">
        <v>22</v>
      </c>
      <c r="O1887" s="2" t="s">
        <v>23</v>
      </c>
    </row>
    <row r="1888" spans="1:15" hidden="1">
      <c r="A1888" s="2" t="s">
        <v>15</v>
      </c>
      <c r="B1888" s="2" t="str">
        <f>"FES1162679053"</f>
        <v>FES1162679053</v>
      </c>
      <c r="C1888" s="3">
        <v>43538</v>
      </c>
      <c r="D1888" s="2">
        <v>1</v>
      </c>
      <c r="E1888" s="2">
        <v>2170679364</v>
      </c>
      <c r="F1888" s="2" t="s">
        <v>16</v>
      </c>
      <c r="G1888" s="2" t="s">
        <v>17</v>
      </c>
      <c r="H1888" s="2" t="s">
        <v>42</v>
      </c>
      <c r="I1888" s="2" t="s">
        <v>43</v>
      </c>
      <c r="J1888" s="2" t="s">
        <v>1608</v>
      </c>
      <c r="K1888" s="3">
        <v>43539</v>
      </c>
      <c r="L1888" s="4">
        <v>0.56527777777777777</v>
      </c>
      <c r="M1888" s="2" t="s">
        <v>1609</v>
      </c>
      <c r="N1888" s="17" t="s">
        <v>22</v>
      </c>
      <c r="O1888" s="2" t="s">
        <v>23</v>
      </c>
    </row>
    <row r="1889" spans="1:15" hidden="1">
      <c r="A1889" s="2" t="s">
        <v>15</v>
      </c>
      <c r="B1889" s="2" t="str">
        <f>"FES1162679063"</f>
        <v>FES1162679063</v>
      </c>
      <c r="C1889" s="3">
        <v>43538</v>
      </c>
      <c r="D1889" s="2">
        <v>1</v>
      </c>
      <c r="E1889" s="2">
        <v>2170679380</v>
      </c>
      <c r="F1889" s="2" t="s">
        <v>16</v>
      </c>
      <c r="G1889" s="2" t="s">
        <v>17</v>
      </c>
      <c r="H1889" s="2" t="s">
        <v>28</v>
      </c>
      <c r="I1889" s="2" t="s">
        <v>32</v>
      </c>
      <c r="J1889" s="2" t="s">
        <v>302</v>
      </c>
      <c r="K1889" s="3">
        <v>43539</v>
      </c>
      <c r="L1889" s="4">
        <v>0.47986111111111113</v>
      </c>
      <c r="M1889" s="2" t="s">
        <v>303</v>
      </c>
      <c r="N1889" s="17" t="s">
        <v>22</v>
      </c>
      <c r="O1889" s="2" t="s">
        <v>23</v>
      </c>
    </row>
    <row r="1890" spans="1:15" hidden="1">
      <c r="A1890" s="2" t="s">
        <v>15</v>
      </c>
      <c r="B1890" s="2" t="str">
        <f>"FES1162679094"</f>
        <v>FES1162679094</v>
      </c>
      <c r="C1890" s="3">
        <v>43538</v>
      </c>
      <c r="D1890" s="2">
        <v>1</v>
      </c>
      <c r="E1890" s="2">
        <v>2170679130</v>
      </c>
      <c r="F1890" s="2" t="s">
        <v>16</v>
      </c>
      <c r="G1890" s="2" t="s">
        <v>17</v>
      </c>
      <c r="H1890" s="2" t="s">
        <v>178</v>
      </c>
      <c r="I1890" s="2" t="s">
        <v>836</v>
      </c>
      <c r="J1890" s="2" t="s">
        <v>837</v>
      </c>
      <c r="K1890" s="3">
        <v>43539</v>
      </c>
      <c r="L1890" s="4">
        <v>0.43888888888888888</v>
      </c>
      <c r="M1890" s="2" t="s">
        <v>902</v>
      </c>
      <c r="N1890" s="17" t="s">
        <v>22</v>
      </c>
      <c r="O1890" s="2" t="s">
        <v>23</v>
      </c>
    </row>
    <row r="1891" spans="1:15" hidden="1">
      <c r="A1891" s="2" t="s">
        <v>15</v>
      </c>
      <c r="B1891" s="2" t="str">
        <f>"FES1162679054"</f>
        <v>FES1162679054</v>
      </c>
      <c r="C1891" s="3">
        <v>43538</v>
      </c>
      <c r="D1891" s="2">
        <v>1</v>
      </c>
      <c r="E1891" s="2">
        <v>2170679367</v>
      </c>
      <c r="F1891" s="2" t="s">
        <v>16</v>
      </c>
      <c r="G1891" s="2" t="s">
        <v>17</v>
      </c>
      <c r="H1891" s="2" t="s">
        <v>28</v>
      </c>
      <c r="I1891" s="2" t="s">
        <v>29</v>
      </c>
      <c r="J1891" s="2" t="s">
        <v>1073</v>
      </c>
      <c r="K1891" s="3">
        <v>43539</v>
      </c>
      <c r="L1891" s="4">
        <v>0.31944444444444448</v>
      </c>
      <c r="M1891" s="2" t="s">
        <v>1610</v>
      </c>
      <c r="N1891" s="17" t="s">
        <v>22</v>
      </c>
      <c r="O1891" s="2" t="s">
        <v>23</v>
      </c>
    </row>
    <row r="1892" spans="1:15" hidden="1">
      <c r="A1892" s="2" t="s">
        <v>15</v>
      </c>
      <c r="B1892" s="2" t="str">
        <f>"FES1162679011"</f>
        <v>FES1162679011</v>
      </c>
      <c r="C1892" s="3">
        <v>43538</v>
      </c>
      <c r="D1892" s="2">
        <v>1</v>
      </c>
      <c r="E1892" s="2">
        <v>2170679313</v>
      </c>
      <c r="F1892" s="2" t="s">
        <v>16</v>
      </c>
      <c r="G1892" s="2" t="s">
        <v>17</v>
      </c>
      <c r="H1892" s="2" t="s">
        <v>17</v>
      </c>
      <c r="I1892" s="2" t="s">
        <v>273</v>
      </c>
      <c r="J1892" s="2" t="s">
        <v>274</v>
      </c>
      <c r="K1892" s="3">
        <v>43539</v>
      </c>
      <c r="L1892" s="4">
        <v>0.51180555555555551</v>
      </c>
      <c r="M1892" s="2" t="s">
        <v>1611</v>
      </c>
      <c r="N1892" s="17" t="s">
        <v>22</v>
      </c>
      <c r="O1892" s="2" t="s">
        <v>23</v>
      </c>
    </row>
    <row r="1893" spans="1:15" hidden="1">
      <c r="A1893" s="2" t="s">
        <v>15</v>
      </c>
      <c r="B1893" s="2" t="str">
        <f>"FES1162679005"</f>
        <v>FES1162679005</v>
      </c>
      <c r="C1893" s="3">
        <v>43538</v>
      </c>
      <c r="D1893" s="2">
        <v>1</v>
      </c>
      <c r="E1893" s="2">
        <v>2170679024</v>
      </c>
      <c r="F1893" s="2" t="s">
        <v>16</v>
      </c>
      <c r="G1893" s="2" t="s">
        <v>17</v>
      </c>
      <c r="H1893" s="2" t="s">
        <v>42</v>
      </c>
      <c r="I1893" s="2" t="s">
        <v>1612</v>
      </c>
      <c r="J1893" s="2" t="s">
        <v>1613</v>
      </c>
      <c r="K1893" s="3">
        <v>43539</v>
      </c>
      <c r="L1893" s="2" t="s">
        <v>670</v>
      </c>
      <c r="M1893" s="2" t="s">
        <v>1614</v>
      </c>
      <c r="N1893" s="17" t="s">
        <v>22</v>
      </c>
      <c r="O1893" s="2" t="s">
        <v>23</v>
      </c>
    </row>
    <row r="1894" spans="1:15" hidden="1">
      <c r="A1894" s="2" t="s">
        <v>15</v>
      </c>
      <c r="B1894" s="2" t="str">
        <f>"FES1162679019"</f>
        <v>FES1162679019</v>
      </c>
      <c r="C1894" s="3">
        <v>43538</v>
      </c>
      <c r="D1894" s="2">
        <v>1</v>
      </c>
      <c r="E1894" s="2">
        <v>217069329</v>
      </c>
      <c r="F1894" s="2" t="s">
        <v>16</v>
      </c>
      <c r="G1894" s="2" t="s">
        <v>17</v>
      </c>
      <c r="H1894" s="2" t="s">
        <v>42</v>
      </c>
      <c r="I1894" s="2" t="s">
        <v>43</v>
      </c>
      <c r="J1894" s="2" t="s">
        <v>493</v>
      </c>
      <c r="K1894" s="3">
        <v>43539</v>
      </c>
      <c r="L1894" s="4">
        <v>0.37152777777777773</v>
      </c>
      <c r="M1894" s="2" t="s">
        <v>669</v>
      </c>
      <c r="N1894" s="17" t="s">
        <v>22</v>
      </c>
      <c r="O1894" s="2" t="s">
        <v>23</v>
      </c>
    </row>
    <row r="1895" spans="1:15" hidden="1">
      <c r="A1895" s="2" t="s">
        <v>15</v>
      </c>
      <c r="B1895" s="2" t="str">
        <f>"FES1162679034"</f>
        <v>FES1162679034</v>
      </c>
      <c r="C1895" s="3">
        <v>43538</v>
      </c>
      <c r="D1895" s="2">
        <v>1</v>
      </c>
      <c r="E1895" s="2">
        <v>2170679344</v>
      </c>
      <c r="F1895" s="2" t="s">
        <v>16</v>
      </c>
      <c r="G1895" s="2" t="s">
        <v>17</v>
      </c>
      <c r="H1895" s="2" t="s">
        <v>46</v>
      </c>
      <c r="I1895" s="2" t="s">
        <v>47</v>
      </c>
      <c r="J1895" s="2" t="s">
        <v>469</v>
      </c>
      <c r="K1895" s="3">
        <v>43539</v>
      </c>
      <c r="L1895" s="4">
        <v>0.37152777777777773</v>
      </c>
      <c r="M1895" s="2" t="s">
        <v>1473</v>
      </c>
      <c r="N1895" s="17" t="s">
        <v>22</v>
      </c>
      <c r="O1895" s="2" t="s">
        <v>23</v>
      </c>
    </row>
    <row r="1896" spans="1:15" hidden="1">
      <c r="A1896" s="2" t="s">
        <v>15</v>
      </c>
      <c r="B1896" s="2" t="str">
        <f>"FES1162678987"</f>
        <v>FES1162678987</v>
      </c>
      <c r="C1896" s="3">
        <v>43538</v>
      </c>
      <c r="D1896" s="2">
        <v>1</v>
      </c>
      <c r="E1896" s="2">
        <v>217069280</v>
      </c>
      <c r="F1896" s="2" t="s">
        <v>16</v>
      </c>
      <c r="G1896" s="2" t="s">
        <v>17</v>
      </c>
      <c r="H1896" s="2" t="s">
        <v>46</v>
      </c>
      <c r="I1896" s="2" t="s">
        <v>47</v>
      </c>
      <c r="J1896" s="2" t="s">
        <v>406</v>
      </c>
      <c r="K1896" s="3">
        <v>43539</v>
      </c>
      <c r="L1896" s="4">
        <v>0.41666666666666669</v>
      </c>
      <c r="M1896" s="2" t="s">
        <v>1280</v>
      </c>
      <c r="N1896" s="17" t="s">
        <v>22</v>
      </c>
      <c r="O1896" s="2" t="s">
        <v>23</v>
      </c>
    </row>
    <row r="1897" spans="1:15" hidden="1">
      <c r="A1897" s="2" t="s">
        <v>15</v>
      </c>
      <c r="B1897" s="2" t="str">
        <f>"FES1162679055"</f>
        <v>FES1162679055</v>
      </c>
      <c r="C1897" s="3">
        <v>43538</v>
      </c>
      <c r="D1897" s="2">
        <v>1</v>
      </c>
      <c r="E1897" s="2">
        <v>2170679366</v>
      </c>
      <c r="F1897" s="2" t="s">
        <v>16</v>
      </c>
      <c r="G1897" s="2" t="s">
        <v>17</v>
      </c>
      <c r="H1897" s="2" t="s">
        <v>42</v>
      </c>
      <c r="I1897" s="2" t="s">
        <v>564</v>
      </c>
      <c r="J1897" s="2" t="s">
        <v>565</v>
      </c>
      <c r="K1897" s="3">
        <v>43539</v>
      </c>
      <c r="L1897" s="4">
        <v>0.41666666666666669</v>
      </c>
      <c r="M1897" s="2" t="s">
        <v>1615</v>
      </c>
      <c r="N1897" s="17" t="s">
        <v>22</v>
      </c>
      <c r="O1897" s="2" t="s">
        <v>1616</v>
      </c>
    </row>
    <row r="1898" spans="1:15" hidden="1">
      <c r="A1898" s="2" t="s">
        <v>15</v>
      </c>
      <c r="B1898" s="2" t="str">
        <f>"FES1162679068"</f>
        <v>FES1162679068</v>
      </c>
      <c r="C1898" s="3">
        <v>43538</v>
      </c>
      <c r="D1898" s="2">
        <v>1</v>
      </c>
      <c r="E1898" s="2">
        <v>2170678531</v>
      </c>
      <c r="F1898" s="2" t="s">
        <v>16</v>
      </c>
      <c r="G1898" s="2" t="s">
        <v>17</v>
      </c>
      <c r="H1898" s="2" t="s">
        <v>178</v>
      </c>
      <c r="I1898" s="2" t="s">
        <v>836</v>
      </c>
      <c r="J1898" s="2" t="s">
        <v>837</v>
      </c>
      <c r="K1898" s="3">
        <v>43539</v>
      </c>
      <c r="L1898" s="4">
        <v>0.44236111111111115</v>
      </c>
      <c r="M1898" s="2" t="s">
        <v>902</v>
      </c>
      <c r="N1898" s="17" t="s">
        <v>22</v>
      </c>
      <c r="O1898" s="2" t="s">
        <v>23</v>
      </c>
    </row>
    <row r="1899" spans="1:15" hidden="1">
      <c r="A1899" s="2" t="s">
        <v>15</v>
      </c>
      <c r="B1899" s="2" t="str">
        <f>"FES1162679036"</f>
        <v>FES1162679036</v>
      </c>
      <c r="C1899" s="3">
        <v>43538</v>
      </c>
      <c r="D1899" s="2">
        <v>1</v>
      </c>
      <c r="E1899" s="2">
        <v>21706793146</v>
      </c>
      <c r="F1899" s="2" t="s">
        <v>16</v>
      </c>
      <c r="G1899" s="2" t="s">
        <v>17</v>
      </c>
      <c r="H1899" s="2" t="s">
        <v>17</v>
      </c>
      <c r="I1899" s="2" t="s">
        <v>108</v>
      </c>
      <c r="J1899" s="2" t="s">
        <v>446</v>
      </c>
      <c r="K1899" s="3">
        <v>43539</v>
      </c>
      <c r="L1899" s="4">
        <v>0.33749999999999997</v>
      </c>
      <c r="M1899" s="2" t="s">
        <v>447</v>
      </c>
      <c r="N1899" s="17" t="s">
        <v>22</v>
      </c>
      <c r="O1899" s="2" t="s">
        <v>23</v>
      </c>
    </row>
    <row r="1900" spans="1:15" hidden="1">
      <c r="A1900" s="2" t="s">
        <v>15</v>
      </c>
      <c r="B1900" s="2" t="str">
        <f>"FES1162679017"</f>
        <v>FES1162679017</v>
      </c>
      <c r="C1900" s="3">
        <v>43538</v>
      </c>
      <c r="D1900" s="2">
        <v>1</v>
      </c>
      <c r="E1900" s="2">
        <v>2170679323</v>
      </c>
      <c r="F1900" s="2" t="s">
        <v>16</v>
      </c>
      <c r="G1900" s="2" t="s">
        <v>17</v>
      </c>
      <c r="H1900" s="2" t="s">
        <v>17</v>
      </c>
      <c r="I1900" s="2" t="s">
        <v>273</v>
      </c>
      <c r="J1900" s="2" t="s">
        <v>274</v>
      </c>
      <c r="K1900" s="3">
        <v>43539</v>
      </c>
      <c r="L1900" s="4">
        <v>0.51250000000000007</v>
      </c>
      <c r="M1900" s="2" t="s">
        <v>1611</v>
      </c>
      <c r="N1900" s="17" t="s">
        <v>22</v>
      </c>
      <c r="O1900" s="2" t="s">
        <v>23</v>
      </c>
    </row>
    <row r="1901" spans="1:15" hidden="1">
      <c r="A1901" s="2" t="s">
        <v>15</v>
      </c>
      <c r="B1901" s="2" t="str">
        <f>"FES1162679069"</f>
        <v>FES1162679069</v>
      </c>
      <c r="C1901" s="3">
        <v>43538</v>
      </c>
      <c r="D1901" s="2">
        <v>1</v>
      </c>
      <c r="E1901" s="2">
        <v>2170679186</v>
      </c>
      <c r="F1901" s="2" t="s">
        <v>16</v>
      </c>
      <c r="G1901" s="2" t="s">
        <v>17</v>
      </c>
      <c r="H1901" s="2" t="s">
        <v>17</v>
      </c>
      <c r="I1901" s="2" t="s">
        <v>214</v>
      </c>
      <c r="J1901" s="2" t="s">
        <v>858</v>
      </c>
      <c r="K1901" s="3">
        <v>43539</v>
      </c>
      <c r="L1901" s="4">
        <v>0.40069444444444446</v>
      </c>
      <c r="M1901" s="2" t="s">
        <v>1545</v>
      </c>
      <c r="N1901" s="17" t="s">
        <v>22</v>
      </c>
      <c r="O1901" s="2" t="s">
        <v>23</v>
      </c>
    </row>
    <row r="1902" spans="1:15" hidden="1">
      <c r="A1902" s="2" t="s">
        <v>15</v>
      </c>
      <c r="B1902" s="2" t="str">
        <f>"FES1162678981"</f>
        <v>FES1162678981</v>
      </c>
      <c r="C1902" s="3">
        <v>43538</v>
      </c>
      <c r="D1902" s="2">
        <v>1</v>
      </c>
      <c r="E1902" s="2">
        <v>217069245</v>
      </c>
      <c r="F1902" s="2" t="s">
        <v>16</v>
      </c>
      <c r="G1902" s="2" t="s">
        <v>17</v>
      </c>
      <c r="H1902" s="2" t="s">
        <v>178</v>
      </c>
      <c r="I1902" s="2" t="s">
        <v>179</v>
      </c>
      <c r="J1902" s="2" t="s">
        <v>430</v>
      </c>
      <c r="K1902" s="3">
        <v>43539</v>
      </c>
      <c r="L1902" s="4">
        <v>0.39513888888888887</v>
      </c>
      <c r="M1902" s="2" t="s">
        <v>431</v>
      </c>
      <c r="N1902" s="17" t="s">
        <v>22</v>
      </c>
      <c r="O1902" s="2" t="s">
        <v>23</v>
      </c>
    </row>
    <row r="1903" spans="1:15" hidden="1">
      <c r="A1903" s="2" t="s">
        <v>15</v>
      </c>
      <c r="B1903" s="2" t="str">
        <f>"FES1162678782"</f>
        <v>FES1162678782</v>
      </c>
      <c r="C1903" s="3">
        <v>43538</v>
      </c>
      <c r="D1903" s="2">
        <v>1</v>
      </c>
      <c r="E1903" s="2">
        <v>2170679175</v>
      </c>
      <c r="F1903" s="2" t="s">
        <v>167</v>
      </c>
      <c r="G1903" s="2" t="s">
        <v>18</v>
      </c>
      <c r="H1903" s="2" t="s">
        <v>18</v>
      </c>
      <c r="I1903" s="2" t="s">
        <v>25</v>
      </c>
      <c r="J1903" s="2" t="s">
        <v>331</v>
      </c>
      <c r="K1903" s="3">
        <v>43539</v>
      </c>
      <c r="L1903" s="4">
        <v>0.39513888888888887</v>
      </c>
      <c r="M1903" s="2" t="s">
        <v>1572</v>
      </c>
      <c r="N1903" s="17" t="s">
        <v>22</v>
      </c>
      <c r="O1903" s="2" t="s">
        <v>23</v>
      </c>
    </row>
    <row r="1904" spans="1:15" hidden="1">
      <c r="A1904" s="2" t="s">
        <v>15</v>
      </c>
      <c r="B1904" s="2" t="str">
        <f>"FES1162679076"</f>
        <v>FES1162679076</v>
      </c>
      <c r="C1904" s="3">
        <v>43538</v>
      </c>
      <c r="D1904" s="2">
        <v>1</v>
      </c>
      <c r="E1904" s="2">
        <v>217067905</v>
      </c>
      <c r="F1904" s="2" t="s">
        <v>16</v>
      </c>
      <c r="G1904" s="2" t="s">
        <v>17</v>
      </c>
      <c r="H1904" s="2" t="s">
        <v>28</v>
      </c>
      <c r="I1904" s="2" t="s">
        <v>29</v>
      </c>
      <c r="J1904" s="2" t="s">
        <v>157</v>
      </c>
      <c r="K1904" s="3">
        <v>43539</v>
      </c>
      <c r="L1904" s="4">
        <v>0.37361111111111112</v>
      </c>
      <c r="M1904" s="2" t="s">
        <v>1482</v>
      </c>
      <c r="N1904" s="17" t="s">
        <v>22</v>
      </c>
      <c r="O1904" s="2" t="s">
        <v>23</v>
      </c>
    </row>
    <row r="1905" spans="1:15" hidden="1">
      <c r="A1905" s="2" t="s">
        <v>15</v>
      </c>
      <c r="B1905" s="2" t="str">
        <f>"FES1162678786"</f>
        <v>FES1162678786</v>
      </c>
      <c r="C1905" s="3">
        <v>43538</v>
      </c>
      <c r="D1905" s="2">
        <v>1</v>
      </c>
      <c r="E1905" s="2">
        <v>2170679182</v>
      </c>
      <c r="F1905" s="2" t="s">
        <v>16</v>
      </c>
      <c r="G1905" s="2" t="s">
        <v>17</v>
      </c>
      <c r="H1905" s="2" t="s">
        <v>55</v>
      </c>
      <c r="I1905" s="2" t="s">
        <v>56</v>
      </c>
      <c r="J1905" s="2" t="s">
        <v>1617</v>
      </c>
      <c r="K1905" s="3">
        <v>43539</v>
      </c>
      <c r="L1905" s="4">
        <v>0.42152777777777778</v>
      </c>
      <c r="M1905" s="2" t="s">
        <v>1306</v>
      </c>
      <c r="N1905" s="17" t="s">
        <v>22</v>
      </c>
      <c r="O1905" s="2" t="s">
        <v>23</v>
      </c>
    </row>
    <row r="1906" spans="1:15" hidden="1">
      <c r="A1906" s="2" t="s">
        <v>15</v>
      </c>
      <c r="B1906" s="2" t="str">
        <f>"FES1162678764"</f>
        <v>FES1162678764</v>
      </c>
      <c r="C1906" s="3">
        <v>43538</v>
      </c>
      <c r="D1906" s="2">
        <v>1</v>
      </c>
      <c r="E1906" s="2">
        <v>2170678559</v>
      </c>
      <c r="F1906" s="2" t="s">
        <v>16</v>
      </c>
      <c r="G1906" s="2" t="s">
        <v>17</v>
      </c>
      <c r="H1906" s="2" t="s">
        <v>178</v>
      </c>
      <c r="I1906" s="2" t="s">
        <v>338</v>
      </c>
      <c r="J1906" s="2" t="s">
        <v>339</v>
      </c>
      <c r="K1906" s="3">
        <v>43539</v>
      </c>
      <c r="L1906" s="4">
        <v>0.55277777777777781</v>
      </c>
      <c r="M1906" s="2" t="s">
        <v>1618</v>
      </c>
      <c r="N1906" s="17" t="s">
        <v>22</v>
      </c>
      <c r="O1906" s="2" t="s">
        <v>23</v>
      </c>
    </row>
    <row r="1907" spans="1:15" hidden="1">
      <c r="A1907" s="2" t="s">
        <v>15</v>
      </c>
      <c r="B1907" s="2" t="str">
        <f>"FES1162679093"</f>
        <v>FES1162679093</v>
      </c>
      <c r="C1907" s="3">
        <v>43538</v>
      </c>
      <c r="D1907" s="2">
        <v>1</v>
      </c>
      <c r="E1907" s="2">
        <v>2170678501</v>
      </c>
      <c r="F1907" s="2" t="s">
        <v>16</v>
      </c>
      <c r="G1907" s="2" t="s">
        <v>17</v>
      </c>
      <c r="H1907" s="2" t="s">
        <v>28</v>
      </c>
      <c r="I1907" s="2" t="s">
        <v>504</v>
      </c>
      <c r="J1907" s="2" t="s">
        <v>505</v>
      </c>
      <c r="K1907" s="3">
        <v>43539</v>
      </c>
      <c r="L1907" s="4">
        <v>0.41666666666666669</v>
      </c>
      <c r="M1907" s="2" t="s">
        <v>881</v>
      </c>
      <c r="N1907" s="17" t="s">
        <v>22</v>
      </c>
      <c r="O1907" s="2" t="s">
        <v>23</v>
      </c>
    </row>
    <row r="1908" spans="1:15" hidden="1">
      <c r="A1908" s="14" t="s">
        <v>15</v>
      </c>
      <c r="B1908" s="14" t="str">
        <f>"FES1162678991"</f>
        <v>FES1162678991</v>
      </c>
      <c r="C1908" s="15">
        <v>43538</v>
      </c>
      <c r="D1908" s="14">
        <v>1</v>
      </c>
      <c r="E1908" s="14">
        <v>2170679048</v>
      </c>
      <c r="F1908" s="14" t="s">
        <v>16</v>
      </c>
      <c r="G1908" s="14" t="s">
        <v>17</v>
      </c>
      <c r="H1908" s="14" t="s">
        <v>42</v>
      </c>
      <c r="I1908" s="14" t="s">
        <v>82</v>
      </c>
      <c r="J1908" s="14" t="s">
        <v>83</v>
      </c>
      <c r="K1908" s="14" t="s">
        <v>452</v>
      </c>
      <c r="L1908" s="14"/>
      <c r="M1908" s="14" t="s">
        <v>453</v>
      </c>
      <c r="N1908" s="14" t="s">
        <v>454</v>
      </c>
      <c r="O1908" s="14" t="s">
        <v>1616</v>
      </c>
    </row>
    <row r="1909" spans="1:15" hidden="1">
      <c r="A1909" s="2" t="s">
        <v>15</v>
      </c>
      <c r="B1909" s="2" t="str">
        <f>"FES1162679114"</f>
        <v>FES1162679114</v>
      </c>
      <c r="C1909" s="3">
        <v>43538</v>
      </c>
      <c r="D1909" s="2">
        <v>1</v>
      </c>
      <c r="E1909" s="2">
        <v>2170679437</v>
      </c>
      <c r="F1909" s="2" t="s">
        <v>16</v>
      </c>
      <c r="G1909" s="2" t="s">
        <v>17</v>
      </c>
      <c r="H1909" s="2" t="s">
        <v>17</v>
      </c>
      <c r="I1909" s="2" t="s">
        <v>25</v>
      </c>
      <c r="J1909" s="2" t="s">
        <v>787</v>
      </c>
      <c r="K1909" s="3">
        <v>43539</v>
      </c>
      <c r="L1909" s="4">
        <v>0.32777777777777778</v>
      </c>
      <c r="M1909" s="2" t="s">
        <v>869</v>
      </c>
      <c r="N1909" s="17" t="s">
        <v>22</v>
      </c>
      <c r="O1909" s="2" t="s">
        <v>23</v>
      </c>
    </row>
    <row r="1910" spans="1:15" hidden="1">
      <c r="A1910" s="2" t="s">
        <v>15</v>
      </c>
      <c r="B1910" s="2" t="str">
        <f>"FES1162679115"</f>
        <v>FES1162679115</v>
      </c>
      <c r="C1910" s="3">
        <v>43538</v>
      </c>
      <c r="D1910" s="2">
        <v>1</v>
      </c>
      <c r="E1910" s="2">
        <v>2170679441</v>
      </c>
      <c r="F1910" s="2" t="s">
        <v>16</v>
      </c>
      <c r="G1910" s="2" t="s">
        <v>17</v>
      </c>
      <c r="H1910" s="2" t="s">
        <v>17</v>
      </c>
      <c r="I1910" s="2" t="s">
        <v>25</v>
      </c>
      <c r="J1910" s="2" t="s">
        <v>787</v>
      </c>
      <c r="K1910" s="3">
        <v>43539</v>
      </c>
      <c r="L1910" s="4">
        <v>0.32777777777777778</v>
      </c>
      <c r="M1910" s="2" t="s">
        <v>869</v>
      </c>
      <c r="N1910" s="17" t="s">
        <v>22</v>
      </c>
      <c r="O1910" s="2" t="s">
        <v>23</v>
      </c>
    </row>
    <row r="1911" spans="1:15" hidden="1">
      <c r="A1911" s="2" t="s">
        <v>15</v>
      </c>
      <c r="B1911" s="2" t="str">
        <f>"FES1162679007"</f>
        <v>FES1162679007</v>
      </c>
      <c r="C1911" s="3">
        <v>43538</v>
      </c>
      <c r="D1911" s="2">
        <v>1</v>
      </c>
      <c r="E1911" s="2">
        <v>2170679309</v>
      </c>
      <c r="F1911" s="2" t="s">
        <v>16</v>
      </c>
      <c r="G1911" s="2" t="s">
        <v>17</v>
      </c>
      <c r="H1911" s="2" t="s">
        <v>17</v>
      </c>
      <c r="I1911" s="2" t="s">
        <v>25</v>
      </c>
      <c r="J1911" s="2" t="s">
        <v>1619</v>
      </c>
      <c r="K1911" s="3">
        <v>43539</v>
      </c>
      <c r="L1911" s="4">
        <v>0.41666666666666669</v>
      </c>
      <c r="M1911" s="2" t="s">
        <v>1620</v>
      </c>
      <c r="N1911" s="17" t="s">
        <v>22</v>
      </c>
      <c r="O1911" s="2" t="s">
        <v>23</v>
      </c>
    </row>
    <row r="1912" spans="1:15" hidden="1">
      <c r="A1912" s="2" t="s">
        <v>15</v>
      </c>
      <c r="B1912" s="2" t="str">
        <f>"FES1162679092"</f>
        <v>FES1162679092</v>
      </c>
      <c r="C1912" s="3">
        <v>43538</v>
      </c>
      <c r="D1912" s="2">
        <v>1</v>
      </c>
      <c r="E1912" s="2">
        <v>2170679406</v>
      </c>
      <c r="F1912" s="2" t="s">
        <v>16</v>
      </c>
      <c r="G1912" s="2" t="s">
        <v>17</v>
      </c>
      <c r="H1912" s="2" t="s">
        <v>17</v>
      </c>
      <c r="I1912" s="2" t="s">
        <v>603</v>
      </c>
      <c r="J1912" s="2" t="s">
        <v>664</v>
      </c>
      <c r="K1912" s="3">
        <v>43539</v>
      </c>
      <c r="L1912" s="4">
        <v>0.3430555555555555</v>
      </c>
      <c r="M1912" s="2" t="s">
        <v>1029</v>
      </c>
      <c r="N1912" s="17" t="s">
        <v>22</v>
      </c>
      <c r="O1912" s="2" t="s">
        <v>23</v>
      </c>
    </row>
    <row r="1913" spans="1:15" hidden="1">
      <c r="A1913" s="2" t="s">
        <v>15</v>
      </c>
      <c r="B1913" s="2" t="str">
        <f>"FES1162679039"</f>
        <v>FES1162679039</v>
      </c>
      <c r="C1913" s="3">
        <v>43538</v>
      </c>
      <c r="D1913" s="2">
        <v>1</v>
      </c>
      <c r="E1913" s="2">
        <v>2170679314</v>
      </c>
      <c r="F1913" s="2" t="s">
        <v>16</v>
      </c>
      <c r="G1913" s="2" t="s">
        <v>17</v>
      </c>
      <c r="H1913" s="2" t="s">
        <v>17</v>
      </c>
      <c r="I1913" s="2" t="s">
        <v>273</v>
      </c>
      <c r="J1913" s="2" t="s">
        <v>1621</v>
      </c>
      <c r="K1913" s="3">
        <v>43539</v>
      </c>
      <c r="L1913" s="4">
        <v>0.41319444444444442</v>
      </c>
      <c r="M1913" s="2" t="s">
        <v>1621</v>
      </c>
      <c r="N1913" s="17" t="s">
        <v>22</v>
      </c>
      <c r="O1913" s="2" t="s">
        <v>23</v>
      </c>
    </row>
    <row r="1914" spans="1:15" hidden="1">
      <c r="A1914" s="2" t="s">
        <v>15</v>
      </c>
      <c r="B1914" s="2" t="str">
        <f>"FES1162679056"</f>
        <v>FES1162679056</v>
      </c>
      <c r="C1914" s="3">
        <v>43538</v>
      </c>
      <c r="D1914" s="2">
        <v>2</v>
      </c>
      <c r="E1914" s="2">
        <v>2170679369</v>
      </c>
      <c r="F1914" s="2" t="s">
        <v>16</v>
      </c>
      <c r="G1914" s="2" t="s">
        <v>17</v>
      </c>
      <c r="H1914" s="2" t="s">
        <v>28</v>
      </c>
      <c r="I1914" s="2" t="s">
        <v>32</v>
      </c>
      <c r="J1914" s="2" t="s">
        <v>584</v>
      </c>
      <c r="K1914" s="3">
        <v>43539</v>
      </c>
      <c r="L1914" s="4">
        <v>0.48888888888888887</v>
      </c>
      <c r="M1914" s="2" t="s">
        <v>585</v>
      </c>
      <c r="N1914" s="17" t="s">
        <v>22</v>
      </c>
      <c r="O1914" s="2" t="s">
        <v>23</v>
      </c>
    </row>
    <row r="1915" spans="1:15" ht="15.75" hidden="1" thickBot="1">
      <c r="A1915" s="8" t="s">
        <v>15</v>
      </c>
      <c r="B1915" s="8" t="str">
        <f>"RFES1162678043"</f>
        <v>RFES1162678043</v>
      </c>
      <c r="C1915" s="9">
        <v>43538</v>
      </c>
      <c r="D1915" s="8">
        <v>1</v>
      </c>
      <c r="E1915" s="8">
        <v>2170678520</v>
      </c>
      <c r="F1915" s="8" t="s">
        <v>16</v>
      </c>
      <c r="G1915" s="8" t="s">
        <v>222</v>
      </c>
      <c r="H1915" s="8" t="s">
        <v>17</v>
      </c>
      <c r="I1915" s="8" t="s">
        <v>25</v>
      </c>
      <c r="J1915" s="8" t="s">
        <v>26</v>
      </c>
      <c r="K1915" s="9">
        <v>43539</v>
      </c>
      <c r="L1915" s="10">
        <v>0.56944444444444442</v>
      </c>
      <c r="M1915" s="8" t="s">
        <v>1622</v>
      </c>
      <c r="N1915" s="17" t="s">
        <v>22</v>
      </c>
      <c r="O1915" s="8" t="s">
        <v>23</v>
      </c>
    </row>
    <row r="1916" spans="1:15" hidden="1">
      <c r="A1916" s="2" t="s">
        <v>15</v>
      </c>
      <c r="B1916" s="2" t="str">
        <f>"FES1162679162"</f>
        <v>FES1162679162</v>
      </c>
      <c r="C1916" s="3">
        <v>43539</v>
      </c>
      <c r="D1916" s="2">
        <v>1</v>
      </c>
      <c r="E1916" s="2">
        <v>217068265</v>
      </c>
      <c r="F1916" s="2" t="s">
        <v>16</v>
      </c>
      <c r="G1916" s="2" t="s">
        <v>17</v>
      </c>
      <c r="H1916" s="2" t="s">
        <v>178</v>
      </c>
      <c r="I1916" s="2" t="s">
        <v>179</v>
      </c>
      <c r="J1916" s="2" t="s">
        <v>180</v>
      </c>
      <c r="K1916" s="3">
        <v>43542</v>
      </c>
      <c r="L1916" s="4">
        <v>0.4236111111111111</v>
      </c>
      <c r="M1916" s="2" t="s">
        <v>1101</v>
      </c>
      <c r="N1916" s="17" t="s">
        <v>22</v>
      </c>
      <c r="O1916" s="2" t="s">
        <v>23</v>
      </c>
    </row>
    <row r="1917" spans="1:15" hidden="1">
      <c r="A1917" s="2" t="s">
        <v>15</v>
      </c>
      <c r="B1917" s="2" t="str">
        <f>"FES1162679163"</f>
        <v>FES1162679163</v>
      </c>
      <c r="C1917" s="3">
        <v>43539</v>
      </c>
      <c r="D1917" s="2">
        <v>1</v>
      </c>
      <c r="E1917" s="2">
        <v>2170678401</v>
      </c>
      <c r="F1917" s="2" t="s">
        <v>16</v>
      </c>
      <c r="G1917" s="2" t="s">
        <v>17</v>
      </c>
      <c r="H1917" s="2" t="s">
        <v>28</v>
      </c>
      <c r="I1917" s="2" t="s">
        <v>99</v>
      </c>
      <c r="J1917" s="2" t="s">
        <v>232</v>
      </c>
      <c r="K1917" s="2" t="s">
        <v>452</v>
      </c>
      <c r="L1917" s="2"/>
      <c r="M1917" s="2" t="s">
        <v>453</v>
      </c>
      <c r="N1917" s="2" t="s">
        <v>1623</v>
      </c>
      <c r="O1917" s="2" t="s">
        <v>23</v>
      </c>
    </row>
    <row r="1918" spans="1:15" hidden="1">
      <c r="A1918" s="2" t="s">
        <v>15</v>
      </c>
      <c r="B1918" s="2" t="str">
        <f>"FES1162679117"</f>
        <v>FES1162679117</v>
      </c>
      <c r="C1918" s="3">
        <v>43539</v>
      </c>
      <c r="D1918" s="2">
        <v>1</v>
      </c>
      <c r="E1918" s="2">
        <v>1162679116</v>
      </c>
      <c r="F1918" s="2" t="s">
        <v>227</v>
      </c>
      <c r="G1918" s="2" t="s">
        <v>18</v>
      </c>
      <c r="H1918" s="2" t="s">
        <v>241</v>
      </c>
      <c r="I1918" s="2" t="s">
        <v>32</v>
      </c>
      <c r="J1918" s="2" t="s">
        <v>491</v>
      </c>
      <c r="K1918" s="3">
        <v>43539</v>
      </c>
      <c r="L1918" s="4">
        <v>0.375</v>
      </c>
      <c r="M1918" s="2" t="s">
        <v>1624</v>
      </c>
      <c r="N1918" s="17" t="s">
        <v>22</v>
      </c>
      <c r="O1918" s="2" t="s">
        <v>1625</v>
      </c>
    </row>
    <row r="1919" spans="1:15" hidden="1">
      <c r="A1919" s="2" t="s">
        <v>15</v>
      </c>
      <c r="B1919" s="2" t="str">
        <f>"FES1162679235"</f>
        <v>FES1162679235</v>
      </c>
      <c r="C1919" s="3">
        <v>43539</v>
      </c>
      <c r="D1919" s="2">
        <v>1</v>
      </c>
      <c r="E1919" s="2">
        <v>2170679544</v>
      </c>
      <c r="F1919" s="2" t="s">
        <v>16</v>
      </c>
      <c r="G1919" s="2" t="s">
        <v>17</v>
      </c>
      <c r="H1919" s="2" t="s">
        <v>17</v>
      </c>
      <c r="I1919" s="2" t="s">
        <v>230</v>
      </c>
      <c r="J1919" s="2" t="s">
        <v>231</v>
      </c>
      <c r="K1919" s="3">
        <v>43542</v>
      </c>
      <c r="L1919" s="4">
        <v>0.5</v>
      </c>
      <c r="M1919" s="2" t="s">
        <v>1626</v>
      </c>
      <c r="N1919" s="17" t="s">
        <v>22</v>
      </c>
      <c r="O1919" s="2" t="s">
        <v>23</v>
      </c>
    </row>
    <row r="1920" spans="1:15" hidden="1">
      <c r="A1920" s="2" t="s">
        <v>15</v>
      </c>
      <c r="B1920" s="2" t="str">
        <f>"FES1162679185"</f>
        <v>FES1162679185</v>
      </c>
      <c r="C1920" s="3">
        <v>43539</v>
      </c>
      <c r="D1920" s="2">
        <v>1</v>
      </c>
      <c r="E1920" s="2">
        <v>2170679488</v>
      </c>
      <c r="F1920" s="2" t="s">
        <v>16</v>
      </c>
      <c r="G1920" s="2" t="s">
        <v>17</v>
      </c>
      <c r="H1920" s="2" t="s">
        <v>389</v>
      </c>
      <c r="I1920" s="2" t="s">
        <v>390</v>
      </c>
      <c r="J1920" s="2" t="s">
        <v>383</v>
      </c>
      <c r="K1920" s="3">
        <v>43542</v>
      </c>
      <c r="L1920" s="4">
        <v>0.69166666666666676</v>
      </c>
      <c r="M1920" s="2" t="s">
        <v>1627</v>
      </c>
      <c r="N1920" s="17" t="s">
        <v>22</v>
      </c>
      <c r="O1920" s="2" t="s">
        <v>23</v>
      </c>
    </row>
    <row r="1921" spans="1:15" hidden="1">
      <c r="A1921" s="2" t="s">
        <v>15</v>
      </c>
      <c r="B1921" s="2" t="str">
        <f>"FES1162679113"</f>
        <v>FES1162679113</v>
      </c>
      <c r="C1921" s="3">
        <v>43539</v>
      </c>
      <c r="D1921" s="2">
        <v>1</v>
      </c>
      <c r="E1921" s="2">
        <v>2170679436</v>
      </c>
      <c r="F1921" s="2" t="s">
        <v>16</v>
      </c>
      <c r="G1921" s="2" t="s">
        <v>17</v>
      </c>
      <c r="H1921" s="2" t="s">
        <v>28</v>
      </c>
      <c r="I1921" s="2" t="s">
        <v>29</v>
      </c>
      <c r="J1921" s="2" t="s">
        <v>237</v>
      </c>
      <c r="K1921" s="3">
        <v>43542</v>
      </c>
      <c r="L1921" s="4">
        <v>0.39861111111111108</v>
      </c>
      <c r="M1921" s="2" t="s">
        <v>1301</v>
      </c>
      <c r="N1921" s="17" t="s">
        <v>22</v>
      </c>
      <c r="O1921" s="2" t="s">
        <v>23</v>
      </c>
    </row>
    <row r="1922" spans="1:15" hidden="1">
      <c r="A1922" s="2" t="s">
        <v>15</v>
      </c>
      <c r="B1922" s="2" t="str">
        <f>"FES1162679167"</f>
        <v>FES1162679167</v>
      </c>
      <c r="C1922" s="3">
        <v>43539</v>
      </c>
      <c r="D1922" s="2">
        <v>1</v>
      </c>
      <c r="E1922" s="2">
        <v>2170679086</v>
      </c>
      <c r="F1922" s="2" t="s">
        <v>16</v>
      </c>
      <c r="G1922" s="2" t="s">
        <v>17</v>
      </c>
      <c r="H1922" s="2" t="s">
        <v>28</v>
      </c>
      <c r="I1922" s="2" t="s">
        <v>99</v>
      </c>
      <c r="J1922" s="2" t="s">
        <v>232</v>
      </c>
      <c r="K1922" s="2" t="s">
        <v>452</v>
      </c>
      <c r="L1922" s="2"/>
      <c r="M1922" s="2" t="s">
        <v>453</v>
      </c>
      <c r="N1922" s="2" t="s">
        <v>1623</v>
      </c>
      <c r="O1922" s="2" t="s">
        <v>23</v>
      </c>
    </row>
    <row r="1923" spans="1:15" hidden="1">
      <c r="A1923" s="2" t="s">
        <v>15</v>
      </c>
      <c r="B1923" s="2" t="str">
        <f>"FES1162679221"</f>
        <v>FES1162679221</v>
      </c>
      <c r="C1923" s="3">
        <v>43539</v>
      </c>
      <c r="D1923" s="2">
        <v>1</v>
      </c>
      <c r="E1923" s="2">
        <v>2170679522</v>
      </c>
      <c r="F1923" s="2" t="s">
        <v>16</v>
      </c>
      <c r="G1923" s="2" t="s">
        <v>17</v>
      </c>
      <c r="H1923" s="2" t="s">
        <v>28</v>
      </c>
      <c r="I1923" s="2" t="s">
        <v>29</v>
      </c>
      <c r="J1923" s="2" t="s">
        <v>157</v>
      </c>
      <c r="K1923" s="3">
        <v>43542</v>
      </c>
      <c r="L1923" s="4">
        <v>0.34583333333333338</v>
      </c>
      <c r="M1923" s="2" t="s">
        <v>1024</v>
      </c>
      <c r="N1923" s="17" t="s">
        <v>22</v>
      </c>
      <c r="O1923" s="2" t="s">
        <v>23</v>
      </c>
    </row>
    <row r="1924" spans="1:15" hidden="1">
      <c r="A1924" s="2" t="s">
        <v>15</v>
      </c>
      <c r="B1924" s="2" t="str">
        <f>"FES1162679091"</f>
        <v>FES1162679091</v>
      </c>
      <c r="C1924" s="3">
        <v>43539</v>
      </c>
      <c r="D1924" s="2">
        <v>1</v>
      </c>
      <c r="E1924" s="2">
        <v>2170679040</v>
      </c>
      <c r="F1924" s="2" t="s">
        <v>16</v>
      </c>
      <c r="G1924" s="2" t="s">
        <v>17</v>
      </c>
      <c r="H1924" s="2" t="s">
        <v>28</v>
      </c>
      <c r="I1924" s="2" t="s">
        <v>242</v>
      </c>
      <c r="J1924" s="2" t="s">
        <v>866</v>
      </c>
      <c r="K1924" s="3">
        <v>43542</v>
      </c>
      <c r="L1924" s="4">
        <v>0.47638888888888892</v>
      </c>
      <c r="M1924" s="2" t="s">
        <v>1628</v>
      </c>
      <c r="N1924" s="17" t="s">
        <v>22</v>
      </c>
      <c r="O1924" s="2" t="s">
        <v>23</v>
      </c>
    </row>
    <row r="1925" spans="1:15" hidden="1">
      <c r="A1925" s="2" t="s">
        <v>15</v>
      </c>
      <c r="B1925" s="2" t="str">
        <f>"FES1162679079"</f>
        <v>FES1162679079</v>
      </c>
      <c r="C1925" s="3">
        <v>43539</v>
      </c>
      <c r="D1925" s="2">
        <v>1</v>
      </c>
      <c r="E1925" s="2">
        <v>2170679395</v>
      </c>
      <c r="F1925" s="2" t="s">
        <v>16</v>
      </c>
      <c r="G1925" s="2" t="s">
        <v>17</v>
      </c>
      <c r="H1925" s="2" t="s">
        <v>28</v>
      </c>
      <c r="I1925" s="2" t="s">
        <v>29</v>
      </c>
      <c r="J1925" s="2" t="s">
        <v>1629</v>
      </c>
      <c r="K1925" s="3">
        <v>43542</v>
      </c>
      <c r="L1925" s="4">
        <v>0.3888888888888889</v>
      </c>
      <c r="M1925" s="2" t="s">
        <v>1630</v>
      </c>
      <c r="N1925" s="17" t="s">
        <v>22</v>
      </c>
      <c r="O1925" s="2" t="s">
        <v>23</v>
      </c>
    </row>
    <row r="1926" spans="1:15" hidden="1">
      <c r="A1926" s="2" t="s">
        <v>15</v>
      </c>
      <c r="B1926" s="2" t="str">
        <f>"FES1162679122"</f>
        <v>FES1162679122</v>
      </c>
      <c r="C1926" s="3">
        <v>43539</v>
      </c>
      <c r="D1926" s="2">
        <v>1</v>
      </c>
      <c r="E1926" s="2">
        <v>2170679452</v>
      </c>
      <c r="F1926" s="2" t="s">
        <v>16</v>
      </c>
      <c r="G1926" s="2" t="s">
        <v>17</v>
      </c>
      <c r="H1926" s="2" t="s">
        <v>28</v>
      </c>
      <c r="I1926" s="2" t="s">
        <v>29</v>
      </c>
      <c r="J1926" s="2" t="s">
        <v>30</v>
      </c>
      <c r="K1926" s="3">
        <v>43542</v>
      </c>
      <c r="L1926" s="4">
        <v>0.33124999999999999</v>
      </c>
      <c r="M1926" s="2" t="s">
        <v>518</v>
      </c>
      <c r="N1926" s="17" t="s">
        <v>22</v>
      </c>
      <c r="O1926" s="2" t="s">
        <v>23</v>
      </c>
    </row>
    <row r="1927" spans="1:15" hidden="1">
      <c r="A1927" s="2" t="s">
        <v>15</v>
      </c>
      <c r="B1927" s="2" t="str">
        <f>"FES1162679089"</f>
        <v>FES1162679089</v>
      </c>
      <c r="C1927" s="3">
        <v>43539</v>
      </c>
      <c r="D1927" s="2">
        <v>1</v>
      </c>
      <c r="E1927" s="2">
        <v>2170679401</v>
      </c>
      <c r="F1927" s="2" t="s">
        <v>16</v>
      </c>
      <c r="G1927" s="2" t="s">
        <v>17</v>
      </c>
      <c r="H1927" s="2" t="s">
        <v>28</v>
      </c>
      <c r="I1927" s="2" t="s">
        <v>285</v>
      </c>
      <c r="J1927" s="2" t="s">
        <v>895</v>
      </c>
      <c r="K1927" s="3">
        <v>43542</v>
      </c>
      <c r="L1927" s="4">
        <v>0.42083333333333334</v>
      </c>
      <c r="M1927" s="2" t="s">
        <v>896</v>
      </c>
      <c r="N1927" s="17" t="s">
        <v>22</v>
      </c>
      <c r="O1927" s="2" t="s">
        <v>23</v>
      </c>
    </row>
    <row r="1928" spans="1:15" hidden="1">
      <c r="A1928" s="2" t="s">
        <v>15</v>
      </c>
      <c r="B1928" s="2" t="str">
        <f>"FES1162679156"</f>
        <v>FES1162679156</v>
      </c>
      <c r="C1928" s="3">
        <v>43539</v>
      </c>
      <c r="D1928" s="2">
        <v>1</v>
      </c>
      <c r="E1928" s="2">
        <v>21706744649</v>
      </c>
      <c r="F1928" s="2" t="s">
        <v>16</v>
      </c>
      <c r="G1928" s="2" t="s">
        <v>17</v>
      </c>
      <c r="H1928" s="2" t="s">
        <v>28</v>
      </c>
      <c r="I1928" s="2" t="s">
        <v>29</v>
      </c>
      <c r="J1928" s="2" t="s">
        <v>809</v>
      </c>
      <c r="K1928" s="3">
        <v>43542</v>
      </c>
      <c r="L1928" s="4">
        <v>0.50694444444444442</v>
      </c>
      <c r="M1928" s="2" t="s">
        <v>810</v>
      </c>
      <c r="N1928" s="17" t="s">
        <v>22</v>
      </c>
      <c r="O1928" s="2" t="s">
        <v>23</v>
      </c>
    </row>
    <row r="1929" spans="1:15" hidden="1">
      <c r="A1929" s="2" t="s">
        <v>15</v>
      </c>
      <c r="B1929" s="2" t="str">
        <f>"FES1162679223"</f>
        <v>FES1162679223</v>
      </c>
      <c r="C1929" s="3">
        <v>43539</v>
      </c>
      <c r="D1929" s="2">
        <v>1</v>
      </c>
      <c r="E1929" s="2">
        <v>2170679524</v>
      </c>
      <c r="F1929" s="2" t="s">
        <v>16</v>
      </c>
      <c r="G1929" s="2" t="s">
        <v>17</v>
      </c>
      <c r="H1929" s="2" t="s">
        <v>28</v>
      </c>
      <c r="I1929" s="2" t="s">
        <v>29</v>
      </c>
      <c r="J1929" s="2" t="s">
        <v>399</v>
      </c>
      <c r="K1929" s="3">
        <v>43542</v>
      </c>
      <c r="L1929" s="4">
        <v>0.3430555555555555</v>
      </c>
      <c r="M1929" s="2" t="s">
        <v>690</v>
      </c>
      <c r="N1929" s="17" t="s">
        <v>22</v>
      </c>
      <c r="O1929" s="2" t="s">
        <v>23</v>
      </c>
    </row>
    <row r="1930" spans="1:15" hidden="1">
      <c r="A1930" s="2" t="s">
        <v>15</v>
      </c>
      <c r="B1930" s="2" t="str">
        <f>"FES1162679073"</f>
        <v>FES1162679073</v>
      </c>
      <c r="C1930" s="3">
        <v>43539</v>
      </c>
      <c r="D1930" s="2">
        <v>1</v>
      </c>
      <c r="E1930" s="2">
        <v>2170679398</v>
      </c>
      <c r="F1930" s="2" t="s">
        <v>16</v>
      </c>
      <c r="G1930" s="2" t="s">
        <v>17</v>
      </c>
      <c r="H1930" s="2" t="s">
        <v>28</v>
      </c>
      <c r="I1930" s="2" t="s">
        <v>29</v>
      </c>
      <c r="J1930" s="2" t="s">
        <v>74</v>
      </c>
      <c r="K1930" s="3">
        <v>43542</v>
      </c>
      <c r="L1930" s="4">
        <v>0.37083333333333335</v>
      </c>
      <c r="M1930" s="2" t="s">
        <v>1631</v>
      </c>
      <c r="N1930" s="17" t="s">
        <v>22</v>
      </c>
      <c r="O1930" s="2" t="s">
        <v>23</v>
      </c>
    </row>
    <row r="1931" spans="1:15" hidden="1">
      <c r="A1931" s="2" t="s">
        <v>15</v>
      </c>
      <c r="B1931" s="2" t="str">
        <f>"FES1162679176"</f>
        <v>FES1162679176</v>
      </c>
      <c r="C1931" s="3">
        <v>43539</v>
      </c>
      <c r="D1931" s="2">
        <v>1</v>
      </c>
      <c r="E1931" s="2">
        <v>2170679474</v>
      </c>
      <c r="F1931" s="2" t="s">
        <v>16</v>
      </c>
      <c r="G1931" s="2" t="s">
        <v>17</v>
      </c>
      <c r="H1931" s="2" t="s">
        <v>28</v>
      </c>
      <c r="I1931" s="2" t="s">
        <v>99</v>
      </c>
      <c r="J1931" s="2" t="s">
        <v>232</v>
      </c>
      <c r="K1931" s="2" t="s">
        <v>452</v>
      </c>
      <c r="L1931" s="2"/>
      <c r="M1931" s="2" t="s">
        <v>453</v>
      </c>
      <c r="N1931" s="2" t="s">
        <v>1623</v>
      </c>
      <c r="O1931" s="2" t="s">
        <v>23</v>
      </c>
    </row>
    <row r="1932" spans="1:15" hidden="1">
      <c r="A1932" s="2" t="s">
        <v>15</v>
      </c>
      <c r="B1932" s="2" t="str">
        <f>"FES1162679118"</f>
        <v>FES1162679118</v>
      </c>
      <c r="C1932" s="3">
        <v>43539</v>
      </c>
      <c r="D1932" s="2">
        <v>1</v>
      </c>
      <c r="E1932" s="2">
        <v>21706794444</v>
      </c>
      <c r="F1932" s="2" t="s">
        <v>16</v>
      </c>
      <c r="G1932" s="2" t="s">
        <v>17</v>
      </c>
      <c r="H1932" s="2" t="s">
        <v>28</v>
      </c>
      <c r="I1932" s="2" t="s">
        <v>29</v>
      </c>
      <c r="J1932" s="2" t="s">
        <v>69</v>
      </c>
      <c r="K1932" s="3">
        <v>43542</v>
      </c>
      <c r="L1932" s="4">
        <v>0.39027777777777778</v>
      </c>
      <c r="M1932" s="2" t="s">
        <v>289</v>
      </c>
      <c r="N1932" s="17" t="s">
        <v>22</v>
      </c>
      <c r="O1932" s="2" t="s">
        <v>23</v>
      </c>
    </row>
    <row r="1933" spans="1:15" hidden="1">
      <c r="A1933" s="2" t="s">
        <v>15</v>
      </c>
      <c r="B1933" s="2" t="str">
        <f>"FES1162679095"</f>
        <v>FES1162679095</v>
      </c>
      <c r="C1933" s="3">
        <v>43539</v>
      </c>
      <c r="D1933" s="2">
        <v>1</v>
      </c>
      <c r="E1933" s="2">
        <v>2170679411</v>
      </c>
      <c r="F1933" s="2" t="s">
        <v>16</v>
      </c>
      <c r="G1933" s="2" t="s">
        <v>17</v>
      </c>
      <c r="H1933" s="2" t="s">
        <v>28</v>
      </c>
      <c r="I1933" s="2" t="s">
        <v>32</v>
      </c>
      <c r="J1933" s="2" t="s">
        <v>207</v>
      </c>
      <c r="K1933" s="3">
        <v>43542</v>
      </c>
      <c r="L1933" s="4">
        <v>0.41111111111111115</v>
      </c>
      <c r="M1933" s="2" t="s">
        <v>208</v>
      </c>
      <c r="N1933" s="17" t="s">
        <v>22</v>
      </c>
      <c r="O1933" s="2" t="s">
        <v>23</v>
      </c>
    </row>
    <row r="1934" spans="1:15" hidden="1">
      <c r="A1934" s="2" t="s">
        <v>15</v>
      </c>
      <c r="B1934" s="2" t="str">
        <f>"FES1162679090"</f>
        <v>FES1162679090</v>
      </c>
      <c r="C1934" s="3">
        <v>43539</v>
      </c>
      <c r="D1934" s="2">
        <v>1</v>
      </c>
      <c r="E1934" s="2">
        <v>2170679403</v>
      </c>
      <c r="F1934" s="2" t="s">
        <v>16</v>
      </c>
      <c r="G1934" s="2" t="s">
        <v>17</v>
      </c>
      <c r="H1934" s="2" t="s">
        <v>482</v>
      </c>
      <c r="I1934" s="2" t="s">
        <v>1083</v>
      </c>
      <c r="J1934" s="2" t="s">
        <v>1632</v>
      </c>
      <c r="K1934" s="3">
        <v>43542</v>
      </c>
      <c r="L1934" s="4">
        <v>0.35347222222222219</v>
      </c>
      <c r="M1934" s="2" t="s">
        <v>1221</v>
      </c>
      <c r="N1934" s="17" t="s">
        <v>22</v>
      </c>
      <c r="O1934" s="2" t="s">
        <v>23</v>
      </c>
    </row>
    <row r="1935" spans="1:15" hidden="1">
      <c r="A1935" s="2" t="s">
        <v>15</v>
      </c>
      <c r="B1935" s="2" t="str">
        <f>"FES1162679030"</f>
        <v>FES1162679030</v>
      </c>
      <c r="C1935" s="3">
        <v>43539</v>
      </c>
      <c r="D1935" s="2">
        <v>1</v>
      </c>
      <c r="E1935" s="2">
        <v>2170679340</v>
      </c>
      <c r="F1935" s="2" t="s">
        <v>16</v>
      </c>
      <c r="G1935" s="2" t="s">
        <v>17</v>
      </c>
      <c r="H1935" s="2" t="s">
        <v>55</v>
      </c>
      <c r="I1935" s="2" t="s">
        <v>56</v>
      </c>
      <c r="J1935" s="2" t="s">
        <v>531</v>
      </c>
      <c r="K1935" s="3">
        <v>43543</v>
      </c>
      <c r="L1935" s="4">
        <v>0.3611111111111111</v>
      </c>
      <c r="M1935" s="2" t="s">
        <v>1633</v>
      </c>
      <c r="N1935" s="17" t="s">
        <v>22</v>
      </c>
      <c r="O1935" s="2" t="s">
        <v>23</v>
      </c>
    </row>
    <row r="1936" spans="1:15" hidden="1">
      <c r="A1936" s="2" t="s">
        <v>15</v>
      </c>
      <c r="B1936" s="2" t="str">
        <f>"FES1162679105"</f>
        <v>FES1162679105</v>
      </c>
      <c r="C1936" s="3">
        <v>43539</v>
      </c>
      <c r="D1936" s="2">
        <v>1</v>
      </c>
      <c r="E1936" s="2">
        <v>2170679439</v>
      </c>
      <c r="F1936" s="2" t="s">
        <v>16</v>
      </c>
      <c r="G1936" s="2" t="s">
        <v>17</v>
      </c>
      <c r="H1936" s="2" t="s">
        <v>42</v>
      </c>
      <c r="I1936" s="2" t="s">
        <v>43</v>
      </c>
      <c r="J1936" s="2" t="s">
        <v>253</v>
      </c>
      <c r="K1936" s="3">
        <v>43542</v>
      </c>
      <c r="L1936" s="4">
        <v>0.40277777777777773</v>
      </c>
      <c r="M1936" s="2" t="s">
        <v>1634</v>
      </c>
      <c r="N1936" s="17" t="s">
        <v>22</v>
      </c>
      <c r="O1936" s="2" t="s">
        <v>23</v>
      </c>
    </row>
    <row r="1937" spans="1:15" hidden="1">
      <c r="A1937" s="2" t="s">
        <v>15</v>
      </c>
      <c r="B1937" s="2" t="str">
        <f>"009935791985"</f>
        <v>009935791985</v>
      </c>
      <c r="C1937" s="3">
        <v>43539</v>
      </c>
      <c r="D1937" s="2">
        <v>1</v>
      </c>
      <c r="E1937" s="2">
        <v>1162677495</v>
      </c>
      <c r="F1937" s="2" t="s">
        <v>16</v>
      </c>
      <c r="G1937" s="2" t="s">
        <v>17</v>
      </c>
      <c r="H1937" s="2" t="s">
        <v>42</v>
      </c>
      <c r="I1937" s="2" t="s">
        <v>43</v>
      </c>
      <c r="J1937" s="2" t="s">
        <v>251</v>
      </c>
      <c r="K1937" s="3">
        <v>43542</v>
      </c>
      <c r="L1937" s="4">
        <v>0.36805555555555558</v>
      </c>
      <c r="M1937" s="2" t="s">
        <v>410</v>
      </c>
      <c r="N1937" s="17" t="s">
        <v>22</v>
      </c>
      <c r="O1937" s="2" t="s">
        <v>1635</v>
      </c>
    </row>
    <row r="1938" spans="1:15" hidden="1">
      <c r="A1938" s="2" t="s">
        <v>15</v>
      </c>
      <c r="B1938" s="2" t="str">
        <f>"FES1162679031"</f>
        <v>FES1162679031</v>
      </c>
      <c r="C1938" s="3">
        <v>43539</v>
      </c>
      <c r="D1938" s="2">
        <v>1</v>
      </c>
      <c r="E1938" s="2">
        <v>2170679341</v>
      </c>
      <c r="F1938" s="2" t="s">
        <v>16</v>
      </c>
      <c r="G1938" s="2" t="s">
        <v>17</v>
      </c>
      <c r="H1938" s="2" t="s">
        <v>55</v>
      </c>
      <c r="I1938" s="2" t="s">
        <v>56</v>
      </c>
      <c r="J1938" s="2" t="s">
        <v>57</v>
      </c>
      <c r="K1938" s="3">
        <v>43543</v>
      </c>
      <c r="L1938" s="4">
        <v>0.41388888888888892</v>
      </c>
      <c r="M1938" s="2" t="s">
        <v>200</v>
      </c>
      <c r="N1938" s="17" t="s">
        <v>22</v>
      </c>
      <c r="O1938" s="2" t="s">
        <v>23</v>
      </c>
    </row>
    <row r="1939" spans="1:15" hidden="1">
      <c r="A1939" s="2" t="s">
        <v>15</v>
      </c>
      <c r="B1939" s="2" t="str">
        <f>"FES1162679047"</f>
        <v>FES1162679047</v>
      </c>
      <c r="C1939" s="3">
        <v>43539</v>
      </c>
      <c r="D1939" s="2">
        <v>1</v>
      </c>
      <c r="E1939" s="2">
        <v>21706793355</v>
      </c>
      <c r="F1939" s="2" t="s">
        <v>16</v>
      </c>
      <c r="G1939" s="2" t="s">
        <v>17</v>
      </c>
      <c r="H1939" s="2" t="s">
        <v>46</v>
      </c>
      <c r="I1939" s="2" t="s">
        <v>47</v>
      </c>
      <c r="J1939" s="2" t="s">
        <v>636</v>
      </c>
      <c r="K1939" s="3">
        <v>43542</v>
      </c>
      <c r="L1939" s="4">
        <v>0.3840277777777778</v>
      </c>
      <c r="M1939" s="2" t="s">
        <v>1636</v>
      </c>
      <c r="N1939" s="17" t="s">
        <v>22</v>
      </c>
      <c r="O1939" s="2" t="s">
        <v>23</v>
      </c>
    </row>
    <row r="1940" spans="1:15" hidden="1">
      <c r="A1940" s="2" t="s">
        <v>15</v>
      </c>
      <c r="B1940" s="2" t="str">
        <f>"FES1162637610"</f>
        <v>FES1162637610</v>
      </c>
      <c r="C1940" s="3">
        <v>43539</v>
      </c>
      <c r="D1940" s="2">
        <v>1</v>
      </c>
      <c r="E1940" s="2">
        <v>21706400014</v>
      </c>
      <c r="F1940" s="2" t="s">
        <v>16</v>
      </c>
      <c r="G1940" s="2" t="s">
        <v>17</v>
      </c>
      <c r="H1940" s="2" t="s">
        <v>28</v>
      </c>
      <c r="I1940" s="2" t="s">
        <v>1637</v>
      </c>
      <c r="J1940" s="2" t="s">
        <v>1638</v>
      </c>
      <c r="K1940" s="2" t="s">
        <v>452</v>
      </c>
      <c r="L1940" s="2"/>
      <c r="M1940" s="2" t="s">
        <v>453</v>
      </c>
      <c r="N1940" s="2" t="s">
        <v>1623</v>
      </c>
      <c r="O1940" s="2" t="s">
        <v>23</v>
      </c>
    </row>
    <row r="1941" spans="1:15" hidden="1">
      <c r="A1941" s="2" t="s">
        <v>15</v>
      </c>
      <c r="B1941" s="2" t="str">
        <f>"FES1162679136"</f>
        <v>FES1162679136</v>
      </c>
      <c r="C1941" s="3">
        <v>43539</v>
      </c>
      <c r="D1941" s="2">
        <v>1</v>
      </c>
      <c r="E1941" s="2">
        <v>2170679464</v>
      </c>
      <c r="F1941" s="2" t="s">
        <v>16</v>
      </c>
      <c r="G1941" s="2" t="s">
        <v>17</v>
      </c>
      <c r="H1941" s="2" t="s">
        <v>42</v>
      </c>
      <c r="I1941" s="2" t="s">
        <v>43</v>
      </c>
      <c r="J1941" s="2" t="s">
        <v>442</v>
      </c>
      <c r="K1941" s="3">
        <v>43542</v>
      </c>
      <c r="L1941" s="4">
        <v>0.33055555555555555</v>
      </c>
      <c r="M1941" s="2" t="s">
        <v>1450</v>
      </c>
      <c r="N1941" s="17" t="s">
        <v>22</v>
      </c>
      <c r="O1941" s="2" t="s">
        <v>23</v>
      </c>
    </row>
    <row r="1942" spans="1:15" hidden="1">
      <c r="A1942" s="2" t="s">
        <v>15</v>
      </c>
      <c r="B1942" s="2" t="str">
        <f>"FES1162678985"</f>
        <v>FES1162678985</v>
      </c>
      <c r="C1942" s="3">
        <v>43539</v>
      </c>
      <c r="D1942" s="2">
        <v>1</v>
      </c>
      <c r="E1942" s="2">
        <v>2170679277</v>
      </c>
      <c r="F1942" s="2" t="s">
        <v>16</v>
      </c>
      <c r="G1942" s="2" t="s">
        <v>17</v>
      </c>
      <c r="H1942" s="2" t="s">
        <v>42</v>
      </c>
      <c r="I1942" s="2" t="s">
        <v>43</v>
      </c>
      <c r="J1942" s="2" t="s">
        <v>1639</v>
      </c>
      <c r="K1942" s="3">
        <v>43542</v>
      </c>
      <c r="L1942" s="4">
        <v>0.3298611111111111</v>
      </c>
      <c r="M1942" s="2" t="s">
        <v>1640</v>
      </c>
      <c r="N1942" s="17" t="s">
        <v>22</v>
      </c>
      <c r="O1942" s="2" t="s">
        <v>23</v>
      </c>
    </row>
    <row r="1943" spans="1:15" hidden="1">
      <c r="A1943" s="2" t="s">
        <v>15</v>
      </c>
      <c r="B1943" s="2" t="str">
        <f>"FES1162679183"</f>
        <v>FES1162679183</v>
      </c>
      <c r="C1943" s="3">
        <v>43539</v>
      </c>
      <c r="D1943" s="2">
        <v>1</v>
      </c>
      <c r="E1943" s="2">
        <v>2170679485</v>
      </c>
      <c r="F1943" s="2" t="s">
        <v>16</v>
      </c>
      <c r="G1943" s="2" t="s">
        <v>17</v>
      </c>
      <c r="H1943" s="2" t="s">
        <v>46</v>
      </c>
      <c r="I1943" s="2" t="s">
        <v>47</v>
      </c>
      <c r="J1943" s="2" t="s">
        <v>497</v>
      </c>
      <c r="K1943" s="3">
        <v>43542</v>
      </c>
      <c r="L1943" s="4">
        <v>0.43055555555555558</v>
      </c>
      <c r="M1943" s="2" t="s">
        <v>1416</v>
      </c>
      <c r="N1943" s="17" t="s">
        <v>22</v>
      </c>
      <c r="O1943" s="2" t="s">
        <v>23</v>
      </c>
    </row>
    <row r="1944" spans="1:15" hidden="1">
      <c r="A1944" s="2" t="s">
        <v>15</v>
      </c>
      <c r="B1944" s="2" t="str">
        <f>"FES1162679154"</f>
        <v>FES1162679154</v>
      </c>
      <c r="C1944" s="3">
        <v>43539</v>
      </c>
      <c r="D1944" s="2">
        <v>1</v>
      </c>
      <c r="E1944" s="2">
        <v>21706744518</v>
      </c>
      <c r="F1944" s="2" t="s">
        <v>16</v>
      </c>
      <c r="G1944" s="2" t="s">
        <v>17</v>
      </c>
      <c r="H1944" s="2" t="s">
        <v>46</v>
      </c>
      <c r="I1944" s="2" t="s">
        <v>47</v>
      </c>
      <c r="J1944" s="2" t="s">
        <v>469</v>
      </c>
      <c r="K1944" s="3">
        <v>43542</v>
      </c>
      <c r="L1944" s="4">
        <v>0.375</v>
      </c>
      <c r="M1944" s="2" t="s">
        <v>691</v>
      </c>
      <c r="N1944" s="17" t="s">
        <v>22</v>
      </c>
      <c r="O1944" s="2" t="s">
        <v>23</v>
      </c>
    </row>
    <row r="1945" spans="1:15" hidden="1">
      <c r="A1945" s="2" t="s">
        <v>15</v>
      </c>
      <c r="B1945" s="2" t="str">
        <f>"FES1162679175"</f>
        <v>FES1162679175</v>
      </c>
      <c r="C1945" s="3">
        <v>43539</v>
      </c>
      <c r="D1945" s="2">
        <v>1</v>
      </c>
      <c r="E1945" s="2">
        <v>2170679446</v>
      </c>
      <c r="F1945" s="2" t="s">
        <v>16</v>
      </c>
      <c r="G1945" s="2" t="s">
        <v>17</v>
      </c>
      <c r="H1945" s="2" t="s">
        <v>46</v>
      </c>
      <c r="I1945" s="2" t="s">
        <v>47</v>
      </c>
      <c r="J1945" s="2" t="s">
        <v>259</v>
      </c>
      <c r="K1945" s="3">
        <v>43542</v>
      </c>
      <c r="L1945" s="4">
        <v>0.37013888888888885</v>
      </c>
      <c r="M1945" s="2" t="s">
        <v>1641</v>
      </c>
      <c r="N1945" s="17" t="s">
        <v>22</v>
      </c>
      <c r="O1945" s="2" t="s">
        <v>23</v>
      </c>
    </row>
    <row r="1946" spans="1:15" hidden="1">
      <c r="A1946" s="2" t="s">
        <v>15</v>
      </c>
      <c r="B1946" s="2" t="str">
        <f>"FES1162679246"</f>
        <v>FES1162679246</v>
      </c>
      <c r="C1946" s="3">
        <v>43539</v>
      </c>
      <c r="D1946" s="2">
        <v>1</v>
      </c>
      <c r="E1946" s="2">
        <v>2170679552</v>
      </c>
      <c r="F1946" s="2" t="s">
        <v>16</v>
      </c>
      <c r="G1946" s="2" t="s">
        <v>17</v>
      </c>
      <c r="H1946" s="2" t="s">
        <v>17</v>
      </c>
      <c r="I1946" s="2" t="s">
        <v>108</v>
      </c>
      <c r="J1946" s="2" t="s">
        <v>446</v>
      </c>
      <c r="K1946" s="3">
        <v>43542</v>
      </c>
      <c r="L1946" s="4">
        <v>0.51388888888888895</v>
      </c>
      <c r="M1946" s="2" t="s">
        <v>1642</v>
      </c>
      <c r="N1946" s="17" t="s">
        <v>22</v>
      </c>
      <c r="O1946" s="2" t="s">
        <v>23</v>
      </c>
    </row>
    <row r="1947" spans="1:15" hidden="1">
      <c r="A1947" s="2" t="s">
        <v>15</v>
      </c>
      <c r="B1947" s="2" t="str">
        <f>"FES1162679109"</f>
        <v>FES1162679109</v>
      </c>
      <c r="C1947" s="3">
        <v>43539</v>
      </c>
      <c r="D1947" s="2">
        <v>1</v>
      </c>
      <c r="E1947" s="2">
        <v>2170679431</v>
      </c>
      <c r="F1947" s="2" t="s">
        <v>16</v>
      </c>
      <c r="G1947" s="2" t="s">
        <v>17</v>
      </c>
      <c r="H1947" s="2" t="s">
        <v>28</v>
      </c>
      <c r="I1947" s="2" t="s">
        <v>242</v>
      </c>
      <c r="J1947" s="2" t="s">
        <v>1643</v>
      </c>
      <c r="K1947" s="3">
        <v>43542</v>
      </c>
      <c r="L1947" s="4">
        <v>0.48541666666666666</v>
      </c>
      <c r="M1947" s="2" t="s">
        <v>1644</v>
      </c>
      <c r="N1947" s="17" t="s">
        <v>22</v>
      </c>
      <c r="O1947" s="2" t="s">
        <v>23</v>
      </c>
    </row>
    <row r="1948" spans="1:15" hidden="1">
      <c r="A1948" s="2" t="s">
        <v>15</v>
      </c>
      <c r="B1948" s="2" t="str">
        <f>"FES1162679018"</f>
        <v>FES1162679018</v>
      </c>
      <c r="C1948" s="3">
        <v>43539</v>
      </c>
      <c r="D1948" s="2">
        <v>1</v>
      </c>
      <c r="E1948" s="2">
        <v>2170679327</v>
      </c>
      <c r="F1948" s="2" t="s">
        <v>16</v>
      </c>
      <c r="G1948" s="2" t="s">
        <v>17</v>
      </c>
      <c r="H1948" s="2" t="s">
        <v>55</v>
      </c>
      <c r="I1948" s="2" t="s">
        <v>56</v>
      </c>
      <c r="J1948" s="2" t="s">
        <v>786</v>
      </c>
      <c r="K1948" s="3">
        <v>43542</v>
      </c>
      <c r="L1948" s="4">
        <v>0.33333333333333331</v>
      </c>
      <c r="M1948" s="2" t="s">
        <v>1645</v>
      </c>
      <c r="N1948" s="17" t="s">
        <v>22</v>
      </c>
      <c r="O1948" s="2" t="s">
        <v>23</v>
      </c>
    </row>
    <row r="1949" spans="1:15" hidden="1">
      <c r="A1949" s="2" t="s">
        <v>15</v>
      </c>
      <c r="B1949" s="2" t="str">
        <f>"FES1162679207"</f>
        <v>FES1162679207</v>
      </c>
      <c r="C1949" s="3">
        <v>43539</v>
      </c>
      <c r="D1949" s="2">
        <v>1</v>
      </c>
      <c r="E1949" s="2">
        <v>2170679363</v>
      </c>
      <c r="F1949" s="2" t="s">
        <v>16</v>
      </c>
      <c r="G1949" s="2" t="s">
        <v>17</v>
      </c>
      <c r="H1949" s="2" t="s">
        <v>17</v>
      </c>
      <c r="I1949" s="2" t="s">
        <v>19</v>
      </c>
      <c r="J1949" s="2" t="s">
        <v>323</v>
      </c>
      <c r="K1949" s="3">
        <v>43542</v>
      </c>
      <c r="L1949" s="4">
        <v>0.35416666666666669</v>
      </c>
      <c r="M1949" s="2" t="s">
        <v>1646</v>
      </c>
      <c r="N1949" s="17" t="s">
        <v>22</v>
      </c>
      <c r="O1949" s="2" t="s">
        <v>23</v>
      </c>
    </row>
    <row r="1950" spans="1:15" hidden="1">
      <c r="A1950" s="2" t="s">
        <v>15</v>
      </c>
      <c r="B1950" s="2" t="str">
        <f>"FES1162679064"</f>
        <v>FES1162679064</v>
      </c>
      <c r="C1950" s="3">
        <v>43539</v>
      </c>
      <c r="D1950" s="2">
        <v>1</v>
      </c>
      <c r="E1950" s="2">
        <v>2170679381</v>
      </c>
      <c r="F1950" s="2" t="s">
        <v>16</v>
      </c>
      <c r="G1950" s="2" t="s">
        <v>17</v>
      </c>
      <c r="H1950" s="2" t="s">
        <v>55</v>
      </c>
      <c r="I1950" s="2" t="s">
        <v>382</v>
      </c>
      <c r="J1950" s="2" t="s">
        <v>1647</v>
      </c>
      <c r="K1950" s="2" t="s">
        <v>452</v>
      </c>
      <c r="L1950" s="2"/>
      <c r="M1950" s="2" t="s">
        <v>453</v>
      </c>
      <c r="N1950" s="2" t="s">
        <v>1623</v>
      </c>
      <c r="O1950" s="2" t="s">
        <v>23</v>
      </c>
    </row>
    <row r="1951" spans="1:15" hidden="1">
      <c r="A1951" s="2" t="s">
        <v>15</v>
      </c>
      <c r="B1951" s="2" t="str">
        <f>"FES1162679171"</f>
        <v>FES1162679171</v>
      </c>
      <c r="C1951" s="3">
        <v>43539</v>
      </c>
      <c r="D1951" s="2">
        <v>1</v>
      </c>
      <c r="E1951" s="2">
        <v>2170692464</v>
      </c>
      <c r="F1951" s="2" t="s">
        <v>16</v>
      </c>
      <c r="G1951" s="2" t="s">
        <v>17</v>
      </c>
      <c r="H1951" s="2" t="s">
        <v>17</v>
      </c>
      <c r="I1951" s="2" t="s">
        <v>218</v>
      </c>
      <c r="J1951" s="2" t="s">
        <v>510</v>
      </c>
      <c r="K1951" s="3">
        <v>43542</v>
      </c>
      <c r="L1951" s="4">
        <v>0.47916666666666669</v>
      </c>
      <c r="M1951" s="2" t="s">
        <v>1648</v>
      </c>
      <c r="N1951" s="17" t="s">
        <v>22</v>
      </c>
      <c r="O1951" s="2" t="s">
        <v>23</v>
      </c>
    </row>
    <row r="1952" spans="1:15" hidden="1">
      <c r="A1952" s="2" t="s">
        <v>15</v>
      </c>
      <c r="B1952" s="2" t="str">
        <f>"FES1162679082"</f>
        <v>FES1162679082</v>
      </c>
      <c r="C1952" s="3">
        <v>43539</v>
      </c>
      <c r="D1952" s="2">
        <v>1</v>
      </c>
      <c r="E1952" s="2">
        <v>217067405</v>
      </c>
      <c r="F1952" s="2" t="s">
        <v>16</v>
      </c>
      <c r="G1952" s="2" t="s">
        <v>17</v>
      </c>
      <c r="H1952" s="2" t="s">
        <v>28</v>
      </c>
      <c r="I1952" s="2" t="s">
        <v>32</v>
      </c>
      <c r="J1952" s="2" t="s">
        <v>124</v>
      </c>
      <c r="K1952" s="3">
        <v>43542</v>
      </c>
      <c r="L1952" s="4">
        <v>0.40833333333333338</v>
      </c>
      <c r="M1952" s="2" t="s">
        <v>125</v>
      </c>
      <c r="N1952" s="17" t="s">
        <v>22</v>
      </c>
      <c r="O1952" s="2" t="s">
        <v>23</v>
      </c>
    </row>
    <row r="1953" spans="1:15" hidden="1">
      <c r="A1953" s="2" t="s">
        <v>15</v>
      </c>
      <c r="B1953" s="2" t="str">
        <f>"FES1162679203"</f>
        <v>FES1162679203</v>
      </c>
      <c r="C1953" s="3">
        <v>43539</v>
      </c>
      <c r="D1953" s="2">
        <v>1</v>
      </c>
      <c r="E1953" s="2">
        <v>2170679507</v>
      </c>
      <c r="F1953" s="2" t="s">
        <v>16</v>
      </c>
      <c r="G1953" s="2" t="s">
        <v>17</v>
      </c>
      <c r="H1953" s="2" t="s">
        <v>28</v>
      </c>
      <c r="I1953" s="2" t="s">
        <v>29</v>
      </c>
      <c r="J1953" s="2" t="s">
        <v>174</v>
      </c>
      <c r="K1953" s="3">
        <v>43542</v>
      </c>
      <c r="L1953" s="4">
        <v>0.31041666666666667</v>
      </c>
      <c r="M1953" s="2" t="s">
        <v>1649</v>
      </c>
      <c r="N1953" s="17" t="s">
        <v>22</v>
      </c>
      <c r="O1953" s="2" t="s">
        <v>23</v>
      </c>
    </row>
    <row r="1954" spans="1:15" hidden="1">
      <c r="A1954" s="2" t="s">
        <v>15</v>
      </c>
      <c r="B1954" s="2" t="str">
        <f>"FES1162679173"</f>
        <v>FES1162679173</v>
      </c>
      <c r="C1954" s="3">
        <v>43539</v>
      </c>
      <c r="D1954" s="2">
        <v>1</v>
      </c>
      <c r="E1954" s="2">
        <v>2170679274</v>
      </c>
      <c r="F1954" s="2" t="s">
        <v>16</v>
      </c>
      <c r="G1954" s="2" t="s">
        <v>17</v>
      </c>
      <c r="H1954" s="2" t="s">
        <v>28</v>
      </c>
      <c r="I1954" s="2" t="s">
        <v>29</v>
      </c>
      <c r="J1954" s="2" t="s">
        <v>288</v>
      </c>
      <c r="K1954" s="3">
        <v>43542</v>
      </c>
      <c r="L1954" s="4">
        <v>0.34513888888888888</v>
      </c>
      <c r="M1954" s="2" t="s">
        <v>289</v>
      </c>
      <c r="N1954" s="17" t="s">
        <v>22</v>
      </c>
      <c r="O1954" s="2" t="s">
        <v>23</v>
      </c>
    </row>
    <row r="1955" spans="1:15" hidden="1">
      <c r="A1955" s="2" t="s">
        <v>15</v>
      </c>
      <c r="B1955" s="2" t="str">
        <f>"FES1162679182"</f>
        <v>FES1162679182</v>
      </c>
      <c r="C1955" s="3">
        <v>43539</v>
      </c>
      <c r="D1955" s="2">
        <v>1</v>
      </c>
      <c r="E1955" s="2">
        <v>2170679484</v>
      </c>
      <c r="F1955" s="2" t="s">
        <v>16</v>
      </c>
      <c r="G1955" s="2" t="s">
        <v>17</v>
      </c>
      <c r="H1955" s="2" t="s">
        <v>28</v>
      </c>
      <c r="I1955" s="2" t="s">
        <v>29</v>
      </c>
      <c r="J1955" s="2" t="s">
        <v>305</v>
      </c>
      <c r="K1955" s="3">
        <v>43542</v>
      </c>
      <c r="L1955" s="4">
        <v>0.41666666666666669</v>
      </c>
      <c r="M1955" s="2" t="s">
        <v>1650</v>
      </c>
      <c r="N1955" s="17" t="s">
        <v>22</v>
      </c>
      <c r="O1955" s="2" t="s">
        <v>23</v>
      </c>
    </row>
    <row r="1956" spans="1:15" hidden="1">
      <c r="A1956" s="2" t="s">
        <v>15</v>
      </c>
      <c r="B1956" s="2" t="str">
        <f>"FES1162660607"</f>
        <v>FES1162660607</v>
      </c>
      <c r="C1956" s="3">
        <v>43539</v>
      </c>
      <c r="D1956" s="2">
        <v>1</v>
      </c>
      <c r="E1956" s="2">
        <v>2170660665</v>
      </c>
      <c r="F1956" s="2" t="s">
        <v>16</v>
      </c>
      <c r="G1956" s="2" t="s">
        <v>17</v>
      </c>
      <c r="H1956" s="2" t="s">
        <v>17</v>
      </c>
      <c r="I1956" s="2" t="s">
        <v>25</v>
      </c>
      <c r="J1956" s="2" t="s">
        <v>1651</v>
      </c>
      <c r="K1956" s="3">
        <v>43542</v>
      </c>
      <c r="L1956" s="4">
        <v>0.29166666666666669</v>
      </c>
      <c r="M1956" s="2" t="s">
        <v>1652</v>
      </c>
      <c r="N1956" s="17" t="s">
        <v>22</v>
      </c>
      <c r="O1956" s="2" t="s">
        <v>23</v>
      </c>
    </row>
    <row r="1957" spans="1:15" hidden="1">
      <c r="A1957" s="2" t="s">
        <v>15</v>
      </c>
      <c r="B1957" s="2" t="str">
        <f>"FES1162679084"</f>
        <v>FES1162679084</v>
      </c>
      <c r="C1957" s="3">
        <v>43539</v>
      </c>
      <c r="D1957" s="2">
        <v>1</v>
      </c>
      <c r="E1957" s="2">
        <v>2170679384</v>
      </c>
      <c r="F1957" s="2" t="s">
        <v>16</v>
      </c>
      <c r="G1957" s="2" t="s">
        <v>17</v>
      </c>
      <c r="H1957" s="2" t="s">
        <v>28</v>
      </c>
      <c r="I1957" s="2" t="s">
        <v>29</v>
      </c>
      <c r="J1957" s="2" t="s">
        <v>1653</v>
      </c>
      <c r="K1957" s="3">
        <v>43542</v>
      </c>
      <c r="L1957" s="4">
        <v>0.31527777777777777</v>
      </c>
      <c r="M1957" s="2" t="s">
        <v>1654</v>
      </c>
      <c r="N1957" s="17" t="s">
        <v>22</v>
      </c>
      <c r="O1957" s="2" t="s">
        <v>23</v>
      </c>
    </row>
    <row r="1958" spans="1:15" hidden="1">
      <c r="A1958" s="2" t="s">
        <v>15</v>
      </c>
      <c r="B1958" s="2" t="str">
        <f>"FES1162679104"</f>
        <v>FES1162679104</v>
      </c>
      <c r="C1958" s="3">
        <v>43539</v>
      </c>
      <c r="D1958" s="2">
        <v>1</v>
      </c>
      <c r="E1958" s="2">
        <v>2170679429</v>
      </c>
      <c r="F1958" s="2" t="s">
        <v>16</v>
      </c>
      <c r="G1958" s="2" t="s">
        <v>17</v>
      </c>
      <c r="H1958" s="2" t="s">
        <v>28</v>
      </c>
      <c r="I1958" s="2" t="s">
        <v>29</v>
      </c>
      <c r="J1958" s="2" t="s">
        <v>1655</v>
      </c>
      <c r="K1958" s="3">
        <v>43542</v>
      </c>
      <c r="L1958" s="4">
        <v>0.37291666666666662</v>
      </c>
      <c r="M1958" s="2" t="s">
        <v>1656</v>
      </c>
      <c r="N1958" s="17" t="s">
        <v>22</v>
      </c>
      <c r="O1958" s="2" t="s">
        <v>23</v>
      </c>
    </row>
    <row r="1959" spans="1:15" hidden="1">
      <c r="A1959" s="2" t="s">
        <v>15</v>
      </c>
      <c r="B1959" s="2" t="str">
        <f>"FES1162679180"</f>
        <v>FES1162679180</v>
      </c>
      <c r="C1959" s="3">
        <v>43539</v>
      </c>
      <c r="D1959" s="2">
        <v>1</v>
      </c>
      <c r="E1959" s="2">
        <v>2170679479</v>
      </c>
      <c r="F1959" s="2" t="s">
        <v>16</v>
      </c>
      <c r="G1959" s="2" t="s">
        <v>17</v>
      </c>
      <c r="H1959" s="2" t="s">
        <v>28</v>
      </c>
      <c r="I1959" s="2" t="s">
        <v>29</v>
      </c>
      <c r="J1959" s="2" t="s">
        <v>1657</v>
      </c>
      <c r="K1959" s="3">
        <v>43542</v>
      </c>
      <c r="L1959" s="4">
        <v>0.375</v>
      </c>
      <c r="M1959" s="2" t="s">
        <v>1658</v>
      </c>
      <c r="N1959" s="17" t="s">
        <v>22</v>
      </c>
      <c r="O1959" s="2" t="s">
        <v>23</v>
      </c>
    </row>
    <row r="1960" spans="1:15" hidden="1">
      <c r="A1960" s="2" t="s">
        <v>15</v>
      </c>
      <c r="B1960" s="2" t="str">
        <f>"FES1162679212"</f>
        <v>FES1162679212</v>
      </c>
      <c r="C1960" s="3">
        <v>43539</v>
      </c>
      <c r="D1960" s="2">
        <v>1</v>
      </c>
      <c r="E1960" s="2">
        <v>217069513</v>
      </c>
      <c r="F1960" s="2" t="s">
        <v>16</v>
      </c>
      <c r="G1960" s="2" t="s">
        <v>17</v>
      </c>
      <c r="H1960" s="2" t="s">
        <v>28</v>
      </c>
      <c r="I1960" s="2" t="s">
        <v>29</v>
      </c>
      <c r="J1960" s="2" t="s">
        <v>1585</v>
      </c>
      <c r="K1960" s="3">
        <v>43542</v>
      </c>
      <c r="L1960" s="4">
        <v>0.41666666666666669</v>
      </c>
      <c r="M1960" s="2" t="s">
        <v>1659</v>
      </c>
      <c r="N1960" s="17" t="s">
        <v>22</v>
      </c>
      <c r="O1960" s="2" t="s">
        <v>23</v>
      </c>
    </row>
    <row r="1961" spans="1:15" hidden="1">
      <c r="A1961" s="2" t="s">
        <v>15</v>
      </c>
      <c r="B1961" s="2" t="str">
        <f>"FES1162679096"</f>
        <v>FES1162679096</v>
      </c>
      <c r="C1961" s="3">
        <v>43539</v>
      </c>
      <c r="D1961" s="2">
        <v>1</v>
      </c>
      <c r="E1961" s="2">
        <v>2170679412</v>
      </c>
      <c r="F1961" s="2" t="s">
        <v>16</v>
      </c>
      <c r="G1961" s="2" t="s">
        <v>17</v>
      </c>
      <c r="H1961" s="2" t="s">
        <v>55</v>
      </c>
      <c r="I1961" s="2" t="s">
        <v>56</v>
      </c>
      <c r="J1961" s="2" t="s">
        <v>639</v>
      </c>
      <c r="K1961" s="3">
        <v>43543</v>
      </c>
      <c r="L1961" s="4">
        <v>0.41319444444444442</v>
      </c>
      <c r="M1961" s="2" t="s">
        <v>1660</v>
      </c>
      <c r="N1961" s="17" t="s">
        <v>22</v>
      </c>
      <c r="O1961" s="2" t="s">
        <v>23</v>
      </c>
    </row>
    <row r="1962" spans="1:15" hidden="1">
      <c r="A1962" s="2" t="s">
        <v>15</v>
      </c>
      <c r="B1962" s="2" t="str">
        <f>"FES1162679138"</f>
        <v>FES1162679138</v>
      </c>
      <c r="C1962" s="3">
        <v>43539</v>
      </c>
      <c r="D1962" s="2">
        <v>1</v>
      </c>
      <c r="E1962" s="2">
        <v>2170678840</v>
      </c>
      <c r="F1962" s="2" t="s">
        <v>16</v>
      </c>
      <c r="G1962" s="2" t="s">
        <v>17</v>
      </c>
      <c r="H1962" s="2" t="s">
        <v>17</v>
      </c>
      <c r="I1962" s="2" t="s">
        <v>25</v>
      </c>
      <c r="J1962" s="2" t="s">
        <v>379</v>
      </c>
      <c r="K1962" s="3">
        <v>43542</v>
      </c>
      <c r="L1962" s="4">
        <v>0.41666666666666669</v>
      </c>
      <c r="M1962" s="2" t="s">
        <v>163</v>
      </c>
      <c r="N1962" s="17" t="s">
        <v>22</v>
      </c>
      <c r="O1962" s="2" t="s">
        <v>23</v>
      </c>
    </row>
    <row r="1963" spans="1:15" hidden="1">
      <c r="A1963" s="2" t="s">
        <v>15</v>
      </c>
      <c r="B1963" s="2" t="str">
        <f>"FES1162679234"</f>
        <v>FES1162679234</v>
      </c>
      <c r="C1963" s="3">
        <v>43539</v>
      </c>
      <c r="D1963" s="2">
        <v>1</v>
      </c>
      <c r="E1963" s="2">
        <v>2170679542</v>
      </c>
      <c r="F1963" s="2" t="s">
        <v>16</v>
      </c>
      <c r="G1963" s="2" t="s">
        <v>17</v>
      </c>
      <c r="H1963" s="2" t="s">
        <v>17</v>
      </c>
      <c r="I1963" s="2" t="s">
        <v>230</v>
      </c>
      <c r="J1963" s="2" t="s">
        <v>231</v>
      </c>
      <c r="K1963" s="3">
        <v>43542</v>
      </c>
      <c r="L1963" s="4">
        <v>0.5</v>
      </c>
      <c r="M1963" s="2" t="s">
        <v>1626</v>
      </c>
      <c r="N1963" s="17" t="s">
        <v>22</v>
      </c>
      <c r="O1963" s="2" t="s">
        <v>23</v>
      </c>
    </row>
    <row r="1964" spans="1:15" hidden="1">
      <c r="A1964" s="2" t="s">
        <v>15</v>
      </c>
      <c r="B1964" s="2" t="str">
        <f>"FES1162679121"</f>
        <v>FES1162679121</v>
      </c>
      <c r="C1964" s="3">
        <v>43539</v>
      </c>
      <c r="D1964" s="2">
        <v>1</v>
      </c>
      <c r="E1964" s="2">
        <v>2170679451</v>
      </c>
      <c r="F1964" s="2" t="s">
        <v>16</v>
      </c>
      <c r="G1964" s="2" t="s">
        <v>17</v>
      </c>
      <c r="H1964" s="2" t="s">
        <v>17</v>
      </c>
      <c r="I1964" s="2" t="s">
        <v>325</v>
      </c>
      <c r="J1964" s="2" t="s">
        <v>923</v>
      </c>
      <c r="K1964" s="3">
        <v>43542</v>
      </c>
      <c r="L1964" s="4">
        <v>0.33194444444444443</v>
      </c>
      <c r="M1964" s="2" t="s">
        <v>924</v>
      </c>
      <c r="N1964" s="17" t="s">
        <v>22</v>
      </c>
      <c r="O1964" s="2" t="s">
        <v>23</v>
      </c>
    </row>
    <row r="1965" spans="1:15" hidden="1">
      <c r="A1965" s="2" t="s">
        <v>15</v>
      </c>
      <c r="B1965" s="2" t="str">
        <f>"FES1162679149"</f>
        <v>FES1162679149</v>
      </c>
      <c r="C1965" s="3">
        <v>43539</v>
      </c>
      <c r="D1965" s="2">
        <v>1</v>
      </c>
      <c r="E1965" s="2">
        <v>2170679406</v>
      </c>
      <c r="F1965" s="2" t="s">
        <v>16</v>
      </c>
      <c r="G1965" s="2" t="s">
        <v>17</v>
      </c>
      <c r="H1965" s="2" t="s">
        <v>17</v>
      </c>
      <c r="I1965" s="2" t="s">
        <v>111</v>
      </c>
      <c r="J1965" s="2" t="s">
        <v>1661</v>
      </c>
      <c r="K1965" s="2" t="s">
        <v>452</v>
      </c>
      <c r="L1965" s="2"/>
      <c r="M1965" s="2" t="s">
        <v>453</v>
      </c>
      <c r="N1965" s="2" t="s">
        <v>1623</v>
      </c>
      <c r="O1965" s="2" t="s">
        <v>23</v>
      </c>
    </row>
    <row r="1966" spans="1:15" hidden="1">
      <c r="A1966" s="2" t="s">
        <v>15</v>
      </c>
      <c r="B1966" s="2" t="str">
        <f>"FES1162679178"</f>
        <v>FES1162679178</v>
      </c>
      <c r="C1966" s="3">
        <v>43539</v>
      </c>
      <c r="D1966" s="2">
        <v>1</v>
      </c>
      <c r="E1966" s="2" t="s">
        <v>1662</v>
      </c>
      <c r="F1966" s="2" t="s">
        <v>16</v>
      </c>
      <c r="G1966" s="2" t="s">
        <v>17</v>
      </c>
      <c r="H1966" s="2" t="s">
        <v>17</v>
      </c>
      <c r="I1966" s="2" t="s">
        <v>114</v>
      </c>
      <c r="J1966" s="2" t="s">
        <v>112</v>
      </c>
      <c r="K1966" s="3">
        <v>43542</v>
      </c>
      <c r="L1966" s="4">
        <v>0.4861111111111111</v>
      </c>
      <c r="M1966" s="2" t="s">
        <v>1663</v>
      </c>
      <c r="N1966" s="17" t="s">
        <v>22</v>
      </c>
      <c r="O1966" s="2" t="s">
        <v>23</v>
      </c>
    </row>
    <row r="1967" spans="1:15" hidden="1">
      <c r="A1967" s="2" t="s">
        <v>15</v>
      </c>
      <c r="B1967" s="2" t="str">
        <f>"FES1162679152"</f>
        <v>FES1162679152</v>
      </c>
      <c r="C1967" s="3">
        <v>43539</v>
      </c>
      <c r="D1967" s="2">
        <v>1</v>
      </c>
      <c r="E1967" s="2">
        <v>2170676179</v>
      </c>
      <c r="F1967" s="2" t="s">
        <v>16</v>
      </c>
      <c r="G1967" s="2" t="s">
        <v>17</v>
      </c>
      <c r="H1967" s="2" t="s">
        <v>17</v>
      </c>
      <c r="I1967" s="2" t="s">
        <v>108</v>
      </c>
      <c r="J1967" s="2" t="s">
        <v>315</v>
      </c>
      <c r="K1967" s="3">
        <v>43542</v>
      </c>
      <c r="L1967" s="4">
        <v>0.33333333333333331</v>
      </c>
      <c r="M1967" s="2" t="s">
        <v>409</v>
      </c>
      <c r="N1967" s="17" t="s">
        <v>22</v>
      </c>
      <c r="O1967" s="2" t="s">
        <v>23</v>
      </c>
    </row>
    <row r="1968" spans="1:15" hidden="1">
      <c r="A1968" s="2" t="s">
        <v>15</v>
      </c>
      <c r="B1968" s="2" t="str">
        <f>"FES1162679189"</f>
        <v>FES1162679189</v>
      </c>
      <c r="C1968" s="3">
        <v>43539</v>
      </c>
      <c r="D1968" s="2">
        <v>1</v>
      </c>
      <c r="E1968" s="2">
        <v>2170679494</v>
      </c>
      <c r="F1968" s="2" t="s">
        <v>16</v>
      </c>
      <c r="G1968" s="2" t="s">
        <v>17</v>
      </c>
      <c r="H1968" s="2" t="s">
        <v>17</v>
      </c>
      <c r="I1968" s="2" t="s">
        <v>19</v>
      </c>
      <c r="J1968" s="2" t="s">
        <v>1664</v>
      </c>
      <c r="K1968" s="3">
        <v>43542</v>
      </c>
      <c r="L1968" s="4">
        <v>0.42222222222222222</v>
      </c>
      <c r="M1968" s="2" t="s">
        <v>1665</v>
      </c>
      <c r="N1968" s="17" t="s">
        <v>22</v>
      </c>
      <c r="O1968" s="2" t="s">
        <v>23</v>
      </c>
    </row>
    <row r="1969" spans="1:15" hidden="1">
      <c r="A1969" s="2" t="s">
        <v>15</v>
      </c>
      <c r="B1969" s="2" t="str">
        <f>"FES1162679146"</f>
        <v>FES1162679146</v>
      </c>
      <c r="C1969" s="3">
        <v>43539</v>
      </c>
      <c r="D1969" s="2">
        <v>1</v>
      </c>
      <c r="E1969" s="2">
        <v>2170671758</v>
      </c>
      <c r="F1969" s="2" t="s">
        <v>16</v>
      </c>
      <c r="G1969" s="2" t="s">
        <v>17</v>
      </c>
      <c r="H1969" s="2" t="s">
        <v>42</v>
      </c>
      <c r="I1969" s="2" t="s">
        <v>43</v>
      </c>
      <c r="J1969" s="2" t="s">
        <v>130</v>
      </c>
      <c r="K1969" s="3">
        <v>43542</v>
      </c>
      <c r="L1969" s="4">
        <v>0.32708333333333334</v>
      </c>
      <c r="M1969" s="2" t="s">
        <v>131</v>
      </c>
      <c r="N1969" s="17" t="s">
        <v>22</v>
      </c>
      <c r="O1969" s="2" t="s">
        <v>23</v>
      </c>
    </row>
    <row r="1970" spans="1:15" hidden="1">
      <c r="A1970" s="2" t="s">
        <v>15</v>
      </c>
      <c r="B1970" s="2" t="str">
        <f>"FES1162679042"</f>
        <v>FES1162679042</v>
      </c>
      <c r="C1970" s="3">
        <v>43539</v>
      </c>
      <c r="D1970" s="2">
        <v>1</v>
      </c>
      <c r="E1970" s="2">
        <v>2170679347</v>
      </c>
      <c r="F1970" s="2" t="s">
        <v>16</v>
      </c>
      <c r="G1970" s="2" t="s">
        <v>17</v>
      </c>
      <c r="H1970" s="2" t="s">
        <v>55</v>
      </c>
      <c r="I1970" s="2" t="s">
        <v>56</v>
      </c>
      <c r="J1970" s="2" t="s">
        <v>1666</v>
      </c>
      <c r="K1970" s="3">
        <v>43543</v>
      </c>
      <c r="L1970" s="4">
        <v>0.41666666666666669</v>
      </c>
      <c r="M1970" s="2" t="s">
        <v>1667</v>
      </c>
      <c r="N1970" s="17" t="s">
        <v>22</v>
      </c>
      <c r="O1970" s="2" t="s">
        <v>23</v>
      </c>
    </row>
    <row r="1971" spans="1:15" hidden="1">
      <c r="A1971" s="2" t="s">
        <v>15</v>
      </c>
      <c r="B1971" s="2" t="str">
        <f>"FES1162679210"</f>
        <v>FES1162679210</v>
      </c>
      <c r="C1971" s="3">
        <v>43539</v>
      </c>
      <c r="D1971" s="2">
        <v>1</v>
      </c>
      <c r="E1971" s="2">
        <v>2170679504</v>
      </c>
      <c r="F1971" s="2" t="s">
        <v>16</v>
      </c>
      <c r="G1971" s="2" t="s">
        <v>17</v>
      </c>
      <c r="H1971" s="2" t="s">
        <v>17</v>
      </c>
      <c r="I1971" s="2" t="s">
        <v>448</v>
      </c>
      <c r="J1971" s="2" t="s">
        <v>626</v>
      </c>
      <c r="K1971" s="3">
        <v>43542</v>
      </c>
      <c r="L1971" s="4">
        <v>0.39166666666666666</v>
      </c>
      <c r="M1971" s="2" t="s">
        <v>985</v>
      </c>
      <c r="N1971" s="17" t="s">
        <v>22</v>
      </c>
      <c r="O1971" s="2" t="s">
        <v>23</v>
      </c>
    </row>
    <row r="1972" spans="1:15" hidden="1">
      <c r="A1972" s="2" t="s">
        <v>15</v>
      </c>
      <c r="B1972" s="2" t="str">
        <f>"FES1162679081"</f>
        <v>FES1162679081</v>
      </c>
      <c r="C1972" s="3">
        <v>43539</v>
      </c>
      <c r="D1972" s="2">
        <v>1</v>
      </c>
      <c r="E1972" s="2">
        <v>2170679399</v>
      </c>
      <c r="F1972" s="2" t="s">
        <v>16</v>
      </c>
      <c r="G1972" s="2" t="s">
        <v>17</v>
      </c>
      <c r="H1972" s="2" t="s">
        <v>55</v>
      </c>
      <c r="I1972" s="2" t="s">
        <v>56</v>
      </c>
      <c r="J1972" s="2" t="s">
        <v>57</v>
      </c>
      <c r="K1972" s="3">
        <v>43543</v>
      </c>
      <c r="L1972" s="4">
        <v>0.41388888888888892</v>
      </c>
      <c r="M1972" s="2" t="s">
        <v>368</v>
      </c>
      <c r="N1972" s="17" t="s">
        <v>22</v>
      </c>
      <c r="O1972" s="2" t="s">
        <v>23</v>
      </c>
    </row>
    <row r="1973" spans="1:15" hidden="1">
      <c r="A1973" s="2" t="s">
        <v>15</v>
      </c>
      <c r="B1973" s="2" t="str">
        <f>"FES1162679169"</f>
        <v>FES1162679169</v>
      </c>
      <c r="C1973" s="3">
        <v>43539</v>
      </c>
      <c r="D1973" s="2">
        <v>1</v>
      </c>
      <c r="E1973" s="2">
        <v>2170679184</v>
      </c>
      <c r="F1973" s="2" t="s">
        <v>16</v>
      </c>
      <c r="G1973" s="2" t="s">
        <v>17</v>
      </c>
      <c r="H1973" s="2" t="s">
        <v>17</v>
      </c>
      <c r="I1973" s="2" t="s">
        <v>218</v>
      </c>
      <c r="J1973" s="2" t="s">
        <v>510</v>
      </c>
      <c r="K1973" s="3">
        <v>43542</v>
      </c>
      <c r="L1973" s="4">
        <v>0.41666666666666669</v>
      </c>
      <c r="M1973" s="2" t="s">
        <v>1648</v>
      </c>
      <c r="N1973" s="17" t="s">
        <v>22</v>
      </c>
      <c r="O1973" s="2" t="s">
        <v>23</v>
      </c>
    </row>
    <row r="1974" spans="1:15" hidden="1">
      <c r="A1974" s="2" t="s">
        <v>15</v>
      </c>
      <c r="B1974" s="2" t="str">
        <f>"FES1162679200"</f>
        <v>FES1162679200</v>
      </c>
      <c r="C1974" s="3">
        <v>43539</v>
      </c>
      <c r="D1974" s="2">
        <v>1</v>
      </c>
      <c r="E1974" s="2">
        <v>2170679505</v>
      </c>
      <c r="F1974" s="2" t="s">
        <v>16</v>
      </c>
      <c r="G1974" s="2" t="s">
        <v>17</v>
      </c>
      <c r="H1974" s="2" t="s">
        <v>28</v>
      </c>
      <c r="I1974" s="2" t="s">
        <v>29</v>
      </c>
      <c r="J1974" s="2" t="s">
        <v>67</v>
      </c>
      <c r="K1974" s="3">
        <v>43542</v>
      </c>
      <c r="L1974" s="4">
        <v>0.30763888888888891</v>
      </c>
      <c r="M1974" s="2" t="s">
        <v>1668</v>
      </c>
      <c r="N1974" s="17" t="s">
        <v>22</v>
      </c>
      <c r="O1974" s="2" t="s">
        <v>23</v>
      </c>
    </row>
    <row r="1975" spans="1:15" hidden="1">
      <c r="A1975" s="2" t="s">
        <v>15</v>
      </c>
      <c r="B1975" s="2" t="str">
        <f>"FES1162679232"</f>
        <v>FES1162679232</v>
      </c>
      <c r="C1975" s="3">
        <v>43539</v>
      </c>
      <c r="D1975" s="2">
        <v>1</v>
      </c>
      <c r="E1975" s="2">
        <v>217069540</v>
      </c>
      <c r="F1975" s="2" t="s">
        <v>16</v>
      </c>
      <c r="G1975" s="2" t="s">
        <v>17</v>
      </c>
      <c r="H1975" s="2" t="s">
        <v>178</v>
      </c>
      <c r="I1975" s="2" t="s">
        <v>179</v>
      </c>
      <c r="J1975" s="2" t="s">
        <v>713</v>
      </c>
      <c r="K1975" s="3">
        <v>43542</v>
      </c>
      <c r="L1975" s="4">
        <v>0.34375</v>
      </c>
      <c r="M1975" s="2" t="s">
        <v>714</v>
      </c>
      <c r="N1975" s="17" t="s">
        <v>22</v>
      </c>
      <c r="O1975" s="2" t="s">
        <v>23</v>
      </c>
    </row>
    <row r="1976" spans="1:15" hidden="1">
      <c r="A1976" s="2" t="s">
        <v>15</v>
      </c>
      <c r="B1976" s="2" t="str">
        <f>"FES1162679188"</f>
        <v>FES1162679188</v>
      </c>
      <c r="C1976" s="3">
        <v>43539</v>
      </c>
      <c r="D1976" s="2">
        <v>1</v>
      </c>
      <c r="E1976" s="2">
        <v>2170679491</v>
      </c>
      <c r="F1976" s="2" t="s">
        <v>16</v>
      </c>
      <c r="G1976" s="2" t="s">
        <v>17</v>
      </c>
      <c r="H1976" s="2" t="s">
        <v>294</v>
      </c>
      <c r="I1976" s="2" t="s">
        <v>295</v>
      </c>
      <c r="J1976" s="2" t="s">
        <v>550</v>
      </c>
      <c r="K1976" s="3">
        <v>43542</v>
      </c>
      <c r="L1976" s="4">
        <v>0.3840277777777778</v>
      </c>
      <c r="M1976" s="2" t="s">
        <v>551</v>
      </c>
      <c r="N1976" s="17" t="s">
        <v>22</v>
      </c>
      <c r="O1976" s="2" t="s">
        <v>23</v>
      </c>
    </row>
    <row r="1977" spans="1:15" hidden="1">
      <c r="A1977" s="2" t="s">
        <v>15</v>
      </c>
      <c r="B1977" s="2" t="str">
        <f>"FES1162679196"</f>
        <v>FES1162679196</v>
      </c>
      <c r="C1977" s="3">
        <v>43539</v>
      </c>
      <c r="D1977" s="2">
        <v>1</v>
      </c>
      <c r="E1977" s="2">
        <v>2170679499</v>
      </c>
      <c r="F1977" s="2" t="s">
        <v>16</v>
      </c>
      <c r="G1977" s="2" t="s">
        <v>17</v>
      </c>
      <c r="H1977" s="2" t="s">
        <v>28</v>
      </c>
      <c r="I1977" s="2" t="s">
        <v>29</v>
      </c>
      <c r="J1977" s="2" t="s">
        <v>69</v>
      </c>
      <c r="K1977" s="3">
        <v>43542</v>
      </c>
      <c r="L1977" s="4">
        <v>0.38541666666666669</v>
      </c>
      <c r="M1977" s="2" t="s">
        <v>798</v>
      </c>
      <c r="N1977" s="17" t="s">
        <v>22</v>
      </c>
      <c r="O1977" s="2" t="s">
        <v>23</v>
      </c>
    </row>
    <row r="1978" spans="1:15" hidden="1">
      <c r="A1978" s="2" t="s">
        <v>15</v>
      </c>
      <c r="B1978" s="2" t="str">
        <f>"FES1162679166"</f>
        <v>FES1162679166</v>
      </c>
      <c r="C1978" s="3">
        <v>43539</v>
      </c>
      <c r="D1978" s="2">
        <v>1</v>
      </c>
      <c r="E1978" s="2">
        <v>2170678782</v>
      </c>
      <c r="F1978" s="2" t="s">
        <v>16</v>
      </c>
      <c r="G1978" s="2" t="s">
        <v>17</v>
      </c>
      <c r="H1978" s="2" t="s">
        <v>178</v>
      </c>
      <c r="I1978" s="2" t="s">
        <v>338</v>
      </c>
      <c r="J1978" s="2" t="s">
        <v>339</v>
      </c>
      <c r="K1978" s="3">
        <v>43542</v>
      </c>
      <c r="L1978" s="4">
        <v>0.47152777777777777</v>
      </c>
      <c r="M1978" s="2" t="s">
        <v>340</v>
      </c>
      <c r="N1978" s="17" t="s">
        <v>22</v>
      </c>
      <c r="O1978" s="2" t="s">
        <v>23</v>
      </c>
    </row>
    <row r="1979" spans="1:15" hidden="1">
      <c r="A1979" s="2" t="s">
        <v>15</v>
      </c>
      <c r="B1979" s="2" t="str">
        <f>"FES1162679225"</f>
        <v>FES1162679225</v>
      </c>
      <c r="C1979" s="3">
        <v>43539</v>
      </c>
      <c r="D1979" s="2">
        <v>1</v>
      </c>
      <c r="E1979" s="2">
        <v>21709531</v>
      </c>
      <c r="F1979" s="2" t="s">
        <v>16</v>
      </c>
      <c r="G1979" s="2" t="s">
        <v>17</v>
      </c>
      <c r="H1979" s="2" t="s">
        <v>178</v>
      </c>
      <c r="I1979" s="2" t="s">
        <v>179</v>
      </c>
      <c r="J1979" s="2" t="s">
        <v>186</v>
      </c>
      <c r="K1979" s="3">
        <v>43542</v>
      </c>
      <c r="L1979" s="4">
        <v>0.33958333333333335</v>
      </c>
      <c r="M1979" s="2" t="s">
        <v>1669</v>
      </c>
      <c r="N1979" s="17" t="s">
        <v>22</v>
      </c>
      <c r="O1979" s="2" t="s">
        <v>23</v>
      </c>
    </row>
    <row r="1980" spans="1:15" hidden="1">
      <c r="A1980" s="2" t="s">
        <v>15</v>
      </c>
      <c r="B1980" s="2" t="str">
        <f>"FES1162679199"</f>
        <v>FES1162679199</v>
      </c>
      <c r="C1980" s="3">
        <v>43539</v>
      </c>
      <c r="D1980" s="2">
        <v>1</v>
      </c>
      <c r="E1980" s="2">
        <v>2170679420</v>
      </c>
      <c r="F1980" s="2" t="s">
        <v>16</v>
      </c>
      <c r="G1980" s="2" t="s">
        <v>17</v>
      </c>
      <c r="H1980" s="2" t="s">
        <v>46</v>
      </c>
      <c r="I1980" s="2" t="s">
        <v>654</v>
      </c>
      <c r="J1980" s="2" t="s">
        <v>430</v>
      </c>
      <c r="K1980" s="3">
        <v>43542</v>
      </c>
      <c r="L1980" s="2" t="s">
        <v>1670</v>
      </c>
      <c r="M1980" s="2" t="s">
        <v>1671</v>
      </c>
      <c r="N1980" s="17" t="s">
        <v>22</v>
      </c>
      <c r="O1980" s="2" t="s">
        <v>23</v>
      </c>
    </row>
    <row r="1981" spans="1:15" hidden="1">
      <c r="A1981" s="2" t="s">
        <v>15</v>
      </c>
      <c r="B1981" s="2" t="str">
        <f>"FES1162679159"</f>
        <v>FES1162679159</v>
      </c>
      <c r="C1981" s="3">
        <v>43539</v>
      </c>
      <c r="D1981" s="2">
        <v>1</v>
      </c>
      <c r="E1981" s="2">
        <v>2170677879</v>
      </c>
      <c r="F1981" s="2" t="s">
        <v>16</v>
      </c>
      <c r="G1981" s="2" t="s">
        <v>17</v>
      </c>
      <c r="H1981" s="2" t="s">
        <v>17</v>
      </c>
      <c r="I1981" s="2" t="s">
        <v>19</v>
      </c>
      <c r="J1981" s="2" t="s">
        <v>259</v>
      </c>
      <c r="K1981" s="3">
        <v>43542</v>
      </c>
      <c r="L1981" s="4">
        <v>0.33333333333333331</v>
      </c>
      <c r="M1981" s="2" t="s">
        <v>1306</v>
      </c>
      <c r="N1981" s="17" t="s">
        <v>22</v>
      </c>
      <c r="O1981" s="2" t="s">
        <v>23</v>
      </c>
    </row>
    <row r="1982" spans="1:15" hidden="1">
      <c r="A1982" s="2" t="s">
        <v>15</v>
      </c>
      <c r="B1982" s="2" t="str">
        <f>"FES1162679238"</f>
        <v>FES1162679238</v>
      </c>
      <c r="C1982" s="3">
        <v>43539</v>
      </c>
      <c r="D1982" s="2">
        <v>1</v>
      </c>
      <c r="E1982" s="2">
        <v>2170679548</v>
      </c>
      <c r="F1982" s="2" t="s">
        <v>16</v>
      </c>
      <c r="G1982" s="2" t="s">
        <v>17</v>
      </c>
      <c r="H1982" s="2" t="s">
        <v>17</v>
      </c>
      <c r="I1982" s="2" t="s">
        <v>108</v>
      </c>
      <c r="J1982" s="2" t="s">
        <v>376</v>
      </c>
      <c r="K1982" s="3">
        <v>43542</v>
      </c>
      <c r="L1982" s="4">
        <v>0.33333333333333331</v>
      </c>
      <c r="M1982" s="2" t="s">
        <v>118</v>
      </c>
      <c r="N1982" s="17" t="s">
        <v>22</v>
      </c>
      <c r="O1982" s="2" t="s">
        <v>23</v>
      </c>
    </row>
    <row r="1983" spans="1:15" hidden="1">
      <c r="A1983" s="2" t="s">
        <v>15</v>
      </c>
      <c r="B1983" s="2" t="str">
        <f>"FES1162679126"</f>
        <v>FES1162679126</v>
      </c>
      <c r="C1983" s="3">
        <v>43539</v>
      </c>
      <c r="D1983" s="2">
        <v>1</v>
      </c>
      <c r="E1983" s="2">
        <v>2170679458</v>
      </c>
      <c r="F1983" s="2" t="s">
        <v>16</v>
      </c>
      <c r="G1983" s="2" t="s">
        <v>17</v>
      </c>
      <c r="H1983" s="2" t="s">
        <v>55</v>
      </c>
      <c r="I1983" s="2" t="s">
        <v>56</v>
      </c>
      <c r="J1983" s="2" t="s">
        <v>159</v>
      </c>
      <c r="K1983" s="3">
        <v>43542</v>
      </c>
      <c r="L1983" s="4">
        <v>0.35625000000000001</v>
      </c>
      <c r="M1983" s="2" t="s">
        <v>160</v>
      </c>
      <c r="N1983" s="17" t="s">
        <v>22</v>
      </c>
      <c r="O1983" s="2" t="s">
        <v>23</v>
      </c>
    </row>
    <row r="1984" spans="1:15" hidden="1">
      <c r="A1984" s="2" t="s">
        <v>15</v>
      </c>
      <c r="B1984" s="2" t="str">
        <f>"FES1162679172"</f>
        <v>FES1162679172</v>
      </c>
      <c r="C1984" s="3">
        <v>43539</v>
      </c>
      <c r="D1984" s="2">
        <v>1</v>
      </c>
      <c r="E1984" s="2">
        <v>2170679269</v>
      </c>
      <c r="F1984" s="2" t="s">
        <v>16</v>
      </c>
      <c r="G1984" s="2" t="s">
        <v>17</v>
      </c>
      <c r="H1984" s="2" t="s">
        <v>17</v>
      </c>
      <c r="I1984" s="2" t="s">
        <v>230</v>
      </c>
      <c r="J1984" s="2" t="s">
        <v>1672</v>
      </c>
      <c r="K1984" s="3">
        <v>43542</v>
      </c>
      <c r="L1984" s="4">
        <v>0.41666666666666669</v>
      </c>
      <c r="M1984" s="2" t="s">
        <v>1673</v>
      </c>
      <c r="N1984" s="17" t="s">
        <v>22</v>
      </c>
      <c r="O1984" s="2" t="s">
        <v>23</v>
      </c>
    </row>
    <row r="1985" spans="1:15" hidden="1">
      <c r="A1985" s="2" t="s">
        <v>15</v>
      </c>
      <c r="B1985" s="2" t="str">
        <f>"FES1162679049"</f>
        <v>FES1162679049</v>
      </c>
      <c r="C1985" s="3">
        <v>43539</v>
      </c>
      <c r="D1985" s="2">
        <v>1</v>
      </c>
      <c r="E1985" s="2">
        <v>2170679221</v>
      </c>
      <c r="F1985" s="2" t="s">
        <v>16</v>
      </c>
      <c r="G1985" s="2" t="s">
        <v>17</v>
      </c>
      <c r="H1985" s="2" t="s">
        <v>55</v>
      </c>
      <c r="I1985" s="2" t="s">
        <v>56</v>
      </c>
      <c r="J1985" s="2" t="s">
        <v>748</v>
      </c>
      <c r="K1985" s="3">
        <v>43542</v>
      </c>
      <c r="L1985" s="4">
        <v>0.33680555555555558</v>
      </c>
      <c r="M1985" s="2" t="s">
        <v>1674</v>
      </c>
      <c r="N1985" s="17" t="s">
        <v>22</v>
      </c>
      <c r="O1985" s="2" t="s">
        <v>23</v>
      </c>
    </row>
    <row r="1986" spans="1:15" hidden="1">
      <c r="A1986" s="2" t="s">
        <v>15</v>
      </c>
      <c r="B1986" s="2" t="str">
        <f>"FES1162679052"</f>
        <v>FES1162679052</v>
      </c>
      <c r="C1986" s="3">
        <v>43539</v>
      </c>
      <c r="D1986" s="2">
        <v>1</v>
      </c>
      <c r="E1986" s="2">
        <v>2170679362</v>
      </c>
      <c r="F1986" s="2" t="s">
        <v>16</v>
      </c>
      <c r="G1986" s="2" t="s">
        <v>17</v>
      </c>
      <c r="H1986" s="2" t="s">
        <v>42</v>
      </c>
      <c r="I1986" s="2" t="s">
        <v>82</v>
      </c>
      <c r="J1986" s="2" t="s">
        <v>83</v>
      </c>
      <c r="K1986" s="2" t="s">
        <v>452</v>
      </c>
      <c r="L1986" s="2"/>
      <c r="M1986" s="2" t="s">
        <v>453</v>
      </c>
      <c r="N1986" s="2" t="s">
        <v>1623</v>
      </c>
      <c r="O1986" s="2" t="s">
        <v>23</v>
      </c>
    </row>
    <row r="1987" spans="1:15" hidden="1">
      <c r="A1987" s="2" t="s">
        <v>15</v>
      </c>
      <c r="B1987" s="2" t="str">
        <f>"FES1162679148"</f>
        <v>FES1162679148</v>
      </c>
      <c r="C1987" s="3">
        <v>43539</v>
      </c>
      <c r="D1987" s="2">
        <v>3</v>
      </c>
      <c r="E1987" s="2">
        <v>2170673518</v>
      </c>
      <c r="F1987" s="2" t="s">
        <v>167</v>
      </c>
      <c r="G1987" s="2" t="s">
        <v>18</v>
      </c>
      <c r="H1987" s="2" t="s">
        <v>42</v>
      </c>
      <c r="I1987" s="2" t="s">
        <v>43</v>
      </c>
      <c r="J1987" s="2" t="s">
        <v>44</v>
      </c>
      <c r="K1987" s="3">
        <v>43542</v>
      </c>
      <c r="L1987" s="4">
        <v>0.58680555555555558</v>
      </c>
      <c r="M1987" s="2" t="s">
        <v>1075</v>
      </c>
      <c r="N1987" s="17" t="s">
        <v>22</v>
      </c>
      <c r="O1987" s="2" t="s">
        <v>23</v>
      </c>
    </row>
    <row r="1988" spans="1:15" hidden="1">
      <c r="A1988" s="2" t="s">
        <v>15</v>
      </c>
      <c r="B1988" s="2" t="str">
        <f>"FES1162679269"</f>
        <v>FES1162679269</v>
      </c>
      <c r="C1988" s="3">
        <v>43539</v>
      </c>
      <c r="D1988" s="2">
        <v>1</v>
      </c>
      <c r="E1988" s="2">
        <v>2170679582</v>
      </c>
      <c r="F1988" s="2" t="s">
        <v>16</v>
      </c>
      <c r="G1988" s="2" t="s">
        <v>17</v>
      </c>
      <c r="H1988" s="2" t="s">
        <v>42</v>
      </c>
      <c r="I1988" s="2" t="s">
        <v>43</v>
      </c>
      <c r="J1988" s="2" t="s">
        <v>650</v>
      </c>
      <c r="K1988" s="3">
        <v>43542</v>
      </c>
      <c r="L1988" s="4">
        <v>0.38194444444444442</v>
      </c>
      <c r="M1988" s="2" t="s">
        <v>1675</v>
      </c>
      <c r="N1988" s="17" t="s">
        <v>22</v>
      </c>
      <c r="O1988" s="2" t="s">
        <v>23</v>
      </c>
    </row>
    <row r="1989" spans="1:15" hidden="1">
      <c r="A1989" s="2" t="s">
        <v>15</v>
      </c>
      <c r="B1989" s="2" t="str">
        <f>"FES1162679229"</f>
        <v>FES1162679229</v>
      </c>
      <c r="C1989" s="3">
        <v>43539</v>
      </c>
      <c r="D1989" s="2">
        <v>1</v>
      </c>
      <c r="E1989" s="2">
        <v>2170679536</v>
      </c>
      <c r="F1989" s="2" t="s">
        <v>16</v>
      </c>
      <c r="G1989" s="2" t="s">
        <v>17</v>
      </c>
      <c r="H1989" s="2" t="s">
        <v>42</v>
      </c>
      <c r="I1989" s="2" t="s">
        <v>43</v>
      </c>
      <c r="J1989" s="2" t="s">
        <v>251</v>
      </c>
      <c r="K1989" s="3">
        <v>43542</v>
      </c>
      <c r="L1989" s="4">
        <v>0.36805555555555558</v>
      </c>
      <c r="M1989" s="2" t="s">
        <v>252</v>
      </c>
      <c r="N1989" s="17" t="s">
        <v>22</v>
      </c>
      <c r="O1989" s="2" t="s">
        <v>23</v>
      </c>
    </row>
    <row r="1990" spans="1:15" hidden="1">
      <c r="A1990" s="2" t="s">
        <v>15</v>
      </c>
      <c r="B1990" s="2" t="str">
        <f>"FES1162679241"</f>
        <v>FES1162679241</v>
      </c>
      <c r="C1990" s="3">
        <v>43539</v>
      </c>
      <c r="D1990" s="2">
        <v>1</v>
      </c>
      <c r="E1990" s="2">
        <v>2170667470</v>
      </c>
      <c r="F1990" s="2" t="s">
        <v>16</v>
      </c>
      <c r="G1990" s="2" t="s">
        <v>17</v>
      </c>
      <c r="H1990" s="2" t="s">
        <v>28</v>
      </c>
      <c r="I1990" s="2" t="s">
        <v>29</v>
      </c>
      <c r="J1990" s="2" t="s">
        <v>1676</v>
      </c>
      <c r="K1990" s="3">
        <v>43542</v>
      </c>
      <c r="L1990" s="4">
        <v>0.3034722222222222</v>
      </c>
      <c r="M1990" s="2" t="s">
        <v>1677</v>
      </c>
      <c r="N1990" s="17" t="s">
        <v>22</v>
      </c>
      <c r="O1990" s="2" t="s">
        <v>23</v>
      </c>
    </row>
    <row r="1991" spans="1:15" hidden="1">
      <c r="A1991" s="2" t="s">
        <v>15</v>
      </c>
      <c r="B1991" s="2" t="str">
        <f>"FES1162679250"</f>
        <v>FES1162679250</v>
      </c>
      <c r="C1991" s="3">
        <v>43539</v>
      </c>
      <c r="D1991" s="2">
        <v>1</v>
      </c>
      <c r="E1991" s="2">
        <v>2170679265</v>
      </c>
      <c r="F1991" s="2" t="s">
        <v>16</v>
      </c>
      <c r="G1991" s="2" t="s">
        <v>17</v>
      </c>
      <c r="H1991" s="2" t="s">
        <v>294</v>
      </c>
      <c r="I1991" s="2" t="s">
        <v>295</v>
      </c>
      <c r="J1991" s="2" t="s">
        <v>550</v>
      </c>
      <c r="K1991" s="3">
        <v>43542</v>
      </c>
      <c r="L1991" s="4">
        <v>0.3840277777777778</v>
      </c>
      <c r="M1991" s="2" t="s">
        <v>551</v>
      </c>
      <c r="N1991" s="17" t="s">
        <v>22</v>
      </c>
      <c r="O1991" s="2" t="s">
        <v>23</v>
      </c>
    </row>
    <row r="1992" spans="1:15" hidden="1">
      <c r="A1992" s="2" t="s">
        <v>15</v>
      </c>
      <c r="B1992" s="2" t="str">
        <f>"FES1162679237"</f>
        <v>FES1162679237</v>
      </c>
      <c r="C1992" s="3">
        <v>43539</v>
      </c>
      <c r="D1992" s="2">
        <v>1</v>
      </c>
      <c r="E1992" s="2">
        <v>2170679547</v>
      </c>
      <c r="F1992" s="2" t="s">
        <v>16</v>
      </c>
      <c r="G1992" s="2" t="s">
        <v>17</v>
      </c>
      <c r="H1992" s="2" t="s">
        <v>28</v>
      </c>
      <c r="I1992" s="2" t="s">
        <v>32</v>
      </c>
      <c r="J1992" s="2" t="s">
        <v>584</v>
      </c>
      <c r="K1992" s="3">
        <v>43542</v>
      </c>
      <c r="L1992" s="4">
        <v>0.40138888888888885</v>
      </c>
      <c r="M1992" s="2" t="s">
        <v>585</v>
      </c>
      <c r="N1992" s="17" t="s">
        <v>22</v>
      </c>
      <c r="O1992" s="2" t="s">
        <v>23</v>
      </c>
    </row>
    <row r="1993" spans="1:15" hidden="1">
      <c r="A1993" s="2" t="s">
        <v>15</v>
      </c>
      <c r="B1993" s="2" t="str">
        <f>"FES1162679258"</f>
        <v>FES1162679258</v>
      </c>
      <c r="C1993" s="3">
        <v>43539</v>
      </c>
      <c r="D1993" s="2">
        <v>1</v>
      </c>
      <c r="E1993" s="2">
        <v>2170679568</v>
      </c>
      <c r="F1993" s="2" t="s">
        <v>16</v>
      </c>
      <c r="G1993" s="2" t="s">
        <v>17</v>
      </c>
      <c r="H1993" s="2" t="s">
        <v>28</v>
      </c>
      <c r="I1993" s="2" t="s">
        <v>29</v>
      </c>
      <c r="J1993" s="2" t="s">
        <v>69</v>
      </c>
      <c r="K1993" s="3">
        <v>43542</v>
      </c>
      <c r="L1993" s="4">
        <v>0.39027777777777778</v>
      </c>
      <c r="M1993" s="2" t="s">
        <v>289</v>
      </c>
      <c r="N1993" s="17" t="s">
        <v>22</v>
      </c>
      <c r="O1993" s="2" t="s">
        <v>23</v>
      </c>
    </row>
    <row r="1994" spans="1:15" hidden="1">
      <c r="A1994" s="2" t="s">
        <v>15</v>
      </c>
      <c r="B1994" s="2" t="str">
        <f>"FES1162679160"</f>
        <v>FES1162679160</v>
      </c>
      <c r="C1994" s="3">
        <v>43539</v>
      </c>
      <c r="D1994" s="2">
        <v>1</v>
      </c>
      <c r="E1994" s="2">
        <v>2170677880</v>
      </c>
      <c r="F1994" s="2" t="s">
        <v>16</v>
      </c>
      <c r="G1994" s="2" t="s">
        <v>17</v>
      </c>
      <c r="H1994" s="2" t="s">
        <v>42</v>
      </c>
      <c r="I1994" s="2" t="s">
        <v>43</v>
      </c>
      <c r="J1994" s="2" t="s">
        <v>967</v>
      </c>
      <c r="K1994" s="3">
        <v>43542</v>
      </c>
      <c r="L1994" s="4">
        <v>0.3576388888888889</v>
      </c>
      <c r="M1994" s="2" t="s">
        <v>1678</v>
      </c>
      <c r="N1994" s="17" t="s">
        <v>22</v>
      </c>
      <c r="O1994" s="2" t="s">
        <v>23</v>
      </c>
    </row>
    <row r="1995" spans="1:15" hidden="1">
      <c r="A1995" s="2" t="s">
        <v>15</v>
      </c>
      <c r="B1995" s="2" t="str">
        <f>"FES1162679157"</f>
        <v>FES1162679157</v>
      </c>
      <c r="C1995" s="3">
        <v>43539</v>
      </c>
      <c r="D1995" s="2">
        <v>1</v>
      </c>
      <c r="E1995" s="2">
        <v>2170677692</v>
      </c>
      <c r="F1995" s="2" t="s">
        <v>16</v>
      </c>
      <c r="G1995" s="2" t="s">
        <v>17</v>
      </c>
      <c r="H1995" s="2" t="s">
        <v>178</v>
      </c>
      <c r="I1995" s="2" t="s">
        <v>179</v>
      </c>
      <c r="J1995" s="2" t="s">
        <v>180</v>
      </c>
      <c r="K1995" s="3">
        <v>43542</v>
      </c>
      <c r="L1995" s="4">
        <v>0.42430555555555555</v>
      </c>
      <c r="M1995" s="2" t="s">
        <v>1570</v>
      </c>
      <c r="N1995" s="17" t="s">
        <v>22</v>
      </c>
      <c r="O1995" s="2" t="s">
        <v>23</v>
      </c>
    </row>
    <row r="1996" spans="1:15" hidden="1">
      <c r="A1996" s="2" t="s">
        <v>15</v>
      </c>
      <c r="B1996" s="2" t="str">
        <f>"FES1162679228"</f>
        <v>FES1162679228</v>
      </c>
      <c r="C1996" s="3">
        <v>43539</v>
      </c>
      <c r="D1996" s="2">
        <v>1</v>
      </c>
      <c r="E1996" s="2">
        <v>2170679527</v>
      </c>
      <c r="F1996" s="2" t="s">
        <v>16</v>
      </c>
      <c r="G1996" s="2" t="s">
        <v>17</v>
      </c>
      <c r="H1996" s="2" t="s">
        <v>593</v>
      </c>
      <c r="I1996" s="2" t="s">
        <v>594</v>
      </c>
      <c r="J1996" s="2" t="s">
        <v>595</v>
      </c>
      <c r="K1996" s="3">
        <v>43542</v>
      </c>
      <c r="L1996" s="4">
        <v>0.41666666666666669</v>
      </c>
      <c r="M1996" s="2" t="s">
        <v>596</v>
      </c>
      <c r="N1996" s="17" t="s">
        <v>22</v>
      </c>
      <c r="O1996" s="2" t="s">
        <v>23</v>
      </c>
    </row>
    <row r="1997" spans="1:15" hidden="1">
      <c r="A1997" s="2" t="s">
        <v>15</v>
      </c>
      <c r="B1997" s="2" t="str">
        <f>"FES1162679236"</f>
        <v>FES1162679236</v>
      </c>
      <c r="C1997" s="3">
        <v>43539</v>
      </c>
      <c r="D1997" s="2">
        <v>1</v>
      </c>
      <c r="E1997" s="2">
        <v>2170679545</v>
      </c>
      <c r="F1997" s="2" t="s">
        <v>16</v>
      </c>
      <c r="G1997" s="2" t="s">
        <v>17</v>
      </c>
      <c r="H1997" s="2" t="s">
        <v>17</v>
      </c>
      <c r="I1997" s="2" t="s">
        <v>37</v>
      </c>
      <c r="J1997" s="2" t="s">
        <v>1679</v>
      </c>
      <c r="K1997" s="2" t="s">
        <v>452</v>
      </c>
      <c r="L1997" s="2"/>
      <c r="M1997" s="2" t="s">
        <v>453</v>
      </c>
      <c r="N1997" s="2" t="s">
        <v>1623</v>
      </c>
      <c r="O1997" s="2" t="s">
        <v>23</v>
      </c>
    </row>
    <row r="1998" spans="1:15" hidden="1">
      <c r="A1998" s="2" t="s">
        <v>15</v>
      </c>
      <c r="B1998" s="2" t="str">
        <f>"FES1162679161"</f>
        <v>FES1162679161</v>
      </c>
      <c r="C1998" s="3">
        <v>43539</v>
      </c>
      <c r="D1998" s="2">
        <v>1</v>
      </c>
      <c r="E1998" s="2">
        <v>2170677959</v>
      </c>
      <c r="F1998" s="2" t="s">
        <v>16</v>
      </c>
      <c r="G1998" s="2" t="s">
        <v>17</v>
      </c>
      <c r="H1998" s="2" t="s">
        <v>17</v>
      </c>
      <c r="I1998" s="2" t="s">
        <v>336</v>
      </c>
      <c r="J1998" s="2" t="s">
        <v>580</v>
      </c>
      <c r="K1998" s="3">
        <v>43542</v>
      </c>
      <c r="L1998" s="4">
        <v>0.38194444444444442</v>
      </c>
      <c r="M1998" s="2" t="s">
        <v>581</v>
      </c>
      <c r="N1998" s="17" t="s">
        <v>22</v>
      </c>
      <c r="O1998" s="2" t="s">
        <v>23</v>
      </c>
    </row>
    <row r="1999" spans="1:15" hidden="1">
      <c r="A1999" s="2" t="s">
        <v>15</v>
      </c>
      <c r="B1999" s="2" t="str">
        <f>"FES1162679144"</f>
        <v>FES1162679144</v>
      </c>
      <c r="C1999" s="3">
        <v>43539</v>
      </c>
      <c r="D1999" s="2">
        <v>1</v>
      </c>
      <c r="E1999" s="2">
        <v>2170679471</v>
      </c>
      <c r="F1999" s="2" t="s">
        <v>16</v>
      </c>
      <c r="G1999" s="2" t="s">
        <v>17</v>
      </c>
      <c r="H1999" s="2" t="s">
        <v>17</v>
      </c>
      <c r="I1999" s="2" t="s">
        <v>37</v>
      </c>
      <c r="J1999" s="2" t="s">
        <v>40</v>
      </c>
      <c r="K1999" s="3">
        <v>43542</v>
      </c>
      <c r="L1999" s="4">
        <v>0.4145833333333333</v>
      </c>
      <c r="M1999" s="2" t="s">
        <v>1343</v>
      </c>
      <c r="N1999" s="17" t="s">
        <v>22</v>
      </c>
      <c r="O1999" s="2" t="s">
        <v>23</v>
      </c>
    </row>
    <row r="2000" spans="1:15" hidden="1">
      <c r="A2000" s="2" t="s">
        <v>15</v>
      </c>
      <c r="B2000" s="2" t="str">
        <f>"FES1162679276"</f>
        <v>FES1162679276</v>
      </c>
      <c r="C2000" s="3">
        <v>43539</v>
      </c>
      <c r="D2000" s="2">
        <v>1</v>
      </c>
      <c r="E2000" s="2">
        <v>2170979593</v>
      </c>
      <c r="F2000" s="2" t="s">
        <v>16</v>
      </c>
      <c r="G2000" s="2" t="s">
        <v>17</v>
      </c>
      <c r="H2000" s="2" t="s">
        <v>28</v>
      </c>
      <c r="I2000" s="2" t="s">
        <v>29</v>
      </c>
      <c r="J2000" s="2" t="s">
        <v>80</v>
      </c>
      <c r="K2000" s="3">
        <v>43542</v>
      </c>
      <c r="L2000" s="4">
        <v>0.38125000000000003</v>
      </c>
      <c r="M2000" s="2" t="s">
        <v>1680</v>
      </c>
      <c r="N2000" s="17" t="s">
        <v>22</v>
      </c>
      <c r="O2000" s="2" t="s">
        <v>23</v>
      </c>
    </row>
    <row r="2001" spans="1:15" hidden="1">
      <c r="A2001" s="2" t="s">
        <v>15</v>
      </c>
      <c r="B2001" s="2" t="str">
        <f>"FES1162679286"</f>
        <v>FES1162679286</v>
      </c>
      <c r="C2001" s="3">
        <v>43539</v>
      </c>
      <c r="D2001" s="2">
        <v>1</v>
      </c>
      <c r="E2001" s="2">
        <v>2170679505</v>
      </c>
      <c r="F2001" s="2" t="s">
        <v>16</v>
      </c>
      <c r="G2001" s="2" t="s">
        <v>17</v>
      </c>
      <c r="H2001" s="2" t="s">
        <v>28</v>
      </c>
      <c r="I2001" s="2" t="s">
        <v>29</v>
      </c>
      <c r="J2001" s="2" t="s">
        <v>63</v>
      </c>
      <c r="K2001" s="3">
        <v>43542</v>
      </c>
      <c r="L2001" s="4">
        <v>0.3444444444444445</v>
      </c>
      <c r="M2001" s="2" t="s">
        <v>602</v>
      </c>
      <c r="N2001" s="17" t="s">
        <v>22</v>
      </c>
      <c r="O2001" s="2" t="s">
        <v>23</v>
      </c>
    </row>
    <row r="2002" spans="1:15" hidden="1">
      <c r="A2002" s="2" t="s">
        <v>15</v>
      </c>
      <c r="B2002" s="2" t="str">
        <f>"FES1162679275"</f>
        <v>FES1162679275</v>
      </c>
      <c r="C2002" s="3">
        <v>43539</v>
      </c>
      <c r="D2002" s="2">
        <v>1</v>
      </c>
      <c r="E2002" s="2">
        <v>2170679587</v>
      </c>
      <c r="F2002" s="2" t="s">
        <v>16</v>
      </c>
      <c r="G2002" s="2" t="s">
        <v>17</v>
      </c>
      <c r="H2002" s="2" t="s">
        <v>1196</v>
      </c>
      <c r="I2002" s="2" t="s">
        <v>1197</v>
      </c>
      <c r="J2002" s="2" t="s">
        <v>1198</v>
      </c>
      <c r="K2002" s="3">
        <v>43542</v>
      </c>
      <c r="L2002" s="4">
        <v>0.41666666666666669</v>
      </c>
      <c r="M2002" s="2" t="s">
        <v>1681</v>
      </c>
      <c r="N2002" s="17" t="s">
        <v>22</v>
      </c>
      <c r="O2002" s="2" t="s">
        <v>23</v>
      </c>
    </row>
    <row r="2003" spans="1:15" hidden="1">
      <c r="A2003" s="2" t="s">
        <v>15</v>
      </c>
      <c r="B2003" s="2" t="str">
        <f>"FES1162679274"</f>
        <v>FES1162679274</v>
      </c>
      <c r="C2003" s="3">
        <v>43539</v>
      </c>
      <c r="D2003" s="2">
        <v>1</v>
      </c>
      <c r="E2003" s="2">
        <v>2170679586</v>
      </c>
      <c r="F2003" s="2" t="s">
        <v>16</v>
      </c>
      <c r="G2003" s="2" t="s">
        <v>17</v>
      </c>
      <c r="H2003" s="2" t="s">
        <v>1196</v>
      </c>
      <c r="I2003" s="2" t="s">
        <v>1197</v>
      </c>
      <c r="J2003" s="2" t="s">
        <v>1198</v>
      </c>
      <c r="K2003" s="3">
        <v>43542</v>
      </c>
      <c r="L2003" s="4">
        <v>0.41666666666666669</v>
      </c>
      <c r="M2003" s="2" t="s">
        <v>1681</v>
      </c>
      <c r="N2003" s="17" t="s">
        <v>22</v>
      </c>
      <c r="O2003" s="2" t="s">
        <v>23</v>
      </c>
    </row>
    <row r="2004" spans="1:15" hidden="1">
      <c r="A2004" s="2" t="s">
        <v>15</v>
      </c>
      <c r="B2004" s="2" t="str">
        <f>"FES1162679226"</f>
        <v>FES1162679226</v>
      </c>
      <c r="C2004" s="3">
        <v>43539</v>
      </c>
      <c r="D2004" s="2">
        <v>1</v>
      </c>
      <c r="E2004" s="2">
        <v>2170679532</v>
      </c>
      <c r="F2004" s="2" t="s">
        <v>16</v>
      </c>
      <c r="G2004" s="2" t="s">
        <v>17</v>
      </c>
      <c r="H2004" s="2" t="s">
        <v>17</v>
      </c>
      <c r="I2004" s="2" t="s">
        <v>37</v>
      </c>
      <c r="J2004" s="2" t="s">
        <v>40</v>
      </c>
      <c r="K2004" s="3">
        <v>43542</v>
      </c>
      <c r="L2004" s="4">
        <v>0.41597222222222219</v>
      </c>
      <c r="M2004" s="2" t="s">
        <v>106</v>
      </c>
      <c r="N2004" s="17" t="s">
        <v>22</v>
      </c>
      <c r="O2004" s="2" t="s">
        <v>23</v>
      </c>
    </row>
    <row r="2005" spans="1:15" hidden="1">
      <c r="A2005" s="2" t="s">
        <v>15</v>
      </c>
      <c r="B2005" s="2" t="str">
        <f>"FES1162679256"</f>
        <v>FES1162679256</v>
      </c>
      <c r="C2005" s="3">
        <v>43539</v>
      </c>
      <c r="D2005" s="2">
        <v>1</v>
      </c>
      <c r="E2005" s="2">
        <v>2170679563</v>
      </c>
      <c r="F2005" s="2" t="s">
        <v>16</v>
      </c>
      <c r="G2005" s="2" t="s">
        <v>17</v>
      </c>
      <c r="H2005" s="2" t="s">
        <v>17</v>
      </c>
      <c r="I2005" s="2" t="s">
        <v>121</v>
      </c>
      <c r="J2005" s="2" t="s">
        <v>122</v>
      </c>
      <c r="K2005" s="3">
        <v>43542</v>
      </c>
      <c r="L2005" s="4">
        <v>0.37083333333333335</v>
      </c>
      <c r="M2005" s="2" t="s">
        <v>276</v>
      </c>
      <c r="N2005" s="17" t="s">
        <v>22</v>
      </c>
      <c r="O2005" s="2" t="s">
        <v>23</v>
      </c>
    </row>
    <row r="2006" spans="1:15" hidden="1">
      <c r="A2006" s="2" t="s">
        <v>15</v>
      </c>
      <c r="B2006" s="2" t="str">
        <f>"FES1162679273"</f>
        <v>FES1162679273</v>
      </c>
      <c r="C2006" s="3">
        <v>43539</v>
      </c>
      <c r="D2006" s="2">
        <v>1</v>
      </c>
      <c r="E2006" s="2">
        <v>2170679585</v>
      </c>
      <c r="F2006" s="2" t="s">
        <v>16</v>
      </c>
      <c r="G2006" s="2" t="s">
        <v>17</v>
      </c>
      <c r="H2006" s="2" t="s">
        <v>17</v>
      </c>
      <c r="I2006" s="2" t="s">
        <v>108</v>
      </c>
      <c r="J2006" s="2" t="s">
        <v>440</v>
      </c>
      <c r="K2006" s="3">
        <v>43542</v>
      </c>
      <c r="L2006" s="4">
        <v>0.34861111111111115</v>
      </c>
      <c r="M2006" s="2" t="s">
        <v>874</v>
      </c>
      <c r="N2006" s="17" t="s">
        <v>22</v>
      </c>
      <c r="O2006" s="2" t="s">
        <v>23</v>
      </c>
    </row>
    <row r="2007" spans="1:15" hidden="1">
      <c r="A2007" s="2" t="s">
        <v>15</v>
      </c>
      <c r="B2007" s="2" t="str">
        <f>"FES1162679112"</f>
        <v>FES1162679112</v>
      </c>
      <c r="C2007" s="3">
        <v>43539</v>
      </c>
      <c r="D2007" s="2">
        <v>1</v>
      </c>
      <c r="E2007" s="2">
        <v>2170679435</v>
      </c>
      <c r="F2007" s="2" t="s">
        <v>16</v>
      </c>
      <c r="G2007" s="2" t="s">
        <v>17</v>
      </c>
      <c r="H2007" s="2" t="s">
        <v>17</v>
      </c>
      <c r="I2007" s="2" t="s">
        <v>121</v>
      </c>
      <c r="J2007" s="2" t="s">
        <v>1206</v>
      </c>
      <c r="K2007" s="3">
        <v>43542</v>
      </c>
      <c r="L2007" s="4">
        <v>0.36319444444444443</v>
      </c>
      <c r="M2007" s="2" t="s">
        <v>1682</v>
      </c>
      <c r="N2007" s="17" t="s">
        <v>22</v>
      </c>
      <c r="O2007" s="2" t="s">
        <v>23</v>
      </c>
    </row>
    <row r="2008" spans="1:15" hidden="1">
      <c r="A2008" s="2" t="s">
        <v>15</v>
      </c>
      <c r="B2008" s="2" t="str">
        <f>"FES1162679283"</f>
        <v>FES1162679283</v>
      </c>
      <c r="C2008" s="3">
        <v>43539</v>
      </c>
      <c r="D2008" s="2">
        <v>1</v>
      </c>
      <c r="E2008" s="2">
        <v>21706777708</v>
      </c>
      <c r="F2008" s="2" t="s">
        <v>1072</v>
      </c>
      <c r="G2008" s="2" t="s">
        <v>18</v>
      </c>
      <c r="H2008" s="2" t="s">
        <v>42</v>
      </c>
      <c r="I2008" s="2" t="s">
        <v>43</v>
      </c>
      <c r="J2008" s="2" t="s">
        <v>44</v>
      </c>
      <c r="K2008" s="3">
        <v>43540</v>
      </c>
      <c r="L2008" s="4">
        <v>0.29166666666666669</v>
      </c>
      <c r="M2008" s="2" t="s">
        <v>1683</v>
      </c>
      <c r="N2008" s="17" t="s">
        <v>22</v>
      </c>
      <c r="O2008" s="2" t="s">
        <v>1684</v>
      </c>
    </row>
    <row r="2009" spans="1:15" hidden="1">
      <c r="A2009" s="2" t="s">
        <v>15</v>
      </c>
      <c r="B2009" s="2" t="str">
        <f>"FES1162679215"</f>
        <v>FES1162679215</v>
      </c>
      <c r="C2009" s="3">
        <v>43539</v>
      </c>
      <c r="D2009" s="2">
        <v>1</v>
      </c>
      <c r="E2009" s="2">
        <v>2170679516</v>
      </c>
      <c r="F2009" s="2" t="s">
        <v>16</v>
      </c>
      <c r="G2009" s="2" t="s">
        <v>17</v>
      </c>
      <c r="H2009" s="2" t="s">
        <v>42</v>
      </c>
      <c r="I2009" s="2" t="s">
        <v>43</v>
      </c>
      <c r="J2009" s="2" t="s">
        <v>493</v>
      </c>
      <c r="K2009" s="3">
        <v>43542</v>
      </c>
      <c r="L2009" s="4">
        <v>0.34375</v>
      </c>
      <c r="M2009" s="2" t="s">
        <v>678</v>
      </c>
      <c r="N2009" s="17" t="s">
        <v>22</v>
      </c>
      <c r="O2009" s="2" t="s">
        <v>23</v>
      </c>
    </row>
    <row r="2010" spans="1:15" hidden="1">
      <c r="A2010" s="2" t="s">
        <v>15</v>
      </c>
      <c r="B2010" s="2" t="str">
        <f>"FES1162679193"</f>
        <v>FES1162679193</v>
      </c>
      <c r="C2010" s="3">
        <v>43539</v>
      </c>
      <c r="D2010" s="2">
        <v>1</v>
      </c>
      <c r="E2010" s="2">
        <v>2170679481</v>
      </c>
      <c r="F2010" s="2" t="s">
        <v>16</v>
      </c>
      <c r="G2010" s="2" t="s">
        <v>17</v>
      </c>
      <c r="H2010" s="2" t="s">
        <v>17</v>
      </c>
      <c r="I2010" s="2" t="s">
        <v>273</v>
      </c>
      <c r="J2010" s="2" t="s">
        <v>1621</v>
      </c>
      <c r="K2010" s="3">
        <v>43542</v>
      </c>
      <c r="L2010" s="4">
        <v>0.45069444444444445</v>
      </c>
      <c r="M2010" s="2" t="s">
        <v>1685</v>
      </c>
      <c r="N2010" s="17" t="s">
        <v>22</v>
      </c>
      <c r="O2010" s="2" t="s">
        <v>23</v>
      </c>
    </row>
    <row r="2011" spans="1:15" hidden="1">
      <c r="A2011" s="2" t="s">
        <v>15</v>
      </c>
      <c r="B2011" s="2" t="str">
        <f>"FES1162679270"</f>
        <v>FES1162679270</v>
      </c>
      <c r="C2011" s="3">
        <v>43539</v>
      </c>
      <c r="D2011" s="2">
        <v>1</v>
      </c>
      <c r="E2011" s="2">
        <v>2170678572</v>
      </c>
      <c r="F2011" s="2" t="s">
        <v>16</v>
      </c>
      <c r="G2011" s="2" t="s">
        <v>17</v>
      </c>
      <c r="H2011" s="2" t="s">
        <v>17</v>
      </c>
      <c r="I2011" s="2" t="s">
        <v>25</v>
      </c>
      <c r="J2011" s="2" t="s">
        <v>1686</v>
      </c>
      <c r="K2011" s="3">
        <v>43542</v>
      </c>
      <c r="L2011" s="4">
        <v>0.33333333333333331</v>
      </c>
      <c r="M2011" s="2" t="s">
        <v>720</v>
      </c>
      <c r="N2011" s="17" t="s">
        <v>22</v>
      </c>
      <c r="O2011" s="2" t="s">
        <v>23</v>
      </c>
    </row>
    <row r="2012" spans="1:15" hidden="1">
      <c r="A2012" s="2" t="s">
        <v>15</v>
      </c>
      <c r="B2012" s="2" t="str">
        <f>"FES1162679262"</f>
        <v>FES1162679262</v>
      </c>
      <c r="C2012" s="3">
        <v>43539</v>
      </c>
      <c r="D2012" s="2">
        <v>1</v>
      </c>
      <c r="E2012" s="2">
        <v>2170679570</v>
      </c>
      <c r="F2012" s="2" t="s">
        <v>16</v>
      </c>
      <c r="G2012" s="2" t="s">
        <v>17</v>
      </c>
      <c r="H2012" s="2" t="s">
        <v>28</v>
      </c>
      <c r="I2012" s="2" t="s">
        <v>285</v>
      </c>
      <c r="J2012" s="2" t="s">
        <v>286</v>
      </c>
      <c r="K2012" s="3">
        <v>43542</v>
      </c>
      <c r="L2012" s="4">
        <v>0.41666666666666669</v>
      </c>
      <c r="M2012" s="2" t="s">
        <v>534</v>
      </c>
      <c r="N2012" s="17" t="s">
        <v>22</v>
      </c>
      <c r="O2012" s="2" t="s">
        <v>23</v>
      </c>
    </row>
    <row r="2013" spans="1:15" hidden="1">
      <c r="A2013" s="2" t="s">
        <v>15</v>
      </c>
      <c r="B2013" s="2" t="str">
        <f>"FES1162679244"</f>
        <v>FES1162679244</v>
      </c>
      <c r="C2013" s="3">
        <v>43539</v>
      </c>
      <c r="D2013" s="2">
        <v>1</v>
      </c>
      <c r="E2013" s="2">
        <v>2170679550</v>
      </c>
      <c r="F2013" s="2" t="s">
        <v>16</v>
      </c>
      <c r="G2013" s="2" t="s">
        <v>17</v>
      </c>
      <c r="H2013" s="2" t="s">
        <v>28</v>
      </c>
      <c r="I2013" s="2" t="s">
        <v>29</v>
      </c>
      <c r="J2013" s="2" t="s">
        <v>153</v>
      </c>
      <c r="K2013" s="3">
        <v>43542</v>
      </c>
      <c r="L2013" s="4">
        <v>0.41388888888888892</v>
      </c>
      <c r="M2013" s="2" t="s">
        <v>154</v>
      </c>
      <c r="N2013" s="17" t="s">
        <v>22</v>
      </c>
      <c r="O2013" s="2" t="s">
        <v>23</v>
      </c>
    </row>
    <row r="2014" spans="1:15" hidden="1">
      <c r="A2014" s="2" t="s">
        <v>15</v>
      </c>
      <c r="B2014" s="2" t="str">
        <f>"FES1162679240"</f>
        <v>FES1162679240</v>
      </c>
      <c r="C2014" s="3">
        <v>43539</v>
      </c>
      <c r="D2014" s="2">
        <v>2</v>
      </c>
      <c r="E2014" s="2">
        <v>2170673288</v>
      </c>
      <c r="F2014" s="2" t="s">
        <v>167</v>
      </c>
      <c r="G2014" s="2" t="s">
        <v>18</v>
      </c>
      <c r="H2014" s="2" t="s">
        <v>18</v>
      </c>
      <c r="I2014" s="2" t="s">
        <v>25</v>
      </c>
      <c r="J2014" s="2" t="s">
        <v>371</v>
      </c>
      <c r="K2014" s="3">
        <v>43542</v>
      </c>
      <c r="L2014" s="4">
        <v>0.36458333333333331</v>
      </c>
      <c r="M2014" s="2" t="s">
        <v>1687</v>
      </c>
      <c r="N2014" s="17" t="s">
        <v>22</v>
      </c>
      <c r="O2014" s="2" t="s">
        <v>23</v>
      </c>
    </row>
    <row r="2015" spans="1:15" hidden="1">
      <c r="A2015" s="2" t="s">
        <v>15</v>
      </c>
      <c r="B2015" s="2" t="str">
        <f>"FES1162678990"</f>
        <v>FES1162678990</v>
      </c>
      <c r="C2015" s="3">
        <v>43539</v>
      </c>
      <c r="D2015" s="2">
        <v>1</v>
      </c>
      <c r="E2015" s="2">
        <v>2170679023</v>
      </c>
      <c r="F2015" s="2" t="s">
        <v>16</v>
      </c>
      <c r="G2015" s="2" t="s">
        <v>17</v>
      </c>
      <c r="H2015" s="2" t="s">
        <v>46</v>
      </c>
      <c r="I2015" s="2" t="s">
        <v>47</v>
      </c>
      <c r="J2015" s="2" t="s">
        <v>417</v>
      </c>
      <c r="K2015" s="3">
        <v>43542</v>
      </c>
      <c r="L2015" s="4">
        <v>0.4375</v>
      </c>
      <c r="M2015" s="2" t="s">
        <v>418</v>
      </c>
      <c r="N2015" s="17" t="s">
        <v>22</v>
      </c>
      <c r="O2015" s="2" t="s">
        <v>23</v>
      </c>
    </row>
    <row r="2016" spans="1:15" hidden="1">
      <c r="A2016" s="2" t="s">
        <v>15</v>
      </c>
      <c r="B2016" s="2" t="str">
        <f>"RFES1162678666"</f>
        <v>RFES1162678666</v>
      </c>
      <c r="C2016" s="3">
        <v>43539</v>
      </c>
      <c r="D2016" s="2">
        <v>1</v>
      </c>
      <c r="E2016" s="2">
        <v>2170655124</v>
      </c>
      <c r="F2016" s="2" t="s">
        <v>16</v>
      </c>
      <c r="G2016" s="2" t="s">
        <v>55</v>
      </c>
      <c r="H2016" s="2" t="s">
        <v>17</v>
      </c>
      <c r="I2016" s="2" t="s">
        <v>25</v>
      </c>
      <c r="J2016" s="2" t="s">
        <v>26</v>
      </c>
      <c r="K2016" s="3">
        <v>43542</v>
      </c>
      <c r="L2016" s="4">
        <v>0.33402777777777781</v>
      </c>
      <c r="M2016" s="2" t="s">
        <v>1688</v>
      </c>
      <c r="N2016" s="17" t="s">
        <v>22</v>
      </c>
      <c r="O2016" s="2" t="s">
        <v>23</v>
      </c>
    </row>
    <row r="2017" spans="1:15" hidden="1">
      <c r="A2017" s="2" t="s">
        <v>15</v>
      </c>
      <c r="B2017" s="2" t="str">
        <f>"R009935791999"</f>
        <v>R009935791999</v>
      </c>
      <c r="C2017" s="3">
        <v>43539</v>
      </c>
      <c r="D2017" s="2">
        <v>1</v>
      </c>
      <c r="E2017" s="2">
        <v>1162672326</v>
      </c>
      <c r="F2017" s="2" t="s">
        <v>16</v>
      </c>
      <c r="G2017" s="2" t="s">
        <v>17</v>
      </c>
      <c r="H2017" s="2" t="s">
        <v>17</v>
      </c>
      <c r="I2017" s="2" t="s">
        <v>25</v>
      </c>
      <c r="J2017" s="2" t="s">
        <v>26</v>
      </c>
      <c r="K2017" s="3">
        <v>43542</v>
      </c>
      <c r="L2017" s="4">
        <v>0.33611111111111108</v>
      </c>
      <c r="M2017" s="2" t="s">
        <v>1307</v>
      </c>
      <c r="N2017" s="17" t="s">
        <v>22</v>
      </c>
      <c r="O2017" s="2" t="s">
        <v>23</v>
      </c>
    </row>
    <row r="2018" spans="1:15" hidden="1">
      <c r="A2018" s="2" t="s">
        <v>15</v>
      </c>
      <c r="B2018" s="2" t="str">
        <f>"RFES1162675553"</f>
        <v>RFES1162675553</v>
      </c>
      <c r="C2018" s="3">
        <v>43539</v>
      </c>
      <c r="D2018" s="2">
        <v>1</v>
      </c>
      <c r="E2018" s="2">
        <v>2170672878</v>
      </c>
      <c r="F2018" s="2" t="s">
        <v>16</v>
      </c>
      <c r="G2018" s="2" t="s">
        <v>17</v>
      </c>
      <c r="H2018" s="2" t="s">
        <v>17</v>
      </c>
      <c r="I2018" s="2" t="s">
        <v>25</v>
      </c>
      <c r="J2018" s="2" t="s">
        <v>26</v>
      </c>
      <c r="K2018" s="3">
        <v>43542</v>
      </c>
      <c r="L2018" s="4">
        <v>0.3347222222222222</v>
      </c>
      <c r="M2018" s="2" t="s">
        <v>1688</v>
      </c>
      <c r="N2018" s="17" t="s">
        <v>22</v>
      </c>
      <c r="O2018" s="2" t="s">
        <v>23</v>
      </c>
    </row>
    <row r="2019" spans="1:15" ht="15.75" hidden="1" thickBot="1">
      <c r="A2019" s="8" t="s">
        <v>15</v>
      </c>
      <c r="B2019" s="8" t="str">
        <f>"009938325674"</f>
        <v>009938325674</v>
      </c>
      <c r="C2019" s="9">
        <v>43539</v>
      </c>
      <c r="D2019" s="8">
        <v>1</v>
      </c>
      <c r="E2019" s="8" t="s">
        <v>23</v>
      </c>
      <c r="F2019" s="8" t="s">
        <v>167</v>
      </c>
      <c r="G2019" s="8" t="s">
        <v>18</v>
      </c>
      <c r="H2019" s="8" t="s">
        <v>18</v>
      </c>
      <c r="I2019" s="8" t="s">
        <v>25</v>
      </c>
      <c r="J2019" s="8" t="s">
        <v>308</v>
      </c>
      <c r="K2019" s="8" t="s">
        <v>452</v>
      </c>
      <c r="L2019" s="8"/>
      <c r="M2019" s="8" t="s">
        <v>453</v>
      </c>
      <c r="N2019" s="8" t="s">
        <v>1623</v>
      </c>
      <c r="O2019" s="8" t="s">
        <v>23</v>
      </c>
    </row>
    <row r="2020" spans="1:15" hidden="1">
      <c r="A2020" s="11" t="s">
        <v>15</v>
      </c>
      <c r="B2020" s="11" t="str">
        <f>"RFES1162676642"</f>
        <v>RFES1162676642</v>
      </c>
      <c r="C2020" s="12">
        <v>43540</v>
      </c>
      <c r="D2020" s="11">
        <v>1</v>
      </c>
      <c r="E2020" s="11">
        <v>2170676234</v>
      </c>
      <c r="F2020" s="11" t="s">
        <v>16</v>
      </c>
      <c r="G2020" s="11" t="s">
        <v>17</v>
      </c>
      <c r="H2020" s="11" t="s">
        <v>17</v>
      </c>
      <c r="I2020" s="11" t="s">
        <v>25</v>
      </c>
      <c r="J2020" s="11" t="s">
        <v>26</v>
      </c>
      <c r="K2020" s="12">
        <v>43542</v>
      </c>
      <c r="L2020" s="13">
        <v>0.3354166666666667</v>
      </c>
      <c r="M2020" s="11" t="s">
        <v>1688</v>
      </c>
      <c r="N2020" s="16" t="s">
        <v>22</v>
      </c>
      <c r="O2020" s="11" t="s">
        <v>23</v>
      </c>
    </row>
    <row r="2021" spans="1:15" hidden="1">
      <c r="A2021" s="2" t="s">
        <v>15</v>
      </c>
      <c r="B2021" s="2" t="str">
        <f>"FES1162679325"</f>
        <v>FES1162679325</v>
      </c>
      <c r="C2021" s="3">
        <v>43542</v>
      </c>
      <c r="D2021" s="2">
        <v>1</v>
      </c>
      <c r="E2021" s="2">
        <v>2170677636</v>
      </c>
      <c r="F2021" s="2" t="s">
        <v>16</v>
      </c>
      <c r="G2021" s="2" t="s">
        <v>17</v>
      </c>
      <c r="H2021" s="2" t="s">
        <v>42</v>
      </c>
      <c r="I2021" s="2" t="s">
        <v>82</v>
      </c>
      <c r="J2021" s="2" t="s">
        <v>83</v>
      </c>
      <c r="K2021" s="2" t="s">
        <v>452</v>
      </c>
      <c r="L2021" s="2"/>
      <c r="M2021" s="2" t="s">
        <v>453</v>
      </c>
      <c r="N2021" s="2" t="s">
        <v>1623</v>
      </c>
      <c r="O2021" s="2" t="s">
        <v>23</v>
      </c>
    </row>
    <row r="2022" spans="1:15" hidden="1">
      <c r="A2022" s="2" t="s">
        <v>15</v>
      </c>
      <c r="B2022" s="2" t="str">
        <f>"FES1162679296"</f>
        <v>FES1162679296</v>
      </c>
      <c r="C2022" s="3">
        <v>43542</v>
      </c>
      <c r="D2022" s="2">
        <v>1</v>
      </c>
      <c r="E2022" s="2">
        <v>2170676760</v>
      </c>
      <c r="F2022" s="2" t="s">
        <v>16</v>
      </c>
      <c r="G2022" s="2" t="s">
        <v>17</v>
      </c>
      <c r="H2022" s="2" t="s">
        <v>46</v>
      </c>
      <c r="I2022" s="2" t="s">
        <v>47</v>
      </c>
      <c r="J2022" s="2" t="s">
        <v>1689</v>
      </c>
      <c r="K2022" s="2" t="s">
        <v>452</v>
      </c>
      <c r="L2022" s="2"/>
      <c r="M2022" s="2" t="s">
        <v>453</v>
      </c>
      <c r="N2022" s="2" t="s">
        <v>1623</v>
      </c>
      <c r="O2022" s="2" t="s">
        <v>23</v>
      </c>
    </row>
    <row r="2023" spans="1:15" hidden="1">
      <c r="A2023" s="2" t="s">
        <v>15</v>
      </c>
      <c r="B2023" s="2" t="str">
        <f>"FES1162678687"</f>
        <v>FES1162678687</v>
      </c>
      <c r="C2023" s="3">
        <v>43542</v>
      </c>
      <c r="D2023" s="2">
        <v>1</v>
      </c>
      <c r="E2023" s="2">
        <v>2170674498</v>
      </c>
      <c r="F2023" s="2" t="s">
        <v>16</v>
      </c>
      <c r="G2023" s="2" t="s">
        <v>17</v>
      </c>
      <c r="H2023" s="2" t="s">
        <v>17</v>
      </c>
      <c r="I2023" s="2" t="s">
        <v>37</v>
      </c>
      <c r="J2023" s="2" t="s">
        <v>725</v>
      </c>
      <c r="K2023" s="2" t="s">
        <v>452</v>
      </c>
      <c r="L2023" s="2"/>
      <c r="M2023" s="2" t="s">
        <v>453</v>
      </c>
      <c r="N2023" s="2" t="s">
        <v>1623</v>
      </c>
      <c r="O2023" s="2" t="s">
        <v>23</v>
      </c>
    </row>
    <row r="2024" spans="1:15" hidden="1">
      <c r="A2024" s="2" t="s">
        <v>15</v>
      </c>
      <c r="B2024" s="2" t="str">
        <f>"FES1162679277"</f>
        <v>FES1162679277</v>
      </c>
      <c r="C2024" s="3">
        <v>43542</v>
      </c>
      <c r="D2024" s="2">
        <v>2</v>
      </c>
      <c r="E2024" s="2">
        <v>2170679595</v>
      </c>
      <c r="F2024" s="2" t="s">
        <v>16</v>
      </c>
      <c r="G2024" s="2" t="s">
        <v>17</v>
      </c>
      <c r="H2024" s="2" t="s">
        <v>17</v>
      </c>
      <c r="I2024" s="2" t="s">
        <v>273</v>
      </c>
      <c r="J2024" s="2" t="s">
        <v>274</v>
      </c>
      <c r="K2024" s="2" t="s">
        <v>452</v>
      </c>
      <c r="L2024" s="2"/>
      <c r="M2024" s="2" t="s">
        <v>453</v>
      </c>
      <c r="N2024" s="2" t="s">
        <v>1623</v>
      </c>
      <c r="O2024" s="2" t="s">
        <v>23</v>
      </c>
    </row>
    <row r="2025" spans="1:15" hidden="1">
      <c r="A2025" s="2" t="s">
        <v>15</v>
      </c>
      <c r="B2025" s="2" t="str">
        <f>"FES1162679253"</f>
        <v>FES1162679253</v>
      </c>
      <c r="C2025" s="3">
        <v>43542</v>
      </c>
      <c r="D2025" s="2">
        <v>1</v>
      </c>
      <c r="E2025" s="2">
        <v>2170679408</v>
      </c>
      <c r="F2025" s="2" t="s">
        <v>167</v>
      </c>
      <c r="G2025" s="2" t="s">
        <v>18</v>
      </c>
      <c r="H2025" s="2" t="s">
        <v>28</v>
      </c>
      <c r="I2025" s="2" t="s">
        <v>29</v>
      </c>
      <c r="J2025" s="2" t="s">
        <v>126</v>
      </c>
      <c r="K2025" s="2" t="s">
        <v>452</v>
      </c>
      <c r="L2025" s="2"/>
      <c r="M2025" s="2" t="s">
        <v>453</v>
      </c>
      <c r="N2025" s="2" t="s">
        <v>1623</v>
      </c>
      <c r="O2025" s="2" t="s">
        <v>23</v>
      </c>
    </row>
    <row r="2026" spans="1:15" hidden="1">
      <c r="A2026" s="2" t="s">
        <v>15</v>
      </c>
      <c r="B2026" s="2" t="str">
        <f>"FES1162679170"</f>
        <v>FES1162679170</v>
      </c>
      <c r="C2026" s="3">
        <v>43542</v>
      </c>
      <c r="D2026" s="2">
        <v>1</v>
      </c>
      <c r="E2026" s="2">
        <v>2170679186</v>
      </c>
      <c r="F2026" s="2" t="s">
        <v>16</v>
      </c>
      <c r="G2026" s="2" t="s">
        <v>17</v>
      </c>
      <c r="H2026" s="2" t="s">
        <v>17</v>
      </c>
      <c r="I2026" s="2" t="s">
        <v>214</v>
      </c>
      <c r="J2026" s="2" t="s">
        <v>858</v>
      </c>
      <c r="K2026" s="2" t="s">
        <v>452</v>
      </c>
      <c r="L2026" s="2"/>
      <c r="M2026" s="2" t="s">
        <v>453</v>
      </c>
      <c r="N2026" s="2" t="s">
        <v>1623</v>
      </c>
      <c r="O2026" s="2" t="s">
        <v>23</v>
      </c>
    </row>
    <row r="2027" spans="1:15" hidden="1">
      <c r="A2027" s="2" t="s">
        <v>15</v>
      </c>
      <c r="B2027" s="2" t="str">
        <f>"FES1162678916"</f>
        <v>FES1162678916</v>
      </c>
      <c r="C2027" s="3">
        <v>43542</v>
      </c>
      <c r="D2027" s="2">
        <v>1</v>
      </c>
      <c r="E2027" s="2">
        <v>2170677934</v>
      </c>
      <c r="F2027" s="2" t="s">
        <v>16</v>
      </c>
      <c r="G2027" s="2" t="s">
        <v>17</v>
      </c>
      <c r="H2027" s="2" t="s">
        <v>17</v>
      </c>
      <c r="I2027" s="2" t="s">
        <v>121</v>
      </c>
      <c r="J2027" s="2" t="s">
        <v>1690</v>
      </c>
      <c r="K2027" s="2" t="s">
        <v>452</v>
      </c>
      <c r="L2027" s="2"/>
      <c r="M2027" s="2" t="s">
        <v>453</v>
      </c>
      <c r="N2027" s="2" t="s">
        <v>1623</v>
      </c>
      <c r="O2027" s="2" t="s">
        <v>23</v>
      </c>
    </row>
    <row r="2028" spans="1:15" hidden="1">
      <c r="A2028" s="2" t="s">
        <v>15</v>
      </c>
      <c r="B2028" s="2" t="str">
        <f>"FES1162679165"</f>
        <v>FES1162679165</v>
      </c>
      <c r="C2028" s="3">
        <v>43542</v>
      </c>
      <c r="D2028" s="2">
        <v>1</v>
      </c>
      <c r="E2028" s="2">
        <v>2170678585</v>
      </c>
      <c r="F2028" s="2" t="s">
        <v>16</v>
      </c>
      <c r="G2028" s="2" t="s">
        <v>17</v>
      </c>
      <c r="H2028" s="2" t="s">
        <v>55</v>
      </c>
      <c r="I2028" s="2" t="s">
        <v>56</v>
      </c>
      <c r="J2028" s="2" t="s">
        <v>1289</v>
      </c>
      <c r="K2028" s="3">
        <v>43543</v>
      </c>
      <c r="L2028" s="4">
        <v>0.33124999999999999</v>
      </c>
      <c r="M2028" s="2" t="s">
        <v>1691</v>
      </c>
      <c r="N2028" s="17" t="s">
        <v>22</v>
      </c>
      <c r="O2028" s="2" t="s">
        <v>23</v>
      </c>
    </row>
    <row r="2029" spans="1:15" hidden="1">
      <c r="A2029" s="2" t="s">
        <v>15</v>
      </c>
      <c r="B2029" s="2" t="str">
        <f>"FES1162679312"</f>
        <v>FES1162679312</v>
      </c>
      <c r="C2029" s="3">
        <v>43542</v>
      </c>
      <c r="D2029" s="2">
        <v>1</v>
      </c>
      <c r="E2029" s="2">
        <v>2170677240</v>
      </c>
      <c r="F2029" s="2" t="s">
        <v>16</v>
      </c>
      <c r="G2029" s="2" t="s">
        <v>17</v>
      </c>
      <c r="H2029" s="2" t="s">
        <v>17</v>
      </c>
      <c r="I2029" s="2" t="s">
        <v>214</v>
      </c>
      <c r="J2029" s="2" t="s">
        <v>1692</v>
      </c>
      <c r="K2029" s="2" t="s">
        <v>452</v>
      </c>
      <c r="L2029" s="2"/>
      <c r="M2029" s="2" t="s">
        <v>453</v>
      </c>
      <c r="N2029" s="2" t="s">
        <v>1623</v>
      </c>
      <c r="O2029" s="2" t="s">
        <v>23</v>
      </c>
    </row>
    <row r="2030" spans="1:15" hidden="1">
      <c r="A2030" s="2" t="s">
        <v>15</v>
      </c>
      <c r="B2030" s="2" t="str">
        <f>"FES1162679326"</f>
        <v>FES1162679326</v>
      </c>
      <c r="C2030" s="3">
        <v>43542</v>
      </c>
      <c r="D2030" s="2">
        <v>1</v>
      </c>
      <c r="E2030" s="2">
        <v>2170677857</v>
      </c>
      <c r="F2030" s="2" t="s">
        <v>16</v>
      </c>
      <c r="G2030" s="2" t="s">
        <v>17</v>
      </c>
      <c r="H2030" s="2" t="s">
        <v>17</v>
      </c>
      <c r="I2030" s="2" t="s">
        <v>37</v>
      </c>
      <c r="J2030" s="2" t="s">
        <v>832</v>
      </c>
      <c r="K2030" s="2" t="s">
        <v>452</v>
      </c>
      <c r="L2030" s="2"/>
      <c r="M2030" s="2" t="s">
        <v>453</v>
      </c>
      <c r="N2030" s="2" t="s">
        <v>1623</v>
      </c>
      <c r="O2030" s="2" t="s">
        <v>23</v>
      </c>
    </row>
    <row r="2031" spans="1:15" hidden="1">
      <c r="A2031" s="2" t="s">
        <v>15</v>
      </c>
      <c r="B2031" s="2" t="str">
        <f>"FES1162679343"</f>
        <v>FES1162679343</v>
      </c>
      <c r="C2031" s="3">
        <v>43542</v>
      </c>
      <c r="D2031" s="2">
        <v>1</v>
      </c>
      <c r="E2031" s="2">
        <v>2170679622</v>
      </c>
      <c r="F2031" s="2" t="s">
        <v>16</v>
      </c>
      <c r="G2031" s="2" t="s">
        <v>17</v>
      </c>
      <c r="H2031" s="2" t="s">
        <v>17</v>
      </c>
      <c r="I2031" s="2" t="s">
        <v>114</v>
      </c>
      <c r="J2031" s="2" t="s">
        <v>115</v>
      </c>
      <c r="K2031" s="2" t="s">
        <v>452</v>
      </c>
      <c r="L2031" s="2"/>
      <c r="M2031" s="2" t="s">
        <v>453</v>
      </c>
      <c r="N2031" s="2" t="s">
        <v>1623</v>
      </c>
      <c r="O2031" s="2" t="s">
        <v>23</v>
      </c>
    </row>
    <row r="2032" spans="1:15" hidden="1">
      <c r="A2032" s="2" t="s">
        <v>15</v>
      </c>
      <c r="B2032" s="2" t="str">
        <f>"FES1162679302"</f>
        <v>FES1162679302</v>
      </c>
      <c r="C2032" s="3">
        <v>43542</v>
      </c>
      <c r="D2032" s="2">
        <v>1</v>
      </c>
      <c r="E2032" s="2">
        <v>2170676993</v>
      </c>
      <c r="F2032" s="2" t="s">
        <v>16</v>
      </c>
      <c r="G2032" s="2" t="s">
        <v>17</v>
      </c>
      <c r="H2032" s="2" t="s">
        <v>17</v>
      </c>
      <c r="I2032" s="2" t="s">
        <v>37</v>
      </c>
      <c r="J2032" s="2" t="s">
        <v>40</v>
      </c>
      <c r="K2032" s="2" t="s">
        <v>452</v>
      </c>
      <c r="L2032" s="2"/>
      <c r="M2032" s="2" t="s">
        <v>453</v>
      </c>
      <c r="N2032" s="2" t="s">
        <v>1623</v>
      </c>
      <c r="O2032" s="2" t="s">
        <v>23</v>
      </c>
    </row>
    <row r="2033" spans="1:15" hidden="1">
      <c r="A2033" s="2" t="s">
        <v>15</v>
      </c>
      <c r="B2033" s="2" t="str">
        <f>"FES1162679119"</f>
        <v>FES1162679119</v>
      </c>
      <c r="C2033" s="3">
        <v>43542</v>
      </c>
      <c r="D2033" s="2">
        <v>1</v>
      </c>
      <c r="E2033" s="2">
        <v>2170679447</v>
      </c>
      <c r="F2033" s="2" t="s">
        <v>16</v>
      </c>
      <c r="G2033" s="2" t="s">
        <v>17</v>
      </c>
      <c r="H2033" s="2" t="s">
        <v>178</v>
      </c>
      <c r="I2033" s="2" t="s">
        <v>1693</v>
      </c>
      <c r="J2033" s="2" t="s">
        <v>1694</v>
      </c>
      <c r="K2033" s="2" t="s">
        <v>452</v>
      </c>
      <c r="L2033" s="2"/>
      <c r="M2033" s="2" t="s">
        <v>453</v>
      </c>
      <c r="N2033" s="2" t="s">
        <v>1623</v>
      </c>
      <c r="O2033" s="2" t="s">
        <v>23</v>
      </c>
    </row>
    <row r="2034" spans="1:15" hidden="1">
      <c r="A2034" s="17" t="s">
        <v>15</v>
      </c>
      <c r="B2034" s="17" t="str">
        <f>"FES1162679324"</f>
        <v>FES1162679324</v>
      </c>
      <c r="C2034" s="19">
        <v>43542</v>
      </c>
      <c r="D2034" s="17">
        <v>1</v>
      </c>
      <c r="E2034" s="17">
        <v>2170677632</v>
      </c>
      <c r="F2034" s="17" t="s">
        <v>16</v>
      </c>
      <c r="G2034" s="17" t="s">
        <v>17</v>
      </c>
      <c r="H2034" s="17" t="s">
        <v>42</v>
      </c>
      <c r="I2034" s="17" t="s">
        <v>43</v>
      </c>
      <c r="J2034" s="17" t="s">
        <v>44</v>
      </c>
      <c r="K2034" s="17" t="s">
        <v>452</v>
      </c>
      <c r="L2034" s="17"/>
      <c r="M2034" s="17" t="s">
        <v>453</v>
      </c>
      <c r="N2034" s="17" t="s">
        <v>1623</v>
      </c>
      <c r="O2034" s="17" t="s">
        <v>23</v>
      </c>
    </row>
    <row r="2035" spans="1:15" hidden="1">
      <c r="A2035" t="s">
        <v>15</v>
      </c>
      <c r="B2035" t="str">
        <f>"FES1162679277"</f>
        <v>FES1162679277</v>
      </c>
      <c r="C2035" s="21">
        <v>43542</v>
      </c>
      <c r="D2035">
        <v>2</v>
      </c>
      <c r="E2035">
        <v>2170679595</v>
      </c>
      <c r="F2035" t="s">
        <v>16</v>
      </c>
      <c r="G2035" t="s">
        <v>17</v>
      </c>
      <c r="H2035" t="s">
        <v>17</v>
      </c>
      <c r="I2035" t="s">
        <v>273</v>
      </c>
      <c r="J2035" t="s">
        <v>274</v>
      </c>
      <c r="K2035" s="21">
        <v>43543</v>
      </c>
      <c r="L2035" s="22">
        <v>0.50486111111111109</v>
      </c>
      <c r="M2035" t="s">
        <v>423</v>
      </c>
    </row>
    <row r="2036" spans="1:15" hidden="1">
      <c r="A2036" t="s">
        <v>15</v>
      </c>
      <c r="B2036" t="str">
        <f>"FES1162679253"</f>
        <v>FES1162679253</v>
      </c>
      <c r="C2036" s="21">
        <v>43542</v>
      </c>
      <c r="D2036">
        <v>1</v>
      </c>
      <c r="E2036">
        <v>2170679408</v>
      </c>
      <c r="F2036" t="s">
        <v>167</v>
      </c>
      <c r="G2036" t="s">
        <v>18</v>
      </c>
      <c r="H2036" t="s">
        <v>28</v>
      </c>
      <c r="I2036" t="s">
        <v>29</v>
      </c>
      <c r="J2036" t="s">
        <v>126</v>
      </c>
      <c r="K2036" s="21">
        <v>43544</v>
      </c>
      <c r="L2036" s="22">
        <v>0.35000000000000003</v>
      </c>
      <c r="M2036" t="s">
        <v>1695</v>
      </c>
    </row>
    <row r="2037" spans="1:15" hidden="1">
      <c r="A2037" t="s">
        <v>15</v>
      </c>
      <c r="B2037" t="str">
        <f>"FES1162679170"</f>
        <v>FES1162679170</v>
      </c>
      <c r="C2037" s="21">
        <v>43542</v>
      </c>
      <c r="D2037">
        <v>1</v>
      </c>
      <c r="E2037">
        <v>2170679186</v>
      </c>
      <c r="F2037" t="s">
        <v>16</v>
      </c>
      <c r="G2037" t="s">
        <v>17</v>
      </c>
      <c r="H2037" t="s">
        <v>17</v>
      </c>
      <c r="I2037" t="s">
        <v>214</v>
      </c>
      <c r="J2037" t="s">
        <v>858</v>
      </c>
      <c r="K2037" s="21">
        <v>43543</v>
      </c>
      <c r="L2037" s="22">
        <v>0.3972222222222222</v>
      </c>
      <c r="M2037" t="s">
        <v>1182</v>
      </c>
    </row>
    <row r="2038" spans="1:15" hidden="1">
      <c r="A2038" t="s">
        <v>15</v>
      </c>
      <c r="B2038" t="str">
        <f>"FES1162678916"</f>
        <v>FES1162678916</v>
      </c>
      <c r="C2038" s="21">
        <v>43542</v>
      </c>
      <c r="D2038">
        <v>1</v>
      </c>
      <c r="E2038">
        <v>2170677934</v>
      </c>
      <c r="F2038" t="s">
        <v>16</v>
      </c>
      <c r="G2038" t="s">
        <v>17</v>
      </c>
      <c r="H2038" t="s">
        <v>17</v>
      </c>
      <c r="I2038" t="s">
        <v>121</v>
      </c>
      <c r="J2038" t="s">
        <v>1690</v>
      </c>
      <c r="K2038" s="21">
        <v>43543</v>
      </c>
      <c r="L2038" s="22">
        <v>0.40763888888888888</v>
      </c>
      <c r="M2038" t="s">
        <v>1690</v>
      </c>
    </row>
    <row r="2039" spans="1:15" hidden="1">
      <c r="A2039" t="s">
        <v>15</v>
      </c>
      <c r="B2039" t="str">
        <f>"FES1162679312"</f>
        <v>FES1162679312</v>
      </c>
      <c r="C2039" s="21">
        <v>43542</v>
      </c>
      <c r="D2039">
        <v>1</v>
      </c>
      <c r="E2039">
        <v>2170677240</v>
      </c>
      <c r="F2039" t="s">
        <v>16</v>
      </c>
      <c r="G2039" t="s">
        <v>17</v>
      </c>
      <c r="H2039" t="s">
        <v>17</v>
      </c>
      <c r="I2039" t="s">
        <v>214</v>
      </c>
      <c r="J2039" t="s">
        <v>1692</v>
      </c>
      <c r="K2039" s="21">
        <v>43543</v>
      </c>
      <c r="L2039" s="22">
        <v>0.41666666666666669</v>
      </c>
      <c r="M2039" t="s">
        <v>1696</v>
      </c>
    </row>
    <row r="2040" spans="1:15" hidden="1">
      <c r="A2040" t="s">
        <v>15</v>
      </c>
      <c r="B2040" t="str">
        <f>"FES1162679343"</f>
        <v>FES1162679343</v>
      </c>
      <c r="C2040" s="21">
        <v>43542</v>
      </c>
      <c r="D2040">
        <v>1</v>
      </c>
      <c r="E2040">
        <v>2170679622</v>
      </c>
      <c r="F2040" t="s">
        <v>16</v>
      </c>
      <c r="G2040" t="s">
        <v>17</v>
      </c>
      <c r="H2040" t="s">
        <v>17</v>
      </c>
      <c r="I2040" t="s">
        <v>114</v>
      </c>
      <c r="J2040" t="s">
        <v>115</v>
      </c>
      <c r="K2040" s="21">
        <v>43543</v>
      </c>
      <c r="L2040" s="22">
        <v>0.41666666666666669</v>
      </c>
      <c r="M2040" t="s">
        <v>1307</v>
      </c>
    </row>
    <row r="2041" spans="1:15" hidden="1">
      <c r="A2041" t="s">
        <v>15</v>
      </c>
      <c r="B2041" t="str">
        <f>"FES1162679302"</f>
        <v>FES1162679302</v>
      </c>
      <c r="C2041" s="21">
        <v>43542</v>
      </c>
      <c r="D2041">
        <v>1</v>
      </c>
      <c r="E2041">
        <v>2170676993</v>
      </c>
      <c r="F2041" t="s">
        <v>16</v>
      </c>
      <c r="G2041" t="s">
        <v>17</v>
      </c>
      <c r="H2041" t="s">
        <v>18</v>
      </c>
      <c r="I2041" t="s">
        <v>37</v>
      </c>
      <c r="J2041" t="s">
        <v>40</v>
      </c>
      <c r="K2041" s="21">
        <v>43543</v>
      </c>
      <c r="L2041" s="22">
        <v>0.43472222222222223</v>
      </c>
      <c r="M2041" t="s">
        <v>106</v>
      </c>
    </row>
    <row r="2042" spans="1:15" hidden="1">
      <c r="A2042" t="s">
        <v>15</v>
      </c>
      <c r="B2042" t="str">
        <f>"FES1162679119"</f>
        <v>FES1162679119</v>
      </c>
      <c r="C2042" s="21">
        <v>43542</v>
      </c>
      <c r="D2042">
        <v>1</v>
      </c>
      <c r="E2042">
        <v>2170679447</v>
      </c>
      <c r="F2042" t="s">
        <v>16</v>
      </c>
      <c r="G2042" t="s">
        <v>17</v>
      </c>
      <c r="H2042" t="s">
        <v>178</v>
      </c>
      <c r="I2042" t="s">
        <v>1693</v>
      </c>
      <c r="J2042" t="s">
        <v>1694</v>
      </c>
      <c r="K2042" s="21">
        <v>43543</v>
      </c>
      <c r="L2042" s="22">
        <v>0.41736111111111113</v>
      </c>
      <c r="M2042" t="s">
        <v>1579</v>
      </c>
    </row>
    <row r="2043" spans="1:15" hidden="1">
      <c r="A2043" t="s">
        <v>15</v>
      </c>
      <c r="B2043" t="str">
        <f>"FES1162679324"</f>
        <v>FES1162679324</v>
      </c>
      <c r="C2043" s="21">
        <v>43542</v>
      </c>
      <c r="D2043">
        <v>1</v>
      </c>
      <c r="E2043">
        <v>2170677632</v>
      </c>
      <c r="F2043" t="s">
        <v>16</v>
      </c>
      <c r="G2043" t="s">
        <v>17</v>
      </c>
      <c r="H2043" t="s">
        <v>42</v>
      </c>
      <c r="I2043" t="s">
        <v>43</v>
      </c>
      <c r="J2043" t="s">
        <v>44</v>
      </c>
      <c r="K2043" s="21">
        <v>43543</v>
      </c>
      <c r="L2043" s="22">
        <v>0.33333333333333331</v>
      </c>
      <c r="M2043" t="s">
        <v>1138</v>
      </c>
    </row>
    <row r="2044" spans="1:15" hidden="1">
      <c r="A2044" t="s">
        <v>15</v>
      </c>
      <c r="B2044" t="str">
        <f>"FES1162679342"</f>
        <v>FES1162679342</v>
      </c>
      <c r="C2044" s="21">
        <v>43542</v>
      </c>
      <c r="D2044">
        <v>1</v>
      </c>
      <c r="E2044">
        <v>2170679621</v>
      </c>
      <c r="F2044" t="s">
        <v>16</v>
      </c>
      <c r="G2044" t="s">
        <v>17</v>
      </c>
      <c r="H2044" t="s">
        <v>222</v>
      </c>
      <c r="I2044" t="s">
        <v>1697</v>
      </c>
      <c r="J2044" t="s">
        <v>1698</v>
      </c>
      <c r="K2044" s="21">
        <v>43543</v>
      </c>
      <c r="L2044" s="22">
        <v>0.4291666666666667</v>
      </c>
      <c r="M2044" t="s">
        <v>1699</v>
      </c>
    </row>
    <row r="2045" spans="1:15" hidden="1">
      <c r="A2045" t="s">
        <v>15</v>
      </c>
      <c r="B2045" t="str">
        <f>"FES1162679321"</f>
        <v>FES1162679321</v>
      </c>
      <c r="C2045" s="21">
        <v>43542</v>
      </c>
      <c r="D2045">
        <v>1</v>
      </c>
      <c r="E2045">
        <v>2170677568</v>
      </c>
      <c r="F2045" t="s">
        <v>16</v>
      </c>
      <c r="G2045" t="s">
        <v>17</v>
      </c>
      <c r="H2045" t="s">
        <v>222</v>
      </c>
      <c r="I2045" t="s">
        <v>1700</v>
      </c>
      <c r="J2045" t="s">
        <v>78</v>
      </c>
      <c r="K2045" s="21">
        <v>43543</v>
      </c>
      <c r="L2045" s="22">
        <v>0.4375</v>
      </c>
      <c r="M2045" t="s">
        <v>1701</v>
      </c>
    </row>
    <row r="2046" spans="1:15" hidden="1">
      <c r="A2046" t="s">
        <v>15</v>
      </c>
      <c r="B2046" t="str">
        <f>"FES1162679293"</f>
        <v>FES1162679293</v>
      </c>
      <c r="C2046" s="21">
        <v>43542</v>
      </c>
      <c r="D2046">
        <v>1</v>
      </c>
      <c r="E2046">
        <v>2170676440</v>
      </c>
      <c r="F2046" t="s">
        <v>16</v>
      </c>
      <c r="G2046" t="s">
        <v>17</v>
      </c>
      <c r="H2046" t="s">
        <v>222</v>
      </c>
      <c r="I2046" t="s">
        <v>1700</v>
      </c>
      <c r="J2046" t="s">
        <v>1702</v>
      </c>
      <c r="K2046" s="21">
        <v>43543</v>
      </c>
      <c r="L2046" s="22">
        <v>0.34722222222222227</v>
      </c>
      <c r="M2046" t="s">
        <v>1703</v>
      </c>
    </row>
    <row r="2047" spans="1:15" hidden="1">
      <c r="A2047" t="s">
        <v>15</v>
      </c>
      <c r="B2047" t="str">
        <f>"FES1162679289"</f>
        <v>FES1162679289</v>
      </c>
      <c r="C2047" s="21">
        <v>43542</v>
      </c>
      <c r="D2047">
        <v>1</v>
      </c>
      <c r="E2047">
        <v>2170679606</v>
      </c>
      <c r="F2047" t="s">
        <v>16</v>
      </c>
      <c r="G2047" t="s">
        <v>17</v>
      </c>
      <c r="H2047" t="s">
        <v>28</v>
      </c>
      <c r="I2047" t="s">
        <v>29</v>
      </c>
      <c r="J2047" t="s">
        <v>1704</v>
      </c>
      <c r="K2047" s="21">
        <v>43543</v>
      </c>
      <c r="L2047" s="22">
        <v>0.38750000000000001</v>
      </c>
      <c r="M2047" t="s">
        <v>1705</v>
      </c>
    </row>
    <row r="2048" spans="1:15" hidden="1">
      <c r="A2048" t="s">
        <v>15</v>
      </c>
      <c r="B2048" t="str">
        <f>"FES1162679190"</f>
        <v>FES1162679190</v>
      </c>
      <c r="C2048" s="21">
        <v>43542</v>
      </c>
      <c r="D2048">
        <v>1</v>
      </c>
      <c r="E2048">
        <v>2170679495</v>
      </c>
      <c r="F2048" t="s">
        <v>16</v>
      </c>
      <c r="G2048" t="s">
        <v>17</v>
      </c>
      <c r="H2048" t="s">
        <v>17</v>
      </c>
      <c r="I2048" t="s">
        <v>25</v>
      </c>
      <c r="J2048" t="s">
        <v>379</v>
      </c>
      <c r="K2048" s="21">
        <v>43543</v>
      </c>
      <c r="L2048" s="22">
        <v>0.39583333333333331</v>
      </c>
      <c r="M2048" t="s">
        <v>1065</v>
      </c>
    </row>
    <row r="2049" spans="1:13" hidden="1">
      <c r="A2049" t="s">
        <v>15</v>
      </c>
      <c r="B2049" t="str">
        <f>"FES1162679313"</f>
        <v>FES1162679313</v>
      </c>
      <c r="C2049" s="21">
        <v>43542</v>
      </c>
      <c r="D2049">
        <v>1</v>
      </c>
      <c r="E2049">
        <v>2170677241</v>
      </c>
      <c r="F2049" t="s">
        <v>16</v>
      </c>
      <c r="G2049" t="s">
        <v>17</v>
      </c>
      <c r="H2049" t="s">
        <v>17</v>
      </c>
      <c r="I2049" t="s">
        <v>108</v>
      </c>
      <c r="J2049" t="s">
        <v>429</v>
      </c>
      <c r="K2049" s="21">
        <v>43543</v>
      </c>
      <c r="L2049" s="22">
        <v>0.37986111111111115</v>
      </c>
      <c r="M2049" t="s">
        <v>1350</v>
      </c>
    </row>
    <row r="2050" spans="1:13" hidden="1">
      <c r="A2050" t="s">
        <v>15</v>
      </c>
      <c r="B2050" t="str">
        <f>"FES1162678721"</f>
        <v>FES1162678721</v>
      </c>
      <c r="C2050" s="21">
        <v>43542</v>
      </c>
      <c r="D2050">
        <v>1</v>
      </c>
      <c r="E2050">
        <v>2170677573</v>
      </c>
      <c r="F2050" t="s">
        <v>16</v>
      </c>
      <c r="G2050" t="s">
        <v>17</v>
      </c>
      <c r="H2050" t="s">
        <v>222</v>
      </c>
      <c r="I2050" t="s">
        <v>1700</v>
      </c>
      <c r="J2050" t="s">
        <v>1706</v>
      </c>
      <c r="K2050" s="21">
        <v>43543</v>
      </c>
      <c r="L2050" s="22">
        <v>0.4375</v>
      </c>
      <c r="M2050" t="s">
        <v>1707</v>
      </c>
    </row>
    <row r="2051" spans="1:13" hidden="1">
      <c r="A2051" t="s">
        <v>15</v>
      </c>
      <c r="B2051" t="str">
        <f>"FES1162679219"</f>
        <v>FES1162679219</v>
      </c>
      <c r="C2051" s="21">
        <v>43542</v>
      </c>
      <c r="D2051">
        <v>1</v>
      </c>
      <c r="E2051">
        <v>2170679520</v>
      </c>
      <c r="F2051" t="s">
        <v>16</v>
      </c>
      <c r="G2051" t="s">
        <v>17</v>
      </c>
      <c r="H2051" t="s">
        <v>42</v>
      </c>
      <c r="I2051" t="s">
        <v>43</v>
      </c>
      <c r="J2051" t="s">
        <v>251</v>
      </c>
      <c r="K2051" s="21">
        <v>43543</v>
      </c>
      <c r="L2051" s="22">
        <v>0.4375</v>
      </c>
      <c r="M2051" t="s">
        <v>1708</v>
      </c>
    </row>
    <row r="2052" spans="1:13" hidden="1">
      <c r="A2052" t="s">
        <v>15</v>
      </c>
      <c r="B2052" t="str">
        <f>"FES1162679142"</f>
        <v>FES1162679142</v>
      </c>
      <c r="C2052" s="21">
        <v>43542</v>
      </c>
      <c r="D2052">
        <v>1</v>
      </c>
      <c r="E2052">
        <v>2170679468</v>
      </c>
      <c r="F2052" t="s">
        <v>16</v>
      </c>
      <c r="G2052" t="s">
        <v>17</v>
      </c>
      <c r="H2052" t="s">
        <v>17</v>
      </c>
      <c r="I2052" t="s">
        <v>37</v>
      </c>
      <c r="J2052" t="s">
        <v>40</v>
      </c>
      <c r="K2052" s="21">
        <v>43543</v>
      </c>
      <c r="L2052" s="22">
        <v>0.42986111111111108</v>
      </c>
      <c r="M2052" t="s">
        <v>1709</v>
      </c>
    </row>
    <row r="2053" spans="1:13" hidden="1">
      <c r="A2053" t="s">
        <v>15</v>
      </c>
      <c r="B2053" t="str">
        <f>"FES1162679140"</f>
        <v>FES1162679140</v>
      </c>
      <c r="C2053" s="21">
        <v>43542</v>
      </c>
      <c r="D2053">
        <v>1</v>
      </c>
      <c r="E2053">
        <v>2170679284</v>
      </c>
      <c r="F2053" t="s">
        <v>16</v>
      </c>
      <c r="G2053" t="s">
        <v>17</v>
      </c>
      <c r="H2053" t="s">
        <v>17</v>
      </c>
      <c r="I2053" t="s">
        <v>25</v>
      </c>
      <c r="J2053" t="s">
        <v>379</v>
      </c>
      <c r="K2053" s="21">
        <v>43543</v>
      </c>
      <c r="L2053" s="22">
        <v>0.39583333333333331</v>
      </c>
      <c r="M2053" t="s">
        <v>1065</v>
      </c>
    </row>
    <row r="2054" spans="1:13" hidden="1">
      <c r="A2054" t="s">
        <v>15</v>
      </c>
      <c r="B2054" t="str">
        <f>"FES1162679319"</f>
        <v>FES1162679319</v>
      </c>
      <c r="C2054" s="21">
        <v>43542</v>
      </c>
      <c r="D2054">
        <v>1</v>
      </c>
      <c r="E2054">
        <v>2170675532</v>
      </c>
      <c r="F2054" t="s">
        <v>16</v>
      </c>
      <c r="G2054" t="s">
        <v>17</v>
      </c>
      <c r="H2054" t="s">
        <v>42</v>
      </c>
      <c r="I2054" t="s">
        <v>91</v>
      </c>
      <c r="J2054" t="s">
        <v>256</v>
      </c>
      <c r="K2054" s="21">
        <v>43543</v>
      </c>
      <c r="L2054" s="22">
        <v>0.3263888888888889</v>
      </c>
      <c r="M2054" t="s">
        <v>257</v>
      </c>
    </row>
    <row r="2055" spans="1:13" hidden="1">
      <c r="A2055" t="s">
        <v>15</v>
      </c>
      <c r="B2055" t="str">
        <f>"FES1162679288"</f>
        <v>FES1162679288</v>
      </c>
      <c r="C2055" s="21">
        <v>43542</v>
      </c>
      <c r="D2055">
        <v>1</v>
      </c>
      <c r="E2055">
        <v>2170679407</v>
      </c>
      <c r="F2055" t="s">
        <v>16</v>
      </c>
      <c r="G2055" t="s">
        <v>17</v>
      </c>
      <c r="H2055" t="s">
        <v>28</v>
      </c>
      <c r="I2055" t="s">
        <v>29</v>
      </c>
      <c r="J2055" t="s">
        <v>1710</v>
      </c>
      <c r="K2055" s="21">
        <v>43543</v>
      </c>
      <c r="L2055" s="22">
        <v>0.34166666666666662</v>
      </c>
      <c r="M2055" t="s">
        <v>1711</v>
      </c>
    </row>
    <row r="2056" spans="1:13" hidden="1">
      <c r="A2056" t="s">
        <v>15</v>
      </c>
      <c r="B2056" t="str">
        <f>"FES1162679271"</f>
        <v>FES1162679271</v>
      </c>
      <c r="C2056" s="21">
        <v>43542</v>
      </c>
      <c r="D2056">
        <v>1</v>
      </c>
      <c r="E2056">
        <v>2170679584</v>
      </c>
      <c r="F2056" t="s">
        <v>16</v>
      </c>
      <c r="G2056" t="s">
        <v>17</v>
      </c>
      <c r="H2056" t="s">
        <v>222</v>
      </c>
      <c r="I2056" t="s">
        <v>1700</v>
      </c>
      <c r="J2056" t="s">
        <v>1702</v>
      </c>
      <c r="K2056" s="21">
        <v>43543</v>
      </c>
      <c r="L2056" s="22">
        <v>0.34722222222222227</v>
      </c>
      <c r="M2056" t="s">
        <v>1703</v>
      </c>
    </row>
    <row r="2057" spans="1:13" hidden="1">
      <c r="A2057" t="s">
        <v>15</v>
      </c>
      <c r="B2057" t="str">
        <f>"FES1162679245"</f>
        <v>FES1162679245</v>
      </c>
      <c r="C2057" s="21">
        <v>43542</v>
      </c>
      <c r="D2057">
        <v>1</v>
      </c>
      <c r="E2057">
        <v>2170679551</v>
      </c>
      <c r="F2057" t="s">
        <v>16</v>
      </c>
      <c r="G2057" t="s">
        <v>17</v>
      </c>
      <c r="H2057" t="s">
        <v>42</v>
      </c>
      <c r="I2057" t="s">
        <v>43</v>
      </c>
      <c r="J2057" t="s">
        <v>102</v>
      </c>
      <c r="K2057" s="21">
        <v>43543</v>
      </c>
      <c r="L2057" s="22">
        <v>0.37291666666666662</v>
      </c>
      <c r="M2057" t="s">
        <v>103</v>
      </c>
    </row>
    <row r="2058" spans="1:13" hidden="1">
      <c r="A2058" t="s">
        <v>15</v>
      </c>
      <c r="B2058" t="str">
        <f>"FES1162679334"</f>
        <v>FES1162679334</v>
      </c>
      <c r="C2058" s="21">
        <v>43542</v>
      </c>
      <c r="D2058">
        <v>1</v>
      </c>
      <c r="E2058">
        <v>2170679529</v>
      </c>
      <c r="F2058" t="s">
        <v>16</v>
      </c>
      <c r="G2058" t="s">
        <v>17</v>
      </c>
      <c r="H2058" t="s">
        <v>593</v>
      </c>
      <c r="I2058" t="s">
        <v>594</v>
      </c>
      <c r="J2058" t="s">
        <v>595</v>
      </c>
      <c r="K2058" s="21">
        <v>43543</v>
      </c>
      <c r="L2058" s="22">
        <v>0.45069444444444445</v>
      </c>
      <c r="M2058" t="s">
        <v>741</v>
      </c>
    </row>
    <row r="2059" spans="1:13" hidden="1">
      <c r="A2059" t="s">
        <v>15</v>
      </c>
      <c r="B2059" t="str">
        <f>"FES1162679328"</f>
        <v>FES1162679328</v>
      </c>
      <c r="C2059" s="21">
        <v>43542</v>
      </c>
      <c r="D2059">
        <v>1</v>
      </c>
      <c r="E2059">
        <v>2170679302</v>
      </c>
      <c r="F2059" t="s">
        <v>16</v>
      </c>
      <c r="G2059" t="s">
        <v>17</v>
      </c>
      <c r="H2059" t="s">
        <v>222</v>
      </c>
      <c r="I2059" t="s">
        <v>1700</v>
      </c>
      <c r="J2059" t="s">
        <v>1712</v>
      </c>
      <c r="K2059" s="21">
        <v>43543</v>
      </c>
      <c r="L2059" s="22">
        <v>0.36249999999999999</v>
      </c>
      <c r="M2059" t="s">
        <v>1713</v>
      </c>
    </row>
    <row r="2060" spans="1:13" hidden="1">
      <c r="A2060" t="s">
        <v>15</v>
      </c>
      <c r="B2060" t="str">
        <f>"FES1162679298"</f>
        <v>FES1162679298</v>
      </c>
      <c r="C2060" s="21">
        <v>43542</v>
      </c>
      <c r="D2060">
        <v>1</v>
      </c>
      <c r="E2060">
        <v>2170676857</v>
      </c>
      <c r="F2060" t="s">
        <v>16</v>
      </c>
      <c r="G2060" t="s">
        <v>17</v>
      </c>
      <c r="H2060" t="s">
        <v>222</v>
      </c>
      <c r="I2060" t="s">
        <v>1700</v>
      </c>
      <c r="J2060" t="s">
        <v>1714</v>
      </c>
      <c r="K2060" s="21">
        <v>43543</v>
      </c>
      <c r="L2060" s="22">
        <v>0.39652777777777781</v>
      </c>
      <c r="M2060" t="s">
        <v>444</v>
      </c>
    </row>
    <row r="2061" spans="1:13" hidden="1">
      <c r="A2061" t="s">
        <v>15</v>
      </c>
      <c r="B2061" t="str">
        <f>"FES1162679331"</f>
        <v>FES1162679331</v>
      </c>
      <c r="C2061" s="21">
        <v>43542</v>
      </c>
      <c r="D2061">
        <v>1</v>
      </c>
      <c r="E2061">
        <v>2170679424</v>
      </c>
      <c r="F2061" t="s">
        <v>16</v>
      </c>
      <c r="G2061" t="s">
        <v>17</v>
      </c>
      <c r="H2061" t="s">
        <v>222</v>
      </c>
      <c r="I2061" t="s">
        <v>1700</v>
      </c>
      <c r="J2061" t="s">
        <v>1715</v>
      </c>
      <c r="K2061" s="21">
        <v>43543</v>
      </c>
      <c r="L2061" s="22">
        <v>0.36180555555555555</v>
      </c>
      <c r="M2061" t="s">
        <v>1716</v>
      </c>
    </row>
    <row r="2062" spans="1:13" hidden="1">
      <c r="A2062" t="s">
        <v>15</v>
      </c>
      <c r="B2062" t="str">
        <f>"FES1162679264"</f>
        <v>FES1162679264</v>
      </c>
      <c r="C2062" s="21">
        <v>43542</v>
      </c>
      <c r="D2062">
        <v>1</v>
      </c>
      <c r="E2062">
        <v>2170679573</v>
      </c>
      <c r="F2062" t="s">
        <v>16</v>
      </c>
      <c r="G2062" t="s">
        <v>17</v>
      </c>
      <c r="H2062" t="s">
        <v>222</v>
      </c>
      <c r="I2062" t="s">
        <v>1717</v>
      </c>
      <c r="J2062" t="s">
        <v>1718</v>
      </c>
      <c r="K2062" s="21">
        <v>43543</v>
      </c>
      <c r="L2062" s="22">
        <v>0.37916666666666665</v>
      </c>
      <c r="M2062" t="s">
        <v>1719</v>
      </c>
    </row>
    <row r="2063" spans="1:13" hidden="1">
      <c r="A2063" t="s">
        <v>15</v>
      </c>
      <c r="B2063" t="str">
        <f>"FES1162679282"</f>
        <v>FES1162679282</v>
      </c>
      <c r="C2063" s="21">
        <v>43542</v>
      </c>
      <c r="D2063">
        <v>1</v>
      </c>
      <c r="E2063">
        <v>21709602</v>
      </c>
      <c r="F2063" t="s">
        <v>16</v>
      </c>
      <c r="G2063" t="s">
        <v>17</v>
      </c>
      <c r="H2063" t="s">
        <v>222</v>
      </c>
      <c r="I2063" t="s">
        <v>1700</v>
      </c>
      <c r="J2063" t="s">
        <v>1720</v>
      </c>
      <c r="K2063" s="21">
        <v>43543</v>
      </c>
      <c r="L2063" s="22">
        <v>0.3888888888888889</v>
      </c>
      <c r="M2063" t="s">
        <v>1721</v>
      </c>
    </row>
    <row r="2064" spans="1:13" hidden="1">
      <c r="A2064" t="s">
        <v>15</v>
      </c>
      <c r="B2064" t="str">
        <f>"FES1162679303"</f>
        <v>FES1162679303</v>
      </c>
      <c r="C2064" s="21">
        <v>43542</v>
      </c>
      <c r="D2064">
        <v>1</v>
      </c>
      <c r="E2064">
        <v>2170677001</v>
      </c>
      <c r="F2064" t="s">
        <v>16</v>
      </c>
      <c r="G2064" t="s">
        <v>17</v>
      </c>
      <c r="H2064" t="s">
        <v>17</v>
      </c>
      <c r="I2064" t="s">
        <v>111</v>
      </c>
      <c r="J2064" t="s">
        <v>351</v>
      </c>
      <c r="K2064" s="21">
        <v>43543</v>
      </c>
      <c r="L2064" s="22">
        <v>0.40972222222222227</v>
      </c>
      <c r="M2064" t="s">
        <v>1722</v>
      </c>
    </row>
    <row r="2065" spans="1:13" hidden="1">
      <c r="A2065" t="s">
        <v>15</v>
      </c>
      <c r="B2065" t="str">
        <f>"FES1162679272"</f>
        <v>FES1162679272</v>
      </c>
      <c r="C2065" s="21">
        <v>43542</v>
      </c>
      <c r="D2065">
        <v>1</v>
      </c>
      <c r="E2065">
        <v>217069015</v>
      </c>
      <c r="F2065" t="s">
        <v>16</v>
      </c>
      <c r="G2065" t="s">
        <v>17</v>
      </c>
      <c r="H2065" t="s">
        <v>222</v>
      </c>
      <c r="I2065" t="s">
        <v>1700</v>
      </c>
      <c r="J2065" t="s">
        <v>1723</v>
      </c>
      <c r="K2065" s="21">
        <v>43543</v>
      </c>
      <c r="L2065" s="22">
        <v>0.32083333333333336</v>
      </c>
      <c r="M2065" t="s">
        <v>1055</v>
      </c>
    </row>
    <row r="2066" spans="1:13" hidden="1">
      <c r="A2066" t="s">
        <v>15</v>
      </c>
      <c r="B2066" t="str">
        <f>"FES1162679339"</f>
        <v>FES1162679339</v>
      </c>
      <c r="C2066" s="21">
        <v>43542</v>
      </c>
      <c r="D2066">
        <v>1</v>
      </c>
      <c r="E2066">
        <v>2170679614</v>
      </c>
      <c r="F2066" t="s">
        <v>16</v>
      </c>
      <c r="G2066" t="s">
        <v>17</v>
      </c>
      <c r="H2066" t="s">
        <v>42</v>
      </c>
      <c r="I2066" t="s">
        <v>43</v>
      </c>
      <c r="J2066" t="s">
        <v>692</v>
      </c>
      <c r="K2066" s="21">
        <v>43543</v>
      </c>
      <c r="L2066" s="22">
        <v>0.40972222222222227</v>
      </c>
      <c r="M2066" t="s">
        <v>1724</v>
      </c>
    </row>
    <row r="2067" spans="1:13" hidden="1">
      <c r="A2067" t="s">
        <v>15</v>
      </c>
      <c r="B2067" t="str">
        <f>"FES1162679311"</f>
        <v>FES1162679311</v>
      </c>
      <c r="C2067" s="21">
        <v>43542</v>
      </c>
      <c r="D2067">
        <v>1</v>
      </c>
      <c r="E2067">
        <v>2170677184</v>
      </c>
      <c r="F2067" t="s">
        <v>16</v>
      </c>
      <c r="G2067" t="s">
        <v>17</v>
      </c>
      <c r="H2067" t="s">
        <v>17</v>
      </c>
      <c r="I2067" t="s">
        <v>37</v>
      </c>
      <c r="J2067" t="s">
        <v>1006</v>
      </c>
      <c r="K2067" s="21">
        <v>43543</v>
      </c>
      <c r="L2067" s="22">
        <v>0.35833333333333334</v>
      </c>
      <c r="M2067" t="s">
        <v>1006</v>
      </c>
    </row>
    <row r="2068" spans="1:13" hidden="1">
      <c r="A2068" t="s">
        <v>15</v>
      </c>
      <c r="B2068" t="str">
        <f>"FES1162679218"</f>
        <v>FES1162679218</v>
      </c>
      <c r="C2068" s="21">
        <v>43542</v>
      </c>
      <c r="D2068">
        <v>1</v>
      </c>
      <c r="E2068">
        <v>2170679519</v>
      </c>
      <c r="F2068" t="s">
        <v>16</v>
      </c>
      <c r="G2068" t="s">
        <v>17</v>
      </c>
      <c r="H2068" t="s">
        <v>42</v>
      </c>
      <c r="I2068" t="s">
        <v>91</v>
      </c>
      <c r="J2068" t="s">
        <v>1054</v>
      </c>
      <c r="K2068" s="21">
        <v>43543</v>
      </c>
      <c r="L2068" s="22">
        <v>0.31944444444444448</v>
      </c>
      <c r="M2068" t="s">
        <v>1725</v>
      </c>
    </row>
    <row r="2069" spans="1:13" hidden="1">
      <c r="A2069" t="s">
        <v>15</v>
      </c>
      <c r="B2069" t="str">
        <f>"FES1162679037"</f>
        <v>FES1162679037</v>
      </c>
      <c r="C2069" s="21">
        <v>43542</v>
      </c>
      <c r="D2069">
        <v>1</v>
      </c>
      <c r="E2069">
        <v>2170679120</v>
      </c>
      <c r="F2069" t="s">
        <v>16</v>
      </c>
      <c r="G2069" t="s">
        <v>17</v>
      </c>
      <c r="H2069" t="s">
        <v>17</v>
      </c>
      <c r="I2069" t="s">
        <v>121</v>
      </c>
      <c r="J2069" t="s">
        <v>1726</v>
      </c>
      <c r="K2069" s="21">
        <v>43543</v>
      </c>
      <c r="L2069" s="22">
        <v>0.45277777777777778</v>
      </c>
      <c r="M2069" t="s">
        <v>1726</v>
      </c>
    </row>
    <row r="2070" spans="1:13" hidden="1">
      <c r="A2070" t="s">
        <v>15</v>
      </c>
      <c r="B2070" t="str">
        <f>"FES1162679255"</f>
        <v>FES1162679255</v>
      </c>
      <c r="C2070" s="21">
        <v>43542</v>
      </c>
      <c r="D2070">
        <v>1</v>
      </c>
      <c r="E2070">
        <v>217069558</v>
      </c>
      <c r="F2070" t="s">
        <v>16</v>
      </c>
      <c r="G2070" t="s">
        <v>17</v>
      </c>
      <c r="H2070" t="s">
        <v>222</v>
      </c>
      <c r="I2070" t="s">
        <v>1727</v>
      </c>
      <c r="J2070" t="s">
        <v>1728</v>
      </c>
      <c r="K2070" s="21">
        <v>43543</v>
      </c>
      <c r="L2070" s="22">
        <v>0.33680555555555558</v>
      </c>
      <c r="M2070" t="s">
        <v>1729</v>
      </c>
    </row>
    <row r="2071" spans="1:13" hidden="1">
      <c r="A2071" t="s">
        <v>15</v>
      </c>
      <c r="B2071" t="str">
        <f>"FES1162679021"</f>
        <v>FES1162679021</v>
      </c>
      <c r="C2071" s="21">
        <v>43542</v>
      </c>
      <c r="D2071">
        <v>1</v>
      </c>
      <c r="E2071">
        <v>2170679328</v>
      </c>
      <c r="F2071" t="s">
        <v>16</v>
      </c>
      <c r="G2071" t="s">
        <v>17</v>
      </c>
      <c r="H2071" t="s">
        <v>17</v>
      </c>
      <c r="I2071" t="s">
        <v>37</v>
      </c>
      <c r="J2071" t="s">
        <v>40</v>
      </c>
      <c r="K2071" s="21">
        <v>43543</v>
      </c>
      <c r="L2071" s="22">
        <v>0.4381944444444445</v>
      </c>
      <c r="M2071" t="s">
        <v>106</v>
      </c>
    </row>
    <row r="2072" spans="1:13" hidden="1">
      <c r="A2072" t="s">
        <v>15</v>
      </c>
      <c r="B2072" t="str">
        <f>"FES1162679317"</f>
        <v>FES1162679317</v>
      </c>
      <c r="C2072" s="21">
        <v>43542</v>
      </c>
      <c r="D2072">
        <v>1</v>
      </c>
      <c r="E2072">
        <v>2170677495</v>
      </c>
      <c r="F2072" t="s">
        <v>16</v>
      </c>
      <c r="G2072" t="s">
        <v>17</v>
      </c>
      <c r="H2072" t="s">
        <v>17</v>
      </c>
      <c r="I2072" t="s">
        <v>37</v>
      </c>
      <c r="J2072" t="s">
        <v>40</v>
      </c>
      <c r="K2072" s="21">
        <v>43543</v>
      </c>
      <c r="L2072" s="22">
        <v>0.43055555555555558</v>
      </c>
      <c r="M2072" t="s">
        <v>1709</v>
      </c>
    </row>
    <row r="2073" spans="1:13" hidden="1">
      <c r="A2073" t="s">
        <v>15</v>
      </c>
      <c r="B2073" t="str">
        <f>"FES1162679254"</f>
        <v>FES1162679254</v>
      </c>
      <c r="C2073" s="21">
        <v>43542</v>
      </c>
      <c r="D2073">
        <v>1</v>
      </c>
      <c r="E2073">
        <v>2170679553</v>
      </c>
      <c r="F2073" t="s">
        <v>16</v>
      </c>
      <c r="G2073" t="s">
        <v>17</v>
      </c>
      <c r="H2073" t="s">
        <v>389</v>
      </c>
      <c r="I2073" t="s">
        <v>829</v>
      </c>
      <c r="J2073" t="s">
        <v>830</v>
      </c>
      <c r="K2073" s="21">
        <v>43543</v>
      </c>
      <c r="L2073" s="22">
        <v>0.40277777777777773</v>
      </c>
      <c r="M2073" t="s">
        <v>423</v>
      </c>
    </row>
    <row r="2074" spans="1:13" hidden="1">
      <c r="A2074" t="s">
        <v>15</v>
      </c>
      <c r="B2074" t="str">
        <f>"FES1162679268"</f>
        <v>FES1162679268</v>
      </c>
      <c r="C2074" s="21">
        <v>43542</v>
      </c>
      <c r="D2074">
        <v>1</v>
      </c>
      <c r="E2074">
        <v>2170679579</v>
      </c>
      <c r="F2074" t="s">
        <v>16</v>
      </c>
      <c r="G2074" t="s">
        <v>17</v>
      </c>
      <c r="H2074" t="s">
        <v>222</v>
      </c>
      <c r="I2074" t="s">
        <v>1717</v>
      </c>
      <c r="J2074" t="s">
        <v>1718</v>
      </c>
      <c r="K2074" s="21">
        <v>43543</v>
      </c>
      <c r="L2074" s="22">
        <v>0.37916666666666665</v>
      </c>
      <c r="M2074" t="s">
        <v>1719</v>
      </c>
    </row>
    <row r="2075" spans="1:13" hidden="1">
      <c r="A2075" t="s">
        <v>15</v>
      </c>
      <c r="B2075" t="str">
        <f>"FES1162679411"</f>
        <v>FES1162679411</v>
      </c>
      <c r="C2075" s="21">
        <v>43542</v>
      </c>
      <c r="D2075">
        <v>1</v>
      </c>
      <c r="E2075">
        <v>217067943</v>
      </c>
      <c r="F2075" t="s">
        <v>16</v>
      </c>
      <c r="G2075" t="s">
        <v>17</v>
      </c>
      <c r="H2075" t="s">
        <v>17</v>
      </c>
      <c r="I2075" t="s">
        <v>273</v>
      </c>
      <c r="J2075" t="s">
        <v>1621</v>
      </c>
      <c r="K2075" s="21">
        <v>43543</v>
      </c>
      <c r="L2075" s="22">
        <v>0.40138888888888885</v>
      </c>
      <c r="M2075" t="s">
        <v>1730</v>
      </c>
    </row>
    <row r="2076" spans="1:13" hidden="1">
      <c r="A2076" t="s">
        <v>15</v>
      </c>
      <c r="B2076" t="str">
        <f>"FES1162679412"</f>
        <v>FES1162679412</v>
      </c>
      <c r="C2076" s="21">
        <v>43542</v>
      </c>
      <c r="D2076">
        <v>1</v>
      </c>
      <c r="E2076">
        <v>2170679673</v>
      </c>
      <c r="F2076" t="s">
        <v>16</v>
      </c>
      <c r="G2076" t="s">
        <v>17</v>
      </c>
      <c r="H2076" t="s">
        <v>17</v>
      </c>
      <c r="I2076" t="s">
        <v>121</v>
      </c>
      <c r="J2076" t="s">
        <v>1262</v>
      </c>
      <c r="K2076" s="21">
        <v>43543</v>
      </c>
      <c r="L2076" s="22">
        <v>0.42499999999999999</v>
      </c>
      <c r="M2076" t="s">
        <v>1262</v>
      </c>
    </row>
    <row r="2077" spans="1:13" hidden="1">
      <c r="A2077" t="s">
        <v>15</v>
      </c>
      <c r="B2077" t="str">
        <f>"FES1162679125"</f>
        <v>FES1162679125</v>
      </c>
      <c r="C2077" s="21">
        <v>43542</v>
      </c>
      <c r="D2077">
        <v>1</v>
      </c>
      <c r="E2077">
        <v>2170679457</v>
      </c>
      <c r="F2077" t="s">
        <v>16</v>
      </c>
      <c r="G2077" t="s">
        <v>17</v>
      </c>
      <c r="H2077" t="s">
        <v>17</v>
      </c>
      <c r="I2077" t="s">
        <v>214</v>
      </c>
      <c r="J2077" t="s">
        <v>591</v>
      </c>
      <c r="K2077" s="21">
        <v>43543</v>
      </c>
      <c r="L2077" s="22">
        <v>0.61875000000000002</v>
      </c>
      <c r="M2077" t="s">
        <v>1219</v>
      </c>
    </row>
    <row r="2078" spans="1:13" hidden="1">
      <c r="A2078" t="s">
        <v>15</v>
      </c>
      <c r="B2078" t="str">
        <f>"FES1162678804"</f>
        <v>FES1162678804</v>
      </c>
      <c r="C2078" s="21">
        <v>43542</v>
      </c>
      <c r="D2078">
        <v>1</v>
      </c>
      <c r="E2078">
        <v>2170679208</v>
      </c>
      <c r="F2078" t="s">
        <v>16</v>
      </c>
      <c r="G2078" t="s">
        <v>17</v>
      </c>
      <c r="H2078" t="s">
        <v>17</v>
      </c>
      <c r="I2078" t="s">
        <v>108</v>
      </c>
      <c r="J2078" t="s">
        <v>1731</v>
      </c>
      <c r="K2078" s="21">
        <v>43543</v>
      </c>
      <c r="L2078" s="22">
        <v>0.29097222222222224</v>
      </c>
      <c r="M2078" t="s">
        <v>1732</v>
      </c>
    </row>
    <row r="2079" spans="1:13" hidden="1">
      <c r="A2079" t="s">
        <v>15</v>
      </c>
      <c r="B2079" t="str">
        <f>"FES1162679103"</f>
        <v>FES1162679103</v>
      </c>
      <c r="C2079" s="21">
        <v>43542</v>
      </c>
      <c r="D2079">
        <v>1</v>
      </c>
      <c r="E2079">
        <v>2170679426</v>
      </c>
      <c r="F2079" t="s">
        <v>16</v>
      </c>
      <c r="G2079" t="s">
        <v>17</v>
      </c>
      <c r="H2079" t="s">
        <v>17</v>
      </c>
      <c r="I2079" t="s">
        <v>37</v>
      </c>
      <c r="J2079" t="s">
        <v>212</v>
      </c>
      <c r="K2079" s="21">
        <v>43543</v>
      </c>
      <c r="L2079" s="22">
        <v>0.34722222222222227</v>
      </c>
      <c r="M2079" t="s">
        <v>212</v>
      </c>
    </row>
    <row r="2080" spans="1:13" hidden="1">
      <c r="A2080" t="s">
        <v>15</v>
      </c>
      <c r="B2080" t="str">
        <f>"FES1162679230"</f>
        <v>FES1162679230</v>
      </c>
      <c r="C2080" s="21">
        <v>43542</v>
      </c>
      <c r="D2080">
        <v>1</v>
      </c>
      <c r="E2080">
        <v>2170679537</v>
      </c>
      <c r="F2080" t="s">
        <v>311</v>
      </c>
      <c r="G2080" t="s">
        <v>17</v>
      </c>
      <c r="H2080" t="s">
        <v>17</v>
      </c>
      <c r="I2080" t="s">
        <v>273</v>
      </c>
      <c r="J2080" t="s">
        <v>1621</v>
      </c>
      <c r="K2080" s="21">
        <v>43543</v>
      </c>
      <c r="L2080" s="22">
        <v>0.40277777777777773</v>
      </c>
      <c r="M2080" t="s">
        <v>1307</v>
      </c>
    </row>
    <row r="2081" spans="1:13" hidden="1">
      <c r="A2081" t="s">
        <v>15</v>
      </c>
      <c r="B2081" t="str">
        <f>"FES1162679314"</f>
        <v>FES1162679314</v>
      </c>
      <c r="C2081" s="21">
        <v>43542</v>
      </c>
      <c r="D2081">
        <v>1</v>
      </c>
      <c r="E2081">
        <v>2170677286</v>
      </c>
      <c r="F2081" t="s">
        <v>16</v>
      </c>
      <c r="G2081" t="s">
        <v>17</v>
      </c>
      <c r="H2081" t="s">
        <v>17</v>
      </c>
      <c r="I2081" t="s">
        <v>336</v>
      </c>
      <c r="J2081" t="s">
        <v>337</v>
      </c>
      <c r="K2081" s="21">
        <v>43543</v>
      </c>
      <c r="L2081" s="22">
        <v>0.33333333333333331</v>
      </c>
      <c r="M2081" t="s">
        <v>1733</v>
      </c>
    </row>
    <row r="2082" spans="1:13" hidden="1">
      <c r="A2082" t="s">
        <v>15</v>
      </c>
      <c r="B2082" t="str">
        <f>"FES1162679290"</f>
        <v>FES1162679290</v>
      </c>
      <c r="C2082" s="21">
        <v>43542</v>
      </c>
      <c r="D2082">
        <v>1</v>
      </c>
      <c r="E2082">
        <v>2170679607</v>
      </c>
      <c r="F2082" t="s">
        <v>16</v>
      </c>
      <c r="G2082" t="s">
        <v>17</v>
      </c>
      <c r="H2082" t="s">
        <v>24</v>
      </c>
      <c r="I2082" t="s">
        <v>196</v>
      </c>
      <c r="J2082" t="s">
        <v>343</v>
      </c>
      <c r="K2082" s="21">
        <v>43543</v>
      </c>
      <c r="L2082" s="22">
        <v>0.37152777777777773</v>
      </c>
      <c r="M2082" t="s">
        <v>1734</v>
      </c>
    </row>
    <row r="2083" spans="1:13" hidden="1">
      <c r="A2083" t="s">
        <v>15</v>
      </c>
      <c r="B2083" t="str">
        <f>"FES1162679139"</f>
        <v>FES1162679139</v>
      </c>
      <c r="C2083" s="21">
        <v>43542</v>
      </c>
      <c r="D2083">
        <v>1</v>
      </c>
      <c r="E2083">
        <v>2170679289</v>
      </c>
      <c r="F2083" t="s">
        <v>16</v>
      </c>
      <c r="G2083" t="s">
        <v>17</v>
      </c>
      <c r="H2083" t="s">
        <v>17</v>
      </c>
      <c r="I2083" t="s">
        <v>25</v>
      </c>
      <c r="J2083" t="s">
        <v>379</v>
      </c>
      <c r="K2083" s="21">
        <v>43543</v>
      </c>
      <c r="L2083" s="22">
        <v>0.4375</v>
      </c>
      <c r="M2083" t="s">
        <v>1065</v>
      </c>
    </row>
    <row r="2084" spans="1:13" hidden="1">
      <c r="A2084" t="s">
        <v>15</v>
      </c>
      <c r="B2084" t="str">
        <f>"FES1162679135"</f>
        <v>FES1162679135</v>
      </c>
      <c r="C2084" s="21">
        <v>43542</v>
      </c>
      <c r="D2084">
        <v>1</v>
      </c>
      <c r="E2084">
        <v>2170679463</v>
      </c>
      <c r="F2084" t="s">
        <v>16</v>
      </c>
      <c r="G2084" t="s">
        <v>17</v>
      </c>
      <c r="H2084" t="s">
        <v>55</v>
      </c>
      <c r="I2084" t="s">
        <v>56</v>
      </c>
      <c r="J2084" t="s">
        <v>159</v>
      </c>
      <c r="K2084" s="21">
        <v>43543</v>
      </c>
      <c r="L2084" s="22">
        <v>0.33888888888888885</v>
      </c>
      <c r="M2084" t="s">
        <v>160</v>
      </c>
    </row>
    <row r="2085" spans="1:13" hidden="1">
      <c r="A2085" t="s">
        <v>15</v>
      </c>
      <c r="B2085" t="str">
        <f>"FES1162678972"</f>
        <v>FES1162678972</v>
      </c>
      <c r="C2085" s="21">
        <v>43542</v>
      </c>
      <c r="D2085">
        <v>1</v>
      </c>
      <c r="E2085">
        <v>2170679244</v>
      </c>
      <c r="F2085" t="s">
        <v>16</v>
      </c>
      <c r="G2085" t="s">
        <v>17</v>
      </c>
      <c r="H2085" t="s">
        <v>42</v>
      </c>
      <c r="I2085" t="s">
        <v>91</v>
      </c>
      <c r="J2085" t="s">
        <v>1381</v>
      </c>
      <c r="K2085" s="21">
        <v>43543</v>
      </c>
      <c r="L2085" s="22">
        <v>0.3888888888888889</v>
      </c>
      <c r="M2085" t="s">
        <v>1735</v>
      </c>
    </row>
    <row r="2086" spans="1:13" hidden="1">
      <c r="A2086" t="s">
        <v>15</v>
      </c>
      <c r="B2086" t="str">
        <f>"FES1162679333"</f>
        <v>FES1162679333</v>
      </c>
      <c r="C2086" s="21">
        <v>43542</v>
      </c>
      <c r="D2086">
        <v>1</v>
      </c>
      <c r="E2086">
        <v>2170679591</v>
      </c>
      <c r="F2086" t="s">
        <v>16</v>
      </c>
      <c r="G2086" t="s">
        <v>17</v>
      </c>
      <c r="H2086" t="s">
        <v>593</v>
      </c>
      <c r="I2086" t="s">
        <v>594</v>
      </c>
      <c r="J2086" t="s">
        <v>595</v>
      </c>
      <c r="K2086" s="21">
        <v>43543</v>
      </c>
      <c r="L2086" s="22">
        <v>0.45069444444444445</v>
      </c>
      <c r="M2086" t="s">
        <v>741</v>
      </c>
    </row>
    <row r="2087" spans="1:13" hidden="1">
      <c r="A2087" t="s">
        <v>15</v>
      </c>
      <c r="B2087" t="str">
        <f>"FES1162679008"</f>
        <v>FES1162679008</v>
      </c>
      <c r="C2087" s="21">
        <v>43542</v>
      </c>
      <c r="D2087">
        <v>1</v>
      </c>
      <c r="E2087">
        <v>2170679310</v>
      </c>
      <c r="F2087" t="s">
        <v>16</v>
      </c>
      <c r="G2087" t="s">
        <v>17</v>
      </c>
      <c r="H2087" t="s">
        <v>42</v>
      </c>
      <c r="I2087" t="s">
        <v>43</v>
      </c>
      <c r="J2087" t="s">
        <v>251</v>
      </c>
      <c r="K2087" s="21">
        <v>43543</v>
      </c>
      <c r="L2087" s="22">
        <v>0.4368055555555555</v>
      </c>
      <c r="M2087" t="s">
        <v>1736</v>
      </c>
    </row>
    <row r="2088" spans="1:13" hidden="1">
      <c r="A2088" t="s">
        <v>15</v>
      </c>
      <c r="B2088" t="str">
        <f>"FES1162679257"</f>
        <v>FES1162679257</v>
      </c>
      <c r="C2088" s="21">
        <v>43542</v>
      </c>
      <c r="D2088">
        <v>1</v>
      </c>
      <c r="E2088">
        <v>2170679564</v>
      </c>
      <c r="F2088" t="s">
        <v>16</v>
      </c>
      <c r="G2088" t="s">
        <v>17</v>
      </c>
      <c r="H2088" t="s">
        <v>222</v>
      </c>
      <c r="I2088" t="s">
        <v>1697</v>
      </c>
      <c r="J2088" t="s">
        <v>1737</v>
      </c>
      <c r="K2088" s="21">
        <v>43543</v>
      </c>
      <c r="L2088" s="22">
        <v>0.31458333333333333</v>
      </c>
      <c r="M2088" t="s">
        <v>1738</v>
      </c>
    </row>
    <row r="2089" spans="1:13" hidden="1">
      <c r="A2089" t="s">
        <v>15</v>
      </c>
      <c r="B2089" t="str">
        <f>"FES1162679344"</f>
        <v>FES1162679344</v>
      </c>
      <c r="C2089" s="21">
        <v>43542</v>
      </c>
      <c r="D2089">
        <v>1</v>
      </c>
      <c r="E2089">
        <v>2170677052</v>
      </c>
      <c r="F2089" t="s">
        <v>16</v>
      </c>
      <c r="G2089" t="s">
        <v>17</v>
      </c>
      <c r="H2089" t="s">
        <v>42</v>
      </c>
      <c r="I2089" t="s">
        <v>43</v>
      </c>
      <c r="J2089" t="s">
        <v>1385</v>
      </c>
      <c r="K2089" s="21">
        <v>43543</v>
      </c>
      <c r="L2089" s="22">
        <v>0.3923611111111111</v>
      </c>
      <c r="M2089" t="s">
        <v>1386</v>
      </c>
    </row>
    <row r="2090" spans="1:13" hidden="1">
      <c r="A2090" t="s">
        <v>15</v>
      </c>
      <c r="B2090" t="str">
        <f>"FES1162679322"</f>
        <v>FES1162679322</v>
      </c>
      <c r="C2090" s="21">
        <v>43542</v>
      </c>
      <c r="D2090">
        <v>1</v>
      </c>
      <c r="E2090">
        <v>2170677572</v>
      </c>
      <c r="F2090" t="s">
        <v>16</v>
      </c>
      <c r="G2090" t="s">
        <v>17</v>
      </c>
      <c r="H2090" t="s">
        <v>42</v>
      </c>
      <c r="I2090" t="s">
        <v>43</v>
      </c>
      <c r="J2090" t="s">
        <v>251</v>
      </c>
      <c r="K2090" s="21">
        <v>43543</v>
      </c>
      <c r="L2090" s="22">
        <v>0.4368055555555555</v>
      </c>
      <c r="M2090" t="s">
        <v>1736</v>
      </c>
    </row>
    <row r="2091" spans="1:13" hidden="1">
      <c r="A2091" t="s">
        <v>15</v>
      </c>
      <c r="B2091" t="str">
        <f>"FES1162679131"</f>
        <v>FES1162679131</v>
      </c>
      <c r="C2091" s="21">
        <v>43542</v>
      </c>
      <c r="D2091">
        <v>1</v>
      </c>
      <c r="E2091">
        <v>2170679070</v>
      </c>
      <c r="F2091" t="s">
        <v>16</v>
      </c>
      <c r="G2091" t="s">
        <v>17</v>
      </c>
      <c r="H2091" t="s">
        <v>478</v>
      </c>
      <c r="I2091" t="s">
        <v>1739</v>
      </c>
      <c r="J2091" t="s">
        <v>1740</v>
      </c>
      <c r="K2091" s="21">
        <v>43543</v>
      </c>
      <c r="L2091" s="22">
        <v>0.41666666666666669</v>
      </c>
      <c r="M2091" t="s">
        <v>1741</v>
      </c>
    </row>
    <row r="2092" spans="1:13" hidden="1">
      <c r="A2092" t="s">
        <v>15</v>
      </c>
      <c r="B2092" t="str">
        <f>"FES1162679370"</f>
        <v>FES1162679370</v>
      </c>
      <c r="C2092" s="21">
        <v>43542</v>
      </c>
      <c r="D2092">
        <v>1</v>
      </c>
      <c r="E2092">
        <v>2170679324</v>
      </c>
      <c r="F2092" t="s">
        <v>16</v>
      </c>
      <c r="G2092" t="s">
        <v>17</v>
      </c>
      <c r="H2092" t="s">
        <v>222</v>
      </c>
      <c r="I2092" t="s">
        <v>1742</v>
      </c>
      <c r="J2092" t="s">
        <v>1743</v>
      </c>
      <c r="K2092" s="21">
        <v>43543</v>
      </c>
      <c r="L2092" s="22">
        <v>0.4375</v>
      </c>
      <c r="M2092" t="s">
        <v>1744</v>
      </c>
    </row>
    <row r="2093" spans="1:13" hidden="1">
      <c r="A2093" t="s">
        <v>15</v>
      </c>
      <c r="B2093" t="str">
        <f>"FES1162679347"</f>
        <v>FES1162679347</v>
      </c>
      <c r="C2093" s="21">
        <v>43542</v>
      </c>
      <c r="D2093">
        <v>1</v>
      </c>
      <c r="E2093">
        <v>2170674123</v>
      </c>
      <c r="F2093" t="s">
        <v>16</v>
      </c>
      <c r="G2093" t="s">
        <v>17</v>
      </c>
      <c r="H2093" t="s">
        <v>222</v>
      </c>
      <c r="I2093" t="s">
        <v>1700</v>
      </c>
      <c r="J2093" t="s">
        <v>1702</v>
      </c>
      <c r="K2093" s="21">
        <v>43543</v>
      </c>
      <c r="L2093" s="22">
        <v>0.34722222222222227</v>
      </c>
      <c r="M2093" t="s">
        <v>1703</v>
      </c>
    </row>
    <row r="2094" spans="1:13" hidden="1">
      <c r="A2094" t="s">
        <v>15</v>
      </c>
      <c r="B2094" t="str">
        <f>"FES1162679401"</f>
        <v>FES1162679401</v>
      </c>
      <c r="C2094" s="21">
        <v>43542</v>
      </c>
      <c r="D2094">
        <v>1</v>
      </c>
      <c r="E2094">
        <v>2170679662</v>
      </c>
      <c r="F2094" t="s">
        <v>16</v>
      </c>
      <c r="G2094" t="s">
        <v>17</v>
      </c>
      <c r="H2094" t="s">
        <v>222</v>
      </c>
      <c r="I2094" t="s">
        <v>1717</v>
      </c>
      <c r="J2094" t="s">
        <v>1745</v>
      </c>
      <c r="K2094" s="21">
        <v>43543</v>
      </c>
      <c r="L2094" s="22">
        <v>0.35416666666666669</v>
      </c>
      <c r="M2094" t="s">
        <v>1746</v>
      </c>
    </row>
    <row r="2095" spans="1:13" hidden="1">
      <c r="A2095" t="s">
        <v>15</v>
      </c>
      <c r="B2095" t="str">
        <f>"FES1162679375"</f>
        <v>FES1162679375</v>
      </c>
      <c r="C2095" s="21">
        <v>43542</v>
      </c>
      <c r="D2095">
        <v>1</v>
      </c>
      <c r="E2095">
        <v>2170679488</v>
      </c>
      <c r="F2095" t="s">
        <v>16</v>
      </c>
      <c r="G2095" t="s">
        <v>17</v>
      </c>
      <c r="H2095" t="s">
        <v>389</v>
      </c>
      <c r="I2095" t="s">
        <v>390</v>
      </c>
      <c r="J2095" t="s">
        <v>383</v>
      </c>
      <c r="K2095" s="21">
        <v>43543</v>
      </c>
      <c r="L2095" s="22">
        <v>0.39583333333333331</v>
      </c>
      <c r="M2095" t="s">
        <v>1747</v>
      </c>
    </row>
    <row r="2096" spans="1:13" hidden="1">
      <c r="A2096" t="s">
        <v>15</v>
      </c>
      <c r="B2096" t="str">
        <f>"FES1162679387"</f>
        <v>FES1162679387</v>
      </c>
      <c r="C2096" s="21">
        <v>43542</v>
      </c>
      <c r="D2096">
        <v>1</v>
      </c>
      <c r="E2096">
        <v>2170679632</v>
      </c>
      <c r="F2096" t="s">
        <v>16</v>
      </c>
      <c r="G2096" t="s">
        <v>17</v>
      </c>
      <c r="H2096" t="s">
        <v>593</v>
      </c>
      <c r="I2096" t="s">
        <v>594</v>
      </c>
      <c r="J2096" t="s">
        <v>595</v>
      </c>
      <c r="K2096" s="21">
        <v>43543</v>
      </c>
      <c r="L2096" s="22">
        <v>0.45069444444444445</v>
      </c>
      <c r="M2096" t="s">
        <v>741</v>
      </c>
    </row>
    <row r="2097" spans="1:13" hidden="1">
      <c r="A2097" t="s">
        <v>15</v>
      </c>
      <c r="B2097" t="str">
        <f>"FES1162679380"</f>
        <v>FES1162679380</v>
      </c>
      <c r="C2097" s="21">
        <v>43542</v>
      </c>
      <c r="D2097">
        <v>1</v>
      </c>
      <c r="E2097">
        <v>2170679623</v>
      </c>
      <c r="F2097" t="s">
        <v>16</v>
      </c>
      <c r="G2097" t="s">
        <v>17</v>
      </c>
      <c r="H2097" t="s">
        <v>178</v>
      </c>
      <c r="I2097" t="s">
        <v>179</v>
      </c>
      <c r="J2097" t="s">
        <v>1748</v>
      </c>
      <c r="K2097" s="21">
        <v>43543</v>
      </c>
      <c r="L2097" s="22">
        <v>0.3298611111111111</v>
      </c>
      <c r="M2097" t="s">
        <v>1749</v>
      </c>
    </row>
    <row r="2098" spans="1:13" hidden="1">
      <c r="A2098" t="s">
        <v>15</v>
      </c>
      <c r="B2098" t="str">
        <f>"FES1162679359"</f>
        <v>FES1162679359</v>
      </c>
      <c r="C2098" s="21">
        <v>43542</v>
      </c>
      <c r="D2098">
        <v>1</v>
      </c>
      <c r="E2098">
        <v>2170678238</v>
      </c>
      <c r="F2098" t="s">
        <v>16</v>
      </c>
      <c r="G2098" t="s">
        <v>17</v>
      </c>
      <c r="H2098" t="s">
        <v>222</v>
      </c>
      <c r="I2098" t="s">
        <v>1697</v>
      </c>
      <c r="J2098" t="s">
        <v>1750</v>
      </c>
      <c r="K2098" s="21">
        <v>43543</v>
      </c>
      <c r="L2098" s="22">
        <v>0.375</v>
      </c>
      <c r="M2098" t="s">
        <v>1751</v>
      </c>
    </row>
    <row r="2099" spans="1:13" hidden="1">
      <c r="A2099" t="s">
        <v>15</v>
      </c>
      <c r="B2099" t="str">
        <f>"FES1162679382"</f>
        <v>FES1162679382</v>
      </c>
      <c r="C2099" s="21">
        <v>43542</v>
      </c>
      <c r="D2099">
        <v>1</v>
      </c>
      <c r="E2099">
        <v>2170679627</v>
      </c>
      <c r="F2099" t="s">
        <v>16</v>
      </c>
      <c r="G2099" t="s">
        <v>17</v>
      </c>
      <c r="H2099" t="s">
        <v>178</v>
      </c>
      <c r="I2099" t="s">
        <v>179</v>
      </c>
      <c r="J2099" t="s">
        <v>713</v>
      </c>
      <c r="K2099" s="21">
        <v>43543</v>
      </c>
      <c r="L2099" s="22">
        <v>0.34722222222222227</v>
      </c>
      <c r="M2099" t="s">
        <v>1752</v>
      </c>
    </row>
    <row r="2100" spans="1:13" hidden="1">
      <c r="A2100" t="s">
        <v>15</v>
      </c>
      <c r="B2100" t="str">
        <f>"FES1162679407"</f>
        <v>FES1162679407</v>
      </c>
      <c r="C2100" s="21">
        <v>43542</v>
      </c>
      <c r="D2100">
        <v>1</v>
      </c>
      <c r="E2100">
        <v>2170679668</v>
      </c>
      <c r="F2100" t="s">
        <v>16</v>
      </c>
      <c r="G2100" t="s">
        <v>17</v>
      </c>
      <c r="H2100" t="s">
        <v>178</v>
      </c>
      <c r="I2100" t="s">
        <v>179</v>
      </c>
      <c r="J2100" t="s">
        <v>186</v>
      </c>
      <c r="K2100" s="21">
        <v>43543</v>
      </c>
      <c r="L2100" s="22">
        <v>0.34027777777777773</v>
      </c>
      <c r="M2100" t="s">
        <v>1753</v>
      </c>
    </row>
    <row r="2101" spans="1:13" hidden="1">
      <c r="A2101" t="s">
        <v>15</v>
      </c>
      <c r="B2101" t="str">
        <f>"FES1162679278"</f>
        <v>FES1162679278</v>
      </c>
      <c r="C2101" s="21">
        <v>43542</v>
      </c>
      <c r="D2101">
        <v>1</v>
      </c>
      <c r="E2101">
        <v>2170679596</v>
      </c>
      <c r="F2101" t="s">
        <v>16</v>
      </c>
      <c r="G2101" t="s">
        <v>17</v>
      </c>
      <c r="H2101" t="s">
        <v>24</v>
      </c>
      <c r="I2101" t="s">
        <v>196</v>
      </c>
      <c r="J2101" t="s">
        <v>839</v>
      </c>
      <c r="K2101" s="21">
        <v>43543</v>
      </c>
      <c r="L2101" s="22">
        <v>0.34930555555555554</v>
      </c>
      <c r="M2101" t="s">
        <v>1754</v>
      </c>
    </row>
    <row r="2102" spans="1:13" hidden="1">
      <c r="A2102" t="s">
        <v>15</v>
      </c>
      <c r="B2102" t="str">
        <f>"FES1162679410"</f>
        <v>FES1162679410</v>
      </c>
      <c r="C2102" s="21">
        <v>43542</v>
      </c>
      <c r="D2102">
        <v>1</v>
      </c>
      <c r="E2102">
        <v>2170679206</v>
      </c>
      <c r="F2102" t="s">
        <v>16</v>
      </c>
      <c r="G2102" t="s">
        <v>17</v>
      </c>
      <c r="H2102" t="s">
        <v>28</v>
      </c>
      <c r="I2102" t="s">
        <v>29</v>
      </c>
      <c r="J2102" t="s">
        <v>1755</v>
      </c>
      <c r="K2102" s="21">
        <v>43543</v>
      </c>
      <c r="L2102" s="22">
        <v>0.46111111111111108</v>
      </c>
      <c r="M2102" t="s">
        <v>200</v>
      </c>
    </row>
    <row r="2103" spans="1:13" hidden="1">
      <c r="A2103" t="s">
        <v>15</v>
      </c>
      <c r="B2103" t="str">
        <f>"FES1162679297"</f>
        <v>FES1162679297</v>
      </c>
      <c r="C2103" s="21">
        <v>43542</v>
      </c>
      <c r="D2103">
        <v>1</v>
      </c>
      <c r="E2103">
        <v>21706796825</v>
      </c>
      <c r="F2103" t="s">
        <v>16</v>
      </c>
      <c r="G2103" t="s">
        <v>17</v>
      </c>
      <c r="H2103" t="s">
        <v>17</v>
      </c>
      <c r="I2103" t="s">
        <v>25</v>
      </c>
      <c r="J2103" t="s">
        <v>184</v>
      </c>
      <c r="K2103" s="21">
        <v>43543</v>
      </c>
      <c r="L2103" s="22">
        <v>0.33333333333333331</v>
      </c>
      <c r="M2103" t="s">
        <v>185</v>
      </c>
    </row>
    <row r="2104" spans="1:13" hidden="1">
      <c r="A2104" t="s">
        <v>15</v>
      </c>
      <c r="B2104" t="str">
        <f>"FES1162679364"</f>
        <v>FES1162679364</v>
      </c>
      <c r="C2104" s="21">
        <v>43542</v>
      </c>
      <c r="D2104">
        <v>1</v>
      </c>
      <c r="E2104">
        <v>2170679019</v>
      </c>
      <c r="F2104" t="s">
        <v>16</v>
      </c>
      <c r="G2104" t="s">
        <v>17</v>
      </c>
      <c r="H2104" t="s">
        <v>28</v>
      </c>
      <c r="I2104" t="s">
        <v>32</v>
      </c>
      <c r="J2104" t="s">
        <v>584</v>
      </c>
      <c r="K2104" s="21">
        <v>43543</v>
      </c>
      <c r="L2104" s="22">
        <v>0.50208333333333333</v>
      </c>
      <c r="M2104" t="s">
        <v>585</v>
      </c>
    </row>
    <row r="2105" spans="1:13" hidden="1">
      <c r="A2105" t="s">
        <v>15</v>
      </c>
      <c r="B2105" t="str">
        <f>"FES1162679374"</f>
        <v>FES1162679374</v>
      </c>
      <c r="C2105" s="21">
        <v>43542</v>
      </c>
      <c r="D2105">
        <v>1</v>
      </c>
      <c r="E2105">
        <v>2170679466</v>
      </c>
      <c r="F2105" t="s">
        <v>16</v>
      </c>
      <c r="G2105" t="s">
        <v>17</v>
      </c>
      <c r="H2105" t="s">
        <v>28</v>
      </c>
      <c r="I2105" t="s">
        <v>29</v>
      </c>
      <c r="J2105" t="s">
        <v>1756</v>
      </c>
      <c r="K2105" s="21">
        <v>43543</v>
      </c>
      <c r="L2105" s="22">
        <v>0.37222222222222223</v>
      </c>
      <c r="M2105" t="s">
        <v>1757</v>
      </c>
    </row>
    <row r="2106" spans="1:13" hidden="1">
      <c r="A2106" t="s">
        <v>15</v>
      </c>
      <c r="B2106" t="str">
        <f>"FES1162679363"</f>
        <v>FES1162679363</v>
      </c>
      <c r="C2106" s="21">
        <v>43542</v>
      </c>
      <c r="D2106">
        <v>1</v>
      </c>
      <c r="E2106">
        <v>2170678857</v>
      </c>
      <c r="F2106" t="s">
        <v>16</v>
      </c>
      <c r="G2106" t="s">
        <v>17</v>
      </c>
      <c r="H2106" t="s">
        <v>17</v>
      </c>
      <c r="I2106" t="s">
        <v>108</v>
      </c>
      <c r="J2106" t="s">
        <v>405</v>
      </c>
      <c r="K2106" s="21">
        <v>43543</v>
      </c>
      <c r="L2106" s="22">
        <v>0.28680555555555554</v>
      </c>
      <c r="M2106" t="s">
        <v>1758</v>
      </c>
    </row>
    <row r="2107" spans="1:13" hidden="1">
      <c r="A2107" t="s">
        <v>15</v>
      </c>
      <c r="B2107" t="str">
        <f>"FES1162679388"</f>
        <v>FES1162679388</v>
      </c>
      <c r="C2107" s="21">
        <v>43542</v>
      </c>
      <c r="D2107">
        <v>1</v>
      </c>
      <c r="E2107">
        <v>2170679633</v>
      </c>
      <c r="F2107" t="s">
        <v>16</v>
      </c>
      <c r="G2107" t="s">
        <v>17</v>
      </c>
      <c r="H2107" t="s">
        <v>17</v>
      </c>
      <c r="I2107" t="s">
        <v>25</v>
      </c>
      <c r="J2107" t="s">
        <v>184</v>
      </c>
      <c r="K2107" s="21">
        <v>43543</v>
      </c>
      <c r="L2107" s="22">
        <v>0.33333333333333331</v>
      </c>
      <c r="M2107" t="s">
        <v>185</v>
      </c>
    </row>
    <row r="2108" spans="1:13" hidden="1">
      <c r="A2108" t="s">
        <v>15</v>
      </c>
      <c r="B2108" t="str">
        <f>"FES1162679358"</f>
        <v>FES1162679358</v>
      </c>
      <c r="C2108" s="21">
        <v>43542</v>
      </c>
      <c r="D2108">
        <v>1</v>
      </c>
      <c r="E2108">
        <v>2170678173</v>
      </c>
      <c r="F2108" t="s">
        <v>16</v>
      </c>
      <c r="G2108" t="s">
        <v>17</v>
      </c>
      <c r="H2108" t="s">
        <v>17</v>
      </c>
      <c r="I2108" t="s">
        <v>108</v>
      </c>
      <c r="J2108" t="s">
        <v>192</v>
      </c>
      <c r="K2108" s="21">
        <v>43543</v>
      </c>
      <c r="L2108" s="22">
        <v>0.41666666666666669</v>
      </c>
      <c r="M2108" t="s">
        <v>1307</v>
      </c>
    </row>
    <row r="2109" spans="1:13" hidden="1">
      <c r="A2109" t="s">
        <v>15</v>
      </c>
      <c r="B2109" t="str">
        <f>"FES1162679187"</f>
        <v>FES1162679187</v>
      </c>
      <c r="C2109" s="21">
        <v>43542</v>
      </c>
      <c r="D2109">
        <v>1</v>
      </c>
      <c r="E2109">
        <v>217679490</v>
      </c>
      <c r="F2109" t="s">
        <v>16</v>
      </c>
      <c r="G2109" t="s">
        <v>17</v>
      </c>
      <c r="H2109" t="s">
        <v>55</v>
      </c>
      <c r="I2109" t="s">
        <v>161</v>
      </c>
      <c r="J2109" t="s">
        <v>162</v>
      </c>
      <c r="K2109" s="21">
        <v>43543</v>
      </c>
      <c r="L2109" s="22">
        <v>0.32291666666666669</v>
      </c>
      <c r="M2109" t="s">
        <v>1285</v>
      </c>
    </row>
    <row r="2110" spans="1:13" hidden="1">
      <c r="A2110" t="s">
        <v>15</v>
      </c>
      <c r="B2110" t="str">
        <f>"FES1162679353"</f>
        <v>FES1162679353</v>
      </c>
      <c r="C2110" s="21">
        <v>43542</v>
      </c>
      <c r="D2110">
        <v>1</v>
      </c>
      <c r="E2110">
        <v>2170677359</v>
      </c>
      <c r="F2110" t="s">
        <v>16</v>
      </c>
      <c r="G2110" t="s">
        <v>17</v>
      </c>
      <c r="H2110" t="s">
        <v>17</v>
      </c>
      <c r="I2110" t="s">
        <v>25</v>
      </c>
      <c r="J2110" t="s">
        <v>632</v>
      </c>
      <c r="K2110" s="21">
        <v>43543</v>
      </c>
      <c r="L2110" s="22">
        <v>0.34791666666666665</v>
      </c>
      <c r="M2110" t="s">
        <v>1307</v>
      </c>
    </row>
    <row r="2111" spans="1:13" hidden="1">
      <c r="A2111" t="s">
        <v>15</v>
      </c>
      <c r="B2111" t="str">
        <f>"FES1162679368"</f>
        <v>FES1162679368</v>
      </c>
      <c r="C2111" s="21">
        <v>43542</v>
      </c>
      <c r="D2111">
        <v>1</v>
      </c>
      <c r="E2111">
        <v>2170679268</v>
      </c>
      <c r="F2111" t="s">
        <v>16</v>
      </c>
      <c r="G2111" t="s">
        <v>17</v>
      </c>
      <c r="H2111" t="s">
        <v>28</v>
      </c>
      <c r="I2111" t="s">
        <v>29</v>
      </c>
      <c r="J2111" t="s">
        <v>288</v>
      </c>
      <c r="K2111" s="21">
        <v>43543</v>
      </c>
      <c r="L2111" s="22">
        <v>0.35902777777777778</v>
      </c>
      <c r="M2111" t="s">
        <v>289</v>
      </c>
    </row>
    <row r="2112" spans="1:13" hidden="1">
      <c r="A2112" t="s">
        <v>15</v>
      </c>
      <c r="B2112" t="str">
        <f>"FES1162679390"</f>
        <v>FES1162679390</v>
      </c>
      <c r="C2112" s="21">
        <v>43542</v>
      </c>
      <c r="D2112">
        <v>1</v>
      </c>
      <c r="E2112">
        <v>2170679365</v>
      </c>
      <c r="F2112" t="s">
        <v>16</v>
      </c>
      <c r="G2112" t="s">
        <v>17</v>
      </c>
      <c r="H2112" t="s">
        <v>17</v>
      </c>
      <c r="I2112" t="s">
        <v>325</v>
      </c>
      <c r="J2112" t="s">
        <v>1405</v>
      </c>
      <c r="K2112" s="21">
        <v>43543</v>
      </c>
      <c r="L2112" s="22">
        <v>0.375</v>
      </c>
      <c r="M2112" t="s">
        <v>1307</v>
      </c>
    </row>
    <row r="2113" spans="1:13" hidden="1">
      <c r="A2113" t="s">
        <v>15</v>
      </c>
      <c r="B2113" t="str">
        <f>"FES1162679341"</f>
        <v>FES1162679341</v>
      </c>
      <c r="C2113" s="21">
        <v>43542</v>
      </c>
      <c r="D2113">
        <v>1</v>
      </c>
      <c r="E2113">
        <v>2170679671</v>
      </c>
      <c r="F2113" t="s">
        <v>16</v>
      </c>
      <c r="G2113" t="s">
        <v>17</v>
      </c>
      <c r="H2113" t="s">
        <v>55</v>
      </c>
      <c r="I2113" t="s">
        <v>56</v>
      </c>
      <c r="J2113" t="s">
        <v>531</v>
      </c>
      <c r="K2113" s="21">
        <v>43543</v>
      </c>
      <c r="L2113" s="22">
        <v>0.35416666666666669</v>
      </c>
      <c r="M2113" t="s">
        <v>841</v>
      </c>
    </row>
    <row r="2114" spans="1:13" hidden="1">
      <c r="A2114" t="s">
        <v>15</v>
      </c>
      <c r="B2114" t="str">
        <f>"009935723160"</f>
        <v>009935723160</v>
      </c>
      <c r="C2114" s="21">
        <v>43542</v>
      </c>
      <c r="D2114">
        <v>1</v>
      </c>
      <c r="E2114">
        <v>1162677346</v>
      </c>
      <c r="F2114" t="s">
        <v>16</v>
      </c>
      <c r="G2114" t="s">
        <v>17</v>
      </c>
      <c r="H2114" t="s">
        <v>42</v>
      </c>
      <c r="I2114" t="s">
        <v>43</v>
      </c>
      <c r="J2114" t="s">
        <v>44</v>
      </c>
      <c r="K2114" s="21">
        <v>43543</v>
      </c>
      <c r="L2114" s="22">
        <v>0.33333333333333331</v>
      </c>
      <c r="M2114" t="s">
        <v>1138</v>
      </c>
    </row>
    <row r="2115" spans="1:13" hidden="1">
      <c r="A2115" t="s">
        <v>15</v>
      </c>
      <c r="B2115" t="str">
        <f>"FES1162679439"</f>
        <v>FES1162679439</v>
      </c>
      <c r="C2115" s="21">
        <v>43542</v>
      </c>
      <c r="D2115">
        <v>1</v>
      </c>
      <c r="E2115">
        <v>2170678250</v>
      </c>
      <c r="F2115" t="s">
        <v>16</v>
      </c>
      <c r="G2115" t="s">
        <v>17</v>
      </c>
      <c r="H2115" t="s">
        <v>17</v>
      </c>
      <c r="I2115" t="s">
        <v>111</v>
      </c>
      <c r="J2115" t="s">
        <v>634</v>
      </c>
      <c r="K2115" s="21">
        <v>43543</v>
      </c>
      <c r="L2115" s="22">
        <v>0.38541666666666669</v>
      </c>
      <c r="M2115" t="s">
        <v>635</v>
      </c>
    </row>
    <row r="2116" spans="1:13" hidden="1">
      <c r="A2116" t="s">
        <v>15</v>
      </c>
      <c r="B2116" t="str">
        <f>"FES1162678810"</f>
        <v>FES1162678810</v>
      </c>
      <c r="C2116" s="21">
        <v>43542</v>
      </c>
      <c r="D2116">
        <v>1</v>
      </c>
      <c r="E2116">
        <v>2170676838</v>
      </c>
      <c r="F2116" t="s">
        <v>16</v>
      </c>
      <c r="G2116" t="s">
        <v>17</v>
      </c>
      <c r="H2116" t="s">
        <v>17</v>
      </c>
      <c r="I2116" t="s">
        <v>25</v>
      </c>
      <c r="J2116" t="s">
        <v>379</v>
      </c>
      <c r="K2116" s="21">
        <v>43543</v>
      </c>
      <c r="L2116" s="22">
        <v>0.39583333333333331</v>
      </c>
      <c r="M2116" t="s">
        <v>1065</v>
      </c>
    </row>
    <row r="2117" spans="1:13" hidden="1">
      <c r="A2117" t="s">
        <v>15</v>
      </c>
      <c r="B2117" t="str">
        <f>"FES1162679425"</f>
        <v>FES1162679425</v>
      </c>
      <c r="C2117" s="21">
        <v>43542</v>
      </c>
      <c r="D2117">
        <v>1</v>
      </c>
      <c r="E2117">
        <v>2170677382</v>
      </c>
      <c r="F2117" t="s">
        <v>16</v>
      </c>
      <c r="G2117" t="s">
        <v>17</v>
      </c>
      <c r="H2117" t="s">
        <v>17</v>
      </c>
      <c r="I2117" t="s">
        <v>37</v>
      </c>
      <c r="J2117" t="s">
        <v>40</v>
      </c>
      <c r="K2117" s="21">
        <v>43543</v>
      </c>
      <c r="L2117" s="22">
        <v>0.4291666666666667</v>
      </c>
      <c r="M2117" t="s">
        <v>1709</v>
      </c>
    </row>
    <row r="2118" spans="1:13" hidden="1">
      <c r="A2118" t="s">
        <v>15</v>
      </c>
      <c r="B2118" t="str">
        <f>"FES1162679452"</f>
        <v>FES1162679452</v>
      </c>
      <c r="C2118" s="21">
        <v>43542</v>
      </c>
      <c r="D2118">
        <v>1</v>
      </c>
      <c r="E2118">
        <v>2170679609</v>
      </c>
      <c r="F2118" t="s">
        <v>16</v>
      </c>
      <c r="G2118" t="s">
        <v>17</v>
      </c>
      <c r="H2118" t="s">
        <v>17</v>
      </c>
      <c r="I2118" t="s">
        <v>37</v>
      </c>
      <c r="J2118" t="s">
        <v>40</v>
      </c>
      <c r="K2118" s="21">
        <v>43543</v>
      </c>
      <c r="L2118" s="22">
        <v>0.43541666666666662</v>
      </c>
      <c r="M2118" t="s">
        <v>106</v>
      </c>
    </row>
    <row r="2119" spans="1:13" hidden="1">
      <c r="A2119" t="s">
        <v>15</v>
      </c>
      <c r="B2119" t="str">
        <f>"FES1162679427"</f>
        <v>FES1162679427</v>
      </c>
      <c r="C2119" s="21">
        <v>43542</v>
      </c>
      <c r="D2119">
        <v>1</v>
      </c>
      <c r="E2119">
        <v>2170677441</v>
      </c>
      <c r="F2119" t="s">
        <v>16</v>
      </c>
      <c r="G2119" t="s">
        <v>17</v>
      </c>
      <c r="H2119" t="s">
        <v>17</v>
      </c>
      <c r="I2119" t="s">
        <v>111</v>
      </c>
      <c r="J2119" t="s">
        <v>351</v>
      </c>
      <c r="K2119" s="21">
        <v>43543</v>
      </c>
      <c r="L2119" s="22">
        <v>0.40972222222222227</v>
      </c>
      <c r="M2119" t="s">
        <v>1722</v>
      </c>
    </row>
    <row r="2120" spans="1:13" hidden="1">
      <c r="A2120" t="s">
        <v>15</v>
      </c>
      <c r="B2120" t="str">
        <f>"FES1162679431"</f>
        <v>FES1162679431</v>
      </c>
      <c r="C2120" s="21">
        <v>43542</v>
      </c>
      <c r="D2120">
        <v>1</v>
      </c>
      <c r="E2120">
        <v>2170677468</v>
      </c>
      <c r="F2120" t="s">
        <v>16</v>
      </c>
      <c r="G2120" t="s">
        <v>17</v>
      </c>
      <c r="H2120" t="s">
        <v>18</v>
      </c>
      <c r="I2120" t="s">
        <v>325</v>
      </c>
      <c r="J2120" t="s">
        <v>543</v>
      </c>
      <c r="K2120" s="21">
        <v>43543</v>
      </c>
      <c r="L2120" s="22">
        <v>0.43055555555555558</v>
      </c>
      <c r="M2120" t="s">
        <v>760</v>
      </c>
    </row>
    <row r="2121" spans="1:13" hidden="1">
      <c r="A2121" t="s">
        <v>15</v>
      </c>
      <c r="B2121" t="str">
        <f>"FES1162679441"</f>
        <v>FES1162679441</v>
      </c>
      <c r="C2121" s="21">
        <v>43542</v>
      </c>
      <c r="D2121">
        <v>1</v>
      </c>
      <c r="E2121">
        <v>2170679572</v>
      </c>
      <c r="F2121" t="s">
        <v>16</v>
      </c>
      <c r="G2121" t="s">
        <v>17</v>
      </c>
      <c r="H2121" t="s">
        <v>17</v>
      </c>
      <c r="I2121" t="s">
        <v>37</v>
      </c>
      <c r="J2121" t="s">
        <v>40</v>
      </c>
      <c r="K2121" s="21">
        <v>43543</v>
      </c>
      <c r="L2121" s="22">
        <v>0.43611111111111112</v>
      </c>
      <c r="M2121" t="s">
        <v>106</v>
      </c>
    </row>
    <row r="2122" spans="1:13" hidden="1">
      <c r="A2122" t="s">
        <v>15</v>
      </c>
      <c r="B2122" t="str">
        <f>"FES1162673370"</f>
        <v>FES1162673370</v>
      </c>
      <c r="C2122" s="21">
        <v>43542</v>
      </c>
      <c r="D2122">
        <v>1</v>
      </c>
      <c r="E2122">
        <v>2170672938</v>
      </c>
      <c r="F2122" t="s">
        <v>16</v>
      </c>
      <c r="G2122" t="s">
        <v>17</v>
      </c>
      <c r="H2122" t="s">
        <v>17</v>
      </c>
      <c r="I2122" t="s">
        <v>25</v>
      </c>
      <c r="J2122" t="s">
        <v>1759</v>
      </c>
      <c r="K2122" s="21">
        <v>43543</v>
      </c>
      <c r="L2122" s="22">
        <v>0.33333333333333331</v>
      </c>
      <c r="M2122" t="s">
        <v>1760</v>
      </c>
    </row>
    <row r="2123" spans="1:13" hidden="1">
      <c r="A2123" t="s">
        <v>15</v>
      </c>
      <c r="B2123" t="str">
        <f>"FES1162679416"</f>
        <v>FES1162679416</v>
      </c>
      <c r="C2123" s="21">
        <v>43542</v>
      </c>
      <c r="D2123">
        <v>1</v>
      </c>
      <c r="E2123">
        <v>2170672922</v>
      </c>
      <c r="F2123" t="s">
        <v>16</v>
      </c>
      <c r="G2123" t="s">
        <v>17</v>
      </c>
      <c r="H2123" t="s">
        <v>17</v>
      </c>
      <c r="I2123" t="s">
        <v>111</v>
      </c>
      <c r="J2123" t="s">
        <v>1761</v>
      </c>
      <c r="K2123" s="21">
        <v>43543</v>
      </c>
      <c r="L2123" s="22">
        <v>0.41666666666666669</v>
      </c>
      <c r="M2123" t="s">
        <v>1762</v>
      </c>
    </row>
    <row r="2124" spans="1:13" hidden="1">
      <c r="A2124" t="s">
        <v>15</v>
      </c>
      <c r="B2124" t="str">
        <f>"FES1162679306"</f>
        <v>FES1162679306</v>
      </c>
      <c r="C2124" s="21">
        <v>43542</v>
      </c>
      <c r="D2124">
        <v>1</v>
      </c>
      <c r="E2124">
        <v>2170677057</v>
      </c>
      <c r="F2124" t="s">
        <v>16</v>
      </c>
      <c r="G2124" t="s">
        <v>17</v>
      </c>
      <c r="H2124" t="s">
        <v>17</v>
      </c>
      <c r="I2124" t="s">
        <v>214</v>
      </c>
      <c r="J2124" t="s">
        <v>216</v>
      </c>
      <c r="K2124" s="21">
        <v>43543</v>
      </c>
      <c r="L2124" s="22">
        <v>0.4375</v>
      </c>
      <c r="M2124" t="s">
        <v>217</v>
      </c>
    </row>
    <row r="2125" spans="1:13" hidden="1">
      <c r="A2125" t="s">
        <v>15</v>
      </c>
      <c r="B2125" t="str">
        <f>"FES1162679430"</f>
        <v>FES1162679430</v>
      </c>
      <c r="C2125" s="21">
        <v>43542</v>
      </c>
      <c r="D2125">
        <v>1</v>
      </c>
      <c r="E2125">
        <v>2170677462</v>
      </c>
      <c r="F2125" t="s">
        <v>16</v>
      </c>
      <c r="G2125" t="s">
        <v>17</v>
      </c>
      <c r="H2125" t="s">
        <v>17</v>
      </c>
      <c r="I2125" t="s">
        <v>37</v>
      </c>
      <c r="J2125" t="s">
        <v>597</v>
      </c>
      <c r="K2125" s="21">
        <v>43543</v>
      </c>
      <c r="L2125" s="22">
        <v>0.41944444444444445</v>
      </c>
      <c r="M2125" t="s">
        <v>597</v>
      </c>
    </row>
    <row r="2126" spans="1:13" hidden="1">
      <c r="A2126" t="s">
        <v>15</v>
      </c>
      <c r="B2126" t="str">
        <f>"FES1162679301"</f>
        <v>FES1162679301</v>
      </c>
      <c r="C2126" s="21">
        <v>43542</v>
      </c>
      <c r="D2126">
        <v>1</v>
      </c>
      <c r="E2126">
        <v>2170676946</v>
      </c>
      <c r="F2126" t="s">
        <v>16</v>
      </c>
      <c r="G2126" t="s">
        <v>17</v>
      </c>
      <c r="H2126" t="s">
        <v>17</v>
      </c>
      <c r="I2126" t="s">
        <v>108</v>
      </c>
      <c r="J2126" t="s">
        <v>1050</v>
      </c>
      <c r="K2126" s="21">
        <v>43543</v>
      </c>
      <c r="L2126" s="22">
        <v>0.3034722222222222</v>
      </c>
      <c r="M2126" t="s">
        <v>1763</v>
      </c>
    </row>
    <row r="2127" spans="1:13" hidden="1">
      <c r="A2127" t="s">
        <v>15</v>
      </c>
      <c r="B2127" t="str">
        <f>"FES1162679450"</f>
        <v>FES1162679450</v>
      </c>
      <c r="C2127" s="21">
        <v>43542</v>
      </c>
      <c r="D2127">
        <v>1</v>
      </c>
      <c r="E2127">
        <v>2170679685</v>
      </c>
      <c r="F2127" t="s">
        <v>16</v>
      </c>
      <c r="G2127" t="s">
        <v>17</v>
      </c>
      <c r="H2127" t="s">
        <v>17</v>
      </c>
      <c r="I2127" t="s">
        <v>37</v>
      </c>
      <c r="J2127" t="s">
        <v>40</v>
      </c>
      <c r="K2127" s="21">
        <v>43543</v>
      </c>
      <c r="L2127" s="22">
        <v>0.4368055555555555</v>
      </c>
      <c r="M2127" t="s">
        <v>106</v>
      </c>
    </row>
    <row r="2128" spans="1:13" hidden="1">
      <c r="A2128" t="s">
        <v>15</v>
      </c>
      <c r="B2128" t="str">
        <f>"FES1162679492"</f>
        <v>FES1162679492</v>
      </c>
      <c r="C2128" s="21">
        <v>43542</v>
      </c>
      <c r="D2128">
        <v>1</v>
      </c>
      <c r="E2128">
        <v>2170679701</v>
      </c>
      <c r="F2128" t="s">
        <v>16</v>
      </c>
      <c r="G2128" t="s">
        <v>17</v>
      </c>
      <c r="H2128" t="s">
        <v>28</v>
      </c>
      <c r="I2128" t="s">
        <v>242</v>
      </c>
      <c r="J2128" t="s">
        <v>1764</v>
      </c>
      <c r="K2128" s="21">
        <v>43543</v>
      </c>
      <c r="L2128" s="22">
        <v>0.43194444444444446</v>
      </c>
      <c r="M2128" t="s">
        <v>1765</v>
      </c>
    </row>
    <row r="2129" spans="1:13" hidden="1">
      <c r="A2129" t="s">
        <v>15</v>
      </c>
      <c r="B2129" t="str">
        <f>"FES1162679481"</f>
        <v>FES1162679481</v>
      </c>
      <c r="C2129" s="21">
        <v>43542</v>
      </c>
      <c r="D2129">
        <v>1</v>
      </c>
      <c r="E2129">
        <v>2170676407</v>
      </c>
      <c r="F2129" t="s">
        <v>16</v>
      </c>
      <c r="G2129" t="s">
        <v>17</v>
      </c>
      <c r="H2129" t="s">
        <v>17</v>
      </c>
      <c r="I2129" t="s">
        <v>114</v>
      </c>
      <c r="J2129" t="s">
        <v>355</v>
      </c>
      <c r="K2129" s="21">
        <v>43543</v>
      </c>
      <c r="L2129" s="22">
        <v>0.41666666666666669</v>
      </c>
      <c r="M2129" t="s">
        <v>1766</v>
      </c>
    </row>
    <row r="2130" spans="1:13" hidden="1">
      <c r="A2130" t="s">
        <v>15</v>
      </c>
      <c r="B2130" t="str">
        <f>"FES1162679429"</f>
        <v>FES1162679429</v>
      </c>
      <c r="C2130" s="21">
        <v>43542</v>
      </c>
      <c r="D2130">
        <v>1</v>
      </c>
      <c r="E2130">
        <v>2170677453</v>
      </c>
      <c r="F2130" t="s">
        <v>16</v>
      </c>
      <c r="G2130" t="s">
        <v>17</v>
      </c>
      <c r="H2130" t="s">
        <v>17</v>
      </c>
      <c r="I2130" t="s">
        <v>111</v>
      </c>
      <c r="J2130" t="s">
        <v>132</v>
      </c>
      <c r="K2130" s="21">
        <v>43543</v>
      </c>
      <c r="L2130" s="22">
        <v>0.43263888888888885</v>
      </c>
      <c r="M2130" t="s">
        <v>1767</v>
      </c>
    </row>
    <row r="2131" spans="1:13" hidden="1">
      <c r="A2131" t="s">
        <v>15</v>
      </c>
      <c r="B2131" t="str">
        <f>"FES1162679443"</f>
        <v>FES1162679443</v>
      </c>
      <c r="C2131" s="21">
        <v>43542</v>
      </c>
      <c r="D2131">
        <v>1</v>
      </c>
      <c r="E2131">
        <v>2170679677</v>
      </c>
      <c r="F2131" t="s">
        <v>16</v>
      </c>
      <c r="G2131" t="s">
        <v>17</v>
      </c>
      <c r="H2131" t="s">
        <v>28</v>
      </c>
      <c r="I2131" t="s">
        <v>29</v>
      </c>
      <c r="J2131" t="s">
        <v>157</v>
      </c>
      <c r="K2131" s="21">
        <v>43543</v>
      </c>
      <c r="L2131" s="22">
        <v>0.34791666666666665</v>
      </c>
      <c r="M2131" t="s">
        <v>1024</v>
      </c>
    </row>
    <row r="2132" spans="1:13" hidden="1">
      <c r="A2132" t="s">
        <v>15</v>
      </c>
      <c r="B2132" t="str">
        <f>"FES1162679517"</f>
        <v>FES1162679517</v>
      </c>
      <c r="C2132" s="21">
        <v>43542</v>
      </c>
      <c r="D2132">
        <v>1</v>
      </c>
      <c r="E2132">
        <v>2170679733</v>
      </c>
      <c r="F2132" t="s">
        <v>16</v>
      </c>
      <c r="G2132" t="s">
        <v>17</v>
      </c>
      <c r="H2132" t="s">
        <v>28</v>
      </c>
      <c r="I2132" t="s">
        <v>29</v>
      </c>
      <c r="J2132" t="s">
        <v>1768</v>
      </c>
      <c r="K2132" s="21">
        <v>43543</v>
      </c>
      <c r="L2132" s="22">
        <v>0.44305555555555554</v>
      </c>
      <c r="M2132" t="s">
        <v>1769</v>
      </c>
    </row>
    <row r="2133" spans="1:13" hidden="1">
      <c r="A2133" t="s">
        <v>15</v>
      </c>
      <c r="B2133" t="str">
        <f>"FES1162679432"</f>
        <v>FES1162679432</v>
      </c>
      <c r="C2133" s="21">
        <v>43542</v>
      </c>
      <c r="D2133">
        <v>1</v>
      </c>
      <c r="E2133">
        <v>2170677521</v>
      </c>
      <c r="F2133" t="s">
        <v>16</v>
      </c>
      <c r="G2133" t="s">
        <v>17</v>
      </c>
      <c r="H2133" t="s">
        <v>28</v>
      </c>
      <c r="I2133" t="s">
        <v>29</v>
      </c>
      <c r="J2133" t="s">
        <v>362</v>
      </c>
      <c r="K2133" s="21">
        <v>43543</v>
      </c>
      <c r="L2133" s="22">
        <v>0.33749999999999997</v>
      </c>
      <c r="M2133" t="s">
        <v>1770</v>
      </c>
    </row>
    <row r="2134" spans="1:13" hidden="1">
      <c r="A2134" t="s">
        <v>15</v>
      </c>
      <c r="B2134" t="str">
        <f>"FES1162679438"</f>
        <v>FES1162679438</v>
      </c>
      <c r="C2134" s="21">
        <v>43542</v>
      </c>
      <c r="D2134">
        <v>1</v>
      </c>
      <c r="E2134">
        <v>2170677764</v>
      </c>
      <c r="F2134" t="s">
        <v>16</v>
      </c>
      <c r="G2134" t="s">
        <v>17</v>
      </c>
      <c r="H2134" t="s">
        <v>28</v>
      </c>
      <c r="I2134" t="s">
        <v>32</v>
      </c>
      <c r="J2134" t="s">
        <v>1123</v>
      </c>
      <c r="K2134" s="21">
        <v>43543</v>
      </c>
      <c r="L2134" s="22">
        <v>0.48125000000000001</v>
      </c>
      <c r="M2134" t="s">
        <v>1124</v>
      </c>
    </row>
    <row r="2135" spans="1:13" hidden="1">
      <c r="A2135" t="s">
        <v>15</v>
      </c>
      <c r="B2135" t="str">
        <f>"FES1162679469"</f>
        <v>FES1162679469</v>
      </c>
      <c r="C2135" s="21">
        <v>43542</v>
      </c>
      <c r="D2135">
        <v>1</v>
      </c>
      <c r="E2135">
        <v>2170674716</v>
      </c>
      <c r="F2135" t="s">
        <v>16</v>
      </c>
      <c r="G2135" t="s">
        <v>17</v>
      </c>
      <c r="H2135" t="s">
        <v>17</v>
      </c>
      <c r="I2135" t="s">
        <v>25</v>
      </c>
      <c r="J2135" t="s">
        <v>184</v>
      </c>
      <c r="K2135" s="21">
        <v>43543</v>
      </c>
      <c r="L2135" s="22">
        <v>0.33333333333333331</v>
      </c>
      <c r="M2135" t="s">
        <v>185</v>
      </c>
    </row>
    <row r="2136" spans="1:13" hidden="1">
      <c r="A2136" t="s">
        <v>15</v>
      </c>
      <c r="B2136" t="str">
        <f>"FES1162679444"</f>
        <v>FES1162679444</v>
      </c>
      <c r="C2136" s="21">
        <v>43542</v>
      </c>
      <c r="D2136">
        <v>1</v>
      </c>
      <c r="E2136">
        <v>2170679678</v>
      </c>
      <c r="F2136" t="s">
        <v>16</v>
      </c>
      <c r="G2136" t="s">
        <v>17</v>
      </c>
      <c r="H2136" t="s">
        <v>28</v>
      </c>
      <c r="I2136" t="s">
        <v>29</v>
      </c>
      <c r="J2136" t="s">
        <v>78</v>
      </c>
      <c r="K2136" s="21">
        <v>43543</v>
      </c>
      <c r="L2136" s="22">
        <v>0.39583333333333331</v>
      </c>
      <c r="M2136" t="s">
        <v>1261</v>
      </c>
    </row>
    <row r="2137" spans="1:13" hidden="1">
      <c r="A2137" t="s">
        <v>15</v>
      </c>
      <c r="B2137" t="str">
        <f>"FES1162679426"</f>
        <v>FES1162679426</v>
      </c>
      <c r="C2137" s="21">
        <v>43542</v>
      </c>
      <c r="D2137">
        <v>1</v>
      </c>
      <c r="E2137">
        <v>2170677422</v>
      </c>
      <c r="F2137" t="s">
        <v>16</v>
      </c>
      <c r="G2137" t="s">
        <v>17</v>
      </c>
      <c r="H2137" t="s">
        <v>28</v>
      </c>
      <c r="I2137" t="s">
        <v>32</v>
      </c>
      <c r="J2137" t="s">
        <v>302</v>
      </c>
      <c r="K2137" s="21">
        <v>43543</v>
      </c>
      <c r="L2137" s="22">
        <v>0.48749999999999999</v>
      </c>
      <c r="M2137" t="s">
        <v>1771</v>
      </c>
    </row>
    <row r="2138" spans="1:13" hidden="1">
      <c r="A2138" t="s">
        <v>15</v>
      </c>
      <c r="B2138" t="str">
        <f>"FES1162679445"</f>
        <v>FES1162679445</v>
      </c>
      <c r="C2138" s="21">
        <v>43542</v>
      </c>
      <c r="D2138">
        <v>1</v>
      </c>
      <c r="E2138">
        <v>217067681</v>
      </c>
      <c r="F2138" t="s">
        <v>16</v>
      </c>
      <c r="G2138" t="s">
        <v>17</v>
      </c>
      <c r="H2138" t="s">
        <v>28</v>
      </c>
      <c r="I2138" t="s">
        <v>99</v>
      </c>
      <c r="J2138" t="s">
        <v>128</v>
      </c>
      <c r="K2138" s="21">
        <v>43544</v>
      </c>
      <c r="L2138" s="22">
        <v>0.41666666666666669</v>
      </c>
      <c r="M2138" t="s">
        <v>1772</v>
      </c>
    </row>
    <row r="2139" spans="1:13" hidden="1">
      <c r="A2139" t="s">
        <v>15</v>
      </c>
      <c r="B2139" t="str">
        <f>"FES1162679442"</f>
        <v>FES1162679442</v>
      </c>
      <c r="C2139" s="21">
        <v>43542</v>
      </c>
      <c r="D2139">
        <v>1</v>
      </c>
      <c r="E2139">
        <v>2170679650</v>
      </c>
      <c r="F2139" t="s">
        <v>16</v>
      </c>
      <c r="G2139" t="s">
        <v>17</v>
      </c>
      <c r="H2139" t="s">
        <v>46</v>
      </c>
      <c r="I2139" t="s">
        <v>47</v>
      </c>
      <c r="J2139" t="s">
        <v>406</v>
      </c>
      <c r="K2139" s="21">
        <v>43543</v>
      </c>
      <c r="L2139" s="22">
        <v>0.41666666666666669</v>
      </c>
      <c r="M2139" t="s">
        <v>120</v>
      </c>
    </row>
    <row r="2140" spans="1:13" hidden="1">
      <c r="A2140" t="s">
        <v>15</v>
      </c>
      <c r="B2140" t="str">
        <f>"FES1162675302"</f>
        <v>FES1162675302</v>
      </c>
      <c r="C2140" s="21">
        <v>43542</v>
      </c>
      <c r="D2140">
        <v>1</v>
      </c>
      <c r="E2140">
        <v>2170674076</v>
      </c>
      <c r="F2140" t="s">
        <v>16</v>
      </c>
      <c r="G2140" t="s">
        <v>17</v>
      </c>
      <c r="H2140" t="s">
        <v>17</v>
      </c>
      <c r="I2140" t="s">
        <v>121</v>
      </c>
      <c r="J2140" t="s">
        <v>1773</v>
      </c>
      <c r="K2140" s="21">
        <v>43543</v>
      </c>
      <c r="L2140" s="22">
        <v>0.38055555555555554</v>
      </c>
      <c r="M2140" t="s">
        <v>1773</v>
      </c>
    </row>
    <row r="2141" spans="1:13" hidden="1">
      <c r="A2141" t="s">
        <v>15</v>
      </c>
      <c r="B2141" t="str">
        <f>"FES1162679350"</f>
        <v>FES1162679350</v>
      </c>
      <c r="C2141" s="21">
        <v>43542</v>
      </c>
      <c r="D2141">
        <v>1</v>
      </c>
      <c r="E2141">
        <v>2170676163</v>
      </c>
      <c r="F2141" t="s">
        <v>16</v>
      </c>
      <c r="G2141" t="s">
        <v>17</v>
      </c>
      <c r="H2141" t="s">
        <v>42</v>
      </c>
      <c r="I2141" t="s">
        <v>43</v>
      </c>
      <c r="J2141" t="s">
        <v>44</v>
      </c>
      <c r="K2141" s="21">
        <v>43543</v>
      </c>
      <c r="L2141" s="22">
        <v>0.33333333333333331</v>
      </c>
      <c r="M2141" t="s">
        <v>1138</v>
      </c>
    </row>
    <row r="2142" spans="1:13" hidden="1">
      <c r="A2142" t="s">
        <v>15</v>
      </c>
      <c r="B2142" t="str">
        <f>"FES1162679294"</f>
        <v>FES1162679294</v>
      </c>
      <c r="C2142" s="21">
        <v>43542</v>
      </c>
      <c r="D2142">
        <v>1</v>
      </c>
      <c r="E2142">
        <v>2170676714</v>
      </c>
      <c r="F2142" t="s">
        <v>16</v>
      </c>
      <c r="G2142" t="s">
        <v>17</v>
      </c>
      <c r="H2142" t="s">
        <v>42</v>
      </c>
      <c r="I2142" t="s">
        <v>564</v>
      </c>
      <c r="J2142" t="s">
        <v>565</v>
      </c>
      <c r="K2142" t="s">
        <v>452</v>
      </c>
      <c r="M2142" t="s">
        <v>453</v>
      </c>
    </row>
    <row r="2143" spans="1:13" hidden="1">
      <c r="A2143" t="s">
        <v>15</v>
      </c>
      <c r="B2143" t="str">
        <f>"FES1162679367"</f>
        <v>FES1162679367</v>
      </c>
      <c r="C2143" s="21">
        <v>43542</v>
      </c>
      <c r="D2143">
        <v>1</v>
      </c>
      <c r="E2143">
        <v>2170679134</v>
      </c>
      <c r="F2143" t="s">
        <v>16</v>
      </c>
      <c r="G2143" t="s">
        <v>17</v>
      </c>
      <c r="H2143" t="s">
        <v>42</v>
      </c>
      <c r="I2143" t="s">
        <v>91</v>
      </c>
      <c r="J2143" t="s">
        <v>256</v>
      </c>
      <c r="K2143" s="21">
        <v>43543</v>
      </c>
      <c r="L2143" s="22">
        <v>0.3263888888888889</v>
      </c>
      <c r="M2143" t="s">
        <v>257</v>
      </c>
    </row>
    <row r="2144" spans="1:13" hidden="1">
      <c r="A2144" t="s">
        <v>15</v>
      </c>
      <c r="B2144" t="str">
        <f>"FES1162679458"</f>
        <v>FES1162679458</v>
      </c>
      <c r="C2144" s="21">
        <v>43542</v>
      </c>
      <c r="D2144">
        <v>1</v>
      </c>
      <c r="E2144">
        <v>2170679696</v>
      </c>
      <c r="F2144" t="s">
        <v>16</v>
      </c>
      <c r="G2144" t="s">
        <v>17</v>
      </c>
      <c r="H2144" t="s">
        <v>17</v>
      </c>
      <c r="I2144" t="s">
        <v>25</v>
      </c>
      <c r="J2144" t="s">
        <v>1774</v>
      </c>
      <c r="K2144" s="21">
        <v>43543</v>
      </c>
      <c r="L2144" s="22">
        <v>0.41666666666666669</v>
      </c>
      <c r="M2144" t="s">
        <v>1775</v>
      </c>
    </row>
    <row r="2145" spans="1:13" hidden="1">
      <c r="A2145" t="s">
        <v>15</v>
      </c>
      <c r="B2145" t="str">
        <f>"FES1162679451"</f>
        <v>FES1162679451</v>
      </c>
      <c r="C2145" s="21">
        <v>43542</v>
      </c>
      <c r="D2145">
        <v>1</v>
      </c>
      <c r="E2145">
        <v>2170679687</v>
      </c>
      <c r="F2145" t="s">
        <v>16</v>
      </c>
      <c r="G2145" t="s">
        <v>17</v>
      </c>
      <c r="H2145" t="s">
        <v>17</v>
      </c>
      <c r="I2145" t="s">
        <v>37</v>
      </c>
      <c r="J2145" t="s">
        <v>40</v>
      </c>
      <c r="K2145" s="21">
        <v>43543</v>
      </c>
      <c r="L2145" s="22">
        <v>0.4375</v>
      </c>
      <c r="M2145" t="s">
        <v>106</v>
      </c>
    </row>
    <row r="2146" spans="1:13" hidden="1">
      <c r="A2146" t="s">
        <v>15</v>
      </c>
      <c r="B2146" t="str">
        <f>"FES1162672956"</f>
        <v>FES1162672956</v>
      </c>
      <c r="C2146" s="21">
        <v>43542</v>
      </c>
      <c r="D2146">
        <v>1</v>
      </c>
      <c r="E2146">
        <v>2170673859</v>
      </c>
      <c r="F2146" t="s">
        <v>16</v>
      </c>
      <c r="G2146" t="s">
        <v>17</v>
      </c>
      <c r="H2146" t="s">
        <v>17</v>
      </c>
      <c r="I2146" t="s">
        <v>108</v>
      </c>
      <c r="J2146" t="s">
        <v>109</v>
      </c>
      <c r="K2146" s="21">
        <v>43543</v>
      </c>
      <c r="L2146" s="22">
        <v>0.38958333333333334</v>
      </c>
      <c r="M2146" t="s">
        <v>1776</v>
      </c>
    </row>
    <row r="2147" spans="1:13" hidden="1">
      <c r="A2147" t="s">
        <v>15</v>
      </c>
      <c r="B2147" t="str">
        <f>"FES1162679424"</f>
        <v>FES1162679424</v>
      </c>
      <c r="C2147" s="21">
        <v>43542</v>
      </c>
      <c r="D2147">
        <v>1</v>
      </c>
      <c r="E2147">
        <v>2170677355</v>
      </c>
      <c r="F2147" t="s">
        <v>16</v>
      </c>
      <c r="G2147" t="s">
        <v>17</v>
      </c>
      <c r="H2147" t="s">
        <v>17</v>
      </c>
      <c r="I2147" t="s">
        <v>140</v>
      </c>
      <c r="J2147" t="s">
        <v>316</v>
      </c>
      <c r="K2147" s="21">
        <v>43543</v>
      </c>
      <c r="L2147" s="22">
        <v>0.40833333333333338</v>
      </c>
      <c r="M2147" t="s">
        <v>316</v>
      </c>
    </row>
    <row r="2148" spans="1:13" hidden="1">
      <c r="A2148" t="s">
        <v>15</v>
      </c>
      <c r="B2148" t="str">
        <f>"FES1162679421"</f>
        <v>FES1162679421</v>
      </c>
      <c r="C2148" s="21">
        <v>43542</v>
      </c>
      <c r="D2148">
        <v>1</v>
      </c>
      <c r="E2148">
        <v>2170676833</v>
      </c>
      <c r="F2148" t="s">
        <v>16</v>
      </c>
      <c r="G2148" t="s">
        <v>17</v>
      </c>
      <c r="H2148" t="s">
        <v>17</v>
      </c>
      <c r="I2148" t="s">
        <v>111</v>
      </c>
      <c r="J2148" t="s">
        <v>1183</v>
      </c>
      <c r="K2148" s="21">
        <v>43543</v>
      </c>
      <c r="L2148" s="22">
        <v>0.41666666666666669</v>
      </c>
      <c r="M2148" t="s">
        <v>1777</v>
      </c>
    </row>
    <row r="2149" spans="1:13" hidden="1">
      <c r="A2149" t="s">
        <v>15</v>
      </c>
      <c r="B2149" t="str">
        <f>"FES1162679473"</f>
        <v>FES1162679473</v>
      </c>
      <c r="C2149" s="21">
        <v>43542</v>
      </c>
      <c r="D2149">
        <v>1</v>
      </c>
      <c r="E2149">
        <v>2170675352</v>
      </c>
      <c r="F2149" t="s">
        <v>16</v>
      </c>
      <c r="G2149" t="s">
        <v>17</v>
      </c>
      <c r="H2149" t="s">
        <v>17</v>
      </c>
      <c r="I2149" t="s">
        <v>25</v>
      </c>
      <c r="J2149" t="s">
        <v>685</v>
      </c>
      <c r="K2149" s="21">
        <v>43543</v>
      </c>
      <c r="L2149" s="22">
        <v>0.32013888888888892</v>
      </c>
      <c r="M2149" t="s">
        <v>844</v>
      </c>
    </row>
    <row r="2150" spans="1:13" hidden="1">
      <c r="A2150" t="s">
        <v>15</v>
      </c>
      <c r="B2150" t="str">
        <f>"FES1162679453"</f>
        <v>FES1162679453</v>
      </c>
      <c r="C2150" s="21">
        <v>43542</v>
      </c>
      <c r="D2150">
        <v>1</v>
      </c>
      <c r="E2150">
        <v>2170679691</v>
      </c>
      <c r="F2150" t="s">
        <v>16</v>
      </c>
      <c r="G2150" t="s">
        <v>17</v>
      </c>
      <c r="H2150" t="s">
        <v>17</v>
      </c>
      <c r="I2150" t="s">
        <v>37</v>
      </c>
      <c r="J2150" t="s">
        <v>40</v>
      </c>
      <c r="K2150" s="21">
        <v>43543</v>
      </c>
      <c r="L2150" s="22">
        <v>0.4375</v>
      </c>
      <c r="M2150" t="s">
        <v>106</v>
      </c>
    </row>
    <row r="2151" spans="1:13" hidden="1">
      <c r="A2151" t="s">
        <v>15</v>
      </c>
      <c r="B2151" t="str">
        <f>"FES1162679456"</f>
        <v>FES1162679456</v>
      </c>
      <c r="C2151" s="21">
        <v>43542</v>
      </c>
      <c r="D2151">
        <v>1</v>
      </c>
      <c r="E2151">
        <v>2170679694</v>
      </c>
      <c r="F2151" t="s">
        <v>16</v>
      </c>
      <c r="G2151" t="s">
        <v>17</v>
      </c>
      <c r="H2151" t="s">
        <v>17</v>
      </c>
      <c r="I2151" t="s">
        <v>214</v>
      </c>
      <c r="J2151" t="s">
        <v>1778</v>
      </c>
      <c r="K2151" s="21">
        <v>43543</v>
      </c>
      <c r="L2151" s="22">
        <v>0.37013888888888885</v>
      </c>
      <c r="M2151" t="s">
        <v>1779</v>
      </c>
    </row>
    <row r="2152" spans="1:13" hidden="1">
      <c r="A2152" t="s">
        <v>15</v>
      </c>
      <c r="B2152" t="str">
        <f>"FES1162679480"</f>
        <v>FES1162679480</v>
      </c>
      <c r="C2152" s="21">
        <v>43542</v>
      </c>
      <c r="D2152">
        <v>1</v>
      </c>
      <c r="E2152">
        <v>2170676281</v>
      </c>
      <c r="F2152" t="s">
        <v>16</v>
      </c>
      <c r="G2152" t="s">
        <v>17</v>
      </c>
      <c r="H2152" t="s">
        <v>55</v>
      </c>
      <c r="I2152" t="s">
        <v>56</v>
      </c>
      <c r="J2152" t="s">
        <v>920</v>
      </c>
      <c r="K2152" s="21">
        <v>43543</v>
      </c>
      <c r="L2152" s="22">
        <v>0.36805555555555558</v>
      </c>
      <c r="M2152" t="s">
        <v>1780</v>
      </c>
    </row>
    <row r="2153" spans="1:13" hidden="1">
      <c r="A2153" t="s">
        <v>15</v>
      </c>
      <c r="B2153" t="str">
        <f>"FES1162679378"</f>
        <v>FES1162679378</v>
      </c>
      <c r="C2153" s="21">
        <v>43542</v>
      </c>
      <c r="D2153">
        <v>1</v>
      </c>
      <c r="E2153">
        <v>2170679590</v>
      </c>
      <c r="F2153" t="s">
        <v>16</v>
      </c>
      <c r="G2153" t="s">
        <v>17</v>
      </c>
      <c r="H2153" t="s">
        <v>178</v>
      </c>
      <c r="I2153" t="s">
        <v>179</v>
      </c>
      <c r="J2153" t="s">
        <v>281</v>
      </c>
      <c r="K2153" s="21">
        <v>43543</v>
      </c>
      <c r="L2153" s="22">
        <v>0.39861111111111108</v>
      </c>
      <c r="M2153" t="s">
        <v>1048</v>
      </c>
    </row>
    <row r="2154" spans="1:13" hidden="1">
      <c r="A2154" t="s">
        <v>15</v>
      </c>
      <c r="B2154" t="str">
        <f>"FES1162679448"</f>
        <v>FES1162679448</v>
      </c>
      <c r="C2154" s="21">
        <v>43542</v>
      </c>
      <c r="D2154">
        <v>1</v>
      </c>
      <c r="E2154">
        <v>2170677160</v>
      </c>
      <c r="F2154" t="s">
        <v>16</v>
      </c>
      <c r="G2154" t="s">
        <v>17</v>
      </c>
      <c r="H2154" t="s">
        <v>222</v>
      </c>
      <c r="I2154" t="s">
        <v>1700</v>
      </c>
      <c r="J2154" t="s">
        <v>1781</v>
      </c>
      <c r="K2154" s="21">
        <v>43543</v>
      </c>
      <c r="L2154" s="22">
        <v>0.4375</v>
      </c>
      <c r="M2154" t="s">
        <v>1782</v>
      </c>
    </row>
    <row r="2155" spans="1:13" hidden="1">
      <c r="A2155" t="s">
        <v>15</v>
      </c>
      <c r="B2155" t="str">
        <f>"FES1162679501"</f>
        <v>FES1162679501</v>
      </c>
      <c r="C2155" s="21">
        <v>43542</v>
      </c>
      <c r="D2155">
        <v>1</v>
      </c>
      <c r="E2155">
        <v>2170675609</v>
      </c>
      <c r="F2155" t="s">
        <v>16</v>
      </c>
      <c r="G2155" t="s">
        <v>17</v>
      </c>
      <c r="H2155" t="s">
        <v>28</v>
      </c>
      <c r="I2155" t="s">
        <v>29</v>
      </c>
      <c r="J2155" t="s">
        <v>706</v>
      </c>
      <c r="K2155" s="21">
        <v>43543</v>
      </c>
      <c r="L2155" s="22">
        <v>0.41666666666666669</v>
      </c>
      <c r="M2155" t="s">
        <v>707</v>
      </c>
    </row>
    <row r="2156" spans="1:13" hidden="1">
      <c r="A2156" t="s">
        <v>15</v>
      </c>
      <c r="B2156" t="str">
        <f>"FES1162679463"</f>
        <v>FES1162679463</v>
      </c>
      <c r="C2156" s="21">
        <v>43542</v>
      </c>
      <c r="D2156">
        <v>1</v>
      </c>
      <c r="E2156">
        <v>2170661776</v>
      </c>
      <c r="F2156" t="s">
        <v>16</v>
      </c>
      <c r="G2156" t="s">
        <v>17</v>
      </c>
      <c r="H2156" t="s">
        <v>28</v>
      </c>
      <c r="I2156" t="s">
        <v>29</v>
      </c>
      <c r="J2156" t="s">
        <v>63</v>
      </c>
      <c r="K2156" s="21">
        <v>43543</v>
      </c>
      <c r="L2156" s="22">
        <v>0.34722222222222227</v>
      </c>
      <c r="M2156" t="s">
        <v>602</v>
      </c>
    </row>
    <row r="2157" spans="1:13" hidden="1">
      <c r="A2157" t="s">
        <v>15</v>
      </c>
      <c r="B2157" t="str">
        <f>"FES1162679472"</f>
        <v>FES1162679472</v>
      </c>
      <c r="C2157" s="21">
        <v>43542</v>
      </c>
      <c r="D2157">
        <v>2</v>
      </c>
      <c r="E2157">
        <v>2170675233</v>
      </c>
      <c r="F2157" t="s">
        <v>16</v>
      </c>
      <c r="G2157" t="s">
        <v>17</v>
      </c>
      <c r="H2157" t="s">
        <v>17</v>
      </c>
      <c r="I2157" t="s">
        <v>25</v>
      </c>
      <c r="J2157" t="s">
        <v>1036</v>
      </c>
      <c r="K2157" s="21">
        <v>43543</v>
      </c>
      <c r="L2157" s="22">
        <v>0.2951388888888889</v>
      </c>
      <c r="M2157" t="s">
        <v>384</v>
      </c>
    </row>
    <row r="2158" spans="1:13" hidden="1">
      <c r="A2158" t="s">
        <v>15</v>
      </c>
      <c r="B2158" t="str">
        <f>"FES1162679320"</f>
        <v>FES1162679320</v>
      </c>
      <c r="C2158" s="21">
        <v>43542</v>
      </c>
      <c r="D2158">
        <v>1</v>
      </c>
      <c r="E2158">
        <v>2170677537</v>
      </c>
      <c r="F2158" t="s">
        <v>167</v>
      </c>
      <c r="G2158" t="s">
        <v>18</v>
      </c>
      <c r="H2158" t="s">
        <v>574</v>
      </c>
      <c r="I2158" t="s">
        <v>56</v>
      </c>
      <c r="J2158" t="s">
        <v>639</v>
      </c>
      <c r="K2158" s="21">
        <v>43543</v>
      </c>
      <c r="L2158" s="22">
        <v>0.40833333333333338</v>
      </c>
      <c r="M2158" t="s">
        <v>1363</v>
      </c>
    </row>
    <row r="2159" spans="1:13" hidden="1">
      <c r="A2159" t="s">
        <v>15</v>
      </c>
      <c r="B2159" t="str">
        <f>"FES1162679204"</f>
        <v>FES1162679204</v>
      </c>
      <c r="C2159" s="21">
        <v>43542</v>
      </c>
      <c r="D2159">
        <v>1</v>
      </c>
      <c r="E2159">
        <v>2170679508</v>
      </c>
      <c r="F2159" t="s">
        <v>16</v>
      </c>
      <c r="G2159" t="s">
        <v>17</v>
      </c>
      <c r="H2159" t="s">
        <v>55</v>
      </c>
      <c r="I2159" t="s">
        <v>56</v>
      </c>
      <c r="J2159" t="s">
        <v>1783</v>
      </c>
      <c r="K2159" s="21">
        <v>43544</v>
      </c>
      <c r="L2159" s="22">
        <v>0.59236111111111112</v>
      </c>
      <c r="M2159" t="s">
        <v>1784</v>
      </c>
    </row>
    <row r="2160" spans="1:13" hidden="1">
      <c r="A2160" t="s">
        <v>15</v>
      </c>
      <c r="B2160" t="str">
        <f>"FES1162679483"</f>
        <v>FES1162679483</v>
      </c>
      <c r="C2160" s="21">
        <v>43542</v>
      </c>
      <c r="D2160">
        <v>1</v>
      </c>
      <c r="E2160">
        <v>2170676553</v>
      </c>
      <c r="F2160" t="s">
        <v>16</v>
      </c>
      <c r="G2160" t="s">
        <v>17</v>
      </c>
      <c r="H2160" t="s">
        <v>28</v>
      </c>
      <c r="I2160" t="s">
        <v>1436</v>
      </c>
      <c r="J2160" t="s">
        <v>1437</v>
      </c>
      <c r="K2160" s="21">
        <v>43544</v>
      </c>
      <c r="L2160" s="22">
        <v>0.4201388888888889</v>
      </c>
      <c r="M2160" t="s">
        <v>1785</v>
      </c>
    </row>
    <row r="2161" spans="1:13" hidden="1">
      <c r="A2161" t="s">
        <v>15</v>
      </c>
      <c r="B2161" t="str">
        <f>"FES1162679489"</f>
        <v>FES1162679489</v>
      </c>
      <c r="C2161" s="21">
        <v>43542</v>
      </c>
      <c r="D2161">
        <v>1</v>
      </c>
      <c r="E2161">
        <v>2170677607</v>
      </c>
      <c r="F2161" t="s">
        <v>16</v>
      </c>
      <c r="G2161" t="s">
        <v>17</v>
      </c>
      <c r="H2161" t="s">
        <v>28</v>
      </c>
      <c r="I2161" t="s">
        <v>99</v>
      </c>
      <c r="J2161" t="s">
        <v>883</v>
      </c>
      <c r="K2161" s="21">
        <v>43544</v>
      </c>
      <c r="L2161" s="22">
        <v>0.41666666666666669</v>
      </c>
      <c r="M2161" t="s">
        <v>1786</v>
      </c>
    </row>
    <row r="2162" spans="1:13" hidden="1">
      <c r="A2162" t="s">
        <v>15</v>
      </c>
      <c r="B2162" t="str">
        <f>"FES1162679475"</f>
        <v>FES1162679475</v>
      </c>
      <c r="C2162" s="21">
        <v>43542</v>
      </c>
      <c r="D2162">
        <v>1</v>
      </c>
      <c r="E2162">
        <v>2170675772</v>
      </c>
      <c r="F2162" t="s">
        <v>16</v>
      </c>
      <c r="G2162" t="s">
        <v>17</v>
      </c>
      <c r="H2162" t="s">
        <v>28</v>
      </c>
      <c r="I2162" t="s">
        <v>29</v>
      </c>
      <c r="J2162" t="s">
        <v>706</v>
      </c>
      <c r="K2162" s="21">
        <v>43543</v>
      </c>
      <c r="L2162" s="22">
        <v>0.41666666666666669</v>
      </c>
      <c r="M2162" t="s">
        <v>707</v>
      </c>
    </row>
    <row r="2163" spans="1:13" hidden="1">
      <c r="A2163" t="s">
        <v>15</v>
      </c>
      <c r="B2163" t="str">
        <f>"FES11626799505"</f>
        <v>FES11626799505</v>
      </c>
      <c r="C2163" s="21">
        <v>43542</v>
      </c>
      <c r="D2163">
        <v>1</v>
      </c>
      <c r="E2163">
        <v>2170675731</v>
      </c>
      <c r="F2163" t="s">
        <v>16</v>
      </c>
      <c r="G2163" t="s">
        <v>17</v>
      </c>
      <c r="H2163" t="s">
        <v>28</v>
      </c>
      <c r="I2163" t="s">
        <v>32</v>
      </c>
      <c r="J2163" t="s">
        <v>584</v>
      </c>
      <c r="K2163" s="21">
        <v>43543</v>
      </c>
      <c r="L2163" s="22">
        <v>0.50347222222222221</v>
      </c>
      <c r="M2163" t="s">
        <v>642</v>
      </c>
    </row>
    <row r="2164" spans="1:13" hidden="1">
      <c r="A2164" t="s">
        <v>15</v>
      </c>
      <c r="B2164" t="str">
        <f>"FES1162679316"</f>
        <v>FES1162679316</v>
      </c>
      <c r="C2164" s="21">
        <v>43542</v>
      </c>
      <c r="D2164">
        <v>1</v>
      </c>
      <c r="E2164">
        <v>2170677485</v>
      </c>
      <c r="F2164" t="s">
        <v>16</v>
      </c>
      <c r="G2164" t="s">
        <v>17</v>
      </c>
      <c r="H2164" t="s">
        <v>28</v>
      </c>
      <c r="I2164" t="s">
        <v>29</v>
      </c>
      <c r="J2164" t="s">
        <v>1787</v>
      </c>
      <c r="K2164" s="21">
        <v>43544</v>
      </c>
      <c r="L2164" s="22">
        <v>0.4368055555555555</v>
      </c>
      <c r="M2164" t="s">
        <v>1788</v>
      </c>
    </row>
    <row r="2165" spans="1:13" hidden="1">
      <c r="A2165" t="s">
        <v>15</v>
      </c>
      <c r="B2165" t="str">
        <f>"FES1162679389"</f>
        <v>FES1162679389</v>
      </c>
      <c r="C2165" s="21">
        <v>43542</v>
      </c>
      <c r="D2165">
        <v>1</v>
      </c>
      <c r="E2165">
        <v>2170679634</v>
      </c>
      <c r="F2165" t="s">
        <v>16</v>
      </c>
      <c r="G2165" t="s">
        <v>17</v>
      </c>
      <c r="H2165" t="s">
        <v>28</v>
      </c>
      <c r="I2165" t="s">
        <v>29</v>
      </c>
      <c r="J2165" t="s">
        <v>63</v>
      </c>
      <c r="K2165" s="21">
        <v>43543</v>
      </c>
      <c r="L2165" s="22">
        <v>0.34722222222222227</v>
      </c>
      <c r="M2165" t="s">
        <v>602</v>
      </c>
    </row>
    <row r="2166" spans="1:13" hidden="1">
      <c r="A2166" t="s">
        <v>15</v>
      </c>
      <c r="B2166" t="str">
        <f>"FES1162679315"</f>
        <v>FES1162679315</v>
      </c>
      <c r="C2166" s="21">
        <v>43542</v>
      </c>
      <c r="D2166">
        <v>1</v>
      </c>
      <c r="E2166">
        <v>2170677297</v>
      </c>
      <c r="F2166" t="s">
        <v>16</v>
      </c>
      <c r="G2166" t="s">
        <v>17</v>
      </c>
      <c r="H2166" t="s">
        <v>55</v>
      </c>
      <c r="I2166" t="s">
        <v>56</v>
      </c>
      <c r="J2166" t="s">
        <v>1789</v>
      </c>
      <c r="K2166" s="21">
        <v>43543</v>
      </c>
      <c r="L2166" s="22">
        <v>0.3923611111111111</v>
      </c>
      <c r="M2166" t="s">
        <v>1790</v>
      </c>
    </row>
    <row r="2167" spans="1:13" hidden="1">
      <c r="A2167" t="s">
        <v>15</v>
      </c>
      <c r="B2167" t="str">
        <f>"FES1162679357"</f>
        <v>FES1162679357</v>
      </c>
      <c r="C2167" s="21">
        <v>43542</v>
      </c>
      <c r="D2167">
        <v>1</v>
      </c>
      <c r="E2167">
        <v>2170678098</v>
      </c>
      <c r="F2167" t="s">
        <v>16</v>
      </c>
      <c r="G2167" t="s">
        <v>17</v>
      </c>
      <c r="H2167" t="s">
        <v>28</v>
      </c>
      <c r="I2167" t="s">
        <v>29</v>
      </c>
      <c r="J2167" t="s">
        <v>67</v>
      </c>
      <c r="K2167" s="21">
        <v>43543</v>
      </c>
      <c r="L2167" s="22">
        <v>0.30416666666666664</v>
      </c>
      <c r="M2167" t="s">
        <v>68</v>
      </c>
    </row>
    <row r="2168" spans="1:13" hidden="1">
      <c r="A2168" t="s">
        <v>15</v>
      </c>
      <c r="B2168" t="str">
        <f>"FES1162679078"</f>
        <v>FES1162679078</v>
      </c>
      <c r="C2168" s="21">
        <v>43542</v>
      </c>
      <c r="D2168">
        <v>1</v>
      </c>
      <c r="E2168">
        <v>2170679033</v>
      </c>
      <c r="F2168" t="s">
        <v>16</v>
      </c>
      <c r="G2168" t="s">
        <v>17</v>
      </c>
      <c r="H2168" t="s">
        <v>46</v>
      </c>
      <c r="I2168" t="s">
        <v>47</v>
      </c>
      <c r="J2168" t="s">
        <v>469</v>
      </c>
      <c r="K2168" s="21">
        <v>43543</v>
      </c>
      <c r="L2168" s="22">
        <v>0.34861111111111115</v>
      </c>
      <c r="M2168" t="s">
        <v>691</v>
      </c>
    </row>
    <row r="2169" spans="1:13" hidden="1">
      <c r="A2169" t="s">
        <v>15</v>
      </c>
      <c r="B2169" t="str">
        <f>"FES1162679365"</f>
        <v>FES1162679365</v>
      </c>
      <c r="C2169" s="21">
        <v>43542</v>
      </c>
      <c r="D2169">
        <v>1</v>
      </c>
      <c r="E2169">
        <v>2170679037</v>
      </c>
      <c r="F2169" t="s">
        <v>16</v>
      </c>
      <c r="G2169" t="s">
        <v>17</v>
      </c>
      <c r="H2169" t="s">
        <v>28</v>
      </c>
      <c r="I2169" t="s">
        <v>29</v>
      </c>
      <c r="J2169" t="s">
        <v>239</v>
      </c>
      <c r="K2169" s="21">
        <v>43543</v>
      </c>
      <c r="L2169" s="22">
        <v>0.34791666666666665</v>
      </c>
      <c r="M2169" t="s">
        <v>1791</v>
      </c>
    </row>
    <row r="2170" spans="1:13" hidden="1">
      <c r="A2170" t="s">
        <v>15</v>
      </c>
      <c r="B2170" t="str">
        <f>"FES1162679351"</f>
        <v>FES1162679351</v>
      </c>
      <c r="C2170" s="21">
        <v>43542</v>
      </c>
      <c r="D2170">
        <v>1</v>
      </c>
      <c r="E2170">
        <v>2170676652</v>
      </c>
      <c r="F2170" t="s">
        <v>167</v>
      </c>
      <c r="G2170" t="s">
        <v>18</v>
      </c>
      <c r="H2170" t="s">
        <v>178</v>
      </c>
      <c r="I2170" t="s">
        <v>179</v>
      </c>
      <c r="J2170" t="s">
        <v>186</v>
      </c>
      <c r="K2170" s="21">
        <v>43543</v>
      </c>
      <c r="L2170" s="22">
        <v>0.34027777777777773</v>
      </c>
      <c r="M2170" t="s">
        <v>1753</v>
      </c>
    </row>
    <row r="2171" spans="1:13" hidden="1">
      <c r="A2171" t="s">
        <v>15</v>
      </c>
      <c r="B2171" t="str">
        <f>"FES1162679304"</f>
        <v>FES1162679304</v>
      </c>
      <c r="C2171" s="21">
        <v>43542</v>
      </c>
      <c r="D2171">
        <v>1</v>
      </c>
      <c r="E2171">
        <v>2170677020</v>
      </c>
      <c r="F2171" t="s">
        <v>16</v>
      </c>
      <c r="G2171" t="s">
        <v>17</v>
      </c>
      <c r="H2171" t="s">
        <v>17</v>
      </c>
      <c r="I2171" t="s">
        <v>140</v>
      </c>
      <c r="J2171" t="s">
        <v>168</v>
      </c>
      <c r="K2171" s="21">
        <v>43543</v>
      </c>
      <c r="L2171" s="22">
        <v>0.43055555555555558</v>
      </c>
      <c r="M2171" t="s">
        <v>760</v>
      </c>
    </row>
    <row r="2172" spans="1:13" hidden="1">
      <c r="A2172" t="s">
        <v>15</v>
      </c>
      <c r="B2172" t="str">
        <f>"FES1162679404"</f>
        <v>FES1162679404</v>
      </c>
      <c r="C2172" s="21">
        <v>43542</v>
      </c>
      <c r="D2172">
        <v>1</v>
      </c>
      <c r="E2172">
        <v>2170679665</v>
      </c>
      <c r="F2172" t="s">
        <v>16</v>
      </c>
      <c r="G2172" t="s">
        <v>17</v>
      </c>
      <c r="H2172" t="s">
        <v>17</v>
      </c>
      <c r="I2172" t="s">
        <v>218</v>
      </c>
      <c r="J2172" t="s">
        <v>219</v>
      </c>
      <c r="K2172" s="21">
        <v>43543</v>
      </c>
      <c r="L2172" s="22">
        <v>0.33333333333333331</v>
      </c>
      <c r="M2172" t="s">
        <v>986</v>
      </c>
    </row>
    <row r="2173" spans="1:13" hidden="1">
      <c r="A2173" t="s">
        <v>15</v>
      </c>
      <c r="B2173" t="str">
        <f>"FES1162679393"</f>
        <v>FES1162679393</v>
      </c>
      <c r="C2173" s="21">
        <v>43542</v>
      </c>
      <c r="D2173">
        <v>1</v>
      </c>
      <c r="E2173">
        <v>2170679641</v>
      </c>
      <c r="F2173" t="s">
        <v>16</v>
      </c>
      <c r="G2173" t="s">
        <v>17</v>
      </c>
      <c r="H2173" t="s">
        <v>17</v>
      </c>
      <c r="I2173" t="s">
        <v>218</v>
      </c>
      <c r="J2173" t="s">
        <v>219</v>
      </c>
      <c r="K2173" s="21">
        <v>43543</v>
      </c>
      <c r="L2173" s="22">
        <v>0.33333333333333331</v>
      </c>
      <c r="M2173" t="s">
        <v>1792</v>
      </c>
    </row>
    <row r="2174" spans="1:13" hidden="1">
      <c r="A2174" t="s">
        <v>15</v>
      </c>
      <c r="B2174" t="str">
        <f>"FES1162679479"</f>
        <v>FES1162679479</v>
      </c>
      <c r="C2174" s="21">
        <v>43542</v>
      </c>
      <c r="D2174">
        <v>1</v>
      </c>
      <c r="E2174">
        <v>2170676254</v>
      </c>
      <c r="F2174" t="s">
        <v>16</v>
      </c>
      <c r="G2174" t="s">
        <v>17</v>
      </c>
      <c r="H2174" t="s">
        <v>17</v>
      </c>
      <c r="I2174" t="s">
        <v>25</v>
      </c>
      <c r="J2174" t="s">
        <v>184</v>
      </c>
      <c r="K2174" s="21">
        <v>43543</v>
      </c>
      <c r="L2174" s="22">
        <v>0.33333333333333331</v>
      </c>
      <c r="M2174" t="s">
        <v>185</v>
      </c>
    </row>
    <row r="2175" spans="1:13" hidden="1">
      <c r="A2175" t="s">
        <v>15</v>
      </c>
      <c r="B2175" t="str">
        <f>"FES1162679494"</f>
        <v>FES1162679494</v>
      </c>
      <c r="C2175" s="21">
        <v>43542</v>
      </c>
      <c r="D2175">
        <v>1</v>
      </c>
      <c r="E2175">
        <v>2170676373</v>
      </c>
      <c r="F2175" t="s">
        <v>167</v>
      </c>
      <c r="G2175" t="s">
        <v>18</v>
      </c>
      <c r="H2175" t="s">
        <v>18</v>
      </c>
      <c r="I2175" t="s">
        <v>114</v>
      </c>
      <c r="J2175" t="s">
        <v>355</v>
      </c>
      <c r="K2175" s="21">
        <v>43543</v>
      </c>
      <c r="L2175" s="22">
        <v>0.41666666666666669</v>
      </c>
      <c r="M2175" t="s">
        <v>1766</v>
      </c>
    </row>
    <row r="2176" spans="1:13" hidden="1">
      <c r="A2176" t="s">
        <v>15</v>
      </c>
      <c r="B2176" t="str">
        <f>"FES1162679467"</f>
        <v>FES1162679467</v>
      </c>
      <c r="C2176" s="21">
        <v>43542</v>
      </c>
      <c r="D2176">
        <v>1</v>
      </c>
      <c r="E2176">
        <v>2170672925</v>
      </c>
      <c r="F2176" t="s">
        <v>167</v>
      </c>
      <c r="G2176" t="s">
        <v>18</v>
      </c>
      <c r="H2176" t="s">
        <v>222</v>
      </c>
      <c r="I2176" t="s">
        <v>1700</v>
      </c>
      <c r="J2176" t="s">
        <v>572</v>
      </c>
      <c r="K2176" s="21">
        <v>43543</v>
      </c>
      <c r="L2176" s="22">
        <v>0.57777777777777783</v>
      </c>
      <c r="M2176" t="s">
        <v>1793</v>
      </c>
    </row>
    <row r="2177" spans="1:13" hidden="1">
      <c r="A2177" t="s">
        <v>15</v>
      </c>
      <c r="B2177" t="str">
        <f>"FES1162679446"</f>
        <v>FES1162679446</v>
      </c>
      <c r="C2177" s="21">
        <v>43542</v>
      </c>
      <c r="D2177">
        <v>1</v>
      </c>
      <c r="E2177">
        <v>2170679683</v>
      </c>
      <c r="F2177" t="s">
        <v>16</v>
      </c>
      <c r="G2177" t="s">
        <v>17</v>
      </c>
      <c r="H2177" t="s">
        <v>222</v>
      </c>
      <c r="I2177" t="s">
        <v>1700</v>
      </c>
      <c r="J2177" t="s">
        <v>369</v>
      </c>
      <c r="K2177" s="21">
        <v>43543</v>
      </c>
      <c r="L2177" s="22">
        <v>0.4375</v>
      </c>
      <c r="M2177" t="s">
        <v>1794</v>
      </c>
    </row>
    <row r="2178" spans="1:13" hidden="1">
      <c r="A2178" t="s">
        <v>15</v>
      </c>
      <c r="B2178" t="str">
        <f>"FES1162679449"</f>
        <v>FES1162679449</v>
      </c>
      <c r="C2178" s="21">
        <v>43542</v>
      </c>
      <c r="D2178">
        <v>1</v>
      </c>
      <c r="E2178">
        <v>21706766945</v>
      </c>
      <c r="F2178" t="s">
        <v>16</v>
      </c>
      <c r="G2178" t="s">
        <v>17</v>
      </c>
      <c r="H2178" t="s">
        <v>42</v>
      </c>
      <c r="I2178" t="s">
        <v>43</v>
      </c>
      <c r="J2178" t="s">
        <v>724</v>
      </c>
      <c r="K2178" s="21">
        <v>43543</v>
      </c>
      <c r="L2178" s="22">
        <v>0.39583333333333331</v>
      </c>
      <c r="M2178" t="s">
        <v>54</v>
      </c>
    </row>
    <row r="2179" spans="1:13" hidden="1">
      <c r="A2179" t="s">
        <v>15</v>
      </c>
      <c r="B2179" t="str">
        <f>"FES1162679514"</f>
        <v>FES1162679514</v>
      </c>
      <c r="C2179" s="21">
        <v>43542</v>
      </c>
      <c r="D2179">
        <v>1</v>
      </c>
      <c r="E2179">
        <v>2170679727</v>
      </c>
      <c r="F2179" t="s">
        <v>16</v>
      </c>
      <c r="G2179" t="s">
        <v>17</v>
      </c>
      <c r="H2179" t="s">
        <v>46</v>
      </c>
      <c r="I2179" t="s">
        <v>47</v>
      </c>
      <c r="J2179" t="s">
        <v>575</v>
      </c>
      <c r="K2179" s="21">
        <v>43543</v>
      </c>
      <c r="L2179" s="22">
        <v>0.37847222222222227</v>
      </c>
      <c r="M2179" t="s">
        <v>1795</v>
      </c>
    </row>
    <row r="2180" spans="1:13" hidden="1">
      <c r="A2180" t="s">
        <v>15</v>
      </c>
      <c r="B2180" t="str">
        <f>"FES1162679457"</f>
        <v>FES1162679457</v>
      </c>
      <c r="C2180" s="21">
        <v>43542</v>
      </c>
      <c r="D2180">
        <v>1</v>
      </c>
      <c r="E2180">
        <v>2170679695</v>
      </c>
      <c r="F2180" t="s">
        <v>16</v>
      </c>
      <c r="G2180" t="s">
        <v>17</v>
      </c>
      <c r="H2180" t="s">
        <v>42</v>
      </c>
      <c r="I2180" t="s">
        <v>43</v>
      </c>
      <c r="J2180" t="s">
        <v>766</v>
      </c>
      <c r="K2180" s="21">
        <v>43543</v>
      </c>
      <c r="L2180" s="22">
        <v>0.38541666666666669</v>
      </c>
      <c r="M2180" t="s">
        <v>1014</v>
      </c>
    </row>
    <row r="2181" spans="1:13" hidden="1">
      <c r="A2181" t="s">
        <v>15</v>
      </c>
      <c r="B2181" t="str">
        <f>"FES1162679400"</f>
        <v>FES1162679400</v>
      </c>
      <c r="C2181" s="21">
        <v>43542</v>
      </c>
      <c r="D2181">
        <v>1</v>
      </c>
      <c r="E2181">
        <v>21706796600</v>
      </c>
      <c r="F2181" t="s">
        <v>16</v>
      </c>
      <c r="G2181" t="s">
        <v>17</v>
      </c>
      <c r="H2181" t="s">
        <v>42</v>
      </c>
      <c r="I2181" t="s">
        <v>91</v>
      </c>
      <c r="J2181" t="s">
        <v>151</v>
      </c>
      <c r="K2181" s="21">
        <v>43543</v>
      </c>
      <c r="L2181" s="22">
        <v>0.31666666666666665</v>
      </c>
      <c r="M2181" t="s">
        <v>152</v>
      </c>
    </row>
    <row r="2182" spans="1:13" hidden="1">
      <c r="A2182" t="s">
        <v>15</v>
      </c>
      <c r="B2182" t="str">
        <f>"FES1162679352"</f>
        <v>FES1162679352</v>
      </c>
      <c r="C2182" s="21">
        <v>43542</v>
      </c>
      <c r="D2182">
        <v>1</v>
      </c>
      <c r="E2182">
        <v>2170677321</v>
      </c>
      <c r="F2182" t="s">
        <v>16</v>
      </c>
      <c r="G2182" t="s">
        <v>17</v>
      </c>
      <c r="H2182" t="s">
        <v>46</v>
      </c>
      <c r="I2182" t="s">
        <v>47</v>
      </c>
      <c r="J2182" t="s">
        <v>469</v>
      </c>
      <c r="K2182" s="21">
        <v>43543</v>
      </c>
      <c r="L2182" s="22">
        <v>0.34861111111111115</v>
      </c>
      <c r="M2182" t="s">
        <v>691</v>
      </c>
    </row>
    <row r="2183" spans="1:13" hidden="1">
      <c r="A2183" t="s">
        <v>15</v>
      </c>
      <c r="B2183" t="str">
        <f>"FES1162679362"</f>
        <v>FES1162679362</v>
      </c>
      <c r="C2183" s="21">
        <v>43542</v>
      </c>
      <c r="D2183">
        <v>1</v>
      </c>
      <c r="E2183">
        <v>2170678554</v>
      </c>
      <c r="F2183" t="s">
        <v>16</v>
      </c>
      <c r="G2183" t="s">
        <v>17</v>
      </c>
      <c r="H2183" t="s">
        <v>42</v>
      </c>
      <c r="I2183" t="s">
        <v>43</v>
      </c>
      <c r="J2183" t="s">
        <v>679</v>
      </c>
      <c r="K2183" s="21">
        <v>43543</v>
      </c>
      <c r="L2183" s="22">
        <v>0.3666666666666667</v>
      </c>
      <c r="M2183" t="s">
        <v>1796</v>
      </c>
    </row>
    <row r="2184" spans="1:13" hidden="1">
      <c r="A2184" t="s">
        <v>15</v>
      </c>
      <c r="B2184" t="str">
        <f>"FES1162679447"</f>
        <v>FES1162679447</v>
      </c>
      <c r="C2184" s="21">
        <v>43542</v>
      </c>
      <c r="D2184">
        <v>1</v>
      </c>
      <c r="E2184">
        <v>217067984</v>
      </c>
      <c r="F2184" t="s">
        <v>16</v>
      </c>
      <c r="G2184" t="s">
        <v>17</v>
      </c>
      <c r="H2184" t="s">
        <v>42</v>
      </c>
      <c r="I2184" t="s">
        <v>91</v>
      </c>
      <c r="J2184" t="s">
        <v>151</v>
      </c>
      <c r="K2184" s="21">
        <v>43543</v>
      </c>
      <c r="L2184" s="22">
        <v>0.31666666666666665</v>
      </c>
      <c r="M2184" t="s">
        <v>152</v>
      </c>
    </row>
    <row r="2185" spans="1:13" hidden="1">
      <c r="A2185" t="s">
        <v>15</v>
      </c>
      <c r="B2185" t="str">
        <f>"FES1162679547"</f>
        <v>FES1162679547</v>
      </c>
      <c r="C2185" s="21">
        <v>43542</v>
      </c>
      <c r="D2185">
        <v>1</v>
      </c>
      <c r="E2185">
        <v>2170679764</v>
      </c>
      <c r="F2185" t="s">
        <v>16</v>
      </c>
      <c r="G2185" t="s">
        <v>17</v>
      </c>
      <c r="H2185" t="s">
        <v>222</v>
      </c>
      <c r="I2185" t="s">
        <v>1700</v>
      </c>
      <c r="J2185" t="s">
        <v>1797</v>
      </c>
      <c r="K2185" s="21">
        <v>43543</v>
      </c>
      <c r="L2185" s="22">
        <v>0.4375</v>
      </c>
      <c r="M2185" t="s">
        <v>1798</v>
      </c>
    </row>
    <row r="2186" spans="1:13" hidden="1">
      <c r="A2186" t="s">
        <v>15</v>
      </c>
      <c r="B2186" t="str">
        <f>"FES1162679381"</f>
        <v>FES1162679381</v>
      </c>
      <c r="C2186" s="21">
        <v>43542</v>
      </c>
      <c r="D2186">
        <v>1</v>
      </c>
      <c r="E2186">
        <v>2170679626</v>
      </c>
      <c r="F2186" t="s">
        <v>16</v>
      </c>
      <c r="G2186" t="s">
        <v>17</v>
      </c>
      <c r="H2186" t="s">
        <v>42</v>
      </c>
      <c r="I2186" t="s">
        <v>86</v>
      </c>
      <c r="J2186" t="s">
        <v>87</v>
      </c>
      <c r="K2186" s="21">
        <v>43543</v>
      </c>
      <c r="L2186" s="22">
        <v>0.33333333333333331</v>
      </c>
      <c r="M2186" t="s">
        <v>987</v>
      </c>
    </row>
    <row r="2187" spans="1:13" hidden="1">
      <c r="A2187" t="s">
        <v>15</v>
      </c>
      <c r="B2187" t="str">
        <f>"FES1162679460"</f>
        <v>FES1162679460</v>
      </c>
      <c r="C2187" s="21">
        <v>43542</v>
      </c>
      <c r="D2187">
        <v>1</v>
      </c>
      <c r="E2187">
        <v>2170679699</v>
      </c>
      <c r="F2187" t="s">
        <v>16</v>
      </c>
      <c r="G2187" t="s">
        <v>17</v>
      </c>
      <c r="H2187" t="s">
        <v>222</v>
      </c>
      <c r="I2187" t="s">
        <v>1697</v>
      </c>
      <c r="J2187" t="s">
        <v>1799</v>
      </c>
      <c r="K2187" s="21">
        <v>43543</v>
      </c>
      <c r="L2187" s="22">
        <v>0.3888888888888889</v>
      </c>
      <c r="M2187" t="s">
        <v>1800</v>
      </c>
    </row>
    <row r="2188" spans="1:13" hidden="1">
      <c r="A2188" t="s">
        <v>15</v>
      </c>
      <c r="B2188" t="str">
        <f>"FES1162679428"</f>
        <v>FES1162679428</v>
      </c>
      <c r="C2188" s="21">
        <v>43542</v>
      </c>
      <c r="D2188">
        <v>1</v>
      </c>
      <c r="E2188">
        <v>2170677446</v>
      </c>
      <c r="F2188" t="s">
        <v>16</v>
      </c>
      <c r="G2188" t="s">
        <v>17</v>
      </c>
      <c r="H2188" t="s">
        <v>222</v>
      </c>
      <c r="I2188" t="s">
        <v>1697</v>
      </c>
      <c r="J2188" t="s">
        <v>1448</v>
      </c>
      <c r="K2188" s="21">
        <v>43543</v>
      </c>
      <c r="L2188" s="22">
        <v>0.39583333333333331</v>
      </c>
      <c r="M2188" t="s">
        <v>1801</v>
      </c>
    </row>
    <row r="2189" spans="1:13" hidden="1">
      <c r="A2189" t="s">
        <v>15</v>
      </c>
      <c r="B2189" t="str">
        <f>"FES1162679491"</f>
        <v>FES1162679491</v>
      </c>
      <c r="C2189" s="21">
        <v>43542</v>
      </c>
      <c r="D2189">
        <v>1</v>
      </c>
      <c r="E2189">
        <v>2170679682</v>
      </c>
      <c r="F2189" t="s">
        <v>16</v>
      </c>
      <c r="G2189" t="s">
        <v>17</v>
      </c>
      <c r="H2189" t="s">
        <v>222</v>
      </c>
      <c r="I2189" t="s">
        <v>1700</v>
      </c>
      <c r="J2189" t="s">
        <v>1702</v>
      </c>
      <c r="K2189" s="21">
        <v>43543</v>
      </c>
      <c r="L2189" s="22">
        <v>0.34722222222222227</v>
      </c>
      <c r="M2189" t="s">
        <v>1703</v>
      </c>
    </row>
    <row r="2190" spans="1:13" hidden="1">
      <c r="A2190" t="s">
        <v>15</v>
      </c>
      <c r="B2190" t="str">
        <f>"FES1162679420"</f>
        <v>FES1162679420</v>
      </c>
      <c r="C2190" s="21">
        <v>43542</v>
      </c>
      <c r="D2190">
        <v>1</v>
      </c>
      <c r="E2190">
        <v>2170676535</v>
      </c>
      <c r="F2190" t="s">
        <v>167</v>
      </c>
      <c r="G2190" t="s">
        <v>18</v>
      </c>
      <c r="H2190" t="s">
        <v>42</v>
      </c>
      <c r="I2190" t="s">
        <v>43</v>
      </c>
      <c r="J2190" t="s">
        <v>1385</v>
      </c>
      <c r="K2190" s="21">
        <v>43544</v>
      </c>
      <c r="L2190" s="22">
        <v>0.42708333333333331</v>
      </c>
      <c r="M2190" t="s">
        <v>1386</v>
      </c>
    </row>
    <row r="2191" spans="1:13" hidden="1">
      <c r="A2191" t="s">
        <v>15</v>
      </c>
      <c r="B2191" t="str">
        <f>"FES1162679477"</f>
        <v>FES1162679477</v>
      </c>
      <c r="C2191" s="21">
        <v>43542</v>
      </c>
      <c r="D2191">
        <v>1</v>
      </c>
      <c r="E2191">
        <v>2170676182</v>
      </c>
      <c r="F2191" t="s">
        <v>16</v>
      </c>
      <c r="G2191" t="s">
        <v>17</v>
      </c>
      <c r="H2191" t="s">
        <v>222</v>
      </c>
      <c r="I2191" t="s">
        <v>1697</v>
      </c>
      <c r="J2191" t="s">
        <v>1737</v>
      </c>
      <c r="K2191" s="21">
        <v>43543</v>
      </c>
      <c r="L2191" s="22">
        <v>0.31458333333333333</v>
      </c>
      <c r="M2191" t="s">
        <v>1738</v>
      </c>
    </row>
    <row r="2192" spans="1:13" hidden="1">
      <c r="A2192" t="s">
        <v>15</v>
      </c>
      <c r="B2192" t="str">
        <f>"FES1162679546"</f>
        <v>FES1162679546</v>
      </c>
      <c r="C2192" s="21">
        <v>43542</v>
      </c>
      <c r="D2192">
        <v>1</v>
      </c>
      <c r="E2192">
        <v>21706797637</v>
      </c>
      <c r="F2192" t="s">
        <v>16</v>
      </c>
      <c r="G2192" t="s">
        <v>17</v>
      </c>
      <c r="H2192" t="s">
        <v>17</v>
      </c>
      <c r="I2192" t="s">
        <v>37</v>
      </c>
      <c r="J2192" t="s">
        <v>40</v>
      </c>
      <c r="K2192" s="21">
        <v>43543</v>
      </c>
      <c r="L2192" s="22">
        <v>0.4368055555555555</v>
      </c>
      <c r="M2192" t="s">
        <v>106</v>
      </c>
    </row>
    <row r="2193" spans="1:13" hidden="1">
      <c r="A2193" t="s">
        <v>15</v>
      </c>
      <c r="B2193" t="str">
        <f>"FES1162679554"</f>
        <v>FES1162679554</v>
      </c>
      <c r="C2193" s="21">
        <v>43542</v>
      </c>
      <c r="D2193">
        <v>1</v>
      </c>
      <c r="E2193">
        <v>2170679976</v>
      </c>
      <c r="F2193" t="s">
        <v>16</v>
      </c>
      <c r="G2193" t="s">
        <v>17</v>
      </c>
      <c r="H2193" t="s">
        <v>18</v>
      </c>
      <c r="I2193" t="s">
        <v>37</v>
      </c>
      <c r="J2193" t="s">
        <v>40</v>
      </c>
      <c r="K2193" s="21">
        <v>43543</v>
      </c>
      <c r="L2193" s="22">
        <v>0.43611111111111112</v>
      </c>
      <c r="M2193" t="s">
        <v>106</v>
      </c>
    </row>
    <row r="2194" spans="1:13" hidden="1">
      <c r="A2194" t="s">
        <v>15</v>
      </c>
      <c r="B2194" t="str">
        <f>"FES1162679535"</f>
        <v>FES1162679535</v>
      </c>
      <c r="C2194" s="21">
        <v>43542</v>
      </c>
      <c r="D2194">
        <v>1</v>
      </c>
      <c r="E2194">
        <v>2170679752</v>
      </c>
      <c r="F2194" t="s">
        <v>16</v>
      </c>
      <c r="G2194" t="s">
        <v>17</v>
      </c>
      <c r="H2194" t="s">
        <v>17</v>
      </c>
      <c r="I2194" t="s">
        <v>37</v>
      </c>
      <c r="J2194" t="s">
        <v>40</v>
      </c>
      <c r="K2194" s="21">
        <v>43543</v>
      </c>
      <c r="L2194" s="22">
        <v>0.4284722222222222</v>
      </c>
      <c r="M2194" t="s">
        <v>1709</v>
      </c>
    </row>
    <row r="2195" spans="1:13" hidden="1">
      <c r="A2195" t="s">
        <v>15</v>
      </c>
      <c r="B2195" t="str">
        <f>"FES1162679508"</f>
        <v>FES1162679508</v>
      </c>
      <c r="C2195" s="21">
        <v>43542</v>
      </c>
      <c r="D2195">
        <v>1</v>
      </c>
      <c r="E2195">
        <v>2170679718</v>
      </c>
      <c r="F2195" t="s">
        <v>16</v>
      </c>
      <c r="G2195" t="s">
        <v>17</v>
      </c>
      <c r="H2195" t="s">
        <v>17</v>
      </c>
      <c r="I2195" t="s">
        <v>25</v>
      </c>
      <c r="J2195" t="s">
        <v>184</v>
      </c>
      <c r="K2195" s="21">
        <v>43543</v>
      </c>
      <c r="L2195" s="22">
        <v>0.33333333333333331</v>
      </c>
      <c r="M2195" t="s">
        <v>185</v>
      </c>
    </row>
    <row r="2196" spans="1:13" hidden="1">
      <c r="A2196" t="s">
        <v>15</v>
      </c>
      <c r="B2196" t="str">
        <f>"FES1162679525"</f>
        <v>FES1162679525</v>
      </c>
      <c r="C2196" s="21">
        <v>43542</v>
      </c>
      <c r="D2196">
        <v>1</v>
      </c>
      <c r="E2196">
        <v>2170679739</v>
      </c>
      <c r="F2196" t="s">
        <v>16</v>
      </c>
      <c r="G2196" t="s">
        <v>17</v>
      </c>
      <c r="H2196" t="s">
        <v>17</v>
      </c>
      <c r="I2196" t="s">
        <v>114</v>
      </c>
      <c r="J2196" t="s">
        <v>355</v>
      </c>
      <c r="K2196" s="21">
        <v>43543</v>
      </c>
      <c r="L2196" s="22">
        <v>0.41666666666666669</v>
      </c>
      <c r="M2196" t="s">
        <v>1766</v>
      </c>
    </row>
    <row r="2197" spans="1:13" hidden="1">
      <c r="A2197" t="s">
        <v>15</v>
      </c>
      <c r="B2197" t="str">
        <f>"FES1162679523"</f>
        <v>FES1162679523</v>
      </c>
      <c r="C2197" s="21">
        <v>43542</v>
      </c>
      <c r="D2197">
        <v>1</v>
      </c>
      <c r="E2197">
        <v>2170679736</v>
      </c>
      <c r="F2197" t="s">
        <v>16</v>
      </c>
      <c r="G2197" t="s">
        <v>17</v>
      </c>
      <c r="H2197" t="s">
        <v>17</v>
      </c>
      <c r="I2197" t="s">
        <v>111</v>
      </c>
      <c r="J2197" t="s">
        <v>136</v>
      </c>
      <c r="K2197" s="21">
        <v>43543</v>
      </c>
      <c r="L2197" s="22">
        <v>0.41666666666666669</v>
      </c>
      <c r="M2197" t="s">
        <v>795</v>
      </c>
    </row>
    <row r="2198" spans="1:13" hidden="1">
      <c r="A2198" t="s">
        <v>15</v>
      </c>
      <c r="B2198" t="str">
        <f>"FES1162679541"</f>
        <v>FES1162679541</v>
      </c>
      <c r="C2198" s="21">
        <v>43542</v>
      </c>
      <c r="D2198">
        <v>1</v>
      </c>
      <c r="E2198">
        <v>2170679606</v>
      </c>
      <c r="F2198" t="s">
        <v>16</v>
      </c>
      <c r="G2198" t="s">
        <v>17</v>
      </c>
      <c r="H2198" t="s">
        <v>28</v>
      </c>
      <c r="I2198" t="s">
        <v>29</v>
      </c>
      <c r="J2198" t="s">
        <v>1704</v>
      </c>
      <c r="K2198" s="21">
        <v>43543</v>
      </c>
      <c r="L2198" s="22">
        <v>0.41666666666666669</v>
      </c>
      <c r="M2198" t="s">
        <v>1802</v>
      </c>
    </row>
    <row r="2199" spans="1:13" hidden="1">
      <c r="A2199" t="s">
        <v>15</v>
      </c>
      <c r="B2199" t="str">
        <f>"FES1162679518"</f>
        <v>FES1162679518</v>
      </c>
      <c r="C2199" s="21">
        <v>43542</v>
      </c>
      <c r="D2199">
        <v>1</v>
      </c>
      <c r="E2199">
        <v>2170679703</v>
      </c>
      <c r="F2199" t="s">
        <v>16</v>
      </c>
      <c r="G2199" t="s">
        <v>17</v>
      </c>
      <c r="H2199" t="s">
        <v>17</v>
      </c>
      <c r="I2199" t="s">
        <v>114</v>
      </c>
      <c r="J2199" t="s">
        <v>702</v>
      </c>
      <c r="K2199" s="21">
        <v>43543</v>
      </c>
      <c r="L2199" s="22">
        <v>0.41666666666666669</v>
      </c>
      <c r="M2199" t="s">
        <v>1307</v>
      </c>
    </row>
    <row r="2200" spans="1:13" hidden="1">
      <c r="A2200" t="s">
        <v>15</v>
      </c>
      <c r="B2200" t="str">
        <f>"FES1162679510"</f>
        <v>FES1162679510</v>
      </c>
      <c r="C2200" s="21">
        <v>43542</v>
      </c>
      <c r="D2200">
        <v>1</v>
      </c>
      <c r="E2200">
        <v>2170679722</v>
      </c>
      <c r="F2200" t="s">
        <v>16</v>
      </c>
      <c r="G2200" t="s">
        <v>17</v>
      </c>
      <c r="H2200" t="s">
        <v>222</v>
      </c>
      <c r="I2200" t="s">
        <v>1700</v>
      </c>
      <c r="J2200" t="s">
        <v>1803</v>
      </c>
      <c r="K2200" s="21">
        <v>43543</v>
      </c>
      <c r="L2200" s="22">
        <v>0.41250000000000003</v>
      </c>
      <c r="M2200" t="s">
        <v>1551</v>
      </c>
    </row>
    <row r="2201" spans="1:13" hidden="1">
      <c r="A2201" t="s">
        <v>15</v>
      </c>
      <c r="B2201" t="str">
        <f>"FES1162679543"</f>
        <v>FES1162679543</v>
      </c>
      <c r="C2201" s="21">
        <v>43542</v>
      </c>
      <c r="D2201">
        <v>1</v>
      </c>
      <c r="E2201">
        <v>2170679760</v>
      </c>
      <c r="F2201" t="s">
        <v>16</v>
      </c>
      <c r="G2201" t="s">
        <v>17</v>
      </c>
      <c r="H2201" t="s">
        <v>17</v>
      </c>
      <c r="I2201" t="s">
        <v>37</v>
      </c>
      <c r="J2201" t="s">
        <v>1804</v>
      </c>
      <c r="K2201" s="21">
        <v>43543</v>
      </c>
      <c r="L2201" s="22">
        <v>0.37152777777777773</v>
      </c>
      <c r="M2201" t="s">
        <v>1805</v>
      </c>
    </row>
    <row r="2202" spans="1:13" hidden="1">
      <c r="A2202" t="s">
        <v>15</v>
      </c>
      <c r="B2202" t="str">
        <f>"FES1162679520"</f>
        <v>FES1162679520</v>
      </c>
      <c r="C2202" s="21">
        <v>43542</v>
      </c>
      <c r="D2202">
        <v>1</v>
      </c>
      <c r="E2202">
        <v>21706791719</v>
      </c>
      <c r="F2202" t="s">
        <v>16</v>
      </c>
      <c r="G2202" t="s">
        <v>17</v>
      </c>
      <c r="H2202" t="s">
        <v>46</v>
      </c>
      <c r="I2202" t="s">
        <v>47</v>
      </c>
      <c r="J2202" t="s">
        <v>172</v>
      </c>
      <c r="K2202" s="21">
        <v>43543</v>
      </c>
      <c r="L2202" s="22">
        <v>0.3576388888888889</v>
      </c>
      <c r="M2202" t="s">
        <v>173</v>
      </c>
    </row>
    <row r="2203" spans="1:13" hidden="1">
      <c r="A2203" t="s">
        <v>15</v>
      </c>
      <c r="B2203" t="str">
        <f>"FES1162679511"</f>
        <v>FES1162679511</v>
      </c>
      <c r="C2203" s="21">
        <v>43542</v>
      </c>
      <c r="D2203">
        <v>1</v>
      </c>
      <c r="E2203">
        <v>2170679723</v>
      </c>
      <c r="F2203" t="s">
        <v>16</v>
      </c>
      <c r="G2203" t="s">
        <v>17</v>
      </c>
      <c r="H2203" t="s">
        <v>42</v>
      </c>
      <c r="I2203" t="s">
        <v>91</v>
      </c>
      <c r="J2203" t="s">
        <v>695</v>
      </c>
      <c r="K2203" s="21">
        <v>43543</v>
      </c>
      <c r="L2203" s="22">
        <v>0.3298611111111111</v>
      </c>
      <c r="M2203" t="s">
        <v>1806</v>
      </c>
    </row>
    <row r="2204" spans="1:13" hidden="1">
      <c r="A2204" t="s">
        <v>15</v>
      </c>
      <c r="B2204" t="str">
        <f>"FES1162679509"</f>
        <v>FES1162679509</v>
      </c>
      <c r="C2204" s="21">
        <v>43542</v>
      </c>
      <c r="D2204">
        <v>1</v>
      </c>
      <c r="E2204">
        <v>2170679721</v>
      </c>
      <c r="F2204" t="s">
        <v>16</v>
      </c>
      <c r="G2204" t="s">
        <v>17</v>
      </c>
      <c r="H2204" t="s">
        <v>42</v>
      </c>
      <c r="I2204" t="s">
        <v>91</v>
      </c>
      <c r="J2204" t="s">
        <v>695</v>
      </c>
      <c r="K2204" s="21">
        <v>43543</v>
      </c>
      <c r="L2204" s="22">
        <v>0.3298611111111111</v>
      </c>
      <c r="M2204" t="s">
        <v>1806</v>
      </c>
    </row>
    <row r="2205" spans="1:13" hidden="1">
      <c r="A2205" t="s">
        <v>15</v>
      </c>
      <c r="B2205" t="str">
        <f>"FES1162679572"</f>
        <v>FES1162679572</v>
      </c>
      <c r="C2205" s="21">
        <v>43542</v>
      </c>
      <c r="D2205">
        <v>1</v>
      </c>
      <c r="E2205">
        <v>2170679788</v>
      </c>
      <c r="F2205" t="s">
        <v>16</v>
      </c>
      <c r="G2205" t="s">
        <v>17</v>
      </c>
      <c r="H2205" t="s">
        <v>42</v>
      </c>
      <c r="I2205" t="s">
        <v>43</v>
      </c>
      <c r="J2205" t="s">
        <v>967</v>
      </c>
      <c r="K2205" s="21">
        <v>43543</v>
      </c>
      <c r="L2205" s="22">
        <v>0.60416666666666663</v>
      </c>
      <c r="M2205" t="s">
        <v>968</v>
      </c>
    </row>
    <row r="2206" spans="1:13" hidden="1">
      <c r="A2206" t="s">
        <v>15</v>
      </c>
      <c r="B2206" t="str">
        <f>"FES1162679560"</f>
        <v>FES1162679560</v>
      </c>
      <c r="C2206" s="21">
        <v>43542</v>
      </c>
      <c r="D2206">
        <v>1</v>
      </c>
      <c r="E2206">
        <v>2170679779</v>
      </c>
      <c r="F2206" t="s">
        <v>16</v>
      </c>
      <c r="G2206" t="s">
        <v>17</v>
      </c>
      <c r="H2206" t="s">
        <v>28</v>
      </c>
      <c r="I2206" t="s">
        <v>29</v>
      </c>
      <c r="J2206" t="s">
        <v>1807</v>
      </c>
      <c r="K2206" s="21">
        <v>43543</v>
      </c>
      <c r="L2206" s="22">
        <v>0.47152777777777777</v>
      </c>
      <c r="M2206" t="s">
        <v>1808</v>
      </c>
    </row>
    <row r="2207" spans="1:13" hidden="1">
      <c r="A2207" t="s">
        <v>15</v>
      </c>
      <c r="B2207" t="str">
        <f>"FES1162679495"</f>
        <v>FES1162679495</v>
      </c>
      <c r="C2207" s="21">
        <v>43542</v>
      </c>
      <c r="D2207">
        <v>1</v>
      </c>
      <c r="E2207">
        <v>2170679707</v>
      </c>
      <c r="F2207" t="s">
        <v>16</v>
      </c>
      <c r="G2207" t="s">
        <v>17</v>
      </c>
      <c r="H2207" t="s">
        <v>222</v>
      </c>
      <c r="I2207" t="s">
        <v>1717</v>
      </c>
      <c r="J2207" t="s">
        <v>1809</v>
      </c>
      <c r="K2207" s="21">
        <v>43543</v>
      </c>
      <c r="L2207" s="22">
        <v>0.33333333333333331</v>
      </c>
      <c r="M2207" t="s">
        <v>1810</v>
      </c>
    </row>
    <row r="2208" spans="1:13" hidden="1">
      <c r="A2208" t="s">
        <v>15</v>
      </c>
      <c r="B2208" t="str">
        <f>"FES1162679422"</f>
        <v>FES1162679422</v>
      </c>
      <c r="C2208" s="21">
        <v>43542</v>
      </c>
      <c r="D2208">
        <v>1</v>
      </c>
      <c r="E2208">
        <v>217067906</v>
      </c>
      <c r="F2208" t="s">
        <v>16</v>
      </c>
      <c r="G2208" t="s">
        <v>17</v>
      </c>
      <c r="H2208" t="s">
        <v>46</v>
      </c>
      <c r="I2208" t="s">
        <v>47</v>
      </c>
      <c r="J2208" t="s">
        <v>48</v>
      </c>
      <c r="K2208" s="21">
        <v>43543</v>
      </c>
      <c r="L2208" s="22">
        <v>0.36736111111111108</v>
      </c>
      <c r="M2208" t="s">
        <v>49</v>
      </c>
    </row>
    <row r="2209" spans="1:13" hidden="1">
      <c r="A2209" t="s">
        <v>15</v>
      </c>
      <c r="B2209" t="str">
        <f>"FES1162679399"</f>
        <v>FES1162679399</v>
      </c>
      <c r="C2209" s="21">
        <v>43542</v>
      </c>
      <c r="D2209">
        <v>1</v>
      </c>
      <c r="E2209">
        <v>2170679659</v>
      </c>
      <c r="F2209" t="s">
        <v>16</v>
      </c>
      <c r="G2209" t="s">
        <v>17</v>
      </c>
      <c r="H2209" t="s">
        <v>42</v>
      </c>
      <c r="I2209" t="s">
        <v>43</v>
      </c>
      <c r="J2209" t="s">
        <v>253</v>
      </c>
      <c r="K2209" s="21">
        <v>43543</v>
      </c>
      <c r="L2209" s="22">
        <v>0.3888888888888889</v>
      </c>
      <c r="M2209" t="s">
        <v>1811</v>
      </c>
    </row>
    <row r="2210" spans="1:13" hidden="1">
      <c r="A2210" t="s">
        <v>15</v>
      </c>
      <c r="B2210" t="str">
        <f>"FES1162679537"</f>
        <v>FES1162679537</v>
      </c>
      <c r="C2210" s="21">
        <v>43542</v>
      </c>
      <c r="D2210">
        <v>1</v>
      </c>
      <c r="E2210">
        <v>217097756</v>
      </c>
      <c r="F2210" t="s">
        <v>16</v>
      </c>
      <c r="G2210" t="s">
        <v>17</v>
      </c>
      <c r="H2210" t="s">
        <v>28</v>
      </c>
      <c r="I2210" t="s">
        <v>29</v>
      </c>
      <c r="J2210" t="s">
        <v>1585</v>
      </c>
      <c r="K2210" s="21">
        <v>43543</v>
      </c>
      <c r="L2210" s="22">
        <v>0.37152777777777773</v>
      </c>
      <c r="M2210" t="s">
        <v>1812</v>
      </c>
    </row>
    <row r="2211" spans="1:13" hidden="1">
      <c r="A2211" t="s">
        <v>15</v>
      </c>
      <c r="B2211" t="str">
        <f>"FES1162679540"</f>
        <v>FES1162679540</v>
      </c>
      <c r="C2211" s="21">
        <v>43542</v>
      </c>
      <c r="D2211">
        <v>1</v>
      </c>
      <c r="E2211">
        <v>2170679527</v>
      </c>
      <c r="F2211" t="s">
        <v>16</v>
      </c>
      <c r="G2211" t="s">
        <v>17</v>
      </c>
      <c r="H2211" t="s">
        <v>593</v>
      </c>
      <c r="I2211" t="s">
        <v>594</v>
      </c>
      <c r="J2211" t="s">
        <v>595</v>
      </c>
      <c r="K2211" s="21">
        <v>43543</v>
      </c>
      <c r="L2211" s="22">
        <v>0.45069444444444445</v>
      </c>
      <c r="M2211" t="s">
        <v>741</v>
      </c>
    </row>
    <row r="2212" spans="1:13" hidden="1">
      <c r="A2212" t="s">
        <v>15</v>
      </c>
      <c r="B2212" t="str">
        <f>"FES1162679562"</f>
        <v>FES1162679562</v>
      </c>
      <c r="C2212" s="21">
        <v>43542</v>
      </c>
      <c r="D2212">
        <v>1</v>
      </c>
      <c r="E2212">
        <v>2170679781</v>
      </c>
      <c r="F2212" t="s">
        <v>16</v>
      </c>
      <c r="G2212" t="s">
        <v>17</v>
      </c>
      <c r="H2212" t="s">
        <v>28</v>
      </c>
      <c r="I2212" t="s">
        <v>29</v>
      </c>
      <c r="J2212" t="s">
        <v>126</v>
      </c>
      <c r="K2212" s="21">
        <v>43543</v>
      </c>
      <c r="L2212" s="22">
        <v>0.3</v>
      </c>
      <c r="M2212" t="s">
        <v>1813</v>
      </c>
    </row>
    <row r="2213" spans="1:13" hidden="1">
      <c r="A2213" t="s">
        <v>15</v>
      </c>
      <c r="B2213" t="str">
        <f>"FES1162679513"</f>
        <v>FES1162679513</v>
      </c>
      <c r="C2213" s="21">
        <v>43542</v>
      </c>
      <c r="D2213">
        <v>1</v>
      </c>
      <c r="E2213">
        <v>2170679480</v>
      </c>
      <c r="F2213" t="s">
        <v>16</v>
      </c>
      <c r="G2213" t="s">
        <v>17</v>
      </c>
      <c r="H2213" t="s">
        <v>222</v>
      </c>
      <c r="I2213" t="s">
        <v>1727</v>
      </c>
      <c r="J2213" t="s">
        <v>1743</v>
      </c>
      <c r="K2213" s="21">
        <v>43543</v>
      </c>
      <c r="L2213" s="22">
        <v>0.33680555555555558</v>
      </c>
      <c r="M2213" t="s">
        <v>1729</v>
      </c>
    </row>
    <row r="2214" spans="1:13" hidden="1">
      <c r="A2214" t="s">
        <v>15</v>
      </c>
      <c r="B2214" t="str">
        <f>"FES1162679405"</f>
        <v>FES1162679405</v>
      </c>
      <c r="C2214" s="21">
        <v>43542</v>
      </c>
      <c r="D2214">
        <v>1</v>
      </c>
      <c r="E2214">
        <v>2170679666</v>
      </c>
      <c r="F2214" t="s">
        <v>16</v>
      </c>
      <c r="G2214" t="s">
        <v>17</v>
      </c>
      <c r="H2214" t="s">
        <v>55</v>
      </c>
      <c r="I2214" t="s">
        <v>56</v>
      </c>
      <c r="J2214" t="s">
        <v>1814</v>
      </c>
      <c r="K2214" s="21">
        <v>43543</v>
      </c>
      <c r="L2214" s="22">
        <v>0.34375</v>
      </c>
      <c r="M2214" t="s">
        <v>1815</v>
      </c>
    </row>
    <row r="2215" spans="1:13" hidden="1">
      <c r="A2215" t="s">
        <v>15</v>
      </c>
      <c r="B2215" t="str">
        <f>"FES1162679249"</f>
        <v>FES1162679249</v>
      </c>
      <c r="C2215" s="21">
        <v>43542</v>
      </c>
      <c r="D2215">
        <v>1</v>
      </c>
      <c r="E2215">
        <v>2170679562</v>
      </c>
      <c r="F2215" t="s">
        <v>16</v>
      </c>
      <c r="G2215" t="s">
        <v>17</v>
      </c>
      <c r="H2215" t="s">
        <v>222</v>
      </c>
      <c r="I2215" t="s">
        <v>1816</v>
      </c>
      <c r="J2215" t="s">
        <v>1817</v>
      </c>
      <c r="K2215" s="21">
        <v>43543</v>
      </c>
      <c r="L2215" s="22">
        <v>0.34930555555555554</v>
      </c>
      <c r="M2215" t="s">
        <v>1818</v>
      </c>
    </row>
    <row r="2216" spans="1:13" hidden="1">
      <c r="A2216" t="s">
        <v>15</v>
      </c>
      <c r="B2216" t="str">
        <f>"FES1162679454"</f>
        <v>FES1162679454</v>
      </c>
      <c r="C2216" s="21">
        <v>43542</v>
      </c>
      <c r="D2216">
        <v>1</v>
      </c>
      <c r="E2216">
        <v>2170679692</v>
      </c>
      <c r="F2216" t="s">
        <v>16</v>
      </c>
      <c r="G2216" t="s">
        <v>17</v>
      </c>
      <c r="H2216" t="s">
        <v>55</v>
      </c>
      <c r="I2216" t="s">
        <v>56</v>
      </c>
      <c r="J2216" t="s">
        <v>918</v>
      </c>
      <c r="K2216" s="21">
        <v>43543</v>
      </c>
      <c r="L2216" s="22">
        <v>0.39305555555555555</v>
      </c>
      <c r="M2216" t="s">
        <v>919</v>
      </c>
    </row>
    <row r="2217" spans="1:13" hidden="1">
      <c r="A2217" t="s">
        <v>15</v>
      </c>
      <c r="B2217" t="str">
        <f>"FES1162679542"</f>
        <v>FES1162679542</v>
      </c>
      <c r="C2217" s="21">
        <v>43542</v>
      </c>
      <c r="D2217">
        <v>1</v>
      </c>
      <c r="E2217">
        <v>2170679759</v>
      </c>
      <c r="F2217" t="s">
        <v>16</v>
      </c>
      <c r="G2217" t="s">
        <v>17</v>
      </c>
      <c r="H2217" t="s">
        <v>178</v>
      </c>
      <c r="I2217" t="s">
        <v>179</v>
      </c>
      <c r="J2217" t="s">
        <v>186</v>
      </c>
      <c r="K2217" s="21">
        <v>43543</v>
      </c>
      <c r="L2217" s="22">
        <v>0.34027777777777773</v>
      </c>
      <c r="M2217" t="s">
        <v>1753</v>
      </c>
    </row>
    <row r="2218" spans="1:13" hidden="1">
      <c r="A2218" t="s">
        <v>15</v>
      </c>
      <c r="B2218" t="str">
        <f>"FES1162679544"</f>
        <v>FES1162679544</v>
      </c>
      <c r="C2218" s="21">
        <v>43542</v>
      </c>
      <c r="D2218">
        <v>1</v>
      </c>
      <c r="E2218">
        <v>2170679761</v>
      </c>
      <c r="F2218" t="s">
        <v>16</v>
      </c>
      <c r="G2218" t="s">
        <v>17</v>
      </c>
      <c r="H2218" t="s">
        <v>178</v>
      </c>
      <c r="I2218" t="s">
        <v>338</v>
      </c>
      <c r="J2218" t="s">
        <v>339</v>
      </c>
      <c r="K2218" s="21">
        <v>43543</v>
      </c>
      <c r="L2218" s="22">
        <v>0.53125</v>
      </c>
      <c r="M2218" t="s">
        <v>1819</v>
      </c>
    </row>
    <row r="2219" spans="1:13" hidden="1">
      <c r="A2219" t="s">
        <v>15</v>
      </c>
      <c r="B2219" t="str">
        <f>"FES1162679396"</f>
        <v>FES1162679396</v>
      </c>
      <c r="C2219" s="21">
        <v>43542</v>
      </c>
      <c r="D2219">
        <v>1</v>
      </c>
      <c r="E2219">
        <v>2170679295</v>
      </c>
      <c r="F2219" t="s">
        <v>16</v>
      </c>
      <c r="G2219" t="s">
        <v>17</v>
      </c>
      <c r="H2219" t="s">
        <v>55</v>
      </c>
      <c r="I2219" t="s">
        <v>161</v>
      </c>
      <c r="J2219" t="s">
        <v>1152</v>
      </c>
      <c r="K2219" s="21">
        <v>43543</v>
      </c>
      <c r="L2219" s="22">
        <v>0.4375</v>
      </c>
      <c r="M2219" t="s">
        <v>1820</v>
      </c>
    </row>
    <row r="2220" spans="1:13" hidden="1">
      <c r="A2220" t="s">
        <v>15</v>
      </c>
      <c r="B2220" t="str">
        <f>"FES1162679437"</f>
        <v>FES1162679437</v>
      </c>
      <c r="C2220" s="21">
        <v>43542</v>
      </c>
      <c r="D2220">
        <v>1</v>
      </c>
      <c r="E2220">
        <v>217067699</v>
      </c>
      <c r="F2220" t="s">
        <v>16</v>
      </c>
      <c r="G2220" t="s">
        <v>17</v>
      </c>
      <c r="H2220" t="s">
        <v>24</v>
      </c>
      <c r="I2220" t="s">
        <v>196</v>
      </c>
      <c r="J2220" t="s">
        <v>1821</v>
      </c>
      <c r="K2220" s="21">
        <v>43544</v>
      </c>
      <c r="L2220" s="22">
        <v>0.3430555555555555</v>
      </c>
      <c r="M2220" t="s">
        <v>1822</v>
      </c>
    </row>
    <row r="2221" spans="1:13" hidden="1">
      <c r="A2221" t="s">
        <v>15</v>
      </c>
      <c r="B2221" t="str">
        <f>"FES1162679398"</f>
        <v>FES1162679398</v>
      </c>
      <c r="C2221" s="21">
        <v>43542</v>
      </c>
      <c r="D2221">
        <v>1</v>
      </c>
      <c r="E2221">
        <v>2170679654</v>
      </c>
      <c r="F2221" t="s">
        <v>167</v>
      </c>
      <c r="G2221" t="s">
        <v>18</v>
      </c>
      <c r="H2221" t="s">
        <v>46</v>
      </c>
      <c r="I2221" t="s">
        <v>47</v>
      </c>
      <c r="J2221" t="s">
        <v>406</v>
      </c>
      <c r="K2221" s="21">
        <v>43544</v>
      </c>
      <c r="L2221" s="22">
        <v>0.41666666666666669</v>
      </c>
      <c r="M2221" t="s">
        <v>120</v>
      </c>
    </row>
    <row r="2222" spans="1:13" hidden="1">
      <c r="A2222" t="s">
        <v>15</v>
      </c>
      <c r="B2222" t="str">
        <f>"FES1162679459"</f>
        <v>FES1162679459</v>
      </c>
      <c r="C2222" s="21">
        <v>43542</v>
      </c>
      <c r="D2222">
        <v>2</v>
      </c>
      <c r="E2222">
        <v>2170678984</v>
      </c>
      <c r="F2222" t="s">
        <v>16</v>
      </c>
      <c r="G2222" t="s">
        <v>17</v>
      </c>
      <c r="H2222" t="s">
        <v>28</v>
      </c>
      <c r="I2222" t="s">
        <v>504</v>
      </c>
      <c r="J2222" t="s">
        <v>505</v>
      </c>
      <c r="K2222" s="21">
        <v>43543</v>
      </c>
      <c r="L2222" s="22">
        <v>0.41666666666666669</v>
      </c>
      <c r="M2222" t="s">
        <v>881</v>
      </c>
    </row>
    <row r="2223" spans="1:13" hidden="1">
      <c r="A2223" t="s">
        <v>15</v>
      </c>
      <c r="B2223" t="str">
        <f>"FES1162679539"</f>
        <v>FES1162679539</v>
      </c>
      <c r="C2223" s="21">
        <v>43542</v>
      </c>
      <c r="D2223">
        <v>1</v>
      </c>
      <c r="E2223">
        <v>2170676924</v>
      </c>
      <c r="F2223" t="s">
        <v>16</v>
      </c>
      <c r="G2223" t="s">
        <v>17</v>
      </c>
      <c r="H2223" t="s">
        <v>222</v>
      </c>
      <c r="I2223" t="s">
        <v>1700</v>
      </c>
      <c r="J2223" t="s">
        <v>1702</v>
      </c>
      <c r="K2223" s="21">
        <v>43543</v>
      </c>
      <c r="L2223" s="22">
        <v>0.34722222222222227</v>
      </c>
      <c r="M2223" t="s">
        <v>1703</v>
      </c>
    </row>
    <row r="2224" spans="1:13" hidden="1">
      <c r="A2224" t="s">
        <v>15</v>
      </c>
      <c r="B2224" t="str">
        <f>"FES1162679373"</f>
        <v>FES1162679373</v>
      </c>
      <c r="C2224" s="21">
        <v>43542</v>
      </c>
      <c r="D2224">
        <v>2</v>
      </c>
      <c r="E2224">
        <v>2170679423</v>
      </c>
      <c r="F2224" t="s">
        <v>167</v>
      </c>
      <c r="G2224" t="s">
        <v>18</v>
      </c>
      <c r="H2224" t="s">
        <v>222</v>
      </c>
      <c r="I2224" t="s">
        <v>1700</v>
      </c>
      <c r="J2224" t="s">
        <v>1702</v>
      </c>
      <c r="K2224" s="21">
        <v>43543</v>
      </c>
      <c r="L2224" s="22">
        <v>0.6645833333333333</v>
      </c>
      <c r="M2224" t="s">
        <v>1823</v>
      </c>
    </row>
    <row r="2225" spans="1:13" hidden="1">
      <c r="A2225" t="s">
        <v>15</v>
      </c>
      <c r="B2225" t="str">
        <f>"FES1162679527"</f>
        <v>FES1162679527</v>
      </c>
      <c r="C2225" s="21">
        <v>43542</v>
      </c>
      <c r="D2225">
        <v>1</v>
      </c>
      <c r="E2225">
        <v>2170679743</v>
      </c>
      <c r="F2225" t="s">
        <v>16</v>
      </c>
      <c r="G2225" t="s">
        <v>17</v>
      </c>
      <c r="H2225" t="s">
        <v>18</v>
      </c>
      <c r="I2225" t="s">
        <v>336</v>
      </c>
      <c r="J2225" t="s">
        <v>1305</v>
      </c>
      <c r="K2225" s="21">
        <v>43543</v>
      </c>
      <c r="L2225" s="22">
        <v>0.61944444444444446</v>
      </c>
      <c r="M2225" t="s">
        <v>1824</v>
      </c>
    </row>
    <row r="2226" spans="1:13" hidden="1">
      <c r="A2226" t="s">
        <v>15</v>
      </c>
      <c r="B2226" t="str">
        <f>"FES1162679497"</f>
        <v>FES1162679497</v>
      </c>
      <c r="C2226" s="21">
        <v>43542</v>
      </c>
      <c r="D2226">
        <v>1</v>
      </c>
      <c r="E2226">
        <v>2170677851</v>
      </c>
      <c r="F2226" t="s">
        <v>16</v>
      </c>
      <c r="G2226" t="s">
        <v>17</v>
      </c>
      <c r="H2226" t="s">
        <v>17</v>
      </c>
      <c r="I2226" t="s">
        <v>25</v>
      </c>
      <c r="J2226" t="s">
        <v>1825</v>
      </c>
      <c r="K2226" s="21">
        <v>43543</v>
      </c>
      <c r="L2226" s="22">
        <v>0.3743055555555555</v>
      </c>
      <c r="M2226" t="s">
        <v>1825</v>
      </c>
    </row>
    <row r="2227" spans="1:13" hidden="1">
      <c r="A2227" t="s">
        <v>15</v>
      </c>
      <c r="B2227" t="str">
        <f>"FES1162679502"</f>
        <v>FES1162679502</v>
      </c>
      <c r="C2227" s="21">
        <v>43542</v>
      </c>
      <c r="D2227">
        <v>1</v>
      </c>
      <c r="E2227">
        <v>2170677052</v>
      </c>
      <c r="F2227" t="s">
        <v>16</v>
      </c>
      <c r="G2227" t="s">
        <v>17</v>
      </c>
      <c r="H2227" t="s">
        <v>42</v>
      </c>
      <c r="I2227" t="s">
        <v>43</v>
      </c>
      <c r="J2227" t="s">
        <v>1385</v>
      </c>
      <c r="K2227" s="21">
        <v>43543</v>
      </c>
      <c r="L2227" s="22">
        <v>0.3923611111111111</v>
      </c>
      <c r="M2227" t="s">
        <v>1386</v>
      </c>
    </row>
    <row r="2228" spans="1:13" hidden="1">
      <c r="A2228" t="s">
        <v>15</v>
      </c>
      <c r="B2228" t="str">
        <f>"FES1162679486"</f>
        <v>FES1162679486</v>
      </c>
      <c r="C2228" s="21">
        <v>43542</v>
      </c>
      <c r="D2228">
        <v>1</v>
      </c>
      <c r="E2228">
        <v>2170677125</v>
      </c>
      <c r="F2228" t="s">
        <v>16</v>
      </c>
      <c r="G2228" t="s">
        <v>17</v>
      </c>
      <c r="H2228" t="s">
        <v>42</v>
      </c>
      <c r="I2228" t="s">
        <v>43</v>
      </c>
      <c r="J2228" t="s">
        <v>1385</v>
      </c>
      <c r="K2228" s="21">
        <v>43543</v>
      </c>
      <c r="L2228" s="22">
        <v>0.3923611111111111</v>
      </c>
      <c r="M2228" t="s">
        <v>1386</v>
      </c>
    </row>
    <row r="2229" spans="1:13" hidden="1">
      <c r="A2229" t="s">
        <v>15</v>
      </c>
      <c r="B2229" t="str">
        <f>"FES1162679531"</f>
        <v>FES1162679531</v>
      </c>
      <c r="C2229" s="21">
        <v>43542</v>
      </c>
      <c r="D2229">
        <v>1</v>
      </c>
      <c r="E2229">
        <v>217067946</v>
      </c>
      <c r="F2229" t="s">
        <v>16</v>
      </c>
      <c r="G2229" t="s">
        <v>17</v>
      </c>
      <c r="H2229" t="s">
        <v>42</v>
      </c>
      <c r="I2229" t="s">
        <v>43</v>
      </c>
      <c r="J2229" t="s">
        <v>253</v>
      </c>
      <c r="K2229" s="21">
        <v>43543</v>
      </c>
      <c r="L2229" s="22">
        <v>0.3888888888888889</v>
      </c>
      <c r="M2229" t="s">
        <v>1811</v>
      </c>
    </row>
    <row r="2230" spans="1:13" hidden="1">
      <c r="A2230" t="s">
        <v>15</v>
      </c>
      <c r="B2230" t="str">
        <f>"FES1162679583"</f>
        <v>FES1162679583</v>
      </c>
      <c r="C2230" s="21">
        <v>43542</v>
      </c>
      <c r="D2230">
        <v>1</v>
      </c>
      <c r="E2230">
        <v>2170679800</v>
      </c>
      <c r="F2230" t="s">
        <v>16</v>
      </c>
      <c r="G2230" t="s">
        <v>17</v>
      </c>
      <c r="H2230" t="s">
        <v>42</v>
      </c>
      <c r="I2230" t="s">
        <v>86</v>
      </c>
      <c r="J2230" t="s">
        <v>87</v>
      </c>
      <c r="K2230" s="21">
        <v>43543</v>
      </c>
      <c r="L2230" s="22">
        <v>0.33333333333333331</v>
      </c>
      <c r="M2230" t="s">
        <v>987</v>
      </c>
    </row>
    <row r="2231" spans="1:13" hidden="1">
      <c r="A2231" t="s">
        <v>15</v>
      </c>
      <c r="B2231" t="str">
        <f>"FES1162679507"</f>
        <v>FES1162679507</v>
      </c>
      <c r="C2231" s="21">
        <v>43542</v>
      </c>
      <c r="D2231">
        <v>1</v>
      </c>
      <c r="E2231">
        <v>2170679715</v>
      </c>
      <c r="F2231" t="s">
        <v>16</v>
      </c>
      <c r="G2231" t="s">
        <v>17</v>
      </c>
      <c r="H2231" t="s">
        <v>42</v>
      </c>
      <c r="I2231" t="s">
        <v>91</v>
      </c>
      <c r="J2231" t="s">
        <v>1054</v>
      </c>
      <c r="K2231" s="21">
        <v>43543</v>
      </c>
      <c r="L2231" s="22">
        <v>0.31944444444444448</v>
      </c>
      <c r="M2231" t="s">
        <v>1725</v>
      </c>
    </row>
    <row r="2232" spans="1:13" hidden="1">
      <c r="A2232" t="s">
        <v>15</v>
      </c>
      <c r="B2232" t="str">
        <f>"FES1162679485"</f>
        <v>FES1162679485</v>
      </c>
      <c r="C2232" s="21">
        <v>43542</v>
      </c>
      <c r="D2232">
        <v>1</v>
      </c>
      <c r="E2232">
        <v>2170676959</v>
      </c>
      <c r="F2232" t="s">
        <v>16</v>
      </c>
      <c r="G2232" t="s">
        <v>17</v>
      </c>
      <c r="H2232" t="s">
        <v>17</v>
      </c>
      <c r="I2232" t="s">
        <v>140</v>
      </c>
      <c r="J2232" t="s">
        <v>141</v>
      </c>
      <c r="K2232" s="21">
        <v>43543</v>
      </c>
      <c r="L2232" s="22">
        <v>0.40069444444444446</v>
      </c>
      <c r="M2232" t="s">
        <v>409</v>
      </c>
    </row>
    <row r="2233" spans="1:13" hidden="1">
      <c r="A2233" t="s">
        <v>15</v>
      </c>
      <c r="B2233" t="str">
        <f>"FES1162679582"</f>
        <v>FES1162679582</v>
      </c>
      <c r="C2233" s="21">
        <v>43542</v>
      </c>
      <c r="D2233">
        <v>1</v>
      </c>
      <c r="E2233">
        <v>21706799</v>
      </c>
      <c r="F2233" t="s">
        <v>16</v>
      </c>
      <c r="G2233" t="s">
        <v>17</v>
      </c>
      <c r="H2233" t="s">
        <v>46</v>
      </c>
      <c r="I2233" t="s">
        <v>47</v>
      </c>
      <c r="J2233" t="s">
        <v>48</v>
      </c>
      <c r="K2233" s="21">
        <v>43543</v>
      </c>
      <c r="L2233" s="22">
        <v>0.36736111111111108</v>
      </c>
      <c r="M2233" t="s">
        <v>49</v>
      </c>
    </row>
    <row r="2234" spans="1:13" hidden="1">
      <c r="A2234" t="s">
        <v>15</v>
      </c>
      <c r="B2234" t="str">
        <f>"FES1162679466"</f>
        <v>FES1162679466</v>
      </c>
      <c r="C2234" s="21">
        <v>43542</v>
      </c>
      <c r="D2234">
        <v>1</v>
      </c>
      <c r="E2234">
        <v>2170671939</v>
      </c>
      <c r="F2234" t="s">
        <v>16</v>
      </c>
      <c r="G2234" t="s">
        <v>17</v>
      </c>
      <c r="H2234" t="s">
        <v>17</v>
      </c>
      <c r="I2234" t="s">
        <v>37</v>
      </c>
      <c r="J2234" t="s">
        <v>328</v>
      </c>
      <c r="K2234" s="21">
        <v>43543</v>
      </c>
      <c r="L2234" s="22">
        <v>0.32916666666666666</v>
      </c>
      <c r="M2234" t="s">
        <v>329</v>
      </c>
    </row>
    <row r="2235" spans="1:13" hidden="1">
      <c r="A2235" t="s">
        <v>15</v>
      </c>
      <c r="B2235" t="str">
        <f>"FES1162679305"</f>
        <v>FES1162679305</v>
      </c>
      <c r="C2235" s="21">
        <v>43542</v>
      </c>
      <c r="D2235">
        <v>1</v>
      </c>
      <c r="E2235">
        <v>2170677027</v>
      </c>
      <c r="F2235" t="s">
        <v>16</v>
      </c>
      <c r="G2235" t="s">
        <v>17</v>
      </c>
      <c r="H2235" t="s">
        <v>42</v>
      </c>
      <c r="I2235" t="s">
        <v>86</v>
      </c>
      <c r="J2235" t="s">
        <v>87</v>
      </c>
      <c r="K2235" s="21">
        <v>43543</v>
      </c>
      <c r="L2235" s="22">
        <v>0.33333333333333331</v>
      </c>
      <c r="M2235" t="s">
        <v>987</v>
      </c>
    </row>
    <row r="2236" spans="1:13" hidden="1">
      <c r="A2236" t="s">
        <v>15</v>
      </c>
      <c r="B2236" t="str">
        <f>"FES1162679478"</f>
        <v>FES1162679478</v>
      </c>
      <c r="C2236" s="21">
        <v>43542</v>
      </c>
      <c r="D2236">
        <v>1</v>
      </c>
      <c r="E2236">
        <v>2170676248</v>
      </c>
      <c r="F2236" t="s">
        <v>16</v>
      </c>
      <c r="G2236" t="s">
        <v>17</v>
      </c>
      <c r="H2236" t="s">
        <v>42</v>
      </c>
      <c r="I2236" t="s">
        <v>43</v>
      </c>
      <c r="J2236" t="s">
        <v>251</v>
      </c>
      <c r="K2236" s="21">
        <v>43543</v>
      </c>
      <c r="L2236" s="22">
        <v>0.4375</v>
      </c>
      <c r="M2236" t="s">
        <v>1736</v>
      </c>
    </row>
    <row r="2237" spans="1:13" hidden="1">
      <c r="A2237" t="s">
        <v>15</v>
      </c>
      <c r="B2237" t="str">
        <f>"FES1162679499"</f>
        <v>FES1162679499</v>
      </c>
      <c r="C2237" s="21">
        <v>43542</v>
      </c>
      <c r="D2237">
        <v>1</v>
      </c>
      <c r="E2237">
        <v>2170675028</v>
      </c>
      <c r="F2237" t="s">
        <v>16</v>
      </c>
      <c r="G2237" t="s">
        <v>17</v>
      </c>
      <c r="H2237" t="s">
        <v>42</v>
      </c>
      <c r="I2237" t="s">
        <v>43</v>
      </c>
      <c r="J2237" t="s">
        <v>44</v>
      </c>
      <c r="K2237" s="21">
        <v>43543</v>
      </c>
      <c r="L2237" s="22">
        <v>0.33333333333333331</v>
      </c>
      <c r="M2237" t="s">
        <v>1138</v>
      </c>
    </row>
    <row r="2238" spans="1:13" hidden="1">
      <c r="A2238" t="s">
        <v>15</v>
      </c>
      <c r="B2238" t="str">
        <f>"FES1162679627"</f>
        <v>FES1162679627</v>
      </c>
      <c r="C2238" s="21">
        <v>43542</v>
      </c>
      <c r="D2238">
        <v>1</v>
      </c>
      <c r="E2238">
        <v>2170679860</v>
      </c>
      <c r="F2238" t="s">
        <v>16</v>
      </c>
      <c r="G2238" t="s">
        <v>17</v>
      </c>
      <c r="H2238" t="s">
        <v>28</v>
      </c>
      <c r="I2238" t="s">
        <v>29</v>
      </c>
      <c r="J2238" t="s">
        <v>944</v>
      </c>
      <c r="K2238" s="21">
        <v>43543</v>
      </c>
      <c r="L2238" s="22">
        <v>0.40486111111111112</v>
      </c>
      <c r="M2238" t="s">
        <v>825</v>
      </c>
    </row>
    <row r="2239" spans="1:13" hidden="1">
      <c r="A2239" t="s">
        <v>15</v>
      </c>
      <c r="B2239" t="str">
        <f>"FES1162679482"</f>
        <v>FES1162679482</v>
      </c>
      <c r="C2239" s="21">
        <v>43542</v>
      </c>
      <c r="D2239">
        <v>1</v>
      </c>
      <c r="E2239">
        <v>2170676417</v>
      </c>
      <c r="F2239" t="s">
        <v>16</v>
      </c>
      <c r="G2239" t="s">
        <v>17</v>
      </c>
      <c r="H2239" t="s">
        <v>42</v>
      </c>
      <c r="I2239" t="s">
        <v>91</v>
      </c>
      <c r="J2239" t="s">
        <v>151</v>
      </c>
      <c r="K2239" s="21">
        <v>43543</v>
      </c>
      <c r="L2239" s="22">
        <v>0.31666666666666665</v>
      </c>
      <c r="M2239" t="s">
        <v>152</v>
      </c>
    </row>
    <row r="2240" spans="1:13" hidden="1">
      <c r="A2240" t="s">
        <v>15</v>
      </c>
      <c r="B2240" t="str">
        <f>"FES1162679468"</f>
        <v>FES1162679468</v>
      </c>
      <c r="C2240" s="21">
        <v>43542</v>
      </c>
      <c r="D2240">
        <v>2</v>
      </c>
      <c r="E2240">
        <v>2170673348</v>
      </c>
      <c r="F2240" t="s">
        <v>16</v>
      </c>
      <c r="G2240" t="s">
        <v>17</v>
      </c>
      <c r="H2240" t="s">
        <v>42</v>
      </c>
      <c r="I2240" t="s">
        <v>43</v>
      </c>
      <c r="J2240" t="s">
        <v>44</v>
      </c>
      <c r="K2240" s="21">
        <v>43543</v>
      </c>
      <c r="L2240" s="22">
        <v>0.33333333333333331</v>
      </c>
      <c r="M2240" t="s">
        <v>1138</v>
      </c>
    </row>
    <row r="2241" spans="1:13" hidden="1">
      <c r="A2241" t="s">
        <v>15</v>
      </c>
      <c r="B2241" t="str">
        <f>"FES1162679385"</f>
        <v>FES1162679385</v>
      </c>
      <c r="C2241" s="21">
        <v>43542</v>
      </c>
      <c r="D2241">
        <v>1</v>
      </c>
      <c r="E2241">
        <v>2170979630</v>
      </c>
      <c r="F2241" t="s">
        <v>16</v>
      </c>
      <c r="G2241" t="s">
        <v>17</v>
      </c>
      <c r="H2241" t="s">
        <v>42</v>
      </c>
      <c r="I2241" t="s">
        <v>82</v>
      </c>
      <c r="J2241" t="s">
        <v>83</v>
      </c>
      <c r="K2241" t="s">
        <v>452</v>
      </c>
      <c r="M2241" t="s">
        <v>453</v>
      </c>
    </row>
    <row r="2242" spans="1:13" hidden="1">
      <c r="A2242" t="s">
        <v>15</v>
      </c>
      <c r="B2242" t="str">
        <f>"FES1162679476"</f>
        <v>FES1162679476</v>
      </c>
      <c r="C2242" s="21">
        <v>43542</v>
      </c>
      <c r="D2242">
        <v>1</v>
      </c>
      <c r="E2242">
        <v>2170676068</v>
      </c>
      <c r="F2242" t="s">
        <v>16</v>
      </c>
      <c r="G2242" t="s">
        <v>17</v>
      </c>
      <c r="H2242" t="s">
        <v>42</v>
      </c>
      <c r="I2242" t="s">
        <v>43</v>
      </c>
      <c r="J2242" t="s">
        <v>1826</v>
      </c>
      <c r="K2242" s="21">
        <v>43543</v>
      </c>
      <c r="L2242" s="22">
        <v>0.375</v>
      </c>
      <c r="M2242" t="s">
        <v>1827</v>
      </c>
    </row>
    <row r="2243" spans="1:13" hidden="1">
      <c r="A2243" t="s">
        <v>15</v>
      </c>
      <c r="B2243" t="str">
        <f>"FES1162679587"</f>
        <v>FES1162679587</v>
      </c>
      <c r="C2243" s="21">
        <v>43542</v>
      </c>
      <c r="D2243">
        <v>1</v>
      </c>
      <c r="E2243">
        <v>2170679803</v>
      </c>
      <c r="F2243" t="s">
        <v>16</v>
      </c>
      <c r="G2243" t="s">
        <v>17</v>
      </c>
      <c r="H2243" t="s">
        <v>294</v>
      </c>
      <c r="I2243" t="s">
        <v>1828</v>
      </c>
      <c r="J2243" t="s">
        <v>1829</v>
      </c>
      <c r="K2243" s="21">
        <v>43543</v>
      </c>
      <c r="L2243" s="22">
        <v>0.58819444444444446</v>
      </c>
      <c r="M2243" t="s">
        <v>1830</v>
      </c>
    </row>
    <row r="2244" spans="1:13" hidden="1">
      <c r="A2244" t="s">
        <v>15</v>
      </c>
      <c r="B2244" t="str">
        <f>"FES1162679418"</f>
        <v>FES1162679418</v>
      </c>
      <c r="C2244" s="21">
        <v>43542</v>
      </c>
      <c r="D2244">
        <v>3</v>
      </c>
      <c r="E2244">
        <v>2170674897</v>
      </c>
      <c r="F2244" t="s">
        <v>16</v>
      </c>
      <c r="G2244" t="s">
        <v>17</v>
      </c>
      <c r="H2244" t="s">
        <v>42</v>
      </c>
      <c r="I2244" t="s">
        <v>43</v>
      </c>
      <c r="J2244" t="s">
        <v>44</v>
      </c>
      <c r="K2244" s="21">
        <v>43543</v>
      </c>
      <c r="L2244" s="22">
        <v>0.33333333333333331</v>
      </c>
      <c r="M2244" t="s">
        <v>1138</v>
      </c>
    </row>
    <row r="2245" spans="1:13" hidden="1">
      <c r="A2245" t="s">
        <v>15</v>
      </c>
      <c r="B2245" t="str">
        <f>"FES1162679599"</f>
        <v>FES1162679599</v>
      </c>
      <c r="C2245" s="21">
        <v>43542</v>
      </c>
      <c r="D2245">
        <v>1</v>
      </c>
      <c r="E2245">
        <v>2170679818</v>
      </c>
      <c r="F2245" t="s">
        <v>16</v>
      </c>
      <c r="G2245" t="s">
        <v>17</v>
      </c>
      <c r="H2245" t="s">
        <v>17</v>
      </c>
      <c r="I2245" t="s">
        <v>25</v>
      </c>
      <c r="J2245" t="s">
        <v>204</v>
      </c>
      <c r="K2245" s="21">
        <v>43543</v>
      </c>
      <c r="L2245" s="22">
        <v>0.36527777777777781</v>
      </c>
      <c r="M2245" t="s">
        <v>1307</v>
      </c>
    </row>
    <row r="2246" spans="1:13" hidden="1">
      <c r="A2246" t="s">
        <v>15</v>
      </c>
      <c r="B2246" t="str">
        <f>"FES1162679500"</f>
        <v>FES1162679500</v>
      </c>
      <c r="C2246" s="21">
        <v>43542</v>
      </c>
      <c r="D2246">
        <v>2</v>
      </c>
      <c r="E2246">
        <v>2170675044</v>
      </c>
      <c r="F2246" t="s">
        <v>16</v>
      </c>
      <c r="G2246" t="s">
        <v>17</v>
      </c>
      <c r="H2246" t="s">
        <v>42</v>
      </c>
      <c r="I2246" t="s">
        <v>43</v>
      </c>
      <c r="J2246" t="s">
        <v>44</v>
      </c>
      <c r="K2246" s="21">
        <v>43543</v>
      </c>
      <c r="L2246" s="22">
        <v>0.3611111111111111</v>
      </c>
      <c r="M2246" t="s">
        <v>1138</v>
      </c>
    </row>
    <row r="2247" spans="1:13" hidden="1">
      <c r="A2247" t="s">
        <v>15</v>
      </c>
      <c r="B2247" t="str">
        <f>"FES1162679566"</f>
        <v>FES1162679566</v>
      </c>
      <c r="C2247" s="21">
        <v>43542</v>
      </c>
      <c r="D2247">
        <v>1</v>
      </c>
      <c r="E2247">
        <v>2170677725</v>
      </c>
      <c r="F2247" t="s">
        <v>16</v>
      </c>
      <c r="G2247" t="s">
        <v>17</v>
      </c>
      <c r="H2247" t="s">
        <v>17</v>
      </c>
      <c r="I2247" t="s">
        <v>37</v>
      </c>
      <c r="J2247" t="s">
        <v>40</v>
      </c>
      <c r="K2247" s="21">
        <v>43543</v>
      </c>
      <c r="L2247" s="22">
        <v>0.4375</v>
      </c>
      <c r="M2247" t="s">
        <v>106</v>
      </c>
    </row>
    <row r="2248" spans="1:13" hidden="1">
      <c r="A2248" t="s">
        <v>15</v>
      </c>
      <c r="B2248" t="str">
        <f>"FES1162679504"</f>
        <v>FES1162679504</v>
      </c>
      <c r="C2248" s="21">
        <v>43542</v>
      </c>
      <c r="D2248">
        <v>1</v>
      </c>
      <c r="E2248">
        <v>2170675605</v>
      </c>
      <c r="F2248" t="s">
        <v>16</v>
      </c>
      <c r="G2248" t="s">
        <v>17</v>
      </c>
      <c r="H2248" t="s">
        <v>42</v>
      </c>
      <c r="I2248" t="s">
        <v>43</v>
      </c>
      <c r="J2248" t="s">
        <v>44</v>
      </c>
      <c r="K2248" s="21">
        <v>43543</v>
      </c>
      <c r="L2248" s="22">
        <v>0.33333333333333331</v>
      </c>
      <c r="M2248" t="s">
        <v>1138</v>
      </c>
    </row>
    <row r="2249" spans="1:13" hidden="1">
      <c r="A2249" t="s">
        <v>15</v>
      </c>
      <c r="B2249" t="str">
        <f>"FES1162679607"</f>
        <v>FES1162679607</v>
      </c>
      <c r="C2249" s="21">
        <v>43542</v>
      </c>
      <c r="D2249">
        <v>1</v>
      </c>
      <c r="E2249">
        <v>2170679828</v>
      </c>
      <c r="F2249" t="s">
        <v>16</v>
      </c>
      <c r="G2249" t="s">
        <v>17</v>
      </c>
      <c r="H2249" t="s">
        <v>17</v>
      </c>
      <c r="I2249" t="s">
        <v>108</v>
      </c>
      <c r="J2249" t="s">
        <v>422</v>
      </c>
      <c r="K2249" s="21">
        <v>43543</v>
      </c>
      <c r="L2249" s="22">
        <v>0.47430555555555554</v>
      </c>
      <c r="M2249" t="s">
        <v>1349</v>
      </c>
    </row>
    <row r="2250" spans="1:13" hidden="1">
      <c r="A2250" t="s">
        <v>15</v>
      </c>
      <c r="B2250" t="str">
        <f>"FES1162679604"</f>
        <v>FES1162679604</v>
      </c>
      <c r="C2250" s="21">
        <v>43542</v>
      </c>
      <c r="D2250">
        <v>1</v>
      </c>
      <c r="E2250">
        <v>2170679823</v>
      </c>
      <c r="F2250" t="s">
        <v>16</v>
      </c>
      <c r="G2250" t="s">
        <v>17</v>
      </c>
      <c r="H2250" t="s">
        <v>46</v>
      </c>
      <c r="I2250" t="s">
        <v>47</v>
      </c>
      <c r="J2250" t="s">
        <v>48</v>
      </c>
      <c r="K2250" s="21">
        <v>43543</v>
      </c>
      <c r="L2250" s="22">
        <v>0.36736111111111108</v>
      </c>
      <c r="M2250" t="s">
        <v>49</v>
      </c>
    </row>
    <row r="2251" spans="1:13" hidden="1">
      <c r="A2251" t="s">
        <v>15</v>
      </c>
      <c r="B2251" t="str">
        <f>"FES1162679618"</f>
        <v>FES1162679618</v>
      </c>
      <c r="C2251" s="21">
        <v>43542</v>
      </c>
      <c r="D2251">
        <v>2</v>
      </c>
      <c r="E2251">
        <v>2170676695</v>
      </c>
      <c r="F2251" t="s">
        <v>16</v>
      </c>
      <c r="G2251" t="s">
        <v>17</v>
      </c>
      <c r="H2251" t="s">
        <v>17</v>
      </c>
      <c r="I2251" t="s">
        <v>108</v>
      </c>
      <c r="J2251" t="s">
        <v>192</v>
      </c>
      <c r="K2251" s="21">
        <v>43545</v>
      </c>
      <c r="L2251" s="22">
        <v>0.33402777777777781</v>
      </c>
      <c r="M2251" t="s">
        <v>1831</v>
      </c>
    </row>
    <row r="2252" spans="1:13" hidden="1">
      <c r="A2252" t="s">
        <v>15</v>
      </c>
      <c r="B2252" t="str">
        <f>"FES1162679578"</f>
        <v>FES1162679578</v>
      </c>
      <c r="C2252" s="21">
        <v>43542</v>
      </c>
      <c r="D2252">
        <v>1</v>
      </c>
      <c r="E2252">
        <v>2170679794</v>
      </c>
      <c r="F2252" t="s">
        <v>16</v>
      </c>
      <c r="G2252" t="s">
        <v>17</v>
      </c>
      <c r="H2252" t="s">
        <v>222</v>
      </c>
      <c r="I2252" t="s">
        <v>1700</v>
      </c>
      <c r="J2252" t="s">
        <v>1712</v>
      </c>
      <c r="K2252" s="21">
        <v>43543</v>
      </c>
      <c r="L2252" s="22">
        <v>0.36249999999999999</v>
      </c>
      <c r="M2252" t="s">
        <v>1713</v>
      </c>
    </row>
    <row r="2253" spans="1:13" hidden="1">
      <c r="A2253" t="s">
        <v>15</v>
      </c>
      <c r="B2253" t="str">
        <f>"FES1162679597"</f>
        <v>FES1162679597</v>
      </c>
      <c r="C2253" s="21">
        <v>43542</v>
      </c>
      <c r="D2253">
        <v>1</v>
      </c>
      <c r="E2253">
        <v>2170679816</v>
      </c>
      <c r="F2253" t="s">
        <v>16</v>
      </c>
      <c r="G2253" t="s">
        <v>17</v>
      </c>
      <c r="H2253" t="s">
        <v>17</v>
      </c>
      <c r="I2253" t="s">
        <v>25</v>
      </c>
      <c r="J2253" t="s">
        <v>1832</v>
      </c>
      <c r="K2253" s="21">
        <v>43543</v>
      </c>
      <c r="L2253" s="22">
        <v>0.41666666666666669</v>
      </c>
      <c r="M2253" t="s">
        <v>1833</v>
      </c>
    </row>
    <row r="2254" spans="1:13" hidden="1">
      <c r="A2254" t="s">
        <v>15</v>
      </c>
      <c r="B2254" t="str">
        <f>"FES1162679652"</f>
        <v>FES1162679652</v>
      </c>
      <c r="C2254" s="21">
        <v>43542</v>
      </c>
      <c r="D2254">
        <v>1</v>
      </c>
      <c r="E2254">
        <v>2170679628</v>
      </c>
      <c r="F2254" t="s">
        <v>16</v>
      </c>
      <c r="G2254" t="s">
        <v>17</v>
      </c>
      <c r="H2254" t="s">
        <v>42</v>
      </c>
      <c r="I2254" t="s">
        <v>86</v>
      </c>
      <c r="J2254" t="s">
        <v>87</v>
      </c>
      <c r="K2254" s="21">
        <v>43543</v>
      </c>
      <c r="L2254" s="22">
        <v>0.33333333333333331</v>
      </c>
      <c r="M2254" t="s">
        <v>987</v>
      </c>
    </row>
    <row r="2255" spans="1:13" hidden="1">
      <c r="A2255" t="s">
        <v>15</v>
      </c>
      <c r="B2255" t="str">
        <f>"FES1162679608"</f>
        <v>FES1162679608</v>
      </c>
      <c r="C2255" s="21">
        <v>43542</v>
      </c>
      <c r="D2255">
        <v>1</v>
      </c>
      <c r="E2255">
        <v>2170679829</v>
      </c>
      <c r="F2255" t="s">
        <v>16</v>
      </c>
      <c r="G2255" t="s">
        <v>17</v>
      </c>
      <c r="H2255" t="s">
        <v>28</v>
      </c>
      <c r="I2255" t="s">
        <v>32</v>
      </c>
      <c r="J2255" t="s">
        <v>207</v>
      </c>
      <c r="K2255" s="21">
        <v>43543</v>
      </c>
      <c r="L2255" s="22">
        <v>0.50763888888888886</v>
      </c>
      <c r="M2255" t="s">
        <v>208</v>
      </c>
    </row>
    <row r="2256" spans="1:13" hidden="1">
      <c r="A2256" t="s">
        <v>15</v>
      </c>
      <c r="B2256" t="str">
        <f>"FES1162679588"</f>
        <v>FES1162679588</v>
      </c>
      <c r="C2256" s="21">
        <v>43542</v>
      </c>
      <c r="D2256">
        <v>1</v>
      </c>
      <c r="E2256">
        <v>2170679804</v>
      </c>
      <c r="F2256" t="s">
        <v>16</v>
      </c>
      <c r="G2256" t="s">
        <v>17</v>
      </c>
      <c r="H2256" t="s">
        <v>28</v>
      </c>
      <c r="I2256" t="s">
        <v>29</v>
      </c>
      <c r="J2256" t="s">
        <v>1834</v>
      </c>
      <c r="K2256" s="21">
        <v>43543</v>
      </c>
      <c r="L2256" s="22">
        <v>0.37361111111111112</v>
      </c>
      <c r="M2256" t="s">
        <v>1835</v>
      </c>
    </row>
    <row r="2257" spans="1:15" hidden="1">
      <c r="A2257" t="s">
        <v>15</v>
      </c>
      <c r="B2257" t="str">
        <f>"FES1162679595"</f>
        <v>FES1162679595</v>
      </c>
      <c r="C2257" s="21">
        <v>43542</v>
      </c>
      <c r="D2257">
        <v>1</v>
      </c>
      <c r="E2257">
        <v>217067912</v>
      </c>
      <c r="F2257" t="s">
        <v>16</v>
      </c>
      <c r="G2257" t="s">
        <v>17</v>
      </c>
      <c r="H2257" t="s">
        <v>222</v>
      </c>
      <c r="I2257" t="s">
        <v>1717</v>
      </c>
      <c r="J2257" t="s">
        <v>1836</v>
      </c>
      <c r="K2257" s="21">
        <v>43543</v>
      </c>
      <c r="L2257" s="22">
        <v>0.37291666666666662</v>
      </c>
      <c r="M2257" t="s">
        <v>1837</v>
      </c>
    </row>
    <row r="2258" spans="1:15" hidden="1">
      <c r="A2258" t="s">
        <v>15</v>
      </c>
      <c r="B2258" t="str">
        <f>"FES1162679571"</f>
        <v>FES1162679571</v>
      </c>
      <c r="C2258" s="21">
        <v>43542</v>
      </c>
      <c r="D2258">
        <v>1</v>
      </c>
      <c r="E2258">
        <v>2170679787</v>
      </c>
      <c r="F2258" t="s">
        <v>16</v>
      </c>
      <c r="G2258" t="s">
        <v>17</v>
      </c>
      <c r="H2258" t="s">
        <v>222</v>
      </c>
      <c r="I2258" t="s">
        <v>1700</v>
      </c>
      <c r="J2258" t="s">
        <v>1838</v>
      </c>
      <c r="K2258" s="21">
        <v>43543</v>
      </c>
      <c r="L2258" s="22">
        <v>0.42499999999999999</v>
      </c>
      <c r="M2258" t="s">
        <v>1839</v>
      </c>
    </row>
    <row r="2259" spans="1:15" hidden="1">
      <c r="A2259" t="s">
        <v>15</v>
      </c>
      <c r="B2259" t="str">
        <f>"FES1162679632"</f>
        <v>FES1162679632</v>
      </c>
      <c r="C2259" s="21">
        <v>43542</v>
      </c>
      <c r="D2259">
        <v>1</v>
      </c>
      <c r="E2259">
        <v>2170679854</v>
      </c>
      <c r="F2259" t="s">
        <v>16</v>
      </c>
      <c r="G2259" t="s">
        <v>17</v>
      </c>
      <c r="H2259" t="s">
        <v>222</v>
      </c>
      <c r="I2259" t="s">
        <v>1700</v>
      </c>
      <c r="J2259" t="s">
        <v>1712</v>
      </c>
      <c r="K2259" s="21">
        <v>43543</v>
      </c>
      <c r="L2259" s="22">
        <v>0.3611111111111111</v>
      </c>
      <c r="M2259" t="s">
        <v>1713</v>
      </c>
    </row>
    <row r="2260" spans="1:15" hidden="1">
      <c r="A2260" t="s">
        <v>15</v>
      </c>
      <c r="B2260" t="str">
        <f>"FES1162679614"</f>
        <v>FES1162679614</v>
      </c>
      <c r="C2260" s="21">
        <v>43542</v>
      </c>
      <c r="D2260">
        <v>1</v>
      </c>
      <c r="E2260">
        <v>2170679838</v>
      </c>
      <c r="F2260" t="s">
        <v>16</v>
      </c>
      <c r="G2260" t="s">
        <v>17</v>
      </c>
      <c r="H2260" t="s">
        <v>222</v>
      </c>
      <c r="I2260" t="s">
        <v>1700</v>
      </c>
      <c r="J2260" t="s">
        <v>1840</v>
      </c>
      <c r="K2260" s="21">
        <v>43543</v>
      </c>
      <c r="L2260" s="22">
        <v>0.34583333333333338</v>
      </c>
      <c r="M2260" t="s">
        <v>1841</v>
      </c>
    </row>
    <row r="2261" spans="1:15" hidden="1">
      <c r="A2261" t="s">
        <v>15</v>
      </c>
      <c r="B2261" t="str">
        <f>"FES1162679620"</f>
        <v>FES1162679620</v>
      </c>
      <c r="C2261" s="21">
        <v>43542</v>
      </c>
      <c r="D2261">
        <v>1</v>
      </c>
      <c r="E2261">
        <v>2170679826</v>
      </c>
      <c r="F2261" t="s">
        <v>16</v>
      </c>
      <c r="G2261" t="s">
        <v>17</v>
      </c>
      <c r="H2261" t="s">
        <v>593</v>
      </c>
      <c r="I2261" t="s">
        <v>594</v>
      </c>
      <c r="J2261" t="s">
        <v>595</v>
      </c>
      <c r="K2261" s="21">
        <v>43543</v>
      </c>
      <c r="L2261" s="22">
        <v>0.45069444444444445</v>
      </c>
      <c r="M2261" t="s">
        <v>741</v>
      </c>
    </row>
    <row r="2262" spans="1:15" hidden="1">
      <c r="A2262" t="s">
        <v>15</v>
      </c>
      <c r="B2262" t="str">
        <f>"FES1162679561"</f>
        <v>FES1162679561</v>
      </c>
      <c r="C2262" s="21">
        <v>43542</v>
      </c>
      <c r="D2262">
        <v>1</v>
      </c>
      <c r="E2262">
        <v>2170679780</v>
      </c>
      <c r="F2262" t="s">
        <v>16</v>
      </c>
      <c r="G2262" t="s">
        <v>17</v>
      </c>
      <c r="H2262" t="s">
        <v>222</v>
      </c>
      <c r="I2262" t="s">
        <v>1697</v>
      </c>
      <c r="J2262" t="s">
        <v>589</v>
      </c>
      <c r="K2262" s="21">
        <v>43543</v>
      </c>
      <c r="L2262" s="22">
        <v>0.36041666666666666</v>
      </c>
      <c r="M2262" t="s">
        <v>1842</v>
      </c>
    </row>
    <row r="2263" spans="1:15" hidden="1">
      <c r="A2263" t="s">
        <v>15</v>
      </c>
      <c r="B2263" t="str">
        <f>"FES1162679568"</f>
        <v>FES1162679568</v>
      </c>
      <c r="C2263" s="21">
        <v>43542</v>
      </c>
      <c r="D2263">
        <v>1</v>
      </c>
      <c r="E2263">
        <v>2170679784</v>
      </c>
      <c r="F2263" t="s">
        <v>16</v>
      </c>
      <c r="G2263" t="s">
        <v>17</v>
      </c>
      <c r="H2263" t="s">
        <v>222</v>
      </c>
      <c r="I2263" t="s">
        <v>1700</v>
      </c>
      <c r="J2263" t="s">
        <v>1843</v>
      </c>
      <c r="K2263" s="21">
        <v>43543</v>
      </c>
      <c r="L2263" s="22">
        <v>0.41666666666666669</v>
      </c>
      <c r="M2263" t="s">
        <v>1844</v>
      </c>
    </row>
    <row r="2264" spans="1:15" hidden="1">
      <c r="A2264" t="s">
        <v>15</v>
      </c>
      <c r="B2264" t="str">
        <f>"FES1162679584"</f>
        <v>FES1162679584</v>
      </c>
      <c r="C2264" s="21">
        <v>43542</v>
      </c>
      <c r="D2264">
        <v>1</v>
      </c>
      <c r="E2264">
        <v>2170679802</v>
      </c>
      <c r="F2264" t="s">
        <v>16</v>
      </c>
      <c r="G2264" t="s">
        <v>17</v>
      </c>
      <c r="H2264" t="s">
        <v>17</v>
      </c>
      <c r="I2264" t="s">
        <v>19</v>
      </c>
      <c r="J2264" t="s">
        <v>1845</v>
      </c>
      <c r="K2264" s="21">
        <v>43543</v>
      </c>
      <c r="L2264" s="22">
        <v>0.57777777777777783</v>
      </c>
      <c r="M2264" t="s">
        <v>1846</v>
      </c>
    </row>
    <row r="2265" spans="1:15" hidden="1">
      <c r="A2265" t="s">
        <v>15</v>
      </c>
      <c r="B2265" t="str">
        <f>"FES1162679590"</f>
        <v>FES1162679590</v>
      </c>
      <c r="C2265" s="21">
        <v>43542</v>
      </c>
      <c r="D2265">
        <v>1</v>
      </c>
      <c r="E2265">
        <v>21706798706</v>
      </c>
      <c r="F2265" t="s">
        <v>16</v>
      </c>
      <c r="G2265" t="s">
        <v>17</v>
      </c>
      <c r="H2265" t="s">
        <v>17</v>
      </c>
      <c r="I2265" t="s">
        <v>37</v>
      </c>
      <c r="J2265" t="s">
        <v>1371</v>
      </c>
      <c r="K2265" s="21">
        <v>43543</v>
      </c>
      <c r="L2265" s="22">
        <v>0.3659722222222222</v>
      </c>
      <c r="M2265" t="s">
        <v>1847</v>
      </c>
    </row>
    <row r="2266" spans="1:15" hidden="1">
      <c r="A2266" t="s">
        <v>15</v>
      </c>
      <c r="B2266" t="str">
        <f>"FES1162679602"</f>
        <v>FES1162679602</v>
      </c>
      <c r="C2266" s="21">
        <v>43542</v>
      </c>
      <c r="D2266">
        <v>1</v>
      </c>
      <c r="E2266">
        <v>2170679821</v>
      </c>
      <c r="F2266" t="s">
        <v>167</v>
      </c>
      <c r="G2266" t="s">
        <v>18</v>
      </c>
      <c r="H2266" t="s">
        <v>222</v>
      </c>
      <c r="I2266" t="s">
        <v>1848</v>
      </c>
      <c r="J2266" t="s">
        <v>1849</v>
      </c>
      <c r="K2266" s="21">
        <v>43543</v>
      </c>
      <c r="L2266" s="22">
        <v>0.70486111111111116</v>
      </c>
      <c r="M2266" t="s">
        <v>1850</v>
      </c>
    </row>
    <row r="2267" spans="1:15" hidden="1">
      <c r="A2267" t="s">
        <v>15</v>
      </c>
      <c r="B2267" t="str">
        <f>"FES1162679581"</f>
        <v>FES1162679581</v>
      </c>
      <c r="C2267" s="21">
        <v>43542</v>
      </c>
      <c r="D2267">
        <v>1</v>
      </c>
      <c r="E2267">
        <v>2170679798</v>
      </c>
      <c r="F2267" t="s">
        <v>16</v>
      </c>
      <c r="G2267" t="s">
        <v>17</v>
      </c>
      <c r="H2267" t="s">
        <v>178</v>
      </c>
      <c r="I2267" t="s">
        <v>179</v>
      </c>
      <c r="J2267" t="s">
        <v>430</v>
      </c>
      <c r="K2267" s="21">
        <v>43543</v>
      </c>
      <c r="L2267" s="22">
        <v>0.375</v>
      </c>
      <c r="M2267" t="s">
        <v>1851</v>
      </c>
    </row>
    <row r="2268" spans="1:15" hidden="1">
      <c r="A2268" t="s">
        <v>15</v>
      </c>
      <c r="B2268" t="str">
        <f>"FES1162679592"</f>
        <v>FES1162679592</v>
      </c>
      <c r="C2268" s="21">
        <v>43542</v>
      </c>
      <c r="D2268">
        <v>1</v>
      </c>
      <c r="E2268">
        <v>2170679328</v>
      </c>
      <c r="F2268" t="s">
        <v>16</v>
      </c>
      <c r="G2268" t="s">
        <v>17</v>
      </c>
      <c r="H2268" t="s">
        <v>17</v>
      </c>
      <c r="I2268" t="s">
        <v>37</v>
      </c>
      <c r="J2268" t="s">
        <v>40</v>
      </c>
      <c r="K2268" s="21">
        <v>43543</v>
      </c>
      <c r="L2268" s="22">
        <v>0.4381944444444445</v>
      </c>
      <c r="M2268" t="s">
        <v>106</v>
      </c>
    </row>
    <row r="2269" spans="1:15" hidden="1">
      <c r="A2269" t="s">
        <v>15</v>
      </c>
      <c r="B2269" t="str">
        <f>"FES1162679610"</f>
        <v>FES1162679610</v>
      </c>
      <c r="C2269" s="21">
        <v>43542</v>
      </c>
      <c r="D2269">
        <v>1</v>
      </c>
      <c r="E2269">
        <v>2170679832</v>
      </c>
      <c r="F2269" t="s">
        <v>16</v>
      </c>
      <c r="G2269" t="s">
        <v>17</v>
      </c>
      <c r="H2269" t="s">
        <v>28</v>
      </c>
      <c r="I2269" t="s">
        <v>32</v>
      </c>
      <c r="J2269" t="s">
        <v>302</v>
      </c>
      <c r="K2269" s="21">
        <v>43543</v>
      </c>
      <c r="L2269" s="22">
        <v>0.48749999999999999</v>
      </c>
      <c r="M2269" t="s">
        <v>1771</v>
      </c>
    </row>
    <row r="2270" spans="1:15" hidden="1">
      <c r="A2270" t="s">
        <v>15</v>
      </c>
      <c r="B2270" t="str">
        <f>"FES1162679577"</f>
        <v>FES1162679577</v>
      </c>
      <c r="C2270" s="21">
        <v>43542</v>
      </c>
      <c r="D2270">
        <v>1</v>
      </c>
      <c r="E2270">
        <v>2170679698</v>
      </c>
      <c r="F2270" t="s">
        <v>16</v>
      </c>
      <c r="G2270" t="s">
        <v>17</v>
      </c>
      <c r="H2270" t="s">
        <v>17</v>
      </c>
      <c r="I2270" t="s">
        <v>25</v>
      </c>
      <c r="J2270" t="s">
        <v>459</v>
      </c>
      <c r="K2270" s="21">
        <v>43543</v>
      </c>
      <c r="L2270" s="22">
        <v>0.33333333333333331</v>
      </c>
      <c r="M2270" t="s">
        <v>1852</v>
      </c>
    </row>
    <row r="2271" spans="1:15" hidden="1">
      <c r="A2271" s="2" t="s">
        <v>15</v>
      </c>
      <c r="B2271" s="2" t="str">
        <f>"FES1162676161"</f>
        <v>FES1162676161</v>
      </c>
      <c r="C2271" s="3">
        <v>43525</v>
      </c>
      <c r="D2271" s="2">
        <v>1</v>
      </c>
      <c r="E2271" s="2">
        <v>2170676797</v>
      </c>
      <c r="F2271" s="2" t="s">
        <v>16</v>
      </c>
      <c r="G2271" s="2" t="s">
        <v>17</v>
      </c>
      <c r="H2271" s="2" t="s">
        <v>18</v>
      </c>
      <c r="I2271" s="2" t="s">
        <v>19</v>
      </c>
      <c r="J2271" s="2" t="s">
        <v>20</v>
      </c>
      <c r="K2271" s="3">
        <v>43528</v>
      </c>
      <c r="L2271" s="4">
        <v>0.41666666666666669</v>
      </c>
      <c r="M2271" s="2" t="s">
        <v>21</v>
      </c>
      <c r="N2271" s="2" t="s">
        <v>1853</v>
      </c>
      <c r="O2271" s="2" t="s">
        <v>23</v>
      </c>
    </row>
    <row r="2272" spans="1:15" hidden="1">
      <c r="A2272" s="2" t="s">
        <v>15</v>
      </c>
      <c r="B2272" s="2" t="str">
        <f>"RFES1162676039"</f>
        <v>RFES1162676039</v>
      </c>
      <c r="C2272" s="3">
        <v>43525</v>
      </c>
      <c r="D2272" s="2">
        <v>1</v>
      </c>
      <c r="E2272" s="2">
        <v>2170676830</v>
      </c>
      <c r="F2272" s="2" t="s">
        <v>16</v>
      </c>
      <c r="G2272" s="2" t="s">
        <v>24</v>
      </c>
      <c r="H2272" s="2" t="s">
        <v>17</v>
      </c>
      <c r="I2272" s="2" t="s">
        <v>25</v>
      </c>
      <c r="J2272" s="2" t="s">
        <v>26</v>
      </c>
      <c r="K2272" s="3">
        <v>43528</v>
      </c>
      <c r="L2272" s="4">
        <v>0.33333333333333331</v>
      </c>
      <c r="M2272" s="2" t="s">
        <v>27</v>
      </c>
      <c r="N2272" s="2" t="s">
        <v>1853</v>
      </c>
      <c r="O2272" s="2" t="s">
        <v>23</v>
      </c>
    </row>
    <row r="2273" spans="1:15" hidden="1">
      <c r="A2273" s="2" t="s">
        <v>15</v>
      </c>
      <c r="B2273" s="2" t="str">
        <f>"FES1162676103"</f>
        <v>FES1162676103</v>
      </c>
      <c r="C2273" s="3">
        <v>43525</v>
      </c>
      <c r="D2273" s="2">
        <v>1</v>
      </c>
      <c r="E2273" s="2">
        <v>2170676907</v>
      </c>
      <c r="F2273" s="2" t="s">
        <v>16</v>
      </c>
      <c r="G2273" s="2" t="s">
        <v>17</v>
      </c>
      <c r="H2273" s="2" t="s">
        <v>28</v>
      </c>
      <c r="I2273" s="2" t="s">
        <v>29</v>
      </c>
      <c r="J2273" s="2" t="s">
        <v>30</v>
      </c>
      <c r="K2273" s="3">
        <v>43528</v>
      </c>
      <c r="L2273" s="4">
        <v>0.39513888888888887</v>
      </c>
      <c r="M2273" s="2" t="s">
        <v>31</v>
      </c>
      <c r="N2273" s="2" t="s">
        <v>1853</v>
      </c>
      <c r="O2273" s="2" t="s">
        <v>23</v>
      </c>
    </row>
    <row r="2274" spans="1:15" hidden="1">
      <c r="A2274" s="2" t="s">
        <v>15</v>
      </c>
      <c r="B2274" s="2" t="str">
        <f>"FES1162676076"</f>
        <v>FES1162676076</v>
      </c>
      <c r="C2274" s="3">
        <v>43525</v>
      </c>
      <c r="D2274" s="2">
        <v>1</v>
      </c>
      <c r="E2274" s="2">
        <v>2170676873</v>
      </c>
      <c r="F2274" s="2" t="s">
        <v>16</v>
      </c>
      <c r="G2274" s="2" t="s">
        <v>17</v>
      </c>
      <c r="H2274" s="2" t="s">
        <v>28</v>
      </c>
      <c r="I2274" s="2" t="s">
        <v>32</v>
      </c>
      <c r="J2274" s="2" t="s">
        <v>33</v>
      </c>
      <c r="K2274" s="3">
        <v>43528</v>
      </c>
      <c r="L2274" s="4">
        <v>0.47430555555555554</v>
      </c>
      <c r="M2274" s="2" t="s">
        <v>34</v>
      </c>
      <c r="N2274" s="2" t="s">
        <v>1853</v>
      </c>
      <c r="O2274" s="2" t="s">
        <v>23</v>
      </c>
    </row>
    <row r="2275" spans="1:15" hidden="1">
      <c r="A2275" s="2" t="s">
        <v>15</v>
      </c>
      <c r="B2275" s="2" t="str">
        <f>"FES1162676084"</f>
        <v>FES1162676084</v>
      </c>
      <c r="C2275" s="3">
        <v>43525</v>
      </c>
      <c r="D2275" s="2">
        <v>1</v>
      </c>
      <c r="E2275" s="2">
        <v>2170671644</v>
      </c>
      <c r="F2275" s="2" t="s">
        <v>16</v>
      </c>
      <c r="G2275" s="2" t="s">
        <v>17</v>
      </c>
      <c r="H2275" s="2" t="s">
        <v>17</v>
      </c>
      <c r="I2275" s="2" t="s">
        <v>25</v>
      </c>
      <c r="J2275" s="2" t="s">
        <v>35</v>
      </c>
      <c r="K2275" s="3">
        <v>43528</v>
      </c>
      <c r="L2275" s="4">
        <v>0.33333333333333331</v>
      </c>
      <c r="M2275" s="2" t="s">
        <v>36</v>
      </c>
      <c r="N2275" s="2" t="s">
        <v>1853</v>
      </c>
      <c r="O2275" s="2" t="s">
        <v>23</v>
      </c>
    </row>
    <row r="2276" spans="1:15" hidden="1">
      <c r="A2276" s="2" t="s">
        <v>15</v>
      </c>
      <c r="B2276" s="2" t="str">
        <f>"FES1162676094"</f>
        <v>FES1162676094</v>
      </c>
      <c r="C2276" s="3">
        <v>43525</v>
      </c>
      <c r="D2276" s="2">
        <v>1</v>
      </c>
      <c r="E2276" s="2">
        <v>2170676882</v>
      </c>
      <c r="F2276" s="2" t="s">
        <v>16</v>
      </c>
      <c r="G2276" s="2" t="s">
        <v>17</v>
      </c>
      <c r="H2276" s="2" t="s">
        <v>17</v>
      </c>
      <c r="I2276" s="2" t="s">
        <v>37</v>
      </c>
      <c r="J2276" s="2" t="s">
        <v>38</v>
      </c>
      <c r="K2276" s="3">
        <v>43529</v>
      </c>
      <c r="L2276" s="4">
        <v>0.33333333333333331</v>
      </c>
      <c r="M2276" s="2" t="s">
        <v>868</v>
      </c>
      <c r="N2276" s="2" t="s">
        <v>1853</v>
      </c>
      <c r="O2276" s="2" t="s">
        <v>23</v>
      </c>
    </row>
    <row r="2277" spans="1:15" hidden="1">
      <c r="A2277" s="2" t="s">
        <v>15</v>
      </c>
      <c r="B2277" s="2" t="str">
        <f>"FES1162676083"</f>
        <v>FES1162676083</v>
      </c>
      <c r="C2277" s="3">
        <v>43525</v>
      </c>
      <c r="D2277" s="2">
        <v>1</v>
      </c>
      <c r="E2277" s="2">
        <v>2170670728</v>
      </c>
      <c r="F2277" s="2" t="s">
        <v>16</v>
      </c>
      <c r="G2277" s="2" t="s">
        <v>17</v>
      </c>
      <c r="H2277" s="2" t="s">
        <v>17</v>
      </c>
      <c r="I2277" s="2" t="s">
        <v>37</v>
      </c>
      <c r="J2277" s="2" t="s">
        <v>40</v>
      </c>
      <c r="K2277" s="3">
        <v>43528</v>
      </c>
      <c r="L2277" s="4">
        <v>0.42638888888888887</v>
      </c>
      <c r="M2277" s="2" t="s">
        <v>41</v>
      </c>
      <c r="N2277" s="2" t="s">
        <v>1853</v>
      </c>
      <c r="O2277" s="2" t="s">
        <v>23</v>
      </c>
    </row>
    <row r="2278" spans="1:15" hidden="1">
      <c r="A2278" s="2" t="s">
        <v>15</v>
      </c>
      <c r="B2278" s="2" t="str">
        <f>"FES1162626"</f>
        <v>FES1162626</v>
      </c>
      <c r="C2278" s="3">
        <v>43525</v>
      </c>
      <c r="D2278" s="2">
        <v>1</v>
      </c>
      <c r="E2278" s="2">
        <v>2170670541</v>
      </c>
      <c r="F2278" s="2" t="s">
        <v>16</v>
      </c>
      <c r="G2278" s="2" t="s">
        <v>17</v>
      </c>
      <c r="H2278" s="2" t="s">
        <v>42</v>
      </c>
      <c r="I2278" s="2" t="s">
        <v>43</v>
      </c>
      <c r="J2278" s="2" t="s">
        <v>44</v>
      </c>
      <c r="K2278" s="3">
        <v>43528</v>
      </c>
      <c r="L2278" s="4">
        <v>0.34722222222222227</v>
      </c>
      <c r="M2278" s="2" t="s">
        <v>45</v>
      </c>
      <c r="N2278" s="2" t="s">
        <v>1853</v>
      </c>
      <c r="O2278" s="2" t="s">
        <v>23</v>
      </c>
    </row>
    <row r="2279" spans="1:15" hidden="1">
      <c r="A2279" s="2" t="s">
        <v>15</v>
      </c>
      <c r="B2279" s="2" t="str">
        <f>"FES1162676102"</f>
        <v>FES1162676102</v>
      </c>
      <c r="C2279" s="3">
        <v>43525</v>
      </c>
      <c r="D2279" s="2">
        <v>1</v>
      </c>
      <c r="E2279" s="2">
        <v>2170676906</v>
      </c>
      <c r="F2279" s="2" t="s">
        <v>16</v>
      </c>
      <c r="G2279" s="2" t="s">
        <v>17</v>
      </c>
      <c r="H2279" s="2" t="s">
        <v>46</v>
      </c>
      <c r="I2279" s="2" t="s">
        <v>47</v>
      </c>
      <c r="J2279" s="2" t="s">
        <v>48</v>
      </c>
      <c r="K2279" s="3">
        <v>43528</v>
      </c>
      <c r="L2279" s="4">
        <v>0.37916666666666665</v>
      </c>
      <c r="M2279" s="2" t="s">
        <v>49</v>
      </c>
      <c r="N2279" s="2" t="s">
        <v>1853</v>
      </c>
      <c r="O2279" s="2" t="s">
        <v>23</v>
      </c>
    </row>
    <row r="2280" spans="1:15" hidden="1">
      <c r="A2280" s="2" t="s">
        <v>15</v>
      </c>
      <c r="B2280" s="2" t="str">
        <f>"FES1162676079"</f>
        <v>FES1162676079</v>
      </c>
      <c r="C2280" s="3">
        <v>43525</v>
      </c>
      <c r="D2280" s="2">
        <v>1</v>
      </c>
      <c r="E2280" s="2">
        <v>2170676669</v>
      </c>
      <c r="F2280" s="2" t="s">
        <v>16</v>
      </c>
      <c r="G2280" s="2" t="s">
        <v>17</v>
      </c>
      <c r="H2280" s="2" t="s">
        <v>46</v>
      </c>
      <c r="I2280" s="2" t="s">
        <v>50</v>
      </c>
      <c r="J2280" s="2" t="s">
        <v>51</v>
      </c>
      <c r="K2280" s="3">
        <v>43528</v>
      </c>
      <c r="L2280" s="4">
        <v>0.40208333333333335</v>
      </c>
      <c r="M2280" s="2" t="s">
        <v>52</v>
      </c>
      <c r="N2280" s="2" t="s">
        <v>1853</v>
      </c>
      <c r="O2280" s="2" t="s">
        <v>23</v>
      </c>
    </row>
    <row r="2281" spans="1:15" hidden="1">
      <c r="A2281" s="17" t="s">
        <v>15</v>
      </c>
      <c r="B2281" s="17" t="str">
        <f>"FES1162676136"</f>
        <v>FES1162676136</v>
      </c>
      <c r="C2281" s="19">
        <v>43525</v>
      </c>
      <c r="D2281" s="17">
        <v>1</v>
      </c>
      <c r="E2281" s="17">
        <v>2170676952</v>
      </c>
      <c r="F2281" s="17" t="s">
        <v>16</v>
      </c>
      <c r="G2281" s="17" t="s">
        <v>17</v>
      </c>
      <c r="H2281" s="17" t="s">
        <v>42</v>
      </c>
      <c r="I2281" s="17" t="s">
        <v>43</v>
      </c>
      <c r="J2281" s="17" t="s">
        <v>53</v>
      </c>
      <c r="K2281" s="19">
        <v>43528</v>
      </c>
      <c r="L2281" s="20">
        <v>0.44027777777777777</v>
      </c>
      <c r="M2281" s="17" t="s">
        <v>54</v>
      </c>
      <c r="N2281" s="17" t="s">
        <v>1853</v>
      </c>
      <c r="O2281" s="17" t="s">
        <v>23</v>
      </c>
    </row>
    <row r="2282" spans="1:15" hidden="1">
      <c r="A2282" t="s">
        <v>15</v>
      </c>
      <c r="B2282" t="str">
        <f>"FES1162676103"</f>
        <v>FES1162676103</v>
      </c>
      <c r="C2282" s="21">
        <v>43525</v>
      </c>
      <c r="D2282">
        <v>1</v>
      </c>
      <c r="E2282">
        <v>2170676907</v>
      </c>
      <c r="F2282" t="s">
        <v>16</v>
      </c>
      <c r="G2282" t="s">
        <v>17</v>
      </c>
      <c r="H2282" t="s">
        <v>28</v>
      </c>
      <c r="I2282" t="s">
        <v>29</v>
      </c>
      <c r="J2282" t="s">
        <v>30</v>
      </c>
      <c r="K2282" s="21">
        <v>43528</v>
      </c>
      <c r="L2282" s="22">
        <v>0.39513888888888887</v>
      </c>
      <c r="M2282" t="s">
        <v>31</v>
      </c>
      <c r="N2282" t="s">
        <v>1854</v>
      </c>
      <c r="O2282" t="s">
        <v>23</v>
      </c>
    </row>
    <row r="2283" spans="1:15" hidden="1">
      <c r="A2283" t="s">
        <v>15</v>
      </c>
      <c r="B2283" t="str">
        <f>"FES1162676076"</f>
        <v>FES1162676076</v>
      </c>
      <c r="C2283" s="21">
        <v>43525</v>
      </c>
      <c r="D2283">
        <v>1</v>
      </c>
      <c r="E2283">
        <v>2170676873</v>
      </c>
      <c r="F2283" t="s">
        <v>16</v>
      </c>
      <c r="G2283" t="s">
        <v>17</v>
      </c>
      <c r="H2283" t="s">
        <v>28</v>
      </c>
      <c r="I2283" t="s">
        <v>32</v>
      </c>
      <c r="J2283" t="s">
        <v>33</v>
      </c>
      <c r="K2283" s="21">
        <v>43528</v>
      </c>
      <c r="L2283" s="22">
        <v>0.47430555555555554</v>
      </c>
      <c r="M2283" t="s">
        <v>34</v>
      </c>
      <c r="N2283" t="s">
        <v>1855</v>
      </c>
      <c r="O2283" t="s">
        <v>23</v>
      </c>
    </row>
    <row r="2284" spans="1:15" hidden="1">
      <c r="A2284" t="s">
        <v>15</v>
      </c>
      <c r="B2284" t="str">
        <f>"FES1162676084"</f>
        <v>FES1162676084</v>
      </c>
      <c r="C2284" s="21">
        <v>43525</v>
      </c>
      <c r="D2284">
        <v>1</v>
      </c>
      <c r="E2284">
        <v>2170671644</v>
      </c>
      <c r="F2284" t="s">
        <v>16</v>
      </c>
      <c r="G2284" t="s">
        <v>17</v>
      </c>
      <c r="H2284" t="s">
        <v>17</v>
      </c>
      <c r="I2284" t="s">
        <v>25</v>
      </c>
      <c r="J2284" t="s">
        <v>35</v>
      </c>
      <c r="K2284" s="21">
        <v>43528</v>
      </c>
      <c r="L2284" s="22">
        <v>0.33333333333333331</v>
      </c>
      <c r="M2284" t="s">
        <v>36</v>
      </c>
      <c r="N2284" t="s">
        <v>1856</v>
      </c>
      <c r="O2284" t="s">
        <v>23</v>
      </c>
    </row>
    <row r="2285" spans="1:15" hidden="1">
      <c r="A2285" t="s">
        <v>15</v>
      </c>
      <c r="B2285" t="str">
        <f>"FES1162676094"</f>
        <v>FES1162676094</v>
      </c>
      <c r="C2285" s="21">
        <v>43525</v>
      </c>
      <c r="D2285">
        <v>1</v>
      </c>
      <c r="E2285">
        <v>2170676882</v>
      </c>
      <c r="F2285" t="s">
        <v>16</v>
      </c>
      <c r="G2285" t="s">
        <v>17</v>
      </c>
      <c r="H2285" t="s">
        <v>17</v>
      </c>
      <c r="I2285" t="s">
        <v>37</v>
      </c>
      <c r="J2285" t="s">
        <v>38</v>
      </c>
      <c r="K2285" s="21">
        <v>43529</v>
      </c>
      <c r="L2285" s="22">
        <v>0.33333333333333331</v>
      </c>
      <c r="M2285" t="s">
        <v>868</v>
      </c>
      <c r="N2285" t="s">
        <v>1857</v>
      </c>
      <c r="O2285" t="s">
        <v>23</v>
      </c>
    </row>
    <row r="2286" spans="1:15" hidden="1">
      <c r="A2286" t="s">
        <v>15</v>
      </c>
      <c r="B2286" t="str">
        <f>"FES1162626"</f>
        <v>FES1162626</v>
      </c>
      <c r="C2286" s="21">
        <v>43525</v>
      </c>
      <c r="D2286">
        <v>1</v>
      </c>
      <c r="E2286">
        <v>2170670541</v>
      </c>
      <c r="F2286" t="s">
        <v>16</v>
      </c>
      <c r="G2286" t="s">
        <v>17</v>
      </c>
      <c r="H2286" t="s">
        <v>42</v>
      </c>
      <c r="I2286" t="s">
        <v>43</v>
      </c>
      <c r="J2286" t="s">
        <v>44</v>
      </c>
      <c r="K2286" s="21">
        <v>43528</v>
      </c>
      <c r="L2286" s="22">
        <v>0.34722222222222227</v>
      </c>
      <c r="M2286" t="s">
        <v>45</v>
      </c>
      <c r="N2286" t="s">
        <v>1858</v>
      </c>
      <c r="O2286" t="s">
        <v>23</v>
      </c>
    </row>
    <row r="2287" spans="1:15" hidden="1">
      <c r="A2287" t="s">
        <v>15</v>
      </c>
      <c r="B2287" t="str">
        <f>"FES1162676102"</f>
        <v>FES1162676102</v>
      </c>
      <c r="C2287" s="21">
        <v>43525</v>
      </c>
      <c r="D2287">
        <v>1</v>
      </c>
      <c r="E2287">
        <v>2170676906</v>
      </c>
      <c r="F2287" t="s">
        <v>16</v>
      </c>
      <c r="G2287" t="s">
        <v>17</v>
      </c>
      <c r="H2287" t="s">
        <v>46</v>
      </c>
      <c r="I2287" t="s">
        <v>47</v>
      </c>
      <c r="J2287" t="s">
        <v>48</v>
      </c>
      <c r="K2287" s="21">
        <v>43528</v>
      </c>
      <c r="L2287" s="22">
        <v>0.37916666666666665</v>
      </c>
      <c r="M2287" t="s">
        <v>49</v>
      </c>
      <c r="N2287" t="s">
        <v>1859</v>
      </c>
      <c r="O2287" t="s">
        <v>23</v>
      </c>
    </row>
    <row r="2288" spans="1:15" hidden="1">
      <c r="A2288" t="s">
        <v>15</v>
      </c>
      <c r="B2288" t="str">
        <f>"FES1162676079"</f>
        <v>FES1162676079</v>
      </c>
      <c r="C2288" s="21">
        <v>43525</v>
      </c>
      <c r="D2288">
        <v>1</v>
      </c>
      <c r="E2288">
        <v>2170676669</v>
      </c>
      <c r="F2288" t="s">
        <v>16</v>
      </c>
      <c r="G2288" t="s">
        <v>17</v>
      </c>
      <c r="H2288" t="s">
        <v>46</v>
      </c>
      <c r="I2288" t="s">
        <v>50</v>
      </c>
      <c r="J2288" t="s">
        <v>51</v>
      </c>
      <c r="K2288" s="21">
        <v>43528</v>
      </c>
      <c r="L2288" s="22">
        <v>0.40208333333333335</v>
      </c>
      <c r="M2288" t="s">
        <v>52</v>
      </c>
      <c r="N2288" t="s">
        <v>1860</v>
      </c>
      <c r="O2288" t="s">
        <v>23</v>
      </c>
    </row>
    <row r="2289" spans="1:15" hidden="1">
      <c r="A2289" t="s">
        <v>15</v>
      </c>
      <c r="B2289" t="str">
        <f>"FES1162676136"</f>
        <v>FES1162676136</v>
      </c>
      <c r="C2289" s="21">
        <v>43525</v>
      </c>
      <c r="D2289">
        <v>1</v>
      </c>
      <c r="E2289">
        <v>2170676952</v>
      </c>
      <c r="F2289" t="s">
        <v>16</v>
      </c>
      <c r="G2289" t="s">
        <v>17</v>
      </c>
      <c r="H2289" t="s">
        <v>42</v>
      </c>
      <c r="I2289" t="s">
        <v>43</v>
      </c>
      <c r="J2289" t="s">
        <v>53</v>
      </c>
      <c r="K2289" s="21">
        <v>43528</v>
      </c>
      <c r="L2289" s="22">
        <v>0.44027777777777777</v>
      </c>
      <c r="M2289" t="s">
        <v>54</v>
      </c>
      <c r="N2289" t="s">
        <v>1861</v>
      </c>
      <c r="O2289" t="s">
        <v>23</v>
      </c>
    </row>
    <row r="2290" spans="1:15" hidden="1">
      <c r="A2290" t="s">
        <v>15</v>
      </c>
      <c r="B2290" t="str">
        <f>"FES1162676074"</f>
        <v>FES1162676074</v>
      </c>
      <c r="C2290" s="21">
        <v>43525</v>
      </c>
      <c r="D2290">
        <v>1</v>
      </c>
      <c r="E2290">
        <v>2170674369</v>
      </c>
      <c r="F2290" t="s">
        <v>167</v>
      </c>
      <c r="G2290" t="s">
        <v>18</v>
      </c>
      <c r="H2290" t="s">
        <v>222</v>
      </c>
      <c r="I2290" t="s">
        <v>1700</v>
      </c>
      <c r="J2290" t="s">
        <v>1862</v>
      </c>
      <c r="K2290" s="21">
        <v>43529</v>
      </c>
      <c r="L2290" s="22">
        <v>0.42499999999999999</v>
      </c>
      <c r="M2290" t="s">
        <v>1863</v>
      </c>
      <c r="N2290" t="s">
        <v>1864</v>
      </c>
      <c r="O2290" t="s">
        <v>23</v>
      </c>
    </row>
    <row r="2291" spans="1:15" hidden="1">
      <c r="A2291" t="s">
        <v>15</v>
      </c>
      <c r="B2291" t="str">
        <f>"FES1162676077"</f>
        <v>FES1162676077</v>
      </c>
      <c r="C2291" s="21">
        <v>43525</v>
      </c>
      <c r="D2291">
        <v>1</v>
      </c>
      <c r="E2291">
        <v>2170674500</v>
      </c>
      <c r="F2291" t="s">
        <v>16</v>
      </c>
      <c r="G2291" t="s">
        <v>17</v>
      </c>
      <c r="H2291" t="s">
        <v>222</v>
      </c>
      <c r="I2291" t="s">
        <v>1700</v>
      </c>
      <c r="J2291" t="s">
        <v>1865</v>
      </c>
      <c r="K2291" s="21">
        <v>43528</v>
      </c>
      <c r="L2291" s="22">
        <v>0.4236111111111111</v>
      </c>
      <c r="M2291" t="s">
        <v>1866</v>
      </c>
      <c r="N2291" t="s">
        <v>1867</v>
      </c>
      <c r="O2291" t="s">
        <v>23</v>
      </c>
    </row>
    <row r="2292" spans="1:15" hidden="1">
      <c r="A2292" t="s">
        <v>15</v>
      </c>
      <c r="B2292" t="str">
        <f>"FES1162676088"</f>
        <v>FES1162676088</v>
      </c>
      <c r="C2292" s="21">
        <v>43525</v>
      </c>
      <c r="D2292">
        <v>1</v>
      </c>
      <c r="E2292">
        <v>2170675478</v>
      </c>
      <c r="F2292" t="s">
        <v>16</v>
      </c>
      <c r="G2292" t="s">
        <v>17</v>
      </c>
      <c r="H2292" t="s">
        <v>55</v>
      </c>
      <c r="I2292" t="s">
        <v>56</v>
      </c>
      <c r="J2292" t="s">
        <v>57</v>
      </c>
      <c r="K2292" s="21">
        <v>43528</v>
      </c>
      <c r="L2292" s="22">
        <v>0.42708333333333331</v>
      </c>
      <c r="M2292" t="s">
        <v>58</v>
      </c>
      <c r="N2292" t="s">
        <v>1868</v>
      </c>
      <c r="O2292" t="s">
        <v>23</v>
      </c>
    </row>
    <row r="2293" spans="1:15" hidden="1">
      <c r="A2293" t="s">
        <v>15</v>
      </c>
      <c r="B2293" t="str">
        <f>"FES1162676085"</f>
        <v>FES1162676085</v>
      </c>
      <c r="C2293" s="21">
        <v>43525</v>
      </c>
      <c r="D2293">
        <v>1</v>
      </c>
      <c r="E2293">
        <v>2170672257</v>
      </c>
      <c r="F2293" t="s">
        <v>16</v>
      </c>
      <c r="G2293" t="s">
        <v>17</v>
      </c>
      <c r="H2293" t="s">
        <v>55</v>
      </c>
      <c r="I2293" t="s">
        <v>56</v>
      </c>
      <c r="J2293" t="s">
        <v>59</v>
      </c>
      <c r="K2293" s="21">
        <v>43528</v>
      </c>
      <c r="L2293" s="22">
        <v>0.36319444444444443</v>
      </c>
      <c r="M2293" t="s">
        <v>60</v>
      </c>
      <c r="N2293" t="s">
        <v>1869</v>
      </c>
      <c r="O2293" t="s">
        <v>23</v>
      </c>
    </row>
    <row r="2294" spans="1:15" hidden="1">
      <c r="A2294" t="s">
        <v>15</v>
      </c>
      <c r="B2294" t="str">
        <f>"FES1162676121"</f>
        <v>FES1162676121</v>
      </c>
      <c r="C2294" s="21">
        <v>43525</v>
      </c>
      <c r="D2294">
        <v>1</v>
      </c>
      <c r="E2294">
        <v>2170676931</v>
      </c>
      <c r="F2294" t="s">
        <v>16</v>
      </c>
      <c r="G2294" t="s">
        <v>17</v>
      </c>
      <c r="H2294" t="s">
        <v>55</v>
      </c>
      <c r="I2294" t="s">
        <v>56</v>
      </c>
      <c r="J2294" t="s">
        <v>61</v>
      </c>
      <c r="K2294" s="21">
        <v>43528</v>
      </c>
      <c r="L2294" s="22">
        <v>0.72361111111111109</v>
      </c>
      <c r="M2294" t="s">
        <v>62</v>
      </c>
      <c r="N2294" t="s">
        <v>1870</v>
      </c>
      <c r="O2294" t="s">
        <v>23</v>
      </c>
    </row>
    <row r="2295" spans="1:15" hidden="1">
      <c r="A2295" t="s">
        <v>15</v>
      </c>
      <c r="B2295" t="str">
        <f>"FES1162676113"</f>
        <v>FES1162676113</v>
      </c>
      <c r="C2295" s="21">
        <v>43525</v>
      </c>
      <c r="D2295">
        <v>1</v>
      </c>
      <c r="E2295">
        <v>2170676918</v>
      </c>
      <c r="F2295" t="s">
        <v>16</v>
      </c>
      <c r="G2295" t="s">
        <v>17</v>
      </c>
      <c r="H2295" t="s">
        <v>28</v>
      </c>
      <c r="I2295" t="s">
        <v>29</v>
      </c>
      <c r="J2295" t="s">
        <v>63</v>
      </c>
      <c r="K2295" s="21">
        <v>43528</v>
      </c>
      <c r="L2295" s="22">
        <v>0.33680555555555558</v>
      </c>
      <c r="M2295" t="s">
        <v>64</v>
      </c>
      <c r="N2295" t="s">
        <v>1871</v>
      </c>
      <c r="O2295" t="s">
        <v>23</v>
      </c>
    </row>
    <row r="2296" spans="1:15" hidden="1">
      <c r="A2296" t="s">
        <v>15</v>
      </c>
      <c r="B2296" t="str">
        <f>"FES1162676078"</f>
        <v>FES1162676078</v>
      </c>
      <c r="C2296" s="21">
        <v>43525</v>
      </c>
      <c r="D2296">
        <v>1</v>
      </c>
      <c r="E2296">
        <v>2170673894</v>
      </c>
      <c r="F2296" t="s">
        <v>16</v>
      </c>
      <c r="G2296" t="s">
        <v>17</v>
      </c>
      <c r="H2296" t="s">
        <v>222</v>
      </c>
      <c r="I2296" t="s">
        <v>1700</v>
      </c>
      <c r="J2296" t="s">
        <v>1838</v>
      </c>
      <c r="K2296" s="21">
        <v>43528</v>
      </c>
      <c r="L2296" s="22">
        <v>0.37013888888888885</v>
      </c>
      <c r="M2296" t="s">
        <v>1872</v>
      </c>
      <c r="N2296" t="s">
        <v>1873</v>
      </c>
      <c r="O2296" t="s">
        <v>23</v>
      </c>
    </row>
    <row r="2297" spans="1:15" hidden="1">
      <c r="A2297" t="s">
        <v>15</v>
      </c>
      <c r="B2297" t="str">
        <f>"FES1162676080"</f>
        <v>FES1162676080</v>
      </c>
      <c r="C2297" s="21">
        <v>43525</v>
      </c>
      <c r="D2297">
        <v>1</v>
      </c>
      <c r="E2297">
        <v>2170675558</v>
      </c>
      <c r="F2297" t="s">
        <v>167</v>
      </c>
      <c r="G2297" t="s">
        <v>18</v>
      </c>
      <c r="H2297" t="s">
        <v>574</v>
      </c>
      <c r="I2297" t="s">
        <v>56</v>
      </c>
      <c r="J2297" t="s">
        <v>65</v>
      </c>
      <c r="K2297" s="21">
        <v>43528</v>
      </c>
      <c r="L2297" s="22">
        <v>0.36249999999999999</v>
      </c>
      <c r="M2297" t="s">
        <v>66</v>
      </c>
      <c r="N2297" t="s">
        <v>1874</v>
      </c>
      <c r="O2297" t="s">
        <v>23</v>
      </c>
    </row>
    <row r="2298" spans="1:15" hidden="1">
      <c r="A2298" t="s">
        <v>15</v>
      </c>
      <c r="B2298" t="str">
        <f>"FES1162676097"</f>
        <v>FES1162676097</v>
      </c>
      <c r="C2298" s="21">
        <v>43525</v>
      </c>
      <c r="D2298">
        <v>1</v>
      </c>
      <c r="E2298">
        <v>2170676887</v>
      </c>
      <c r="F2298" t="s">
        <v>16</v>
      </c>
      <c r="G2298" t="s">
        <v>17</v>
      </c>
      <c r="H2298" t="s">
        <v>28</v>
      </c>
      <c r="I2298" t="s">
        <v>29</v>
      </c>
      <c r="J2298" t="s">
        <v>67</v>
      </c>
      <c r="K2298" s="21">
        <v>43528</v>
      </c>
      <c r="L2298" s="22">
        <v>0.31527777777777777</v>
      </c>
      <c r="M2298" t="s">
        <v>68</v>
      </c>
      <c r="N2298" t="s">
        <v>1875</v>
      </c>
      <c r="O2298" t="s">
        <v>23</v>
      </c>
    </row>
    <row r="2299" spans="1:15" hidden="1">
      <c r="A2299" t="s">
        <v>15</v>
      </c>
      <c r="B2299" t="str">
        <f>"FES1162676114"</f>
        <v>FES1162676114</v>
      </c>
      <c r="C2299" s="21">
        <v>43525</v>
      </c>
      <c r="D2299">
        <v>1</v>
      </c>
      <c r="E2299">
        <v>2170676919</v>
      </c>
      <c r="F2299" t="s">
        <v>16</v>
      </c>
      <c r="G2299" t="s">
        <v>17</v>
      </c>
      <c r="H2299" t="s">
        <v>28</v>
      </c>
      <c r="I2299" t="s">
        <v>29</v>
      </c>
      <c r="J2299" t="s">
        <v>69</v>
      </c>
      <c r="K2299" s="21">
        <v>43528</v>
      </c>
      <c r="L2299" s="22">
        <v>0.3666666666666667</v>
      </c>
      <c r="M2299" t="s">
        <v>70</v>
      </c>
      <c r="N2299" t="s">
        <v>1876</v>
      </c>
      <c r="O2299" t="s">
        <v>23</v>
      </c>
    </row>
    <row r="2300" spans="1:15" hidden="1">
      <c r="A2300" t="s">
        <v>15</v>
      </c>
      <c r="B2300" t="str">
        <f>"FES1162676104"</f>
        <v>FES1162676104</v>
      </c>
      <c r="C2300" s="21">
        <v>43525</v>
      </c>
      <c r="D2300">
        <v>1</v>
      </c>
      <c r="E2300">
        <v>2170676909</v>
      </c>
      <c r="F2300" t="s">
        <v>16</v>
      </c>
      <c r="G2300" t="s">
        <v>17</v>
      </c>
      <c r="H2300" t="s">
        <v>28</v>
      </c>
      <c r="I2300" t="s">
        <v>71</v>
      </c>
      <c r="J2300" t="s">
        <v>72</v>
      </c>
      <c r="K2300" s="21">
        <v>43529</v>
      </c>
      <c r="L2300" s="22">
        <v>0.46666666666666662</v>
      </c>
      <c r="M2300" t="s">
        <v>304</v>
      </c>
      <c r="N2300" t="s">
        <v>1877</v>
      </c>
      <c r="O2300" t="s">
        <v>23</v>
      </c>
    </row>
    <row r="2301" spans="1:15" hidden="1">
      <c r="A2301" t="s">
        <v>15</v>
      </c>
      <c r="B2301" t="str">
        <f>"FES1162676090"</f>
        <v>FES1162676090</v>
      </c>
      <c r="C2301" s="21">
        <v>43525</v>
      </c>
      <c r="D2301">
        <v>1</v>
      </c>
      <c r="E2301">
        <v>2170676876</v>
      </c>
      <c r="F2301" t="s">
        <v>16</v>
      </c>
      <c r="G2301" t="s">
        <v>17</v>
      </c>
      <c r="H2301" t="s">
        <v>28</v>
      </c>
      <c r="I2301" t="s">
        <v>29</v>
      </c>
      <c r="J2301" t="s">
        <v>74</v>
      </c>
      <c r="K2301" s="21">
        <v>43528</v>
      </c>
      <c r="L2301" s="22">
        <v>0.36805555555555558</v>
      </c>
      <c r="M2301" t="s">
        <v>75</v>
      </c>
      <c r="N2301" t="s">
        <v>1878</v>
      </c>
      <c r="O2301" t="s">
        <v>23</v>
      </c>
    </row>
    <row r="2302" spans="1:15" hidden="1">
      <c r="A2302" t="s">
        <v>15</v>
      </c>
      <c r="B2302" t="str">
        <f>"FES1162676098"</f>
        <v>FES1162676098</v>
      </c>
      <c r="C2302" s="21">
        <v>43525</v>
      </c>
      <c r="D2302">
        <v>1</v>
      </c>
      <c r="E2302">
        <v>2170676888</v>
      </c>
      <c r="F2302" t="s">
        <v>16</v>
      </c>
      <c r="G2302" t="s">
        <v>17</v>
      </c>
      <c r="H2302" t="s">
        <v>28</v>
      </c>
      <c r="I2302" t="s">
        <v>29</v>
      </c>
      <c r="J2302" t="s">
        <v>76</v>
      </c>
      <c r="K2302" s="21">
        <v>43528</v>
      </c>
      <c r="L2302" s="22">
        <v>0.3972222222222222</v>
      </c>
      <c r="M2302" t="s">
        <v>77</v>
      </c>
      <c r="N2302" t="s">
        <v>1879</v>
      </c>
      <c r="O2302" t="s">
        <v>23</v>
      </c>
    </row>
    <row r="2303" spans="1:15" hidden="1">
      <c r="A2303" t="s">
        <v>15</v>
      </c>
      <c r="B2303" t="str">
        <f>"FES1162676154"</f>
        <v>FES1162676154</v>
      </c>
      <c r="C2303" s="21">
        <v>43525</v>
      </c>
      <c r="D2303">
        <v>1</v>
      </c>
      <c r="E2303">
        <v>2170676756</v>
      </c>
      <c r="F2303" t="s">
        <v>16</v>
      </c>
      <c r="G2303" t="s">
        <v>17</v>
      </c>
      <c r="H2303" t="s">
        <v>42</v>
      </c>
      <c r="I2303" t="s">
        <v>43</v>
      </c>
      <c r="J2303" t="s">
        <v>89</v>
      </c>
      <c r="K2303" s="21">
        <v>43528</v>
      </c>
      <c r="L2303" s="22">
        <v>0.39583333333333331</v>
      </c>
      <c r="M2303" t="s">
        <v>90</v>
      </c>
      <c r="N2303" t="s">
        <v>1880</v>
      </c>
      <c r="O2303" t="s">
        <v>23</v>
      </c>
    </row>
    <row r="2304" spans="1:15" hidden="1">
      <c r="A2304" t="s">
        <v>15</v>
      </c>
      <c r="B2304" t="str">
        <f>"FES1162676089"</f>
        <v>FES1162676089</v>
      </c>
      <c r="C2304" s="21">
        <v>43525</v>
      </c>
      <c r="D2304">
        <v>1</v>
      </c>
      <c r="E2304">
        <v>2170676875</v>
      </c>
      <c r="F2304" t="s">
        <v>16</v>
      </c>
      <c r="G2304" t="s">
        <v>17</v>
      </c>
      <c r="H2304" t="s">
        <v>42</v>
      </c>
      <c r="I2304" t="s">
        <v>91</v>
      </c>
      <c r="J2304" t="s">
        <v>92</v>
      </c>
      <c r="K2304" s="21">
        <v>43528</v>
      </c>
      <c r="L2304" s="22">
        <v>0.67222222222222217</v>
      </c>
      <c r="M2304" t="s">
        <v>93</v>
      </c>
      <c r="N2304" t="s">
        <v>1881</v>
      </c>
      <c r="O2304" t="s">
        <v>23</v>
      </c>
    </row>
    <row r="2305" spans="1:15" hidden="1">
      <c r="A2305" t="s">
        <v>15</v>
      </c>
      <c r="B2305" t="str">
        <f>"FES1162676101"</f>
        <v>FES1162676101</v>
      </c>
      <c r="C2305" s="21">
        <v>43525</v>
      </c>
      <c r="D2305">
        <v>1</v>
      </c>
      <c r="E2305">
        <v>2170676900</v>
      </c>
      <c r="F2305" t="s">
        <v>16</v>
      </c>
      <c r="G2305" t="s">
        <v>17</v>
      </c>
      <c r="H2305" t="s">
        <v>42</v>
      </c>
      <c r="I2305" t="s">
        <v>94</v>
      </c>
      <c r="J2305" t="s">
        <v>95</v>
      </c>
      <c r="K2305" s="21">
        <v>43529</v>
      </c>
      <c r="L2305" t="s">
        <v>1882</v>
      </c>
      <c r="M2305" t="s">
        <v>1299</v>
      </c>
      <c r="N2305" t="s">
        <v>1883</v>
      </c>
      <c r="O2305" t="s">
        <v>23</v>
      </c>
    </row>
    <row r="2306" spans="1:15" hidden="1">
      <c r="A2306" t="s">
        <v>15</v>
      </c>
      <c r="B2306" t="str">
        <f>"009935791998"</f>
        <v>009935791998</v>
      </c>
      <c r="C2306" s="21">
        <v>43525</v>
      </c>
      <c r="D2306">
        <v>1</v>
      </c>
      <c r="E2306">
        <v>1162674798</v>
      </c>
      <c r="F2306" t="s">
        <v>16</v>
      </c>
      <c r="G2306" t="s">
        <v>17</v>
      </c>
      <c r="H2306" t="s">
        <v>42</v>
      </c>
      <c r="I2306" t="s">
        <v>43</v>
      </c>
      <c r="J2306" t="s">
        <v>44</v>
      </c>
      <c r="K2306" s="21">
        <v>43528</v>
      </c>
      <c r="L2306" s="22">
        <v>0.34722222222222227</v>
      </c>
      <c r="M2306" t="s">
        <v>98</v>
      </c>
      <c r="N2306" t="s">
        <v>1884</v>
      </c>
      <c r="O2306" t="s">
        <v>23</v>
      </c>
    </row>
    <row r="2307" spans="1:15" hidden="1">
      <c r="A2307" t="s">
        <v>15</v>
      </c>
      <c r="B2307" t="str">
        <f>"FES1162676081"</f>
        <v>FES1162676081</v>
      </c>
      <c r="C2307" s="21">
        <v>43525</v>
      </c>
      <c r="D2307">
        <v>1</v>
      </c>
      <c r="E2307">
        <v>2170675974</v>
      </c>
      <c r="F2307" t="s">
        <v>167</v>
      </c>
      <c r="G2307" t="s">
        <v>18</v>
      </c>
      <c r="H2307" t="s">
        <v>28</v>
      </c>
      <c r="I2307" t="s">
        <v>99</v>
      </c>
      <c r="J2307" t="s">
        <v>100</v>
      </c>
      <c r="K2307" s="21">
        <v>43529</v>
      </c>
      <c r="L2307" s="22">
        <v>0.4770833333333333</v>
      </c>
      <c r="M2307" t="s">
        <v>1885</v>
      </c>
      <c r="N2307" t="s">
        <v>1886</v>
      </c>
      <c r="O2307" t="s">
        <v>23</v>
      </c>
    </row>
    <row r="2308" spans="1:15" hidden="1">
      <c r="A2308" t="s">
        <v>15</v>
      </c>
      <c r="B2308" t="str">
        <f>"FES1162676116"</f>
        <v>FES1162676116</v>
      </c>
      <c r="C2308" s="21">
        <v>43525</v>
      </c>
      <c r="D2308">
        <v>2</v>
      </c>
      <c r="E2308">
        <v>2170676928</v>
      </c>
      <c r="F2308" t="s">
        <v>16</v>
      </c>
      <c r="G2308" t="s">
        <v>17</v>
      </c>
      <c r="H2308" t="s">
        <v>28</v>
      </c>
      <c r="I2308" t="s">
        <v>29</v>
      </c>
      <c r="J2308" t="s">
        <v>63</v>
      </c>
      <c r="K2308" s="21">
        <v>43528</v>
      </c>
      <c r="L2308" s="22">
        <v>0.33749999999999997</v>
      </c>
      <c r="M2308" t="s">
        <v>64</v>
      </c>
      <c r="N2308" t="s">
        <v>1887</v>
      </c>
      <c r="O2308" t="s">
        <v>23</v>
      </c>
    </row>
    <row r="2309" spans="1:15" hidden="1">
      <c r="A2309" t="s">
        <v>15</v>
      </c>
      <c r="B2309" t="str">
        <f>"FES1162676133"</f>
        <v>FES1162676133</v>
      </c>
      <c r="C2309" s="21">
        <v>43525</v>
      </c>
      <c r="D2309">
        <v>1</v>
      </c>
      <c r="E2309">
        <v>2170676844</v>
      </c>
      <c r="F2309" t="s">
        <v>16</v>
      </c>
      <c r="G2309" t="s">
        <v>17</v>
      </c>
      <c r="H2309" t="s">
        <v>222</v>
      </c>
      <c r="I2309" t="s">
        <v>1700</v>
      </c>
      <c r="J2309" t="s">
        <v>1712</v>
      </c>
      <c r="K2309" s="21">
        <v>43528</v>
      </c>
      <c r="L2309" s="22">
        <v>0.3576388888888889</v>
      </c>
      <c r="M2309" t="s">
        <v>1713</v>
      </c>
      <c r="N2309" t="s">
        <v>1888</v>
      </c>
      <c r="O2309" t="s">
        <v>23</v>
      </c>
    </row>
    <row r="2310" spans="1:15" hidden="1">
      <c r="A2310" t="s">
        <v>15</v>
      </c>
      <c r="B2310" t="str">
        <f>"FES1162676142"</f>
        <v>FES1162676142</v>
      </c>
      <c r="C2310" s="21">
        <v>43525</v>
      </c>
      <c r="D2310">
        <v>1</v>
      </c>
      <c r="E2310">
        <v>2170676955</v>
      </c>
      <c r="F2310" t="s">
        <v>16</v>
      </c>
      <c r="G2310" t="s">
        <v>17</v>
      </c>
      <c r="H2310" t="s">
        <v>222</v>
      </c>
      <c r="I2310" t="s">
        <v>1700</v>
      </c>
      <c r="J2310" t="s">
        <v>1712</v>
      </c>
      <c r="K2310" s="21">
        <v>43528</v>
      </c>
      <c r="L2310" s="22">
        <v>0.3576388888888889</v>
      </c>
      <c r="M2310" t="s">
        <v>1713</v>
      </c>
      <c r="N2310" t="s">
        <v>1889</v>
      </c>
      <c r="O2310" t="s">
        <v>23</v>
      </c>
    </row>
    <row r="2311" spans="1:15" hidden="1">
      <c r="A2311" t="s">
        <v>15</v>
      </c>
      <c r="B2311" t="str">
        <f>"FES1162676183"</f>
        <v>FES1162676183</v>
      </c>
      <c r="C2311" s="21">
        <v>43525</v>
      </c>
      <c r="D2311">
        <v>1</v>
      </c>
      <c r="E2311">
        <v>2170676643</v>
      </c>
      <c r="F2311" t="s">
        <v>16</v>
      </c>
      <c r="G2311" t="s">
        <v>17</v>
      </c>
      <c r="H2311" t="s">
        <v>222</v>
      </c>
      <c r="I2311" t="s">
        <v>1700</v>
      </c>
      <c r="J2311" t="s">
        <v>1890</v>
      </c>
      <c r="K2311" s="21">
        <v>43528</v>
      </c>
      <c r="L2311" s="22">
        <v>0.33333333333333331</v>
      </c>
      <c r="M2311" t="s">
        <v>1227</v>
      </c>
      <c r="N2311" t="s">
        <v>1891</v>
      </c>
      <c r="O2311" t="s">
        <v>23</v>
      </c>
    </row>
    <row r="2312" spans="1:15" hidden="1">
      <c r="A2312" t="s">
        <v>15</v>
      </c>
      <c r="B2312" t="str">
        <f>"FES1162676086"</f>
        <v>FES1162676086</v>
      </c>
      <c r="C2312" s="21">
        <v>43525</v>
      </c>
      <c r="D2312">
        <v>1</v>
      </c>
      <c r="E2312">
        <v>2170672715</v>
      </c>
      <c r="F2312" t="s">
        <v>16</v>
      </c>
      <c r="G2312" t="s">
        <v>17</v>
      </c>
      <c r="H2312" t="s">
        <v>222</v>
      </c>
      <c r="I2312" t="s">
        <v>1700</v>
      </c>
      <c r="J2312" t="s">
        <v>1892</v>
      </c>
      <c r="K2312" s="21">
        <v>43528</v>
      </c>
      <c r="L2312" s="22">
        <v>0.4375</v>
      </c>
      <c r="M2312" t="s">
        <v>1893</v>
      </c>
      <c r="N2312" t="s">
        <v>1894</v>
      </c>
      <c r="O2312" t="s">
        <v>23</v>
      </c>
    </row>
    <row r="2313" spans="1:15" hidden="1">
      <c r="A2313" t="s">
        <v>15</v>
      </c>
      <c r="B2313" t="str">
        <f>"FES1162676155"</f>
        <v>FES1162676155</v>
      </c>
      <c r="C2313" s="21">
        <v>43525</v>
      </c>
      <c r="D2313">
        <v>1</v>
      </c>
      <c r="E2313">
        <v>2170676968</v>
      </c>
      <c r="F2313" t="s">
        <v>16</v>
      </c>
      <c r="G2313" t="s">
        <v>17</v>
      </c>
      <c r="H2313" t="s">
        <v>222</v>
      </c>
      <c r="I2313" t="s">
        <v>1700</v>
      </c>
      <c r="J2313" t="s">
        <v>1895</v>
      </c>
      <c r="K2313" s="21">
        <v>43528</v>
      </c>
      <c r="L2313" s="22">
        <v>0.38194444444444442</v>
      </c>
      <c r="M2313" t="s">
        <v>1535</v>
      </c>
      <c r="N2313" t="s">
        <v>1896</v>
      </c>
      <c r="O2313" t="s">
        <v>23</v>
      </c>
    </row>
    <row r="2314" spans="1:15" hidden="1">
      <c r="A2314" t="s">
        <v>15</v>
      </c>
      <c r="B2314" t="str">
        <f>"FES1162676201"</f>
        <v>FES1162676201</v>
      </c>
      <c r="C2314" s="21">
        <v>43525</v>
      </c>
      <c r="D2314">
        <v>1</v>
      </c>
      <c r="E2314">
        <v>2170677030</v>
      </c>
      <c r="F2314" t="s">
        <v>16</v>
      </c>
      <c r="G2314" t="s">
        <v>17</v>
      </c>
      <c r="H2314" t="s">
        <v>42</v>
      </c>
      <c r="I2314" t="s">
        <v>43</v>
      </c>
      <c r="J2314" t="s">
        <v>102</v>
      </c>
      <c r="K2314" s="21">
        <v>43528</v>
      </c>
      <c r="L2314" s="22">
        <v>0.46180555555555558</v>
      </c>
      <c r="M2314" t="s">
        <v>103</v>
      </c>
      <c r="N2314" t="s">
        <v>1897</v>
      </c>
      <c r="O2314" t="s">
        <v>23</v>
      </c>
    </row>
    <row r="2315" spans="1:15" hidden="1">
      <c r="A2315" t="s">
        <v>15</v>
      </c>
      <c r="B2315" t="str">
        <f>"FES1162676172"</f>
        <v>FES1162676172</v>
      </c>
      <c r="C2315" s="21">
        <v>43525</v>
      </c>
      <c r="D2315">
        <v>1</v>
      </c>
      <c r="E2315">
        <v>2170676995</v>
      </c>
      <c r="F2315" t="s">
        <v>16</v>
      </c>
      <c r="G2315" t="s">
        <v>17</v>
      </c>
      <c r="H2315" t="s">
        <v>17</v>
      </c>
      <c r="I2315" t="s">
        <v>25</v>
      </c>
      <c r="J2315" t="s">
        <v>104</v>
      </c>
      <c r="K2315" s="21">
        <v>43529</v>
      </c>
      <c r="L2315" s="22">
        <v>0.43402777777777773</v>
      </c>
      <c r="M2315" t="s">
        <v>1898</v>
      </c>
      <c r="N2315" t="s">
        <v>1899</v>
      </c>
      <c r="O2315" t="s">
        <v>23</v>
      </c>
    </row>
    <row r="2316" spans="1:15" hidden="1">
      <c r="A2316" t="s">
        <v>15</v>
      </c>
      <c r="B2316" t="str">
        <f>"FES1162676184"</f>
        <v>FES1162676184</v>
      </c>
      <c r="C2316" s="21">
        <v>43525</v>
      </c>
      <c r="D2316">
        <v>1</v>
      </c>
      <c r="E2316">
        <v>2170677004</v>
      </c>
      <c r="F2316" t="s">
        <v>16</v>
      </c>
      <c r="G2316" t="s">
        <v>17</v>
      </c>
      <c r="H2316" t="s">
        <v>17</v>
      </c>
      <c r="I2316" t="s">
        <v>37</v>
      </c>
      <c r="J2316" t="s">
        <v>40</v>
      </c>
      <c r="K2316" s="21">
        <v>43528</v>
      </c>
      <c r="L2316" s="22">
        <v>0.42777777777777781</v>
      </c>
      <c r="M2316" t="s">
        <v>106</v>
      </c>
      <c r="N2316" t="s">
        <v>1900</v>
      </c>
      <c r="O2316" t="s">
        <v>23</v>
      </c>
    </row>
    <row r="2317" spans="1:15" hidden="1">
      <c r="A2317" t="s">
        <v>15</v>
      </c>
      <c r="B2317" t="str">
        <f>"FES1162676171"</f>
        <v>FES1162676171</v>
      </c>
      <c r="C2317" s="21">
        <v>43525</v>
      </c>
      <c r="D2317">
        <v>1</v>
      </c>
      <c r="E2317">
        <v>2170676993</v>
      </c>
      <c r="F2317" t="s">
        <v>16</v>
      </c>
      <c r="G2317" t="s">
        <v>17</v>
      </c>
      <c r="H2317" t="s">
        <v>17</v>
      </c>
      <c r="I2317" t="s">
        <v>37</v>
      </c>
      <c r="J2317" t="s">
        <v>40</v>
      </c>
      <c r="K2317" s="21">
        <v>43528</v>
      </c>
      <c r="L2317" s="22">
        <v>0.42430555555555555</v>
      </c>
      <c r="M2317" t="s">
        <v>107</v>
      </c>
      <c r="N2317" t="s">
        <v>1901</v>
      </c>
      <c r="O2317" t="s">
        <v>23</v>
      </c>
    </row>
    <row r="2318" spans="1:15" hidden="1">
      <c r="A2318" t="s">
        <v>15</v>
      </c>
      <c r="B2318" t="str">
        <f>"FES1162676199"</f>
        <v>FES1162676199</v>
      </c>
      <c r="C2318" s="21">
        <v>43525</v>
      </c>
      <c r="D2318">
        <v>1</v>
      </c>
      <c r="E2318">
        <v>2170677027</v>
      </c>
      <c r="F2318" t="s">
        <v>16</v>
      </c>
      <c r="G2318" t="s">
        <v>17</v>
      </c>
      <c r="H2318" t="s">
        <v>42</v>
      </c>
      <c r="I2318" t="s">
        <v>86</v>
      </c>
      <c r="J2318" t="s">
        <v>87</v>
      </c>
      <c r="K2318" s="21">
        <v>43528</v>
      </c>
      <c r="L2318" s="22">
        <v>0.60069444444444442</v>
      </c>
      <c r="M2318" t="s">
        <v>88</v>
      </c>
      <c r="N2318" t="s">
        <v>1902</v>
      </c>
      <c r="O2318" t="s">
        <v>23</v>
      </c>
    </row>
    <row r="2319" spans="1:15" hidden="1">
      <c r="A2319" t="s">
        <v>15</v>
      </c>
      <c r="B2319" t="str">
        <f>"FES1162676099"</f>
        <v>FES1162676099</v>
      </c>
      <c r="C2319" s="21">
        <v>43525</v>
      </c>
      <c r="D2319">
        <v>1</v>
      </c>
      <c r="E2319">
        <v>2170676889</v>
      </c>
      <c r="F2319" t="s">
        <v>16</v>
      </c>
      <c r="G2319" t="s">
        <v>17</v>
      </c>
      <c r="H2319" t="s">
        <v>17</v>
      </c>
      <c r="I2319" t="s">
        <v>111</v>
      </c>
      <c r="J2319" t="s">
        <v>112</v>
      </c>
      <c r="K2319" s="21">
        <v>43528</v>
      </c>
      <c r="L2319" s="22">
        <v>0.4291666666666667</v>
      </c>
      <c r="M2319" t="s">
        <v>113</v>
      </c>
      <c r="N2319" t="s">
        <v>1903</v>
      </c>
      <c r="O2319" t="s">
        <v>23</v>
      </c>
    </row>
    <row r="2320" spans="1:15" hidden="1">
      <c r="A2320" t="s">
        <v>15</v>
      </c>
      <c r="B2320" t="str">
        <f>"FES1162676115"</f>
        <v>FES1162676115</v>
      </c>
      <c r="C2320" s="21">
        <v>43525</v>
      </c>
      <c r="D2320">
        <v>1</v>
      </c>
      <c r="E2320">
        <v>2170676920</v>
      </c>
      <c r="F2320" t="s">
        <v>16</v>
      </c>
      <c r="G2320" t="s">
        <v>17</v>
      </c>
      <c r="H2320" t="s">
        <v>17</v>
      </c>
      <c r="I2320" t="s">
        <v>114</v>
      </c>
      <c r="J2320" t="s">
        <v>115</v>
      </c>
      <c r="K2320" s="21">
        <v>43528</v>
      </c>
      <c r="L2320" s="22">
        <v>0.33333333333333331</v>
      </c>
      <c r="M2320" t="s">
        <v>116</v>
      </c>
      <c r="N2320" t="s">
        <v>1904</v>
      </c>
      <c r="O2320" t="s">
        <v>23</v>
      </c>
    </row>
    <row r="2321" spans="1:15" hidden="1">
      <c r="A2321" t="s">
        <v>15</v>
      </c>
      <c r="B2321" t="str">
        <f>"FES1162676109"</f>
        <v>FES1162676109</v>
      </c>
      <c r="C2321" s="21">
        <v>43525</v>
      </c>
      <c r="D2321">
        <v>1</v>
      </c>
      <c r="E2321">
        <v>2170676914</v>
      </c>
      <c r="F2321" t="s">
        <v>16</v>
      </c>
      <c r="G2321" t="s">
        <v>17</v>
      </c>
      <c r="H2321" t="s">
        <v>17</v>
      </c>
      <c r="I2321" t="s">
        <v>25</v>
      </c>
      <c r="J2321" t="s">
        <v>117</v>
      </c>
      <c r="K2321" s="21">
        <v>43528</v>
      </c>
      <c r="L2321" s="22">
        <v>0.43402777777777773</v>
      </c>
      <c r="M2321" t="s">
        <v>118</v>
      </c>
      <c r="N2321" t="s">
        <v>1905</v>
      </c>
      <c r="O2321" t="s">
        <v>23</v>
      </c>
    </row>
    <row r="2322" spans="1:15" hidden="1">
      <c r="A2322" t="s">
        <v>15</v>
      </c>
      <c r="B2322" t="str">
        <f>"FES1162676128"</f>
        <v>FES1162676128</v>
      </c>
      <c r="C2322" s="21">
        <v>43525</v>
      </c>
      <c r="D2322">
        <v>1</v>
      </c>
      <c r="E2322">
        <v>2170676943</v>
      </c>
      <c r="F2322" t="s">
        <v>16</v>
      </c>
      <c r="G2322" t="s">
        <v>17</v>
      </c>
      <c r="H2322" t="s">
        <v>17</v>
      </c>
      <c r="I2322" t="s">
        <v>111</v>
      </c>
      <c r="J2322" t="s">
        <v>119</v>
      </c>
      <c r="K2322" s="21">
        <v>43528</v>
      </c>
      <c r="L2322" s="22">
        <v>0.61597222222222225</v>
      </c>
      <c r="M2322" t="s">
        <v>120</v>
      </c>
      <c r="N2322" t="s">
        <v>1906</v>
      </c>
      <c r="O2322" t="s">
        <v>23</v>
      </c>
    </row>
    <row r="2323" spans="1:15" hidden="1">
      <c r="A2323" t="s">
        <v>15</v>
      </c>
      <c r="B2323" t="str">
        <f>"FES1162676131"</f>
        <v>FES1162676131</v>
      </c>
      <c r="C2323" s="21">
        <v>43525</v>
      </c>
      <c r="D2323">
        <v>1</v>
      </c>
      <c r="E2323">
        <v>217067498</v>
      </c>
      <c r="F2323" t="s">
        <v>16</v>
      </c>
      <c r="G2323" t="s">
        <v>17</v>
      </c>
      <c r="H2323" t="s">
        <v>17</v>
      </c>
      <c r="I2323" t="s">
        <v>121</v>
      </c>
      <c r="J2323" t="s">
        <v>122</v>
      </c>
      <c r="K2323" s="21">
        <v>43528</v>
      </c>
      <c r="L2323" s="22">
        <v>0.35069444444444442</v>
      </c>
      <c r="M2323" t="s">
        <v>123</v>
      </c>
      <c r="N2323" t="s">
        <v>1907</v>
      </c>
      <c r="O2323" t="s">
        <v>23</v>
      </c>
    </row>
    <row r="2324" spans="1:15" hidden="1">
      <c r="A2324" t="s">
        <v>15</v>
      </c>
      <c r="B2324" t="str">
        <f>"FES1162676190"</f>
        <v>FES1162676190</v>
      </c>
      <c r="C2324" s="21">
        <v>43525</v>
      </c>
      <c r="D2324">
        <v>1</v>
      </c>
      <c r="E2324">
        <v>2170677016</v>
      </c>
      <c r="F2324" t="s">
        <v>16</v>
      </c>
      <c r="G2324" t="s">
        <v>17</v>
      </c>
      <c r="H2324" t="s">
        <v>28</v>
      </c>
      <c r="I2324" t="s">
        <v>32</v>
      </c>
      <c r="J2324" t="s">
        <v>124</v>
      </c>
      <c r="K2324" s="21">
        <v>43528</v>
      </c>
      <c r="L2324" s="22">
        <v>0.48541666666666666</v>
      </c>
      <c r="M2324" t="s">
        <v>125</v>
      </c>
      <c r="N2324" t="s">
        <v>1908</v>
      </c>
      <c r="O2324" t="s">
        <v>23</v>
      </c>
    </row>
    <row r="2325" spans="1:15" hidden="1">
      <c r="A2325" t="s">
        <v>15</v>
      </c>
      <c r="B2325" t="str">
        <f>"FES1162676166"</f>
        <v>FES1162676166</v>
      </c>
      <c r="C2325" s="21">
        <v>43525</v>
      </c>
      <c r="D2325">
        <v>1</v>
      </c>
      <c r="E2325">
        <v>2170676433</v>
      </c>
      <c r="F2325" t="s">
        <v>16</v>
      </c>
      <c r="G2325" t="s">
        <v>17</v>
      </c>
      <c r="H2325" t="s">
        <v>28</v>
      </c>
      <c r="I2325" t="s">
        <v>29</v>
      </c>
      <c r="J2325" t="s">
        <v>126</v>
      </c>
      <c r="K2325" s="21">
        <v>43528</v>
      </c>
      <c r="L2325" s="22">
        <v>0.3215277777777778</v>
      </c>
      <c r="M2325" t="s">
        <v>127</v>
      </c>
      <c r="N2325" t="s">
        <v>1909</v>
      </c>
      <c r="O2325" t="s">
        <v>23</v>
      </c>
    </row>
    <row r="2326" spans="1:15" hidden="1">
      <c r="A2326" t="s">
        <v>15</v>
      </c>
      <c r="B2326" t="str">
        <f>"FES1162676149"</f>
        <v>FES1162676149</v>
      </c>
      <c r="C2326" s="21">
        <v>43525</v>
      </c>
      <c r="D2326">
        <v>1</v>
      </c>
      <c r="E2326">
        <v>217067693</v>
      </c>
      <c r="F2326" t="s">
        <v>16</v>
      </c>
      <c r="G2326" t="s">
        <v>17</v>
      </c>
      <c r="H2326" t="s">
        <v>28</v>
      </c>
      <c r="I2326" t="s">
        <v>99</v>
      </c>
      <c r="J2326" t="s">
        <v>128</v>
      </c>
      <c r="K2326" s="21">
        <v>43529</v>
      </c>
      <c r="L2326" s="22">
        <v>0.48125000000000001</v>
      </c>
      <c r="M2326" t="s">
        <v>1910</v>
      </c>
      <c r="N2326" t="s">
        <v>1911</v>
      </c>
      <c r="O2326" t="s">
        <v>23</v>
      </c>
    </row>
    <row r="2327" spans="1:15" hidden="1">
      <c r="A2327" t="s">
        <v>15</v>
      </c>
      <c r="B2327" t="str">
        <f>"FES1162676156"</f>
        <v>FES1162676156</v>
      </c>
      <c r="C2327" s="21">
        <v>43525</v>
      </c>
      <c r="D2327">
        <v>1</v>
      </c>
      <c r="E2327">
        <v>2170676972</v>
      </c>
      <c r="F2327" t="s">
        <v>16</v>
      </c>
      <c r="G2327" t="s">
        <v>17</v>
      </c>
      <c r="H2327" t="s">
        <v>28</v>
      </c>
      <c r="I2327" t="s">
        <v>29</v>
      </c>
      <c r="J2327" t="s">
        <v>69</v>
      </c>
      <c r="K2327" s="21">
        <v>43528</v>
      </c>
      <c r="L2327" s="22">
        <v>0.3666666666666667</v>
      </c>
      <c r="M2327" t="s">
        <v>70</v>
      </c>
      <c r="N2327" t="s">
        <v>1912</v>
      </c>
      <c r="O2327" t="s">
        <v>23</v>
      </c>
    </row>
    <row r="2328" spans="1:15" hidden="1">
      <c r="A2328" t="s">
        <v>15</v>
      </c>
      <c r="B2328" t="str">
        <f>"FES1162676179"</f>
        <v>FES1162676179</v>
      </c>
      <c r="C2328" s="21">
        <v>43525</v>
      </c>
      <c r="D2328">
        <v>1</v>
      </c>
      <c r="E2328">
        <v>2170676465</v>
      </c>
      <c r="F2328" t="s">
        <v>16</v>
      </c>
      <c r="G2328" t="s">
        <v>17</v>
      </c>
      <c r="H2328" t="s">
        <v>222</v>
      </c>
      <c r="I2328" t="s">
        <v>1697</v>
      </c>
      <c r="J2328" t="s">
        <v>1913</v>
      </c>
      <c r="K2328" s="21">
        <v>43528</v>
      </c>
      <c r="L2328" s="22">
        <v>0.38194444444444442</v>
      </c>
      <c r="M2328" t="s">
        <v>1914</v>
      </c>
      <c r="N2328" t="s">
        <v>1915</v>
      </c>
      <c r="O2328" t="s">
        <v>23</v>
      </c>
    </row>
    <row r="2329" spans="1:15" hidden="1">
      <c r="A2329" t="s">
        <v>15</v>
      </c>
      <c r="B2329" t="str">
        <f>"FES1162676197"</f>
        <v>FES1162676197</v>
      </c>
      <c r="C2329" s="21">
        <v>43525</v>
      </c>
      <c r="D2329">
        <v>1</v>
      </c>
      <c r="E2329">
        <v>2170677022</v>
      </c>
      <c r="F2329" t="s">
        <v>16</v>
      </c>
      <c r="G2329" t="s">
        <v>17</v>
      </c>
      <c r="H2329" t="s">
        <v>28</v>
      </c>
      <c r="I2329" t="s">
        <v>29</v>
      </c>
      <c r="J2329" t="s">
        <v>67</v>
      </c>
      <c r="K2329" s="21">
        <v>43528</v>
      </c>
      <c r="L2329" s="22">
        <v>0.31527777777777777</v>
      </c>
      <c r="M2329" t="s">
        <v>68</v>
      </c>
      <c r="N2329" t="s">
        <v>1916</v>
      </c>
      <c r="O2329" t="s">
        <v>23</v>
      </c>
    </row>
    <row r="2330" spans="1:15" hidden="1">
      <c r="A2330" t="s">
        <v>15</v>
      </c>
      <c r="B2330" t="str">
        <f>"FES1162676178"</f>
        <v>FES1162676178</v>
      </c>
      <c r="C2330" s="21">
        <v>43525</v>
      </c>
      <c r="D2330">
        <v>1</v>
      </c>
      <c r="E2330">
        <v>2170676654</v>
      </c>
      <c r="F2330" t="s">
        <v>16</v>
      </c>
      <c r="G2330" t="s">
        <v>17</v>
      </c>
      <c r="H2330" t="s">
        <v>42</v>
      </c>
      <c r="I2330" t="s">
        <v>43</v>
      </c>
      <c r="J2330" t="s">
        <v>130</v>
      </c>
      <c r="K2330" s="21">
        <v>43528</v>
      </c>
      <c r="L2330" s="22">
        <v>0.45694444444444443</v>
      </c>
      <c r="M2330" t="s">
        <v>131</v>
      </c>
      <c r="N2330" t="s">
        <v>1917</v>
      </c>
      <c r="O2330" t="s">
        <v>23</v>
      </c>
    </row>
    <row r="2331" spans="1:15" hidden="1">
      <c r="A2331" t="s">
        <v>15</v>
      </c>
      <c r="B2331" t="str">
        <f>"FES1162676137"</f>
        <v>FES1162676137</v>
      </c>
      <c r="C2331" s="21">
        <v>43525</v>
      </c>
      <c r="D2331">
        <v>1</v>
      </c>
      <c r="E2331">
        <v>2170676923</v>
      </c>
      <c r="F2331" t="s">
        <v>16</v>
      </c>
      <c r="G2331" t="s">
        <v>17</v>
      </c>
      <c r="H2331" t="s">
        <v>17</v>
      </c>
      <c r="I2331" t="s">
        <v>111</v>
      </c>
      <c r="J2331" t="s">
        <v>132</v>
      </c>
      <c r="K2331" s="21">
        <v>43528</v>
      </c>
      <c r="L2331" s="22">
        <v>0.51666666666666672</v>
      </c>
      <c r="M2331" t="s">
        <v>133</v>
      </c>
      <c r="N2331" t="s">
        <v>1918</v>
      </c>
      <c r="O2331" t="s">
        <v>23</v>
      </c>
    </row>
    <row r="2332" spans="1:15" hidden="1">
      <c r="A2332" t="s">
        <v>15</v>
      </c>
      <c r="B2332" t="str">
        <f>"FES1162676186"</f>
        <v>FES1162676186</v>
      </c>
      <c r="C2332" s="21">
        <v>43525</v>
      </c>
      <c r="D2332">
        <v>1</v>
      </c>
      <c r="E2332">
        <v>2170677007</v>
      </c>
      <c r="F2332" t="s">
        <v>16</v>
      </c>
      <c r="G2332" t="s">
        <v>17</v>
      </c>
      <c r="H2332" t="s">
        <v>17</v>
      </c>
      <c r="I2332" t="s">
        <v>37</v>
      </c>
      <c r="J2332" t="s">
        <v>40</v>
      </c>
      <c r="K2332" s="21">
        <v>43528</v>
      </c>
      <c r="L2332" s="22">
        <v>0.42777777777777781</v>
      </c>
      <c r="M2332" t="s">
        <v>106</v>
      </c>
      <c r="N2332" t="s">
        <v>1919</v>
      </c>
      <c r="O2332" t="s">
        <v>23</v>
      </c>
    </row>
    <row r="2333" spans="1:15" hidden="1">
      <c r="A2333" t="s">
        <v>15</v>
      </c>
      <c r="B2333" t="str">
        <f>"FES1162676189"</f>
        <v>FES1162676189</v>
      </c>
      <c r="C2333" s="21">
        <v>43525</v>
      </c>
      <c r="D2333">
        <v>1</v>
      </c>
      <c r="E2333">
        <v>2170677014</v>
      </c>
      <c r="F2333" t="s">
        <v>16</v>
      </c>
      <c r="G2333" t="s">
        <v>17</v>
      </c>
      <c r="H2333" t="s">
        <v>17</v>
      </c>
      <c r="I2333" t="s">
        <v>25</v>
      </c>
      <c r="J2333" t="s">
        <v>134</v>
      </c>
      <c r="K2333" s="21">
        <v>43535</v>
      </c>
      <c r="L2333" s="22">
        <v>0.51666666666666672</v>
      </c>
      <c r="M2333" t="s">
        <v>1831</v>
      </c>
      <c r="N2333" t="s">
        <v>1920</v>
      </c>
      <c r="O2333" t="s">
        <v>23</v>
      </c>
    </row>
    <row r="2334" spans="1:15" hidden="1">
      <c r="A2334" t="s">
        <v>15</v>
      </c>
      <c r="B2334" t="str">
        <f>"FES1162676129"</f>
        <v>FES1162676129</v>
      </c>
      <c r="C2334" s="21">
        <v>43525</v>
      </c>
      <c r="D2334">
        <v>1</v>
      </c>
      <c r="E2334">
        <v>2170676944</v>
      </c>
      <c r="F2334" t="s">
        <v>16</v>
      </c>
      <c r="G2334" t="s">
        <v>17</v>
      </c>
      <c r="H2334" t="s">
        <v>17</v>
      </c>
      <c r="I2334" t="s">
        <v>111</v>
      </c>
      <c r="J2334" t="s">
        <v>136</v>
      </c>
      <c r="K2334" s="21">
        <v>43528</v>
      </c>
      <c r="L2334" s="22">
        <v>0.4236111111111111</v>
      </c>
      <c r="M2334" t="s">
        <v>137</v>
      </c>
      <c r="N2334" t="s">
        <v>1921</v>
      </c>
      <c r="O2334" t="s">
        <v>23</v>
      </c>
    </row>
    <row r="2335" spans="1:15" hidden="1">
      <c r="A2335" t="s">
        <v>15</v>
      </c>
      <c r="B2335" t="str">
        <f>"FES1162676"</f>
        <v>FES1162676</v>
      </c>
      <c r="C2335" s="21">
        <v>43525</v>
      </c>
      <c r="D2335">
        <v>1</v>
      </c>
      <c r="E2335">
        <v>2170676885</v>
      </c>
      <c r="F2335" t="s">
        <v>16</v>
      </c>
      <c r="G2335" t="s">
        <v>17</v>
      </c>
      <c r="H2335" t="s">
        <v>17</v>
      </c>
      <c r="I2335" t="s">
        <v>111</v>
      </c>
      <c r="J2335" t="s">
        <v>112</v>
      </c>
      <c r="K2335" s="21">
        <v>43528</v>
      </c>
      <c r="L2335" s="22">
        <v>0.4291666666666667</v>
      </c>
      <c r="M2335" t="s">
        <v>113</v>
      </c>
      <c r="N2335" t="s">
        <v>1922</v>
      </c>
      <c r="O2335" t="s">
        <v>23</v>
      </c>
    </row>
    <row r="2336" spans="1:15" hidden="1">
      <c r="A2336" t="s">
        <v>15</v>
      </c>
      <c r="B2336" t="str">
        <f>"FES1162676123"</f>
        <v>FES1162676123</v>
      </c>
      <c r="C2336" s="21">
        <v>43525</v>
      </c>
      <c r="D2336">
        <v>1</v>
      </c>
      <c r="E2336">
        <v>2170676936</v>
      </c>
      <c r="F2336" t="s">
        <v>16</v>
      </c>
      <c r="G2336" t="s">
        <v>17</v>
      </c>
      <c r="H2336" t="s">
        <v>17</v>
      </c>
      <c r="I2336" t="s">
        <v>140</v>
      </c>
      <c r="J2336" t="s">
        <v>141</v>
      </c>
      <c r="K2336" s="21">
        <v>43529</v>
      </c>
      <c r="L2336" s="22">
        <v>0.39652777777777781</v>
      </c>
      <c r="M2336" t="s">
        <v>409</v>
      </c>
      <c r="N2336" t="s">
        <v>1923</v>
      </c>
      <c r="O2336" t="s">
        <v>23</v>
      </c>
    </row>
    <row r="2337" spans="1:15" hidden="1">
      <c r="A2337" t="s">
        <v>15</v>
      </c>
      <c r="B2337" t="str">
        <f>"FES1162676119"</f>
        <v>FES1162676119</v>
      </c>
      <c r="C2337" s="21">
        <v>43525</v>
      </c>
      <c r="D2337">
        <v>1</v>
      </c>
      <c r="E2337">
        <v>2170676538</v>
      </c>
      <c r="F2337" t="s">
        <v>167</v>
      </c>
      <c r="G2337" t="s">
        <v>18</v>
      </c>
      <c r="H2337" t="s">
        <v>574</v>
      </c>
      <c r="I2337" t="s">
        <v>56</v>
      </c>
      <c r="J2337" t="s">
        <v>145</v>
      </c>
      <c r="K2337" s="21">
        <v>43529</v>
      </c>
      <c r="L2337" s="22">
        <v>0.35416666666666669</v>
      </c>
      <c r="M2337" t="s">
        <v>1924</v>
      </c>
      <c r="N2337" t="s">
        <v>1925</v>
      </c>
      <c r="O2337" t="s">
        <v>23</v>
      </c>
    </row>
    <row r="2338" spans="1:15" hidden="1">
      <c r="A2338" t="s">
        <v>15</v>
      </c>
      <c r="B2338" t="str">
        <f>"FES1162676159"</f>
        <v>FES1162676159</v>
      </c>
      <c r="C2338" s="21">
        <v>43525</v>
      </c>
      <c r="D2338">
        <v>1</v>
      </c>
      <c r="E2338">
        <v>2170676977</v>
      </c>
      <c r="F2338" t="s">
        <v>16</v>
      </c>
      <c r="G2338" t="s">
        <v>17</v>
      </c>
      <c r="H2338" t="s">
        <v>28</v>
      </c>
      <c r="I2338" t="s">
        <v>29</v>
      </c>
      <c r="J2338" t="s">
        <v>147</v>
      </c>
      <c r="K2338" s="21">
        <v>43528</v>
      </c>
      <c r="L2338" s="22">
        <v>0.41666666666666669</v>
      </c>
      <c r="M2338" t="s">
        <v>148</v>
      </c>
      <c r="N2338" t="s">
        <v>1926</v>
      </c>
      <c r="O2338" t="s">
        <v>23</v>
      </c>
    </row>
    <row r="2339" spans="1:15" hidden="1">
      <c r="A2339" t="s">
        <v>15</v>
      </c>
      <c r="B2339" t="str">
        <f>"FES1162676165"</f>
        <v>FES1162676165</v>
      </c>
      <c r="C2339" s="21">
        <v>43525</v>
      </c>
      <c r="D2339">
        <v>1</v>
      </c>
      <c r="E2339">
        <v>2170676360</v>
      </c>
      <c r="F2339" t="s">
        <v>16</v>
      </c>
      <c r="G2339" t="s">
        <v>17</v>
      </c>
      <c r="H2339" t="s">
        <v>28</v>
      </c>
      <c r="I2339" t="s">
        <v>29</v>
      </c>
      <c r="J2339" t="s">
        <v>149</v>
      </c>
      <c r="K2339" s="21">
        <v>43528</v>
      </c>
      <c r="L2339" s="22">
        <v>0.39444444444444443</v>
      </c>
      <c r="M2339" t="s">
        <v>150</v>
      </c>
      <c r="N2339" t="s">
        <v>1927</v>
      </c>
      <c r="O2339" t="s">
        <v>23</v>
      </c>
    </row>
    <row r="2340" spans="1:15" hidden="1">
      <c r="A2340" t="s">
        <v>15</v>
      </c>
      <c r="B2340" t="str">
        <f>"FES1162676175"</f>
        <v>FES1162676175</v>
      </c>
      <c r="C2340" s="21">
        <v>43525</v>
      </c>
      <c r="D2340">
        <v>1</v>
      </c>
      <c r="E2340">
        <v>2170676451</v>
      </c>
      <c r="F2340" t="s">
        <v>16</v>
      </c>
      <c r="G2340" t="s">
        <v>17</v>
      </c>
      <c r="H2340" t="s">
        <v>42</v>
      </c>
      <c r="I2340" t="s">
        <v>91</v>
      </c>
      <c r="J2340" t="s">
        <v>151</v>
      </c>
      <c r="K2340" s="21">
        <v>43528</v>
      </c>
      <c r="L2340" s="22">
        <v>0.34583333333333338</v>
      </c>
      <c r="M2340" t="s">
        <v>152</v>
      </c>
      <c r="N2340" t="s">
        <v>1928</v>
      </c>
      <c r="O2340" t="s">
        <v>23</v>
      </c>
    </row>
    <row r="2341" spans="1:15" hidden="1">
      <c r="A2341" t="s">
        <v>15</v>
      </c>
      <c r="B2341" t="str">
        <f>"FES1162676111"</f>
        <v>FES1162676111</v>
      </c>
      <c r="C2341" s="21">
        <v>43525</v>
      </c>
      <c r="D2341">
        <v>1</v>
      </c>
      <c r="E2341">
        <v>2170676818</v>
      </c>
      <c r="F2341" t="s">
        <v>167</v>
      </c>
      <c r="G2341" t="s">
        <v>18</v>
      </c>
      <c r="H2341" t="s">
        <v>574</v>
      </c>
      <c r="I2341" t="s">
        <v>56</v>
      </c>
      <c r="J2341" t="s">
        <v>155</v>
      </c>
      <c r="K2341" s="21">
        <v>43528</v>
      </c>
      <c r="L2341" s="22">
        <v>0.39930555555555558</v>
      </c>
      <c r="M2341" t="s">
        <v>156</v>
      </c>
      <c r="N2341" t="s">
        <v>1929</v>
      </c>
      <c r="O2341" t="s">
        <v>23</v>
      </c>
    </row>
    <row r="2342" spans="1:15" hidden="1">
      <c r="A2342" t="s">
        <v>15</v>
      </c>
      <c r="B2342" t="str">
        <f>"FES1162676176"</f>
        <v>FES1162676176</v>
      </c>
      <c r="C2342" s="21">
        <v>43525</v>
      </c>
      <c r="D2342">
        <v>1</v>
      </c>
      <c r="E2342">
        <v>2170676777</v>
      </c>
      <c r="F2342" t="s">
        <v>16</v>
      </c>
      <c r="G2342" t="s">
        <v>17</v>
      </c>
      <c r="H2342" t="s">
        <v>42</v>
      </c>
      <c r="I2342" t="s">
        <v>43</v>
      </c>
      <c r="J2342" t="s">
        <v>53</v>
      </c>
      <c r="K2342" s="21">
        <v>43528</v>
      </c>
      <c r="L2342" s="22">
        <v>0.43055555555555558</v>
      </c>
      <c r="M2342" t="s">
        <v>54</v>
      </c>
      <c r="N2342" t="s">
        <v>1930</v>
      </c>
      <c r="O2342" t="s">
        <v>23</v>
      </c>
    </row>
    <row r="2343" spans="1:15" hidden="1">
      <c r="A2343" t="s">
        <v>15</v>
      </c>
      <c r="B2343" t="str">
        <f>"FES1162676132"</f>
        <v>FES1162676132</v>
      </c>
      <c r="C2343" s="21">
        <v>43525</v>
      </c>
      <c r="D2343">
        <v>1</v>
      </c>
      <c r="E2343">
        <v>2170676949</v>
      </c>
      <c r="F2343" t="s">
        <v>16</v>
      </c>
      <c r="G2343" t="s">
        <v>17</v>
      </c>
      <c r="H2343" t="s">
        <v>222</v>
      </c>
      <c r="I2343" t="s">
        <v>1700</v>
      </c>
      <c r="J2343" t="s">
        <v>1840</v>
      </c>
      <c r="K2343" s="21">
        <v>43528</v>
      </c>
      <c r="L2343" s="22">
        <v>0.33333333333333331</v>
      </c>
      <c r="M2343" t="s">
        <v>1931</v>
      </c>
      <c r="N2343" t="s">
        <v>1932</v>
      </c>
      <c r="O2343" t="s">
        <v>23</v>
      </c>
    </row>
    <row r="2344" spans="1:15" hidden="1">
      <c r="A2344" t="s">
        <v>15</v>
      </c>
      <c r="B2344" t="str">
        <f>"FES1162676214"</f>
        <v>FES1162676214</v>
      </c>
      <c r="C2344" s="21">
        <v>43525</v>
      </c>
      <c r="D2344">
        <v>1</v>
      </c>
      <c r="E2344">
        <v>2170677041</v>
      </c>
      <c r="F2344" t="s">
        <v>16</v>
      </c>
      <c r="G2344" t="s">
        <v>17</v>
      </c>
      <c r="H2344" t="s">
        <v>28</v>
      </c>
      <c r="I2344" t="s">
        <v>29</v>
      </c>
      <c r="J2344" t="s">
        <v>78</v>
      </c>
      <c r="K2344" s="21">
        <v>43528</v>
      </c>
      <c r="L2344" s="22">
        <v>0.41666666666666669</v>
      </c>
      <c r="M2344" t="s">
        <v>79</v>
      </c>
      <c r="N2344" t="s">
        <v>1933</v>
      </c>
      <c r="O2344" t="s">
        <v>23</v>
      </c>
    </row>
    <row r="2345" spans="1:15" hidden="1">
      <c r="A2345" t="s">
        <v>15</v>
      </c>
      <c r="B2345" t="str">
        <f>"FES1162676213"</f>
        <v>FES1162676213</v>
      </c>
      <c r="C2345" s="21">
        <v>43525</v>
      </c>
      <c r="D2345">
        <v>1</v>
      </c>
      <c r="E2345">
        <v>2170677040</v>
      </c>
      <c r="F2345" t="s">
        <v>16</v>
      </c>
      <c r="G2345" t="s">
        <v>17</v>
      </c>
      <c r="H2345" t="s">
        <v>28</v>
      </c>
      <c r="I2345" t="s">
        <v>29</v>
      </c>
      <c r="J2345" t="s">
        <v>69</v>
      </c>
      <c r="K2345" s="21">
        <v>43528</v>
      </c>
      <c r="L2345" s="22">
        <v>0.3666666666666667</v>
      </c>
      <c r="M2345" t="s">
        <v>70</v>
      </c>
      <c r="N2345" t="s">
        <v>1934</v>
      </c>
      <c r="O2345" t="s">
        <v>23</v>
      </c>
    </row>
    <row r="2346" spans="1:15" hidden="1">
      <c r="A2346" t="s">
        <v>15</v>
      </c>
      <c r="B2346" t="str">
        <f>"FES1162676158"</f>
        <v>FES1162676158</v>
      </c>
      <c r="C2346" s="21">
        <v>43525</v>
      </c>
      <c r="D2346">
        <v>1</v>
      </c>
      <c r="E2346">
        <v>2170676975</v>
      </c>
      <c r="F2346" t="s">
        <v>16</v>
      </c>
      <c r="G2346" t="s">
        <v>17</v>
      </c>
      <c r="H2346" t="s">
        <v>222</v>
      </c>
      <c r="I2346" t="s">
        <v>1700</v>
      </c>
      <c r="J2346" t="s">
        <v>1935</v>
      </c>
      <c r="K2346" s="21">
        <v>43528</v>
      </c>
      <c r="L2346" s="22">
        <v>0.33333333333333331</v>
      </c>
      <c r="M2346" t="s">
        <v>1936</v>
      </c>
      <c r="N2346" t="s">
        <v>1937</v>
      </c>
      <c r="O2346" t="s">
        <v>23</v>
      </c>
    </row>
    <row r="2347" spans="1:15" hidden="1">
      <c r="A2347" t="s">
        <v>15</v>
      </c>
      <c r="B2347" t="str">
        <f>"FES1162676216"</f>
        <v>FES1162676216</v>
      </c>
      <c r="C2347" s="21">
        <v>43525</v>
      </c>
      <c r="D2347">
        <v>1</v>
      </c>
      <c r="E2347">
        <v>2170677044</v>
      </c>
      <c r="F2347" t="s">
        <v>16</v>
      </c>
      <c r="G2347" t="s">
        <v>17</v>
      </c>
      <c r="H2347" t="s">
        <v>55</v>
      </c>
      <c r="I2347" t="s">
        <v>56</v>
      </c>
      <c r="J2347" t="s">
        <v>159</v>
      </c>
      <c r="K2347" s="21">
        <v>43528</v>
      </c>
      <c r="L2347" s="22">
        <v>0.34652777777777777</v>
      </c>
      <c r="M2347" t="s">
        <v>160</v>
      </c>
      <c r="N2347" t="s">
        <v>1938</v>
      </c>
      <c r="O2347" t="s">
        <v>23</v>
      </c>
    </row>
    <row r="2348" spans="1:15" hidden="1">
      <c r="A2348" t="s">
        <v>15</v>
      </c>
      <c r="B2348" t="str">
        <f>"FES1162676205"</f>
        <v>FES1162676205</v>
      </c>
      <c r="C2348" s="21">
        <v>43525</v>
      </c>
      <c r="D2348">
        <v>1</v>
      </c>
      <c r="E2348">
        <v>2170677034</v>
      </c>
      <c r="F2348" t="s">
        <v>16</v>
      </c>
      <c r="G2348" t="s">
        <v>17</v>
      </c>
      <c r="H2348" t="s">
        <v>55</v>
      </c>
      <c r="I2348" t="s">
        <v>161</v>
      </c>
      <c r="J2348" t="s">
        <v>162</v>
      </c>
      <c r="K2348" s="21">
        <v>43528</v>
      </c>
      <c r="L2348" s="22">
        <v>0.34027777777777773</v>
      </c>
      <c r="M2348" t="s">
        <v>163</v>
      </c>
      <c r="N2348" t="s">
        <v>1939</v>
      </c>
      <c r="O2348" t="s">
        <v>23</v>
      </c>
    </row>
    <row r="2349" spans="1:15" hidden="1">
      <c r="A2349" t="s">
        <v>15</v>
      </c>
      <c r="B2349" t="str">
        <f>"FES1162676211"</f>
        <v>FES1162676211</v>
      </c>
      <c r="C2349" s="21">
        <v>43525</v>
      </c>
      <c r="D2349">
        <v>1</v>
      </c>
      <c r="E2349">
        <v>2170676757</v>
      </c>
      <c r="F2349" t="s">
        <v>16</v>
      </c>
      <c r="G2349" t="s">
        <v>17</v>
      </c>
      <c r="H2349" t="s">
        <v>42</v>
      </c>
      <c r="I2349" t="s">
        <v>43</v>
      </c>
      <c r="J2349" t="s">
        <v>89</v>
      </c>
      <c r="K2349" s="21">
        <v>43528</v>
      </c>
      <c r="L2349" s="22">
        <v>0.39583333333333331</v>
      </c>
      <c r="M2349" t="s">
        <v>90</v>
      </c>
      <c r="N2349" t="s">
        <v>1940</v>
      </c>
      <c r="O2349" t="s">
        <v>23</v>
      </c>
    </row>
    <row r="2350" spans="1:15" hidden="1">
      <c r="A2350" t="s">
        <v>15</v>
      </c>
      <c r="B2350" t="str">
        <f>"FES1162676108"</f>
        <v>FES1162676108</v>
      </c>
      <c r="C2350" s="21">
        <v>43525</v>
      </c>
      <c r="D2350">
        <v>1</v>
      </c>
      <c r="E2350">
        <v>2170676913</v>
      </c>
      <c r="F2350" t="s">
        <v>16</v>
      </c>
      <c r="G2350" t="s">
        <v>17</v>
      </c>
      <c r="H2350" t="s">
        <v>222</v>
      </c>
      <c r="I2350" t="s">
        <v>1700</v>
      </c>
      <c r="J2350" t="s">
        <v>1941</v>
      </c>
      <c r="K2350" s="21">
        <v>43528</v>
      </c>
      <c r="L2350" s="22">
        <v>0.36180555555555555</v>
      </c>
      <c r="M2350" t="s">
        <v>1942</v>
      </c>
      <c r="N2350" t="s">
        <v>1943</v>
      </c>
      <c r="O2350" t="s">
        <v>23</v>
      </c>
    </row>
    <row r="2351" spans="1:15" hidden="1">
      <c r="A2351" t="s">
        <v>15</v>
      </c>
      <c r="B2351" t="str">
        <f>"FES1162676174"</f>
        <v>FES1162676174</v>
      </c>
      <c r="C2351" s="21">
        <v>43525</v>
      </c>
      <c r="D2351">
        <v>3</v>
      </c>
      <c r="E2351">
        <v>2170677002</v>
      </c>
      <c r="F2351" t="s">
        <v>16</v>
      </c>
      <c r="G2351" t="s">
        <v>17</v>
      </c>
      <c r="H2351" t="s">
        <v>28</v>
      </c>
      <c r="I2351" t="s">
        <v>29</v>
      </c>
      <c r="J2351" t="s">
        <v>164</v>
      </c>
      <c r="K2351" s="21">
        <v>43528</v>
      </c>
      <c r="L2351" s="22">
        <v>0.41666666666666669</v>
      </c>
      <c r="M2351" t="s">
        <v>165</v>
      </c>
      <c r="N2351" t="s">
        <v>1944</v>
      </c>
      <c r="O2351" t="s">
        <v>166</v>
      </c>
    </row>
    <row r="2352" spans="1:15" hidden="1">
      <c r="A2352" t="s">
        <v>15</v>
      </c>
      <c r="B2352" t="str">
        <f>"FES1162676191"</f>
        <v>FES1162676191</v>
      </c>
      <c r="C2352" s="21">
        <v>43525</v>
      </c>
      <c r="D2352">
        <v>2</v>
      </c>
      <c r="E2352">
        <v>2170677020</v>
      </c>
      <c r="F2352" t="s">
        <v>167</v>
      </c>
      <c r="G2352" t="s">
        <v>18</v>
      </c>
      <c r="H2352" t="s">
        <v>18</v>
      </c>
      <c r="I2352" t="s">
        <v>140</v>
      </c>
      <c r="J2352" t="s">
        <v>168</v>
      </c>
      <c r="K2352" s="21">
        <v>43529</v>
      </c>
      <c r="L2352" s="22">
        <v>0.40069444444444446</v>
      </c>
      <c r="M2352" t="s">
        <v>1945</v>
      </c>
      <c r="N2352" t="s">
        <v>1946</v>
      </c>
      <c r="O2352" t="s">
        <v>23</v>
      </c>
    </row>
    <row r="2353" spans="1:15" hidden="1">
      <c r="A2353" t="s">
        <v>15</v>
      </c>
      <c r="B2353" t="str">
        <f>"FES1162676225"</f>
        <v>FES1162676225</v>
      </c>
      <c r="C2353" s="21">
        <v>43525</v>
      </c>
      <c r="D2353">
        <v>2</v>
      </c>
      <c r="E2353">
        <v>2170677052</v>
      </c>
      <c r="F2353" t="s">
        <v>16</v>
      </c>
      <c r="G2353" t="s">
        <v>17</v>
      </c>
      <c r="H2353" t="s">
        <v>42</v>
      </c>
      <c r="I2353" t="s">
        <v>43</v>
      </c>
      <c r="J2353" t="s">
        <v>170</v>
      </c>
      <c r="K2353" s="21">
        <v>43528</v>
      </c>
      <c r="L2353" s="22">
        <v>0.38611111111111113</v>
      </c>
      <c r="M2353" t="s">
        <v>171</v>
      </c>
      <c r="N2353" t="s">
        <v>1947</v>
      </c>
      <c r="O2353" t="s">
        <v>23</v>
      </c>
    </row>
    <row r="2354" spans="1:15" hidden="1">
      <c r="A2354" t="s">
        <v>15</v>
      </c>
      <c r="B2354" t="str">
        <f>"FES1162676241"</f>
        <v>FES1162676241</v>
      </c>
      <c r="C2354" s="21">
        <v>43525</v>
      </c>
      <c r="D2354">
        <v>1</v>
      </c>
      <c r="E2354">
        <v>2170677060</v>
      </c>
      <c r="F2354" t="s">
        <v>16</v>
      </c>
      <c r="G2354" t="s">
        <v>17</v>
      </c>
      <c r="H2354" t="s">
        <v>46</v>
      </c>
      <c r="I2354" t="s">
        <v>47</v>
      </c>
      <c r="J2354" t="s">
        <v>172</v>
      </c>
      <c r="K2354" s="21">
        <v>43528</v>
      </c>
      <c r="L2354" s="22">
        <v>0.39930555555555558</v>
      </c>
      <c r="M2354" t="s">
        <v>173</v>
      </c>
      <c r="N2354" t="s">
        <v>1948</v>
      </c>
      <c r="O2354" t="s">
        <v>23</v>
      </c>
    </row>
    <row r="2355" spans="1:15" hidden="1">
      <c r="A2355" t="s">
        <v>15</v>
      </c>
      <c r="B2355" t="str">
        <f>"FES1162676224"</f>
        <v>FES1162676224</v>
      </c>
      <c r="C2355" s="21">
        <v>43525</v>
      </c>
      <c r="D2355">
        <v>1</v>
      </c>
      <c r="E2355">
        <v>2170677051</v>
      </c>
      <c r="F2355" t="s">
        <v>16</v>
      </c>
      <c r="G2355" t="s">
        <v>17</v>
      </c>
      <c r="H2355" t="s">
        <v>28</v>
      </c>
      <c r="I2355" t="s">
        <v>29</v>
      </c>
      <c r="J2355" t="s">
        <v>174</v>
      </c>
      <c r="K2355" s="21">
        <v>43528</v>
      </c>
      <c r="L2355" s="22">
        <v>0.31875000000000003</v>
      </c>
      <c r="M2355" t="s">
        <v>175</v>
      </c>
      <c r="N2355" t="s">
        <v>1949</v>
      </c>
      <c r="O2355" t="s">
        <v>23</v>
      </c>
    </row>
    <row r="2356" spans="1:15" hidden="1">
      <c r="A2356" t="s">
        <v>15</v>
      </c>
      <c r="B2356" t="str">
        <f>"FES1162676200"</f>
        <v>FES1162676200</v>
      </c>
      <c r="C2356" s="21">
        <v>43525</v>
      </c>
      <c r="D2356">
        <v>1</v>
      </c>
      <c r="E2356">
        <v>21706677028</v>
      </c>
      <c r="F2356" t="s">
        <v>16</v>
      </c>
      <c r="G2356" t="s">
        <v>17</v>
      </c>
      <c r="H2356" t="s">
        <v>28</v>
      </c>
      <c r="I2356" t="s">
        <v>29</v>
      </c>
      <c r="J2356" t="s">
        <v>176</v>
      </c>
      <c r="K2356" s="21">
        <v>43528</v>
      </c>
      <c r="L2356" s="22">
        <v>0.41666666666666669</v>
      </c>
      <c r="M2356" t="s">
        <v>177</v>
      </c>
      <c r="N2356" t="s">
        <v>1950</v>
      </c>
      <c r="O2356" t="s">
        <v>23</v>
      </c>
    </row>
    <row r="2357" spans="1:15" hidden="1">
      <c r="A2357" t="s">
        <v>15</v>
      </c>
      <c r="B2357" t="str">
        <f>"FES1162676151"</f>
        <v>FES1162676151</v>
      </c>
      <c r="C2357" s="21">
        <v>43525</v>
      </c>
      <c r="D2357">
        <v>1</v>
      </c>
      <c r="E2357">
        <v>2170676966</v>
      </c>
      <c r="F2357" t="s">
        <v>167</v>
      </c>
      <c r="G2357" t="s">
        <v>18</v>
      </c>
      <c r="H2357" t="s">
        <v>178</v>
      </c>
      <c r="I2357" t="s">
        <v>179</v>
      </c>
      <c r="J2357" t="s">
        <v>180</v>
      </c>
      <c r="K2357" s="21">
        <v>43528</v>
      </c>
      <c r="L2357" s="22">
        <v>0.41666666666666669</v>
      </c>
      <c r="M2357" t="s">
        <v>181</v>
      </c>
      <c r="N2357" t="s">
        <v>1951</v>
      </c>
      <c r="O2357" t="s">
        <v>23</v>
      </c>
    </row>
    <row r="2358" spans="1:15" hidden="1">
      <c r="A2358" t="s">
        <v>15</v>
      </c>
      <c r="B2358" t="str">
        <f>"FES1162676231"</f>
        <v>FES1162676231</v>
      </c>
      <c r="C2358" s="21">
        <v>43525</v>
      </c>
      <c r="D2358">
        <v>1</v>
      </c>
      <c r="E2358">
        <v>2170677061</v>
      </c>
      <c r="F2358" t="s">
        <v>16</v>
      </c>
      <c r="G2358" t="s">
        <v>17</v>
      </c>
      <c r="H2358" t="s">
        <v>46</v>
      </c>
      <c r="I2358" t="s">
        <v>47</v>
      </c>
      <c r="J2358" t="s">
        <v>182</v>
      </c>
      <c r="K2358" s="21">
        <v>43528</v>
      </c>
      <c r="L2358" s="22">
        <v>0.34861111111111115</v>
      </c>
      <c r="M2358" t="s">
        <v>183</v>
      </c>
      <c r="N2358" t="s">
        <v>1952</v>
      </c>
      <c r="O2358" t="s">
        <v>23</v>
      </c>
    </row>
    <row r="2359" spans="1:15" hidden="1">
      <c r="A2359" t="s">
        <v>15</v>
      </c>
      <c r="B2359" t="str">
        <f>"FES1162676223"</f>
        <v>FES1162676223</v>
      </c>
      <c r="C2359" s="21">
        <v>43525</v>
      </c>
      <c r="D2359">
        <v>1</v>
      </c>
      <c r="E2359">
        <v>21706770459</v>
      </c>
      <c r="F2359" t="s">
        <v>16</v>
      </c>
      <c r="G2359" t="s">
        <v>17</v>
      </c>
      <c r="H2359" t="s">
        <v>28</v>
      </c>
      <c r="I2359" t="s">
        <v>29</v>
      </c>
      <c r="J2359" t="s">
        <v>126</v>
      </c>
      <c r="K2359" s="21">
        <v>43528</v>
      </c>
      <c r="L2359" s="22">
        <v>0.3215277777777778</v>
      </c>
      <c r="M2359" t="s">
        <v>127</v>
      </c>
      <c r="N2359" t="s">
        <v>1953</v>
      </c>
      <c r="O2359" t="s">
        <v>23</v>
      </c>
    </row>
    <row r="2360" spans="1:15" hidden="1">
      <c r="A2360" t="s">
        <v>15</v>
      </c>
      <c r="B2360" t="str">
        <f>"FES1162676219"</f>
        <v>FES1162676219</v>
      </c>
      <c r="C2360" s="21">
        <v>43525</v>
      </c>
      <c r="D2360">
        <v>1</v>
      </c>
      <c r="E2360">
        <v>2170676555</v>
      </c>
      <c r="F2360" t="s">
        <v>16</v>
      </c>
      <c r="G2360" t="s">
        <v>17</v>
      </c>
      <c r="H2360" t="s">
        <v>178</v>
      </c>
      <c r="I2360" t="s">
        <v>179</v>
      </c>
      <c r="J2360" t="s">
        <v>186</v>
      </c>
      <c r="K2360" s="21">
        <v>43528</v>
      </c>
      <c r="L2360" s="22">
        <v>0.34375</v>
      </c>
      <c r="M2360" t="s">
        <v>187</v>
      </c>
      <c r="N2360" t="s">
        <v>1954</v>
      </c>
      <c r="O2360" t="s">
        <v>23</v>
      </c>
    </row>
    <row r="2361" spans="1:15" hidden="1">
      <c r="A2361" t="s">
        <v>15</v>
      </c>
      <c r="B2361" t="str">
        <f>"FES1162676222"</f>
        <v>FES1162676222</v>
      </c>
      <c r="C2361" s="21">
        <v>43525</v>
      </c>
      <c r="D2361">
        <v>1</v>
      </c>
      <c r="E2361">
        <v>2170676703</v>
      </c>
      <c r="F2361" t="s">
        <v>16</v>
      </c>
      <c r="G2361" t="s">
        <v>17</v>
      </c>
      <c r="H2361" t="s">
        <v>55</v>
      </c>
      <c r="I2361" t="s">
        <v>56</v>
      </c>
      <c r="J2361" t="s">
        <v>188</v>
      </c>
      <c r="K2361" s="21">
        <v>43528</v>
      </c>
      <c r="L2361" s="22">
        <v>0.39930555555555558</v>
      </c>
      <c r="M2361" t="s">
        <v>189</v>
      </c>
      <c r="N2361" t="s">
        <v>1955</v>
      </c>
      <c r="O2361" t="s">
        <v>23</v>
      </c>
    </row>
    <row r="2362" spans="1:15" hidden="1">
      <c r="A2362" t="s">
        <v>15</v>
      </c>
      <c r="B2362" t="str">
        <f>"FES1162676229"</f>
        <v>FES1162676229</v>
      </c>
      <c r="C2362" s="21">
        <v>43525</v>
      </c>
      <c r="D2362">
        <v>1</v>
      </c>
      <c r="E2362">
        <v>217067922</v>
      </c>
      <c r="F2362" t="s">
        <v>16</v>
      </c>
      <c r="G2362" t="s">
        <v>17</v>
      </c>
      <c r="H2362" t="s">
        <v>28</v>
      </c>
      <c r="I2362" t="s">
        <v>29</v>
      </c>
      <c r="J2362" t="s">
        <v>190</v>
      </c>
      <c r="K2362" s="21">
        <v>43529</v>
      </c>
      <c r="L2362" s="22">
        <v>0.34027777777777773</v>
      </c>
      <c r="M2362" t="s">
        <v>191</v>
      </c>
      <c r="N2362" t="s">
        <v>1956</v>
      </c>
      <c r="O2362" t="s">
        <v>23</v>
      </c>
    </row>
    <row r="2363" spans="1:15" hidden="1">
      <c r="A2363" t="s">
        <v>15</v>
      </c>
      <c r="B2363" t="str">
        <f>"FES1162676177"</f>
        <v>FES1162676177</v>
      </c>
      <c r="C2363" s="21">
        <v>43525</v>
      </c>
      <c r="D2363">
        <v>1</v>
      </c>
      <c r="E2363">
        <v>2170675953</v>
      </c>
      <c r="F2363" t="s">
        <v>16</v>
      </c>
      <c r="G2363" t="s">
        <v>17</v>
      </c>
      <c r="H2363" t="s">
        <v>17</v>
      </c>
      <c r="I2363" t="s">
        <v>108</v>
      </c>
      <c r="J2363" t="s">
        <v>192</v>
      </c>
      <c r="K2363" s="21">
        <v>43530</v>
      </c>
      <c r="L2363" s="22">
        <v>0.33333333333333331</v>
      </c>
      <c r="M2363" t="s">
        <v>277</v>
      </c>
      <c r="N2363" t="s">
        <v>1957</v>
      </c>
      <c r="O2363" t="s">
        <v>23</v>
      </c>
    </row>
    <row r="2364" spans="1:15" hidden="1">
      <c r="A2364" t="s">
        <v>15</v>
      </c>
      <c r="B2364" t="str">
        <f>"FES1162676202"</f>
        <v>FES1162676202</v>
      </c>
      <c r="C2364" s="21">
        <v>43525</v>
      </c>
      <c r="D2364">
        <v>1</v>
      </c>
      <c r="E2364">
        <v>2170677031</v>
      </c>
      <c r="F2364" t="s">
        <v>16</v>
      </c>
      <c r="G2364" t="s">
        <v>17</v>
      </c>
      <c r="H2364" t="s">
        <v>17</v>
      </c>
      <c r="I2364" t="s">
        <v>37</v>
      </c>
      <c r="J2364" t="s">
        <v>194</v>
      </c>
      <c r="K2364" s="21">
        <v>43528</v>
      </c>
      <c r="L2364" s="22">
        <v>0.33333333333333331</v>
      </c>
      <c r="M2364" t="s">
        <v>195</v>
      </c>
      <c r="N2364" t="s">
        <v>1958</v>
      </c>
      <c r="O2364" t="s">
        <v>23</v>
      </c>
    </row>
    <row r="2365" spans="1:15" hidden="1">
      <c r="A2365" t="s">
        <v>15</v>
      </c>
      <c r="B2365" t="str">
        <f>"FES1162676193"</f>
        <v>FES1162676193</v>
      </c>
      <c r="C2365" s="21">
        <v>43525</v>
      </c>
      <c r="D2365">
        <v>1</v>
      </c>
      <c r="E2365">
        <v>2170677017</v>
      </c>
      <c r="F2365" t="s">
        <v>16</v>
      </c>
      <c r="G2365" t="s">
        <v>17</v>
      </c>
      <c r="H2365" t="s">
        <v>222</v>
      </c>
      <c r="I2365" t="s">
        <v>1700</v>
      </c>
      <c r="J2365" t="s">
        <v>1838</v>
      </c>
      <c r="K2365" s="21">
        <v>43528</v>
      </c>
      <c r="L2365" s="22">
        <v>0.37013888888888885</v>
      </c>
      <c r="M2365" t="s">
        <v>1872</v>
      </c>
      <c r="N2365" t="s">
        <v>1959</v>
      </c>
      <c r="O2365" t="s">
        <v>23</v>
      </c>
    </row>
    <row r="2366" spans="1:15" hidden="1">
      <c r="A2366" t="s">
        <v>15</v>
      </c>
      <c r="B2366" t="str">
        <f>"FES1162676228"</f>
        <v>FES1162676228</v>
      </c>
      <c r="C2366" s="21">
        <v>43525</v>
      </c>
      <c r="D2366">
        <v>1</v>
      </c>
      <c r="E2366">
        <v>2170677054</v>
      </c>
      <c r="F2366" t="s">
        <v>311</v>
      </c>
      <c r="G2366" t="s">
        <v>18</v>
      </c>
      <c r="H2366" t="s">
        <v>24</v>
      </c>
      <c r="I2366" t="s">
        <v>196</v>
      </c>
      <c r="J2366" t="s">
        <v>197</v>
      </c>
      <c r="K2366" s="21">
        <v>43528</v>
      </c>
      <c r="L2366" s="22">
        <v>0.41736111111111113</v>
      </c>
      <c r="M2366" t="s">
        <v>198</v>
      </c>
      <c r="N2366" t="s">
        <v>1960</v>
      </c>
      <c r="O2366" t="s">
        <v>23</v>
      </c>
    </row>
    <row r="2367" spans="1:15" hidden="1">
      <c r="A2367" t="s">
        <v>15</v>
      </c>
      <c r="B2367" t="str">
        <f>"FES1162676204"</f>
        <v>FES1162676204</v>
      </c>
      <c r="C2367" s="21">
        <v>43525</v>
      </c>
      <c r="D2367">
        <v>1</v>
      </c>
      <c r="E2367">
        <v>2170677033</v>
      </c>
      <c r="F2367" t="s">
        <v>16</v>
      </c>
      <c r="G2367" t="s">
        <v>17</v>
      </c>
      <c r="H2367" t="s">
        <v>17</v>
      </c>
      <c r="I2367" t="s">
        <v>37</v>
      </c>
      <c r="J2367" t="s">
        <v>38</v>
      </c>
      <c r="K2367" s="21">
        <v>43529</v>
      </c>
      <c r="L2367" s="22">
        <v>0.33333333333333331</v>
      </c>
      <c r="M2367" t="s">
        <v>868</v>
      </c>
      <c r="N2367" t="s">
        <v>1961</v>
      </c>
      <c r="O2367" t="s">
        <v>23</v>
      </c>
    </row>
    <row r="2368" spans="1:15" hidden="1">
      <c r="A2368" t="s">
        <v>15</v>
      </c>
      <c r="B2368" t="str">
        <f>"FES1162676235"</f>
        <v>FES1162676235</v>
      </c>
      <c r="C2368" s="21">
        <v>43525</v>
      </c>
      <c r="D2368">
        <v>1</v>
      </c>
      <c r="E2368">
        <v>2170676470</v>
      </c>
      <c r="F2368" t="s">
        <v>16</v>
      </c>
      <c r="G2368" t="s">
        <v>17</v>
      </c>
      <c r="H2368" t="s">
        <v>28</v>
      </c>
      <c r="I2368" t="s">
        <v>29</v>
      </c>
      <c r="J2368" t="s">
        <v>202</v>
      </c>
      <c r="K2368" s="21">
        <v>43528</v>
      </c>
      <c r="L2368" s="22">
        <v>0.30902777777777779</v>
      </c>
      <c r="M2368" t="s">
        <v>203</v>
      </c>
      <c r="N2368" t="s">
        <v>1962</v>
      </c>
      <c r="O2368" t="s">
        <v>23</v>
      </c>
    </row>
    <row r="2369" spans="1:15" hidden="1">
      <c r="A2369" t="s">
        <v>15</v>
      </c>
      <c r="B2369" t="str">
        <f>"FES1162676237"</f>
        <v>FES1162676237</v>
      </c>
      <c r="C2369" s="21">
        <v>43525</v>
      </c>
      <c r="D2369">
        <v>1</v>
      </c>
      <c r="E2369">
        <v>2170677068</v>
      </c>
      <c r="F2369" t="s">
        <v>16</v>
      </c>
      <c r="G2369" t="s">
        <v>17</v>
      </c>
      <c r="H2369" t="s">
        <v>17</v>
      </c>
      <c r="I2369" t="s">
        <v>25</v>
      </c>
      <c r="J2369" t="s">
        <v>204</v>
      </c>
      <c r="K2369" s="21">
        <v>43528</v>
      </c>
      <c r="L2369" s="22">
        <v>0.41388888888888892</v>
      </c>
      <c r="M2369" t="s">
        <v>118</v>
      </c>
      <c r="N2369" t="s">
        <v>1963</v>
      </c>
      <c r="O2369" t="s">
        <v>23</v>
      </c>
    </row>
    <row r="2370" spans="1:15" hidden="1">
      <c r="A2370" t="s">
        <v>15</v>
      </c>
      <c r="B2370" t="str">
        <f>"FES1162676243"</f>
        <v>FES1162676243</v>
      </c>
      <c r="C2370" s="21">
        <v>43525</v>
      </c>
      <c r="D2370">
        <v>1</v>
      </c>
      <c r="E2370">
        <v>2170677070</v>
      </c>
      <c r="F2370" t="s">
        <v>16</v>
      </c>
      <c r="G2370" t="s">
        <v>17</v>
      </c>
      <c r="H2370" t="s">
        <v>28</v>
      </c>
      <c r="I2370" t="s">
        <v>32</v>
      </c>
      <c r="J2370" t="s">
        <v>205</v>
      </c>
      <c r="K2370" s="21">
        <v>43528</v>
      </c>
      <c r="L2370" s="22">
        <v>0.45347222222222222</v>
      </c>
      <c r="M2370" t="s">
        <v>206</v>
      </c>
      <c r="N2370" t="s">
        <v>1964</v>
      </c>
      <c r="O2370" t="s">
        <v>23</v>
      </c>
    </row>
    <row r="2371" spans="1:15" hidden="1">
      <c r="A2371" t="s">
        <v>15</v>
      </c>
      <c r="B2371" t="str">
        <f>"FES1162676233"</f>
        <v>FES1162676233</v>
      </c>
      <c r="C2371" s="21">
        <v>43525</v>
      </c>
      <c r="D2371">
        <v>1</v>
      </c>
      <c r="E2371">
        <v>2170677066</v>
      </c>
      <c r="F2371" t="s">
        <v>16</v>
      </c>
      <c r="G2371" t="s">
        <v>17</v>
      </c>
      <c r="H2371" t="s">
        <v>28</v>
      </c>
      <c r="I2371" t="s">
        <v>29</v>
      </c>
      <c r="J2371" t="s">
        <v>63</v>
      </c>
      <c r="K2371" s="21">
        <v>43528</v>
      </c>
      <c r="L2371" s="22">
        <v>0.33680555555555558</v>
      </c>
      <c r="M2371" t="s">
        <v>64</v>
      </c>
      <c r="N2371" t="s">
        <v>1965</v>
      </c>
      <c r="O2371" t="s">
        <v>23</v>
      </c>
    </row>
    <row r="2372" spans="1:15" hidden="1">
      <c r="A2372" t="s">
        <v>15</v>
      </c>
      <c r="B2372" t="str">
        <f>"FES1162676239"</f>
        <v>FES1162676239</v>
      </c>
      <c r="C2372" s="21">
        <v>43525</v>
      </c>
      <c r="D2372">
        <v>1</v>
      </c>
      <c r="E2372">
        <v>2170674910</v>
      </c>
      <c r="F2372" t="s">
        <v>16</v>
      </c>
      <c r="G2372" t="s">
        <v>17</v>
      </c>
      <c r="H2372" t="s">
        <v>28</v>
      </c>
      <c r="I2372" t="s">
        <v>32</v>
      </c>
      <c r="J2372" t="s">
        <v>207</v>
      </c>
      <c r="K2372" s="21">
        <v>43528</v>
      </c>
      <c r="L2372" s="22">
        <v>0.4909722222222222</v>
      </c>
      <c r="M2372" t="s">
        <v>208</v>
      </c>
      <c r="N2372" t="s">
        <v>1966</v>
      </c>
      <c r="O2372" t="s">
        <v>23</v>
      </c>
    </row>
    <row r="2373" spans="1:15" hidden="1">
      <c r="A2373" t="s">
        <v>15</v>
      </c>
      <c r="B2373" t="str">
        <f>"FES1162676227"</f>
        <v>FES1162676227</v>
      </c>
      <c r="C2373" s="21">
        <v>43525</v>
      </c>
      <c r="D2373">
        <v>1</v>
      </c>
      <c r="E2373">
        <v>2170677055</v>
      </c>
      <c r="F2373" t="s">
        <v>16</v>
      </c>
      <c r="G2373" t="s">
        <v>17</v>
      </c>
      <c r="H2373" t="s">
        <v>222</v>
      </c>
      <c r="I2373" t="s">
        <v>1700</v>
      </c>
      <c r="J2373" t="s">
        <v>369</v>
      </c>
      <c r="K2373" s="21">
        <v>43528</v>
      </c>
      <c r="L2373" s="22">
        <v>0.33333333333333331</v>
      </c>
      <c r="M2373" t="s">
        <v>1967</v>
      </c>
      <c r="N2373" t="s">
        <v>1968</v>
      </c>
      <c r="O2373" t="s">
        <v>23</v>
      </c>
    </row>
    <row r="2374" spans="1:15" hidden="1">
      <c r="A2374" t="s">
        <v>15</v>
      </c>
      <c r="B2374" t="str">
        <f>"FES1162676207"</f>
        <v>FES1162676207</v>
      </c>
      <c r="C2374" s="21">
        <v>43525</v>
      </c>
      <c r="D2374">
        <v>1</v>
      </c>
      <c r="E2374">
        <v>2170677036</v>
      </c>
      <c r="F2374" t="s">
        <v>16</v>
      </c>
      <c r="G2374" t="s">
        <v>17</v>
      </c>
      <c r="H2374" t="s">
        <v>222</v>
      </c>
      <c r="I2374" t="s">
        <v>1848</v>
      </c>
      <c r="J2374" t="s">
        <v>1969</v>
      </c>
      <c r="K2374" s="21">
        <v>43528</v>
      </c>
      <c r="L2374" s="22">
        <v>0.4375</v>
      </c>
      <c r="M2374" t="s">
        <v>1970</v>
      </c>
      <c r="N2374" t="s">
        <v>1971</v>
      </c>
      <c r="O2374" t="s">
        <v>23</v>
      </c>
    </row>
    <row r="2375" spans="1:15" hidden="1">
      <c r="A2375" t="s">
        <v>15</v>
      </c>
      <c r="B2375" t="str">
        <f>"FES1162676192"</f>
        <v>FES1162676192</v>
      </c>
      <c r="C2375" s="21">
        <v>43525</v>
      </c>
      <c r="D2375">
        <v>1</v>
      </c>
      <c r="E2375">
        <v>2170677008</v>
      </c>
      <c r="F2375" t="s">
        <v>16</v>
      </c>
      <c r="G2375" t="s">
        <v>17</v>
      </c>
      <c r="H2375" t="s">
        <v>222</v>
      </c>
      <c r="I2375" t="s">
        <v>1700</v>
      </c>
      <c r="J2375" t="s">
        <v>1702</v>
      </c>
      <c r="K2375" s="21">
        <v>43528</v>
      </c>
      <c r="L2375" s="22">
        <v>0.43055555555555558</v>
      </c>
      <c r="M2375" t="s">
        <v>1703</v>
      </c>
      <c r="N2375" t="s">
        <v>1972</v>
      </c>
      <c r="O2375" t="s">
        <v>23</v>
      </c>
    </row>
    <row r="2376" spans="1:15" hidden="1">
      <c r="A2376" t="s">
        <v>15</v>
      </c>
      <c r="B2376" t="str">
        <f>"FES1162676236"</f>
        <v>FES1162676236</v>
      </c>
      <c r="C2376" s="21">
        <v>43525</v>
      </c>
      <c r="D2376">
        <v>1</v>
      </c>
      <c r="E2376">
        <v>2170677069</v>
      </c>
      <c r="F2376" t="s">
        <v>16</v>
      </c>
      <c r="G2376" t="s">
        <v>17</v>
      </c>
      <c r="H2376" t="s">
        <v>222</v>
      </c>
      <c r="I2376" t="s">
        <v>1848</v>
      </c>
      <c r="J2376" t="s">
        <v>59</v>
      </c>
      <c r="K2376" s="21">
        <v>43528</v>
      </c>
      <c r="L2376" s="22">
        <v>0.3430555555555555</v>
      </c>
      <c r="M2376" t="s">
        <v>1973</v>
      </c>
      <c r="N2376" t="s">
        <v>1974</v>
      </c>
      <c r="O2376" t="s">
        <v>23</v>
      </c>
    </row>
    <row r="2377" spans="1:15" hidden="1">
      <c r="A2377" t="s">
        <v>15</v>
      </c>
      <c r="B2377" t="str">
        <f>"FES1162676249"</f>
        <v>FES1162676249</v>
      </c>
      <c r="C2377" s="21">
        <v>43525</v>
      </c>
      <c r="D2377">
        <v>1</v>
      </c>
      <c r="E2377">
        <v>2170377080</v>
      </c>
      <c r="F2377" t="s">
        <v>16</v>
      </c>
      <c r="G2377" t="s">
        <v>17</v>
      </c>
      <c r="H2377" t="s">
        <v>222</v>
      </c>
      <c r="I2377" t="s">
        <v>1727</v>
      </c>
      <c r="J2377" t="s">
        <v>1728</v>
      </c>
      <c r="K2377" s="21">
        <v>43528</v>
      </c>
      <c r="L2377" s="22">
        <v>0.3576388888888889</v>
      </c>
      <c r="M2377" t="s">
        <v>1729</v>
      </c>
      <c r="N2377" t="s">
        <v>1975</v>
      </c>
      <c r="O2377" t="s">
        <v>23</v>
      </c>
    </row>
    <row r="2378" spans="1:15" hidden="1">
      <c r="A2378" t="s">
        <v>15</v>
      </c>
      <c r="B2378" t="str">
        <f>"FES1162676232"</f>
        <v>FES1162676232</v>
      </c>
      <c r="C2378" s="21">
        <v>43525</v>
      </c>
      <c r="D2378">
        <v>1</v>
      </c>
      <c r="E2378">
        <v>2170677064</v>
      </c>
      <c r="F2378" t="s">
        <v>16</v>
      </c>
      <c r="G2378" t="s">
        <v>17</v>
      </c>
      <c r="H2378" t="s">
        <v>178</v>
      </c>
      <c r="I2378" t="s">
        <v>179</v>
      </c>
      <c r="J2378" t="s">
        <v>209</v>
      </c>
      <c r="K2378" s="21">
        <v>43528</v>
      </c>
      <c r="L2378" s="22">
        <v>0.44444444444444442</v>
      </c>
      <c r="M2378" t="s">
        <v>210</v>
      </c>
      <c r="N2378" t="s">
        <v>1976</v>
      </c>
      <c r="O2378" t="s">
        <v>23</v>
      </c>
    </row>
    <row r="2379" spans="1:15" hidden="1">
      <c r="A2379" t="s">
        <v>15</v>
      </c>
      <c r="B2379" t="str">
        <f>"FES1162676246"</f>
        <v>FES1162676246</v>
      </c>
      <c r="C2379" s="21">
        <v>43525</v>
      </c>
      <c r="D2379">
        <v>1</v>
      </c>
      <c r="E2379">
        <v>217066077</v>
      </c>
      <c r="F2379" t="s">
        <v>16</v>
      </c>
      <c r="G2379" t="s">
        <v>17</v>
      </c>
      <c r="H2379" t="s">
        <v>222</v>
      </c>
      <c r="I2379" t="s">
        <v>1700</v>
      </c>
      <c r="J2379" t="s">
        <v>1862</v>
      </c>
      <c r="K2379" s="21">
        <v>43529</v>
      </c>
      <c r="L2379" s="22">
        <v>0.33333333333333331</v>
      </c>
      <c r="M2379" t="s">
        <v>1977</v>
      </c>
      <c r="N2379" t="s">
        <v>1978</v>
      </c>
      <c r="O2379" t="s">
        <v>23</v>
      </c>
    </row>
    <row r="2380" spans="1:15" hidden="1">
      <c r="A2380" t="s">
        <v>15</v>
      </c>
      <c r="B2380" t="str">
        <f>"FES1162676259"</f>
        <v>FES1162676259</v>
      </c>
      <c r="C2380" s="21">
        <v>43525</v>
      </c>
      <c r="D2380">
        <v>1</v>
      </c>
      <c r="E2380">
        <v>2170677093</v>
      </c>
      <c r="F2380" t="s">
        <v>16</v>
      </c>
      <c r="G2380" t="s">
        <v>17</v>
      </c>
      <c r="H2380" t="s">
        <v>28</v>
      </c>
      <c r="I2380" t="s">
        <v>29</v>
      </c>
      <c r="J2380" t="s">
        <v>153</v>
      </c>
      <c r="K2380" s="21">
        <v>43528</v>
      </c>
      <c r="L2380" s="22">
        <v>0.37013888888888885</v>
      </c>
      <c r="M2380" t="s">
        <v>154</v>
      </c>
      <c r="N2380" t="s">
        <v>1979</v>
      </c>
      <c r="O2380" t="s">
        <v>23</v>
      </c>
    </row>
    <row r="2381" spans="1:15" hidden="1">
      <c r="A2381" t="s">
        <v>15</v>
      </c>
      <c r="B2381" t="str">
        <f>"FES1162676234"</f>
        <v>FES1162676234</v>
      </c>
      <c r="C2381" s="21">
        <v>43525</v>
      </c>
      <c r="D2381">
        <v>1</v>
      </c>
      <c r="E2381">
        <v>2170677067</v>
      </c>
      <c r="F2381" t="s">
        <v>16</v>
      </c>
      <c r="G2381" t="s">
        <v>17</v>
      </c>
      <c r="H2381" t="s">
        <v>17</v>
      </c>
      <c r="I2381" t="s">
        <v>37</v>
      </c>
      <c r="J2381" t="s">
        <v>40</v>
      </c>
      <c r="K2381" s="21">
        <v>43528</v>
      </c>
      <c r="L2381" s="22">
        <v>0.42430555555555555</v>
      </c>
      <c r="M2381" t="s">
        <v>211</v>
      </c>
      <c r="N2381" t="s">
        <v>1980</v>
      </c>
      <c r="O2381" t="s">
        <v>23</v>
      </c>
    </row>
    <row r="2382" spans="1:15" hidden="1">
      <c r="A2382" t="s">
        <v>15</v>
      </c>
      <c r="B2382" t="str">
        <f>"FES1162676250"</f>
        <v>FES1162676250</v>
      </c>
      <c r="C2382" s="21">
        <v>43525</v>
      </c>
      <c r="D2382">
        <v>1</v>
      </c>
      <c r="E2382">
        <v>2170677081</v>
      </c>
      <c r="F2382" t="s">
        <v>16</v>
      </c>
      <c r="G2382" t="s">
        <v>17</v>
      </c>
      <c r="H2382" t="s">
        <v>17</v>
      </c>
      <c r="I2382" t="s">
        <v>37</v>
      </c>
      <c r="J2382" t="s">
        <v>212</v>
      </c>
      <c r="K2382" s="21">
        <v>43528</v>
      </c>
      <c r="L2382" s="22">
        <v>0.34375</v>
      </c>
      <c r="M2382" t="s">
        <v>213</v>
      </c>
      <c r="N2382" t="s">
        <v>1981</v>
      </c>
      <c r="O2382" t="s">
        <v>23</v>
      </c>
    </row>
    <row r="2383" spans="1:15" hidden="1">
      <c r="A2383" t="s">
        <v>15</v>
      </c>
      <c r="B2383" t="str">
        <f>"FES1162676220"</f>
        <v>FES1162676220</v>
      </c>
      <c r="C2383" s="21">
        <v>43525</v>
      </c>
      <c r="D2383">
        <v>1</v>
      </c>
      <c r="E2383">
        <v>2170676022</v>
      </c>
      <c r="F2383" t="s">
        <v>311</v>
      </c>
      <c r="G2383" t="s">
        <v>18</v>
      </c>
      <c r="H2383" t="s">
        <v>18</v>
      </c>
      <c r="I2383" t="s">
        <v>214</v>
      </c>
      <c r="J2383" t="s">
        <v>215</v>
      </c>
      <c r="K2383" s="21">
        <v>43528</v>
      </c>
      <c r="L2383" s="22">
        <v>0.41666666666666669</v>
      </c>
      <c r="M2383" t="s">
        <v>163</v>
      </c>
      <c r="N2383" t="s">
        <v>1982</v>
      </c>
      <c r="O2383" t="s">
        <v>23</v>
      </c>
    </row>
    <row r="2384" spans="1:15" hidden="1">
      <c r="A2384" t="s">
        <v>15</v>
      </c>
      <c r="B2384" t="str">
        <f>"FES1162676256"</f>
        <v>FES1162676256</v>
      </c>
      <c r="C2384" s="21">
        <v>43525</v>
      </c>
      <c r="D2384">
        <v>1</v>
      </c>
      <c r="E2384">
        <v>2170677090</v>
      </c>
      <c r="F2384" t="s">
        <v>16</v>
      </c>
      <c r="G2384" t="s">
        <v>17</v>
      </c>
      <c r="H2384" t="s">
        <v>17</v>
      </c>
      <c r="I2384" t="s">
        <v>111</v>
      </c>
      <c r="J2384" t="s">
        <v>112</v>
      </c>
      <c r="K2384" s="21">
        <v>43528</v>
      </c>
      <c r="L2384" s="22">
        <v>0.4291666666666667</v>
      </c>
      <c r="M2384" t="s">
        <v>113</v>
      </c>
      <c r="N2384" t="s">
        <v>1983</v>
      </c>
      <c r="O2384" t="s">
        <v>23</v>
      </c>
    </row>
    <row r="2385" spans="1:15" hidden="1">
      <c r="A2385" t="s">
        <v>15</v>
      </c>
      <c r="B2385" t="str">
        <f>"FES1162676248"</f>
        <v>FES1162676248</v>
      </c>
      <c r="C2385" s="21">
        <v>43525</v>
      </c>
      <c r="D2385">
        <v>1</v>
      </c>
      <c r="E2385">
        <v>2170677078</v>
      </c>
      <c r="F2385" t="s">
        <v>16</v>
      </c>
      <c r="G2385" t="s">
        <v>17</v>
      </c>
      <c r="H2385" t="s">
        <v>17</v>
      </c>
      <c r="I2385" t="s">
        <v>37</v>
      </c>
      <c r="J2385" t="s">
        <v>40</v>
      </c>
      <c r="K2385" s="21">
        <v>43528</v>
      </c>
      <c r="L2385" s="22">
        <v>0.42708333333333331</v>
      </c>
      <c r="M2385" t="s">
        <v>106</v>
      </c>
      <c r="N2385" t="s">
        <v>1984</v>
      </c>
      <c r="O2385" t="s">
        <v>23</v>
      </c>
    </row>
    <row r="2386" spans="1:15" hidden="1">
      <c r="A2386" t="s">
        <v>15</v>
      </c>
      <c r="B2386" t="str">
        <f>"FES1162676230"</f>
        <v>FES1162676230</v>
      </c>
      <c r="C2386" s="21">
        <v>43525</v>
      </c>
      <c r="D2386">
        <v>1</v>
      </c>
      <c r="E2386">
        <v>2170677057</v>
      </c>
      <c r="F2386" t="s">
        <v>16</v>
      </c>
      <c r="G2386" t="s">
        <v>17</v>
      </c>
      <c r="H2386" t="s">
        <v>17</v>
      </c>
      <c r="I2386" t="s">
        <v>214</v>
      </c>
      <c r="J2386" t="s">
        <v>216</v>
      </c>
      <c r="K2386" s="21">
        <v>43528</v>
      </c>
      <c r="L2386" s="22">
        <v>0.41666666666666669</v>
      </c>
      <c r="M2386" t="s">
        <v>217</v>
      </c>
      <c r="N2386" t="s">
        <v>1985</v>
      </c>
      <c r="O2386" t="s">
        <v>23</v>
      </c>
    </row>
    <row r="2387" spans="1:15" hidden="1">
      <c r="A2387" t="s">
        <v>15</v>
      </c>
      <c r="B2387" t="str">
        <f>"FES1162676254"</f>
        <v>FES1162676254</v>
      </c>
      <c r="C2387" s="21">
        <v>43525</v>
      </c>
      <c r="D2387">
        <v>1</v>
      </c>
      <c r="E2387">
        <v>2170677087</v>
      </c>
      <c r="F2387" t="s">
        <v>16</v>
      </c>
      <c r="G2387" t="s">
        <v>17</v>
      </c>
      <c r="H2387" t="s">
        <v>17</v>
      </c>
      <c r="I2387" t="s">
        <v>218</v>
      </c>
      <c r="J2387" t="s">
        <v>219</v>
      </c>
      <c r="K2387" s="21">
        <v>43528</v>
      </c>
      <c r="L2387" s="22">
        <v>0.33333333333333331</v>
      </c>
      <c r="M2387" t="s">
        <v>118</v>
      </c>
      <c r="N2387" t="s">
        <v>1986</v>
      </c>
      <c r="O2387" t="s">
        <v>23</v>
      </c>
    </row>
    <row r="2388" spans="1:15" hidden="1">
      <c r="A2388" t="s">
        <v>15</v>
      </c>
      <c r="B2388" t="str">
        <f>"019911311385"</f>
        <v>019911311385</v>
      </c>
      <c r="C2388" s="21">
        <v>43525</v>
      </c>
      <c r="D2388">
        <v>1</v>
      </c>
      <c r="E2388">
        <v>1703</v>
      </c>
      <c r="F2388" t="s">
        <v>167</v>
      </c>
      <c r="G2388" t="s">
        <v>28</v>
      </c>
      <c r="H2388" t="s">
        <v>18</v>
      </c>
      <c r="I2388" t="s">
        <v>25</v>
      </c>
      <c r="J2388" t="s">
        <v>221</v>
      </c>
      <c r="K2388" s="21">
        <v>43528</v>
      </c>
      <c r="L2388" s="22">
        <v>0.33333333333333331</v>
      </c>
      <c r="M2388" t="s">
        <v>27</v>
      </c>
      <c r="N2388" t="s">
        <v>1987</v>
      </c>
      <c r="O2388" t="s">
        <v>23</v>
      </c>
    </row>
    <row r="2389" spans="1:15" hidden="1">
      <c r="A2389" t="s">
        <v>15</v>
      </c>
      <c r="B2389" t="str">
        <f>"RFES1162675855"</f>
        <v>RFES1162675855</v>
      </c>
      <c r="C2389" s="21">
        <v>43525</v>
      </c>
      <c r="D2389">
        <v>1</v>
      </c>
      <c r="E2389">
        <v>2170676627</v>
      </c>
      <c r="F2389" t="s">
        <v>16</v>
      </c>
      <c r="G2389" t="s">
        <v>222</v>
      </c>
      <c r="H2389" t="s">
        <v>17</v>
      </c>
      <c r="I2389" t="s">
        <v>25</v>
      </c>
      <c r="J2389" t="s">
        <v>26</v>
      </c>
      <c r="K2389" s="21">
        <v>43528</v>
      </c>
      <c r="L2389" s="22">
        <v>0.33333333333333331</v>
      </c>
      <c r="M2389" t="s">
        <v>27</v>
      </c>
      <c r="N2389" t="s">
        <v>1988</v>
      </c>
      <c r="O2389" t="s">
        <v>23</v>
      </c>
    </row>
    <row r="2390" spans="1:15" hidden="1">
      <c r="A2390" t="s">
        <v>15</v>
      </c>
      <c r="B2390" t="str">
        <f>"019911618958"</f>
        <v>019911618958</v>
      </c>
      <c r="C2390" s="21">
        <v>43525</v>
      </c>
      <c r="D2390">
        <v>1</v>
      </c>
      <c r="E2390" t="s">
        <v>23</v>
      </c>
      <c r="F2390" t="s">
        <v>167</v>
      </c>
      <c r="G2390" t="s">
        <v>28</v>
      </c>
      <c r="H2390" t="s">
        <v>18</v>
      </c>
      <c r="I2390" t="s">
        <v>25</v>
      </c>
      <c r="J2390" t="s">
        <v>224</v>
      </c>
      <c r="K2390" s="21">
        <v>43529</v>
      </c>
      <c r="L2390" s="22">
        <v>0.33333333333333331</v>
      </c>
      <c r="M2390" t="s">
        <v>27</v>
      </c>
      <c r="N2390" t="s">
        <v>1989</v>
      </c>
      <c r="O2390" t="s">
        <v>23</v>
      </c>
    </row>
    <row r="2391" spans="1:15" hidden="1">
      <c r="A2391" t="s">
        <v>15</v>
      </c>
      <c r="B2391" t="str">
        <f>"FES1162676532"</f>
        <v>FES1162676532</v>
      </c>
      <c r="C2391" s="21">
        <v>43528</v>
      </c>
      <c r="D2391">
        <v>1</v>
      </c>
      <c r="E2391">
        <v>2170676920</v>
      </c>
      <c r="F2391" t="s">
        <v>16</v>
      </c>
      <c r="G2391" t="s">
        <v>17</v>
      </c>
      <c r="H2391" t="s">
        <v>17</v>
      </c>
      <c r="I2391" t="s">
        <v>114</v>
      </c>
      <c r="J2391" t="s">
        <v>115</v>
      </c>
      <c r="K2391" s="21">
        <v>43529</v>
      </c>
      <c r="L2391" s="22">
        <v>0.33333333333333331</v>
      </c>
      <c r="M2391" t="s">
        <v>225</v>
      </c>
      <c r="N2391" t="s">
        <v>1990</v>
      </c>
      <c r="O2391" t="s">
        <v>23</v>
      </c>
    </row>
    <row r="2392" spans="1:15" hidden="1">
      <c r="A2392" t="s">
        <v>15</v>
      </c>
      <c r="B2392" t="str">
        <f>"FES1162676215"</f>
        <v>FES1162676215</v>
      </c>
      <c r="C2392" s="21">
        <v>43528</v>
      </c>
      <c r="D2392">
        <v>1</v>
      </c>
      <c r="E2392">
        <v>21706766048</v>
      </c>
      <c r="F2392" t="s">
        <v>227</v>
      </c>
      <c r="G2392" t="s">
        <v>18</v>
      </c>
      <c r="H2392" t="s">
        <v>222</v>
      </c>
      <c r="I2392" t="s">
        <v>1991</v>
      </c>
      <c r="J2392" t="s">
        <v>1992</v>
      </c>
      <c r="K2392" s="21">
        <v>43528</v>
      </c>
      <c r="L2392" s="22">
        <v>0.70833333333333337</v>
      </c>
      <c r="M2392" t="s">
        <v>1993</v>
      </c>
      <c r="N2392" t="s">
        <v>1994</v>
      </c>
      <c r="O2392" t="s">
        <v>23</v>
      </c>
    </row>
    <row r="2393" spans="1:15" hidden="1">
      <c r="A2393" t="s">
        <v>15</v>
      </c>
      <c r="B2393" t="str">
        <f>"FES1162676422"</f>
        <v>FES1162676422</v>
      </c>
      <c r="C2393" s="21">
        <v>43528</v>
      </c>
      <c r="D2393">
        <v>1</v>
      </c>
      <c r="E2393">
        <v>2170677119</v>
      </c>
      <c r="F2393" t="s">
        <v>16</v>
      </c>
      <c r="G2393" t="s">
        <v>17</v>
      </c>
      <c r="H2393" t="s">
        <v>18</v>
      </c>
      <c r="I2393" t="s">
        <v>37</v>
      </c>
      <c r="J2393" t="s">
        <v>40</v>
      </c>
      <c r="K2393" s="21">
        <v>43529</v>
      </c>
      <c r="L2393" s="22">
        <v>0.41875000000000001</v>
      </c>
      <c r="M2393" t="s">
        <v>106</v>
      </c>
      <c r="N2393" t="s">
        <v>1995</v>
      </c>
      <c r="O2393" t="s">
        <v>23</v>
      </c>
    </row>
    <row r="2394" spans="1:15" hidden="1">
      <c r="A2394" t="s">
        <v>15</v>
      </c>
      <c r="B2394" t="str">
        <f>"019911602535"</f>
        <v>019911602535</v>
      </c>
      <c r="C2394" s="21">
        <v>43528</v>
      </c>
      <c r="D2394">
        <v>1</v>
      </c>
      <c r="E2394" t="s">
        <v>226</v>
      </c>
      <c r="F2394" t="s">
        <v>227</v>
      </c>
      <c r="G2394" t="s">
        <v>28</v>
      </c>
      <c r="H2394" t="s">
        <v>42</v>
      </c>
      <c r="I2394" t="s">
        <v>43</v>
      </c>
      <c r="J2394" t="s">
        <v>228</v>
      </c>
      <c r="K2394" s="21">
        <v>43529</v>
      </c>
      <c r="L2394" s="22">
        <v>0.32847222222222222</v>
      </c>
      <c r="M2394" t="s">
        <v>229</v>
      </c>
      <c r="N2394" t="s">
        <v>1996</v>
      </c>
      <c r="O2394" t="s">
        <v>23</v>
      </c>
    </row>
    <row r="2395" spans="1:15" hidden="1">
      <c r="A2395" t="s">
        <v>15</v>
      </c>
      <c r="B2395" t="str">
        <f>"FES1162676376"</f>
        <v>FES1162676376</v>
      </c>
      <c r="C2395" s="21">
        <v>43528</v>
      </c>
      <c r="D2395">
        <v>1</v>
      </c>
      <c r="E2395">
        <v>2170676486</v>
      </c>
      <c r="F2395" t="s">
        <v>16</v>
      </c>
      <c r="G2395" t="s">
        <v>17</v>
      </c>
      <c r="H2395" t="s">
        <v>18</v>
      </c>
      <c r="I2395" t="s">
        <v>230</v>
      </c>
      <c r="J2395" t="s">
        <v>231</v>
      </c>
      <c r="K2395" s="21">
        <v>43529</v>
      </c>
      <c r="L2395" s="22">
        <v>0.38194444444444442</v>
      </c>
      <c r="M2395" t="s">
        <v>118</v>
      </c>
      <c r="N2395" t="s">
        <v>1997</v>
      </c>
      <c r="O2395" t="s">
        <v>23</v>
      </c>
    </row>
    <row r="2396" spans="1:15" hidden="1">
      <c r="A2396" t="s">
        <v>15</v>
      </c>
      <c r="B2396" t="str">
        <f>"FES1162676498"</f>
        <v>FES1162676498</v>
      </c>
      <c r="C2396" s="21">
        <v>43528</v>
      </c>
      <c r="D2396">
        <v>1</v>
      </c>
      <c r="E2396">
        <v>2170677034</v>
      </c>
      <c r="F2396" t="s">
        <v>16</v>
      </c>
      <c r="G2396" t="s">
        <v>17</v>
      </c>
      <c r="H2396" t="s">
        <v>55</v>
      </c>
      <c r="I2396" t="s">
        <v>161</v>
      </c>
      <c r="J2396" t="s">
        <v>162</v>
      </c>
      <c r="K2396" s="21">
        <v>43529</v>
      </c>
      <c r="L2396" s="22">
        <v>0.41319444444444442</v>
      </c>
      <c r="M2396" t="s">
        <v>163</v>
      </c>
      <c r="N2396" t="s">
        <v>1998</v>
      </c>
      <c r="O2396" t="s">
        <v>23</v>
      </c>
    </row>
    <row r="2397" spans="1:15" hidden="1">
      <c r="A2397" t="s">
        <v>15</v>
      </c>
      <c r="B2397" t="str">
        <f>"RFES1162675595"</f>
        <v>RFES1162675595</v>
      </c>
      <c r="C2397" s="21">
        <v>43528</v>
      </c>
      <c r="D2397">
        <v>1</v>
      </c>
      <c r="E2397">
        <v>2170672608</v>
      </c>
      <c r="F2397" t="s">
        <v>16</v>
      </c>
      <c r="G2397" t="s">
        <v>17</v>
      </c>
      <c r="H2397" t="s">
        <v>17</v>
      </c>
      <c r="I2397" t="s">
        <v>25</v>
      </c>
      <c r="J2397" t="s">
        <v>26</v>
      </c>
      <c r="K2397" s="21">
        <v>43529</v>
      </c>
      <c r="L2397" s="22">
        <v>0.33333333333333331</v>
      </c>
      <c r="M2397" t="s">
        <v>27</v>
      </c>
      <c r="N2397" t="s">
        <v>1999</v>
      </c>
      <c r="O2397" t="s">
        <v>23</v>
      </c>
    </row>
    <row r="2398" spans="1:15" hidden="1">
      <c r="A2398" t="s">
        <v>15</v>
      </c>
      <c r="B2398" t="str">
        <f>"FES1162676381"</f>
        <v>FES1162676381</v>
      </c>
      <c r="C2398" s="21">
        <v>43528</v>
      </c>
      <c r="D2398">
        <v>1</v>
      </c>
      <c r="E2398">
        <v>2170676629</v>
      </c>
      <c r="F2398" t="s">
        <v>16</v>
      </c>
      <c r="G2398" t="s">
        <v>17</v>
      </c>
      <c r="H2398" t="s">
        <v>28</v>
      </c>
      <c r="I2398" t="s">
        <v>99</v>
      </c>
      <c r="J2398" t="s">
        <v>232</v>
      </c>
      <c r="K2398" s="21">
        <v>43530</v>
      </c>
      <c r="L2398" s="22">
        <v>0.41666666666666669</v>
      </c>
      <c r="M2398" t="s">
        <v>2000</v>
      </c>
      <c r="N2398" t="s">
        <v>2001</v>
      </c>
      <c r="O2398" t="s">
        <v>23</v>
      </c>
    </row>
    <row r="2399" spans="1:15" hidden="1">
      <c r="A2399" t="s">
        <v>15</v>
      </c>
      <c r="B2399" t="str">
        <f>"FES1162676459"</f>
        <v>FES1162676459</v>
      </c>
      <c r="C2399" s="21">
        <v>43528</v>
      </c>
      <c r="D2399">
        <v>1</v>
      </c>
      <c r="E2399">
        <v>2170673186</v>
      </c>
      <c r="F2399" t="s">
        <v>16</v>
      </c>
      <c r="G2399" t="s">
        <v>17</v>
      </c>
      <c r="H2399" t="s">
        <v>28</v>
      </c>
      <c r="I2399" t="s">
        <v>29</v>
      </c>
      <c r="J2399" t="s">
        <v>234</v>
      </c>
      <c r="K2399" s="21">
        <v>43529</v>
      </c>
      <c r="L2399" s="22">
        <v>0.4375</v>
      </c>
      <c r="M2399" t="s">
        <v>235</v>
      </c>
      <c r="N2399" t="s">
        <v>2002</v>
      </c>
      <c r="O2399" t="s">
        <v>23</v>
      </c>
    </row>
    <row r="2400" spans="1:15" hidden="1">
      <c r="A2400" t="s">
        <v>15</v>
      </c>
      <c r="B2400" t="str">
        <f>"FES1162676363"</f>
        <v>FES1162676363</v>
      </c>
      <c r="C2400" s="21">
        <v>43528</v>
      </c>
      <c r="D2400">
        <v>1</v>
      </c>
      <c r="E2400">
        <v>2170676031</v>
      </c>
      <c r="F2400" t="s">
        <v>167</v>
      </c>
      <c r="G2400" t="s">
        <v>18</v>
      </c>
      <c r="H2400" t="s">
        <v>28</v>
      </c>
      <c r="I2400" t="s">
        <v>99</v>
      </c>
      <c r="J2400" t="s">
        <v>232</v>
      </c>
      <c r="K2400" s="21">
        <v>43531</v>
      </c>
      <c r="L2400" s="22">
        <v>0.48472222222222222</v>
      </c>
      <c r="M2400" t="s">
        <v>2000</v>
      </c>
      <c r="N2400" t="s">
        <v>2003</v>
      </c>
      <c r="O2400" t="s">
        <v>236</v>
      </c>
    </row>
    <row r="2401" spans="1:15" hidden="1">
      <c r="A2401" t="s">
        <v>15</v>
      </c>
      <c r="B2401" t="str">
        <f>"FES1162676384"</f>
        <v>FES1162676384</v>
      </c>
      <c r="C2401" s="21">
        <v>43528</v>
      </c>
      <c r="D2401">
        <v>1</v>
      </c>
      <c r="E2401">
        <v>2170676661</v>
      </c>
      <c r="F2401" t="s">
        <v>16</v>
      </c>
      <c r="G2401" t="s">
        <v>17</v>
      </c>
      <c r="H2401" t="s">
        <v>28</v>
      </c>
      <c r="I2401" t="s">
        <v>29</v>
      </c>
      <c r="J2401" t="s">
        <v>237</v>
      </c>
      <c r="K2401" s="21">
        <v>43529</v>
      </c>
      <c r="L2401" s="22">
        <v>0.45624999999999999</v>
      </c>
      <c r="M2401" t="s">
        <v>238</v>
      </c>
      <c r="N2401" t="s">
        <v>2004</v>
      </c>
      <c r="O2401" t="s">
        <v>23</v>
      </c>
    </row>
    <row r="2402" spans="1:15" hidden="1">
      <c r="A2402" t="s">
        <v>15</v>
      </c>
      <c r="B2402" t="str">
        <f>"FES1162676409"</f>
        <v>FES1162676409</v>
      </c>
      <c r="C2402" s="21">
        <v>43528</v>
      </c>
      <c r="D2402">
        <v>1</v>
      </c>
      <c r="E2402">
        <v>2170677065</v>
      </c>
      <c r="F2402" t="s">
        <v>16</v>
      </c>
      <c r="G2402" t="s">
        <v>17</v>
      </c>
      <c r="H2402" t="s">
        <v>28</v>
      </c>
      <c r="I2402" t="s">
        <v>99</v>
      </c>
      <c r="J2402" t="s">
        <v>128</v>
      </c>
      <c r="K2402" s="21">
        <v>43530</v>
      </c>
      <c r="L2402" s="22">
        <v>0.41666666666666669</v>
      </c>
      <c r="M2402" t="s">
        <v>1910</v>
      </c>
      <c r="N2402" t="s">
        <v>2005</v>
      </c>
      <c r="O2402" t="s">
        <v>23</v>
      </c>
    </row>
    <row r="2403" spans="1:15" hidden="1">
      <c r="A2403" t="s">
        <v>15</v>
      </c>
      <c r="B2403" t="str">
        <f>"FES1162676359"</f>
        <v>FES1162676359</v>
      </c>
      <c r="C2403" s="21">
        <v>43528</v>
      </c>
      <c r="D2403">
        <v>1</v>
      </c>
      <c r="E2403">
        <v>217067912</v>
      </c>
      <c r="F2403" t="s">
        <v>16</v>
      </c>
      <c r="G2403" t="s">
        <v>17</v>
      </c>
      <c r="H2403" t="s">
        <v>28</v>
      </c>
      <c r="I2403" t="s">
        <v>29</v>
      </c>
      <c r="J2403" t="s">
        <v>239</v>
      </c>
      <c r="K2403" s="21">
        <v>43529</v>
      </c>
      <c r="L2403" s="22">
        <v>0.4375</v>
      </c>
      <c r="M2403" t="s">
        <v>240</v>
      </c>
      <c r="N2403" t="s">
        <v>2006</v>
      </c>
      <c r="O2403" t="s">
        <v>23</v>
      </c>
    </row>
    <row r="2404" spans="1:15" hidden="1">
      <c r="A2404" t="s">
        <v>15</v>
      </c>
      <c r="B2404" t="str">
        <f>"FES1162676431"</f>
        <v>FES1162676431</v>
      </c>
      <c r="C2404" s="21">
        <v>43528</v>
      </c>
      <c r="D2404">
        <v>1</v>
      </c>
      <c r="E2404">
        <v>2170677128</v>
      </c>
      <c r="F2404" t="s">
        <v>16</v>
      </c>
      <c r="G2404" t="s">
        <v>17</v>
      </c>
      <c r="H2404" t="s">
        <v>241</v>
      </c>
      <c r="I2404" t="s">
        <v>32</v>
      </c>
      <c r="J2404" t="s">
        <v>207</v>
      </c>
      <c r="K2404" s="21">
        <v>43529</v>
      </c>
      <c r="L2404" s="22">
        <v>0.47013888888888888</v>
      </c>
      <c r="M2404" t="s">
        <v>208</v>
      </c>
      <c r="N2404" t="s">
        <v>2007</v>
      </c>
      <c r="O2404" t="s">
        <v>23</v>
      </c>
    </row>
    <row r="2405" spans="1:15" hidden="1">
      <c r="A2405" t="s">
        <v>15</v>
      </c>
      <c r="B2405" t="str">
        <f>"FES1162676425"</f>
        <v>FES1162676425</v>
      </c>
      <c r="C2405" s="21">
        <v>43528</v>
      </c>
      <c r="D2405">
        <v>1</v>
      </c>
      <c r="E2405">
        <v>2170677103</v>
      </c>
      <c r="F2405" t="s">
        <v>16</v>
      </c>
      <c r="G2405" t="s">
        <v>17</v>
      </c>
      <c r="H2405" t="s">
        <v>28</v>
      </c>
      <c r="I2405" t="s">
        <v>242</v>
      </c>
      <c r="J2405" t="s">
        <v>243</v>
      </c>
      <c r="K2405" s="21">
        <v>43529</v>
      </c>
      <c r="L2405" s="22">
        <v>0.51597222222222217</v>
      </c>
      <c r="M2405" t="s">
        <v>244</v>
      </c>
      <c r="N2405" t="s">
        <v>2008</v>
      </c>
      <c r="O2405" t="s">
        <v>23</v>
      </c>
    </row>
    <row r="2406" spans="1:15" hidden="1">
      <c r="A2406" t="s">
        <v>15</v>
      </c>
      <c r="B2406" t="str">
        <f>"FES1162676122"</f>
        <v>FES1162676122</v>
      </c>
      <c r="C2406" s="21">
        <v>43528</v>
      </c>
      <c r="D2406">
        <v>1</v>
      </c>
      <c r="E2406">
        <v>2170676932</v>
      </c>
      <c r="F2406" t="s">
        <v>16</v>
      </c>
      <c r="G2406" t="s">
        <v>17</v>
      </c>
      <c r="H2406" t="s">
        <v>28</v>
      </c>
      <c r="I2406" t="s">
        <v>29</v>
      </c>
      <c r="J2406" t="s">
        <v>245</v>
      </c>
      <c r="K2406" s="21">
        <v>43529</v>
      </c>
      <c r="L2406" s="22">
        <v>0.40902777777777777</v>
      </c>
      <c r="M2406" t="s">
        <v>246</v>
      </c>
      <c r="N2406" t="s">
        <v>2009</v>
      </c>
      <c r="O2406" t="s">
        <v>23</v>
      </c>
    </row>
    <row r="2407" spans="1:15" hidden="1">
      <c r="A2407" t="s">
        <v>15</v>
      </c>
      <c r="B2407" t="str">
        <f>"FES1162676386"</f>
        <v>FES1162676386</v>
      </c>
      <c r="C2407" s="21">
        <v>43528</v>
      </c>
      <c r="D2407">
        <v>1</v>
      </c>
      <c r="E2407">
        <v>2170676817</v>
      </c>
      <c r="F2407" t="s">
        <v>16</v>
      </c>
      <c r="G2407" t="s">
        <v>17</v>
      </c>
      <c r="H2407" t="s">
        <v>28</v>
      </c>
      <c r="I2407" t="s">
        <v>29</v>
      </c>
      <c r="J2407" t="s">
        <v>247</v>
      </c>
      <c r="K2407" s="21">
        <v>43529</v>
      </c>
      <c r="L2407" s="22">
        <v>0.3430555555555555</v>
      </c>
      <c r="M2407" t="s">
        <v>248</v>
      </c>
      <c r="N2407" t="s">
        <v>2010</v>
      </c>
      <c r="O2407" t="s">
        <v>23</v>
      </c>
    </row>
    <row r="2408" spans="1:15" hidden="1">
      <c r="A2408" t="s">
        <v>15</v>
      </c>
      <c r="B2408" t="str">
        <f>"FES1162676427"</f>
        <v>FES1162676427</v>
      </c>
      <c r="C2408" s="21">
        <v>43528</v>
      </c>
      <c r="D2408">
        <v>1</v>
      </c>
      <c r="E2408">
        <v>2170677109</v>
      </c>
      <c r="F2408" t="s">
        <v>16</v>
      </c>
      <c r="G2408" t="s">
        <v>17</v>
      </c>
      <c r="H2408" t="s">
        <v>28</v>
      </c>
      <c r="I2408" t="s">
        <v>29</v>
      </c>
      <c r="J2408" t="s">
        <v>249</v>
      </c>
      <c r="K2408" s="21">
        <v>43529</v>
      </c>
      <c r="L2408" s="22">
        <v>0.39305555555555555</v>
      </c>
      <c r="M2408" t="s">
        <v>250</v>
      </c>
      <c r="N2408" t="s">
        <v>2011</v>
      </c>
      <c r="O2408" t="s">
        <v>23</v>
      </c>
    </row>
    <row r="2409" spans="1:15" hidden="1">
      <c r="A2409" t="s">
        <v>15</v>
      </c>
      <c r="B2409" t="str">
        <f>"FES1162676414"</f>
        <v>FES1162676414</v>
      </c>
      <c r="C2409" s="21">
        <v>43528</v>
      </c>
      <c r="D2409">
        <v>1</v>
      </c>
      <c r="E2409">
        <v>2170677096</v>
      </c>
      <c r="F2409" t="s">
        <v>16</v>
      </c>
      <c r="G2409" t="s">
        <v>17</v>
      </c>
      <c r="H2409" t="s">
        <v>42</v>
      </c>
      <c r="I2409" t="s">
        <v>43</v>
      </c>
      <c r="J2409" t="s">
        <v>251</v>
      </c>
      <c r="K2409" s="21">
        <v>43529</v>
      </c>
      <c r="L2409" s="22">
        <v>0.34722222222222227</v>
      </c>
      <c r="M2409" t="s">
        <v>252</v>
      </c>
      <c r="N2409" t="s">
        <v>2012</v>
      </c>
      <c r="O2409" t="s">
        <v>23</v>
      </c>
    </row>
    <row r="2410" spans="1:15" hidden="1">
      <c r="A2410" t="s">
        <v>15</v>
      </c>
      <c r="B2410" t="str">
        <f>"FES1162676378"</f>
        <v>FES1162676378</v>
      </c>
      <c r="C2410" s="21">
        <v>43528</v>
      </c>
      <c r="D2410">
        <v>1</v>
      </c>
      <c r="E2410">
        <v>2170675601</v>
      </c>
      <c r="F2410" t="s">
        <v>16</v>
      </c>
      <c r="G2410" t="s">
        <v>17</v>
      </c>
      <c r="H2410" t="s">
        <v>42</v>
      </c>
      <c r="I2410" t="s">
        <v>43</v>
      </c>
      <c r="J2410" t="s">
        <v>253</v>
      </c>
      <c r="K2410" s="21">
        <v>43529</v>
      </c>
      <c r="L2410" s="22">
        <v>0.34583333333333338</v>
      </c>
      <c r="M2410" t="s">
        <v>254</v>
      </c>
      <c r="N2410" t="s">
        <v>2013</v>
      </c>
      <c r="O2410" t="s">
        <v>23</v>
      </c>
    </row>
    <row r="2411" spans="1:15" hidden="1">
      <c r="A2411" t="s">
        <v>15</v>
      </c>
      <c r="B2411" t="str">
        <f>"FES1162676265"</f>
        <v>FES1162676265</v>
      </c>
      <c r="C2411" s="21">
        <v>43528</v>
      </c>
      <c r="D2411">
        <v>1</v>
      </c>
      <c r="E2411">
        <v>2170670923</v>
      </c>
      <c r="F2411" t="s">
        <v>16</v>
      </c>
      <c r="G2411" t="s">
        <v>17</v>
      </c>
      <c r="H2411" t="s">
        <v>42</v>
      </c>
      <c r="I2411" t="s">
        <v>43</v>
      </c>
      <c r="J2411" t="s">
        <v>44</v>
      </c>
      <c r="K2411" s="21">
        <v>43529</v>
      </c>
      <c r="L2411" s="22">
        <v>0.33333333333333331</v>
      </c>
      <c r="M2411" t="s">
        <v>255</v>
      </c>
      <c r="N2411" t="s">
        <v>2014</v>
      </c>
      <c r="O2411" t="s">
        <v>23</v>
      </c>
    </row>
    <row r="2412" spans="1:15" hidden="1">
      <c r="A2412" t="s">
        <v>15</v>
      </c>
      <c r="B2412" t="str">
        <f>"FES1162676261"</f>
        <v>FES1162676261</v>
      </c>
      <c r="C2412" s="21">
        <v>43528</v>
      </c>
      <c r="D2412">
        <v>1</v>
      </c>
      <c r="E2412">
        <v>2170667863</v>
      </c>
      <c r="F2412" t="s">
        <v>16</v>
      </c>
      <c r="G2412" t="s">
        <v>17</v>
      </c>
      <c r="H2412" t="s">
        <v>42</v>
      </c>
      <c r="I2412" t="s">
        <v>43</v>
      </c>
      <c r="J2412" t="s">
        <v>44</v>
      </c>
      <c r="K2412" s="21">
        <v>43529</v>
      </c>
      <c r="L2412" s="22">
        <v>0.33333333333333331</v>
      </c>
      <c r="M2412" t="s">
        <v>98</v>
      </c>
      <c r="N2412" t="s">
        <v>2015</v>
      </c>
      <c r="O2412" t="s">
        <v>23</v>
      </c>
    </row>
    <row r="2413" spans="1:15" hidden="1">
      <c r="A2413" t="s">
        <v>15</v>
      </c>
      <c r="B2413" t="str">
        <f>"FES1162676389"</f>
        <v>FES1162676389</v>
      </c>
      <c r="C2413" s="21">
        <v>43528</v>
      </c>
      <c r="D2413">
        <v>1</v>
      </c>
      <c r="E2413">
        <v>2170676841</v>
      </c>
      <c r="F2413" t="s">
        <v>16</v>
      </c>
      <c r="G2413" t="s">
        <v>17</v>
      </c>
      <c r="H2413" t="s">
        <v>42</v>
      </c>
      <c r="I2413" t="s">
        <v>91</v>
      </c>
      <c r="J2413" t="s">
        <v>256</v>
      </c>
      <c r="K2413" s="21">
        <v>43529</v>
      </c>
      <c r="L2413" s="22">
        <v>0.33333333333333331</v>
      </c>
      <c r="M2413" t="s">
        <v>257</v>
      </c>
      <c r="N2413" t="s">
        <v>2016</v>
      </c>
      <c r="O2413" t="s">
        <v>23</v>
      </c>
    </row>
    <row r="2414" spans="1:15" hidden="1">
      <c r="A2414" t="s">
        <v>15</v>
      </c>
      <c r="B2414" t="str">
        <f>"FES1162676365"</f>
        <v>FES1162676365</v>
      </c>
      <c r="C2414" s="21">
        <v>43528</v>
      </c>
      <c r="D2414">
        <v>1</v>
      </c>
      <c r="E2414">
        <v>2170676078</v>
      </c>
      <c r="F2414" t="s">
        <v>16</v>
      </c>
      <c r="G2414" t="s">
        <v>17</v>
      </c>
      <c r="H2414" t="s">
        <v>42</v>
      </c>
      <c r="I2414" t="s">
        <v>43</v>
      </c>
      <c r="J2414" t="s">
        <v>130</v>
      </c>
      <c r="K2414" s="21">
        <v>43529</v>
      </c>
      <c r="L2414" s="22">
        <v>0.40902777777777777</v>
      </c>
      <c r="M2414" t="s">
        <v>131</v>
      </c>
      <c r="N2414" t="s">
        <v>2017</v>
      </c>
      <c r="O2414" t="s">
        <v>23</v>
      </c>
    </row>
    <row r="2415" spans="1:15" hidden="1">
      <c r="A2415" t="s">
        <v>15</v>
      </c>
      <c r="B2415" t="str">
        <f>"FES1162676334"</f>
        <v>FES1162676334</v>
      </c>
      <c r="C2415" s="21">
        <v>43528</v>
      </c>
      <c r="D2415">
        <v>1</v>
      </c>
      <c r="E2415">
        <v>2170673763</v>
      </c>
      <c r="F2415" t="s">
        <v>16</v>
      </c>
      <c r="G2415" t="s">
        <v>17</v>
      </c>
      <c r="H2415" t="s">
        <v>42</v>
      </c>
      <c r="I2415" t="s">
        <v>43</v>
      </c>
      <c r="J2415" t="s">
        <v>44</v>
      </c>
      <c r="K2415" s="21">
        <v>43529</v>
      </c>
      <c r="L2415" s="22">
        <v>0.33333333333333331</v>
      </c>
      <c r="M2415" t="s">
        <v>98</v>
      </c>
      <c r="N2415" t="s">
        <v>2018</v>
      </c>
      <c r="O2415" t="s">
        <v>23</v>
      </c>
    </row>
    <row r="2416" spans="1:15" hidden="1">
      <c r="A2416" t="s">
        <v>15</v>
      </c>
      <c r="B2416" t="str">
        <f>"FES1162676342"</f>
        <v>FES1162676342</v>
      </c>
      <c r="C2416" s="21">
        <v>43528</v>
      </c>
      <c r="D2416">
        <v>1</v>
      </c>
      <c r="E2416">
        <v>21706747246</v>
      </c>
      <c r="F2416" t="s">
        <v>16</v>
      </c>
      <c r="G2416" t="s">
        <v>17</v>
      </c>
      <c r="H2416" t="s">
        <v>42</v>
      </c>
      <c r="I2416" t="s">
        <v>43</v>
      </c>
      <c r="J2416" t="s">
        <v>44</v>
      </c>
      <c r="K2416" s="21">
        <v>43529</v>
      </c>
      <c r="L2416" s="22">
        <v>0.33333333333333331</v>
      </c>
      <c r="M2416" t="s">
        <v>98</v>
      </c>
      <c r="N2416" t="s">
        <v>2019</v>
      </c>
      <c r="O2416" t="s">
        <v>23</v>
      </c>
    </row>
    <row r="2417" spans="1:15" hidden="1">
      <c r="A2417" t="s">
        <v>15</v>
      </c>
      <c r="B2417" t="str">
        <f>"FES1162676264"</f>
        <v>FES1162676264</v>
      </c>
      <c r="C2417" s="21">
        <v>43528</v>
      </c>
      <c r="D2417">
        <v>1</v>
      </c>
      <c r="E2417">
        <v>2170670279</v>
      </c>
      <c r="F2417" t="s">
        <v>16</v>
      </c>
      <c r="G2417" t="s">
        <v>17</v>
      </c>
      <c r="H2417" t="s">
        <v>42</v>
      </c>
      <c r="I2417" t="s">
        <v>43</v>
      </c>
      <c r="J2417" t="s">
        <v>44</v>
      </c>
      <c r="K2417" s="21">
        <v>43529</v>
      </c>
      <c r="L2417" s="22">
        <v>0.33333333333333331</v>
      </c>
      <c r="M2417" t="s">
        <v>98</v>
      </c>
      <c r="N2417" t="s">
        <v>2020</v>
      </c>
      <c r="O2417" t="s">
        <v>23</v>
      </c>
    </row>
    <row r="2418" spans="1:15" hidden="1">
      <c r="A2418" t="s">
        <v>15</v>
      </c>
      <c r="B2418" t="str">
        <f>"FES1162676375"</f>
        <v>FES1162676375</v>
      </c>
      <c r="C2418" s="21">
        <v>43528</v>
      </c>
      <c r="D2418">
        <v>1</v>
      </c>
      <c r="E2418">
        <v>2170676483</v>
      </c>
      <c r="F2418" t="s">
        <v>16</v>
      </c>
      <c r="G2418" t="s">
        <v>17</v>
      </c>
      <c r="H2418" t="s">
        <v>42</v>
      </c>
      <c r="I2418" t="s">
        <v>43</v>
      </c>
      <c r="J2418" t="s">
        <v>253</v>
      </c>
      <c r="K2418" s="21">
        <v>43529</v>
      </c>
      <c r="L2418" s="22">
        <v>0.34583333333333338</v>
      </c>
      <c r="M2418" t="s">
        <v>254</v>
      </c>
      <c r="N2418" t="s">
        <v>2021</v>
      </c>
      <c r="O2418" t="s">
        <v>23</v>
      </c>
    </row>
    <row r="2419" spans="1:15" hidden="1">
      <c r="A2419" t="s">
        <v>15</v>
      </c>
      <c r="B2419" t="str">
        <f>"FES1162676473"</f>
        <v>FES1162676473</v>
      </c>
      <c r="C2419" s="21">
        <v>43528</v>
      </c>
      <c r="D2419">
        <v>1</v>
      </c>
      <c r="E2419">
        <v>2170669439</v>
      </c>
      <c r="F2419" t="s">
        <v>16</v>
      </c>
      <c r="G2419" t="s">
        <v>17</v>
      </c>
      <c r="H2419" t="s">
        <v>17</v>
      </c>
      <c r="I2419" t="s">
        <v>25</v>
      </c>
      <c r="J2419" t="s">
        <v>138</v>
      </c>
      <c r="K2419" s="21">
        <v>43529</v>
      </c>
      <c r="L2419" s="22">
        <v>0.33333333333333331</v>
      </c>
      <c r="M2419" t="s">
        <v>139</v>
      </c>
      <c r="N2419" t="s">
        <v>2022</v>
      </c>
      <c r="O2419" t="s">
        <v>23</v>
      </c>
    </row>
    <row r="2420" spans="1:15" hidden="1">
      <c r="A2420" t="s">
        <v>15</v>
      </c>
      <c r="B2420" t="str">
        <f>"FES1162676335"</f>
        <v>FES1162676335</v>
      </c>
      <c r="C2420" s="21">
        <v>43528</v>
      </c>
      <c r="D2420">
        <v>1</v>
      </c>
      <c r="E2420">
        <v>2170673988</v>
      </c>
      <c r="F2420" t="s">
        <v>16</v>
      </c>
      <c r="G2420" t="s">
        <v>17</v>
      </c>
      <c r="H2420" t="s">
        <v>178</v>
      </c>
      <c r="I2420" t="s">
        <v>179</v>
      </c>
      <c r="J2420" t="s">
        <v>209</v>
      </c>
      <c r="K2420" s="21">
        <v>43529</v>
      </c>
      <c r="L2420" s="22">
        <v>0.43055555555555558</v>
      </c>
      <c r="M2420" t="s">
        <v>258</v>
      </c>
      <c r="N2420" t="s">
        <v>2023</v>
      </c>
      <c r="O2420" t="s">
        <v>23</v>
      </c>
    </row>
    <row r="2421" spans="1:15" hidden="1">
      <c r="A2421" t="s">
        <v>15</v>
      </c>
      <c r="B2421" t="str">
        <f>"FES1162676438"</f>
        <v>FES1162676438</v>
      </c>
      <c r="C2421" s="21">
        <v>43528</v>
      </c>
      <c r="D2421">
        <v>1</v>
      </c>
      <c r="E2421">
        <v>217067668959</v>
      </c>
      <c r="F2421" t="s">
        <v>16</v>
      </c>
      <c r="G2421" t="s">
        <v>17</v>
      </c>
      <c r="H2421" t="s">
        <v>42</v>
      </c>
      <c r="I2421" t="s">
        <v>43</v>
      </c>
      <c r="J2421" t="s">
        <v>44</v>
      </c>
      <c r="K2421" s="21">
        <v>43529</v>
      </c>
      <c r="L2421" s="22">
        <v>0.33333333333333331</v>
      </c>
      <c r="M2421" t="s">
        <v>98</v>
      </c>
      <c r="N2421" t="s">
        <v>2024</v>
      </c>
      <c r="O2421" t="s">
        <v>23</v>
      </c>
    </row>
    <row r="2422" spans="1:15" hidden="1">
      <c r="A2422" t="s">
        <v>15</v>
      </c>
      <c r="B2422" t="str">
        <f>"FES1162676374"</f>
        <v>FES1162676374</v>
      </c>
      <c r="C2422" s="21">
        <v>43528</v>
      </c>
      <c r="D2422">
        <v>1</v>
      </c>
      <c r="E2422">
        <v>2170676411</v>
      </c>
      <c r="F2422" t="s">
        <v>16</v>
      </c>
      <c r="G2422" t="s">
        <v>17</v>
      </c>
      <c r="H2422" t="s">
        <v>46</v>
      </c>
      <c r="I2422" t="s">
        <v>47</v>
      </c>
      <c r="J2422" t="s">
        <v>259</v>
      </c>
      <c r="K2422" s="21">
        <v>43529</v>
      </c>
      <c r="L2422" s="22">
        <v>0.35069444444444442</v>
      </c>
      <c r="M2422" t="s">
        <v>260</v>
      </c>
      <c r="N2422" t="s">
        <v>2025</v>
      </c>
      <c r="O2422" t="s">
        <v>23</v>
      </c>
    </row>
    <row r="2423" spans="1:15" hidden="1">
      <c r="A2423" t="s">
        <v>15</v>
      </c>
      <c r="B2423" t="str">
        <f>"FES1162676446"</f>
        <v>FES1162676446</v>
      </c>
      <c r="C2423" s="21">
        <v>43528</v>
      </c>
      <c r="D2423">
        <v>1</v>
      </c>
      <c r="E2423">
        <v>2170675756</v>
      </c>
      <c r="F2423" t="s">
        <v>16</v>
      </c>
      <c r="G2423" t="s">
        <v>17</v>
      </c>
      <c r="H2423" t="s">
        <v>42</v>
      </c>
      <c r="I2423" t="s">
        <v>43</v>
      </c>
      <c r="J2423" t="s">
        <v>44</v>
      </c>
      <c r="K2423" s="21">
        <v>43529</v>
      </c>
      <c r="L2423" s="22">
        <v>0.33333333333333331</v>
      </c>
      <c r="M2423" t="s">
        <v>98</v>
      </c>
      <c r="N2423" t="s">
        <v>2026</v>
      </c>
      <c r="O2423" t="s">
        <v>23</v>
      </c>
    </row>
    <row r="2424" spans="1:15" hidden="1">
      <c r="A2424" t="s">
        <v>15</v>
      </c>
      <c r="B2424" t="str">
        <f>"FES1162676266"</f>
        <v>FES1162676266</v>
      </c>
      <c r="C2424" s="21">
        <v>43528</v>
      </c>
      <c r="D2424">
        <v>1</v>
      </c>
      <c r="E2424">
        <v>2170671829</v>
      </c>
      <c r="F2424" t="s">
        <v>16</v>
      </c>
      <c r="G2424" t="s">
        <v>17</v>
      </c>
      <c r="H2424" t="s">
        <v>42</v>
      </c>
      <c r="I2424" t="s">
        <v>43</v>
      </c>
      <c r="J2424" t="s">
        <v>44</v>
      </c>
      <c r="K2424" s="21">
        <v>43529</v>
      </c>
      <c r="L2424" s="22">
        <v>0.33333333333333331</v>
      </c>
      <c r="M2424" t="s">
        <v>98</v>
      </c>
      <c r="N2424" t="s">
        <v>2027</v>
      </c>
      <c r="O2424" t="s">
        <v>23</v>
      </c>
    </row>
    <row r="2425" spans="1:15" hidden="1">
      <c r="A2425" t="s">
        <v>15</v>
      </c>
      <c r="B2425" t="str">
        <f>"FES1162676419"</f>
        <v>FES1162676419</v>
      </c>
      <c r="C2425" s="21">
        <v>43528</v>
      </c>
      <c r="D2425">
        <v>1</v>
      </c>
      <c r="E2425">
        <v>2170677110</v>
      </c>
      <c r="F2425" t="s">
        <v>16</v>
      </c>
      <c r="G2425" t="s">
        <v>17</v>
      </c>
      <c r="H2425" t="s">
        <v>42</v>
      </c>
      <c r="I2425" t="s">
        <v>43</v>
      </c>
      <c r="J2425" t="s">
        <v>261</v>
      </c>
      <c r="K2425" s="21">
        <v>43529</v>
      </c>
      <c r="L2425" s="22">
        <v>0.35000000000000003</v>
      </c>
      <c r="M2425" t="s">
        <v>262</v>
      </c>
      <c r="N2425" t="s">
        <v>2028</v>
      </c>
      <c r="O2425" t="s">
        <v>23</v>
      </c>
    </row>
    <row r="2426" spans="1:15" hidden="1">
      <c r="A2426" t="s">
        <v>15</v>
      </c>
      <c r="B2426" t="str">
        <f>"FES1162676413"</f>
        <v>FES1162676413</v>
      </c>
      <c r="C2426" s="21">
        <v>43528</v>
      </c>
      <c r="D2426">
        <v>1</v>
      </c>
      <c r="E2426">
        <v>2170677095</v>
      </c>
      <c r="F2426" t="s">
        <v>16</v>
      </c>
      <c r="G2426" t="s">
        <v>17</v>
      </c>
      <c r="H2426" t="s">
        <v>42</v>
      </c>
      <c r="I2426" t="s">
        <v>43</v>
      </c>
      <c r="J2426" t="s">
        <v>251</v>
      </c>
      <c r="K2426" s="21">
        <v>43529</v>
      </c>
      <c r="L2426" s="22">
        <v>0.34722222222222227</v>
      </c>
      <c r="M2426" t="s">
        <v>263</v>
      </c>
      <c r="N2426" t="s">
        <v>2029</v>
      </c>
      <c r="O2426" t="s">
        <v>23</v>
      </c>
    </row>
    <row r="2427" spans="1:15" hidden="1">
      <c r="A2427" t="s">
        <v>15</v>
      </c>
      <c r="B2427" t="str">
        <f>"FES1162676325"</f>
        <v>FES1162676325</v>
      </c>
      <c r="C2427" s="21">
        <v>43528</v>
      </c>
      <c r="D2427">
        <v>1</v>
      </c>
      <c r="E2427">
        <v>2170673534</v>
      </c>
      <c r="F2427" t="s">
        <v>16</v>
      </c>
      <c r="G2427" t="s">
        <v>17</v>
      </c>
      <c r="H2427" t="s">
        <v>42</v>
      </c>
      <c r="I2427" t="s">
        <v>43</v>
      </c>
      <c r="J2427" t="s">
        <v>44</v>
      </c>
      <c r="K2427" s="21">
        <v>43529</v>
      </c>
      <c r="L2427" s="22">
        <v>0.33333333333333331</v>
      </c>
      <c r="M2427" t="s">
        <v>98</v>
      </c>
      <c r="N2427" t="s">
        <v>2030</v>
      </c>
      <c r="O2427" t="s">
        <v>23</v>
      </c>
    </row>
    <row r="2428" spans="1:15" hidden="1">
      <c r="A2428" t="s">
        <v>15</v>
      </c>
      <c r="B2428" t="str">
        <f>"FES1162676341"</f>
        <v>FES1162676341</v>
      </c>
      <c r="C2428" s="21">
        <v>43528</v>
      </c>
      <c r="D2428">
        <v>1</v>
      </c>
      <c r="E2428">
        <v>2170674173</v>
      </c>
      <c r="F2428" t="s">
        <v>16</v>
      </c>
      <c r="G2428" t="s">
        <v>17</v>
      </c>
      <c r="H2428" t="s">
        <v>42</v>
      </c>
      <c r="I2428" t="s">
        <v>43</v>
      </c>
      <c r="J2428" t="s">
        <v>44</v>
      </c>
      <c r="K2428" s="21">
        <v>43529</v>
      </c>
      <c r="L2428" s="22">
        <v>0.33333333333333331</v>
      </c>
      <c r="M2428" t="s">
        <v>98</v>
      </c>
      <c r="N2428" t="s">
        <v>2031</v>
      </c>
      <c r="O2428" t="s">
        <v>23</v>
      </c>
    </row>
    <row r="2429" spans="1:15" hidden="1">
      <c r="A2429" t="s">
        <v>15</v>
      </c>
      <c r="B2429" t="str">
        <f>"FES1162676327"</f>
        <v>FES1162676327</v>
      </c>
      <c r="C2429" s="21">
        <v>43528</v>
      </c>
      <c r="D2429">
        <v>1</v>
      </c>
      <c r="E2429">
        <v>2170673617</v>
      </c>
      <c r="F2429" t="s">
        <v>16</v>
      </c>
      <c r="G2429" t="s">
        <v>17</v>
      </c>
      <c r="H2429" t="s">
        <v>178</v>
      </c>
      <c r="I2429" t="s">
        <v>179</v>
      </c>
      <c r="J2429" t="s">
        <v>209</v>
      </c>
      <c r="K2429" s="21">
        <v>43529</v>
      </c>
      <c r="L2429" s="22">
        <v>0.43055555555555558</v>
      </c>
      <c r="M2429" t="s">
        <v>258</v>
      </c>
      <c r="N2429" t="s">
        <v>2032</v>
      </c>
      <c r="O2429" t="s">
        <v>23</v>
      </c>
    </row>
    <row r="2430" spans="1:15" hidden="1">
      <c r="A2430" t="s">
        <v>15</v>
      </c>
      <c r="B2430" t="str">
        <f>"FES1162676326"</f>
        <v>FES1162676326</v>
      </c>
      <c r="C2430" s="21">
        <v>43528</v>
      </c>
      <c r="D2430">
        <v>1</v>
      </c>
      <c r="E2430">
        <v>2170673536</v>
      </c>
      <c r="F2430" t="s">
        <v>16</v>
      </c>
      <c r="G2430" t="s">
        <v>17</v>
      </c>
      <c r="H2430" t="s">
        <v>42</v>
      </c>
      <c r="I2430" t="s">
        <v>43</v>
      </c>
      <c r="J2430" t="s">
        <v>44</v>
      </c>
      <c r="K2430" s="21">
        <v>43529</v>
      </c>
      <c r="L2430" s="22">
        <v>0.33333333333333331</v>
      </c>
      <c r="M2430" t="s">
        <v>98</v>
      </c>
      <c r="N2430" t="s">
        <v>2033</v>
      </c>
      <c r="O2430" t="s">
        <v>23</v>
      </c>
    </row>
    <row r="2431" spans="1:15" hidden="1">
      <c r="A2431" t="s">
        <v>15</v>
      </c>
      <c r="B2431" t="str">
        <f>"FES1162676434"</f>
        <v>FES1162676434</v>
      </c>
      <c r="C2431" s="21">
        <v>43528</v>
      </c>
      <c r="D2431">
        <v>1</v>
      </c>
      <c r="E2431">
        <v>2170677131</v>
      </c>
      <c r="F2431" t="s">
        <v>16</v>
      </c>
      <c r="G2431" t="s">
        <v>17</v>
      </c>
      <c r="H2431" t="s">
        <v>46</v>
      </c>
      <c r="I2431" t="s">
        <v>47</v>
      </c>
      <c r="J2431" t="s">
        <v>182</v>
      </c>
      <c r="K2431" s="21">
        <v>43529</v>
      </c>
      <c r="L2431" s="22">
        <v>0.34861111111111115</v>
      </c>
      <c r="M2431" t="s">
        <v>264</v>
      </c>
      <c r="N2431" t="s">
        <v>2034</v>
      </c>
      <c r="O2431" t="s">
        <v>23</v>
      </c>
    </row>
    <row r="2432" spans="1:15" hidden="1">
      <c r="A2432" t="s">
        <v>15</v>
      </c>
      <c r="B2432" t="str">
        <f>"FES1162676348"</f>
        <v>FES1162676348</v>
      </c>
      <c r="C2432" s="21">
        <v>43528</v>
      </c>
      <c r="D2432">
        <v>1</v>
      </c>
      <c r="E2432">
        <v>21706725248</v>
      </c>
      <c r="F2432" t="s">
        <v>16</v>
      </c>
      <c r="G2432" t="s">
        <v>17</v>
      </c>
      <c r="H2432" t="s">
        <v>55</v>
      </c>
      <c r="I2432" t="s">
        <v>265</v>
      </c>
      <c r="J2432" t="s">
        <v>266</v>
      </c>
      <c r="K2432" s="21">
        <v>43529</v>
      </c>
      <c r="L2432" s="22">
        <v>0.65833333333333333</v>
      </c>
      <c r="M2432" t="s">
        <v>267</v>
      </c>
      <c r="N2432" t="s">
        <v>2035</v>
      </c>
      <c r="O2432" t="s">
        <v>23</v>
      </c>
    </row>
    <row r="2433" spans="1:15" hidden="1">
      <c r="A2433" t="s">
        <v>15</v>
      </c>
      <c r="B2433" t="str">
        <f>"FES1162676361"</f>
        <v>FES1162676361</v>
      </c>
      <c r="C2433" s="21">
        <v>43528</v>
      </c>
      <c r="D2433">
        <v>1</v>
      </c>
      <c r="E2433">
        <v>2170675942</v>
      </c>
      <c r="F2433" t="s">
        <v>16</v>
      </c>
      <c r="G2433" t="s">
        <v>17</v>
      </c>
      <c r="H2433" t="s">
        <v>17</v>
      </c>
      <c r="I2433" t="s">
        <v>25</v>
      </c>
      <c r="J2433" t="s">
        <v>268</v>
      </c>
      <c r="K2433" s="21">
        <v>43529</v>
      </c>
      <c r="L2433" s="22">
        <v>0.35069444444444442</v>
      </c>
      <c r="M2433" t="s">
        <v>118</v>
      </c>
      <c r="N2433" t="s">
        <v>2036</v>
      </c>
      <c r="O2433" t="s">
        <v>23</v>
      </c>
    </row>
    <row r="2434" spans="1:15" hidden="1">
      <c r="A2434" t="s">
        <v>15</v>
      </c>
      <c r="B2434" t="str">
        <f>"FES1162676397"</f>
        <v>FES1162676397</v>
      </c>
      <c r="C2434" s="21">
        <v>43528</v>
      </c>
      <c r="D2434">
        <v>1</v>
      </c>
      <c r="E2434">
        <v>2170676908</v>
      </c>
      <c r="F2434" t="s">
        <v>16</v>
      </c>
      <c r="G2434" t="s">
        <v>17</v>
      </c>
      <c r="H2434" t="s">
        <v>17</v>
      </c>
      <c r="I2434" t="s">
        <v>37</v>
      </c>
      <c r="J2434" t="s">
        <v>269</v>
      </c>
      <c r="K2434" s="21">
        <v>43530</v>
      </c>
      <c r="L2434" s="22">
        <v>0.38541666666666669</v>
      </c>
      <c r="M2434" t="s">
        <v>270</v>
      </c>
      <c r="N2434" t="s">
        <v>2037</v>
      </c>
      <c r="O2434" t="s">
        <v>23</v>
      </c>
    </row>
    <row r="2435" spans="1:15" hidden="1">
      <c r="A2435" t="s">
        <v>15</v>
      </c>
      <c r="B2435" t="str">
        <f>"FES1162676479"</f>
        <v>FES1162676479</v>
      </c>
      <c r="C2435" s="21">
        <v>43528</v>
      </c>
      <c r="D2435">
        <v>1</v>
      </c>
      <c r="E2435">
        <v>2170677161</v>
      </c>
      <c r="F2435" t="s">
        <v>16</v>
      </c>
      <c r="G2435" t="s">
        <v>17</v>
      </c>
      <c r="H2435" t="s">
        <v>17</v>
      </c>
      <c r="I2435" t="s">
        <v>37</v>
      </c>
      <c r="J2435" t="s">
        <v>40</v>
      </c>
      <c r="K2435" s="21">
        <v>43529</v>
      </c>
      <c r="L2435" s="22">
        <v>0.41805555555555557</v>
      </c>
      <c r="M2435" t="s">
        <v>106</v>
      </c>
      <c r="N2435" t="s">
        <v>2038</v>
      </c>
      <c r="O2435" t="s">
        <v>23</v>
      </c>
    </row>
    <row r="2436" spans="1:15" hidden="1">
      <c r="A2436" t="s">
        <v>15</v>
      </c>
      <c r="B2436" t="str">
        <f>"FES1162676383"</f>
        <v>FES1162676383</v>
      </c>
      <c r="C2436" s="21">
        <v>43528</v>
      </c>
      <c r="D2436">
        <v>1</v>
      </c>
      <c r="E2436">
        <v>2170676658</v>
      </c>
      <c r="F2436" t="s">
        <v>16</v>
      </c>
      <c r="G2436" t="s">
        <v>17</v>
      </c>
      <c r="H2436" t="s">
        <v>17</v>
      </c>
      <c r="I2436" t="s">
        <v>37</v>
      </c>
      <c r="J2436" t="s">
        <v>271</v>
      </c>
      <c r="K2436" s="21">
        <v>43529</v>
      </c>
      <c r="L2436" s="22">
        <v>0.3263888888888889</v>
      </c>
      <c r="M2436" t="s">
        <v>272</v>
      </c>
      <c r="N2436" t="s">
        <v>2039</v>
      </c>
      <c r="O2436" t="s">
        <v>23</v>
      </c>
    </row>
    <row r="2437" spans="1:15" hidden="1">
      <c r="A2437" t="s">
        <v>15</v>
      </c>
      <c r="B2437" t="str">
        <f>"FES1162676516"</f>
        <v>FES1162676516</v>
      </c>
      <c r="C2437" s="21">
        <v>43528</v>
      </c>
      <c r="D2437">
        <v>1</v>
      </c>
      <c r="E2437">
        <v>2170677203</v>
      </c>
      <c r="F2437" t="s">
        <v>16</v>
      </c>
      <c r="G2437" t="s">
        <v>17</v>
      </c>
      <c r="H2437" t="s">
        <v>17</v>
      </c>
      <c r="I2437" t="s">
        <v>37</v>
      </c>
      <c r="J2437" t="s">
        <v>40</v>
      </c>
      <c r="K2437" s="21">
        <v>43529</v>
      </c>
      <c r="L2437" s="22">
        <v>0.41944444444444445</v>
      </c>
      <c r="M2437" t="s">
        <v>106</v>
      </c>
      <c r="N2437" t="s">
        <v>2040</v>
      </c>
      <c r="O2437" t="s">
        <v>23</v>
      </c>
    </row>
    <row r="2438" spans="1:15" hidden="1">
      <c r="A2438" t="s">
        <v>15</v>
      </c>
      <c r="B2438" t="str">
        <f>"FES1162676385"</f>
        <v>FES1162676385</v>
      </c>
      <c r="C2438" s="21">
        <v>43528</v>
      </c>
      <c r="D2438">
        <v>1</v>
      </c>
      <c r="E2438">
        <v>2170676710</v>
      </c>
      <c r="F2438" t="s">
        <v>16</v>
      </c>
      <c r="G2438" t="s">
        <v>17</v>
      </c>
      <c r="H2438" t="s">
        <v>17</v>
      </c>
      <c r="I2438" t="s">
        <v>108</v>
      </c>
      <c r="J2438" t="s">
        <v>192</v>
      </c>
      <c r="K2438" s="21">
        <v>43530</v>
      </c>
      <c r="L2438" s="22">
        <v>0.33333333333333331</v>
      </c>
      <c r="M2438" t="s">
        <v>277</v>
      </c>
      <c r="N2438" t="s">
        <v>2041</v>
      </c>
      <c r="O2438" t="s">
        <v>23</v>
      </c>
    </row>
    <row r="2439" spans="1:15" hidden="1">
      <c r="A2439" t="s">
        <v>15</v>
      </c>
      <c r="B2439" t="str">
        <f>"FES1162676412"</f>
        <v>FES1162676412</v>
      </c>
      <c r="C2439" s="21">
        <v>43528</v>
      </c>
      <c r="D2439">
        <v>1</v>
      </c>
      <c r="E2439">
        <v>2170677081</v>
      </c>
      <c r="F2439" t="s">
        <v>16</v>
      </c>
      <c r="G2439" t="s">
        <v>17</v>
      </c>
      <c r="H2439" t="s">
        <v>17</v>
      </c>
      <c r="I2439" t="s">
        <v>37</v>
      </c>
      <c r="J2439" t="s">
        <v>212</v>
      </c>
      <c r="K2439" s="21">
        <v>43529</v>
      </c>
      <c r="L2439" s="22">
        <v>0.34722222222222227</v>
      </c>
      <c r="M2439" t="s">
        <v>213</v>
      </c>
      <c r="N2439" t="s">
        <v>2042</v>
      </c>
      <c r="O2439" t="s">
        <v>23</v>
      </c>
    </row>
    <row r="2440" spans="1:15" hidden="1">
      <c r="A2440" t="s">
        <v>15</v>
      </c>
      <c r="B2440" t="str">
        <f>"FES1162675145"</f>
        <v>FES1162675145</v>
      </c>
      <c r="C2440" s="21">
        <v>43528</v>
      </c>
      <c r="D2440">
        <v>1</v>
      </c>
      <c r="E2440">
        <v>2170676118</v>
      </c>
      <c r="F2440" t="s">
        <v>16</v>
      </c>
      <c r="G2440" t="s">
        <v>17</v>
      </c>
      <c r="H2440" t="s">
        <v>17</v>
      </c>
      <c r="I2440" t="s">
        <v>37</v>
      </c>
      <c r="J2440" t="s">
        <v>40</v>
      </c>
      <c r="K2440" s="21">
        <v>43529</v>
      </c>
      <c r="L2440" s="22">
        <v>0.41736111111111113</v>
      </c>
      <c r="M2440" t="s">
        <v>278</v>
      </c>
      <c r="N2440" t="s">
        <v>2043</v>
      </c>
      <c r="O2440" t="s">
        <v>23</v>
      </c>
    </row>
    <row r="2441" spans="1:15" hidden="1">
      <c r="A2441" t="s">
        <v>15</v>
      </c>
      <c r="B2441" t="str">
        <f>"FES1162676514"</f>
        <v>FES1162676514</v>
      </c>
      <c r="C2441" s="21">
        <v>43528</v>
      </c>
      <c r="D2441">
        <v>1</v>
      </c>
      <c r="E2441">
        <v>2170677056</v>
      </c>
      <c r="F2441" t="s">
        <v>16</v>
      </c>
      <c r="G2441" t="s">
        <v>17</v>
      </c>
      <c r="H2441" t="s">
        <v>28</v>
      </c>
      <c r="I2441" t="s">
        <v>29</v>
      </c>
      <c r="J2441" t="s">
        <v>279</v>
      </c>
      <c r="K2441" s="21">
        <v>43529</v>
      </c>
      <c r="L2441" s="22">
        <v>0.43958333333333338</v>
      </c>
      <c r="M2441" t="s">
        <v>280</v>
      </c>
      <c r="N2441" t="s">
        <v>2044</v>
      </c>
      <c r="O2441" t="s">
        <v>23</v>
      </c>
    </row>
    <row r="2442" spans="1:15" hidden="1">
      <c r="A2442" t="s">
        <v>15</v>
      </c>
      <c r="B2442" t="str">
        <f>"FES1162676399"</f>
        <v>FES1162676399</v>
      </c>
      <c r="C2442" s="21">
        <v>43528</v>
      </c>
      <c r="D2442">
        <v>1</v>
      </c>
      <c r="E2442">
        <v>2170676987</v>
      </c>
      <c r="F2442" t="s">
        <v>16</v>
      </c>
      <c r="G2442" t="s">
        <v>17</v>
      </c>
      <c r="H2442" t="s">
        <v>178</v>
      </c>
      <c r="I2442" t="s">
        <v>179</v>
      </c>
      <c r="J2442" t="s">
        <v>209</v>
      </c>
      <c r="K2442" s="21">
        <v>43529</v>
      </c>
      <c r="L2442" s="22">
        <v>0.43055555555555558</v>
      </c>
      <c r="M2442" t="s">
        <v>258</v>
      </c>
      <c r="N2442" t="s">
        <v>2045</v>
      </c>
      <c r="O2442" t="s">
        <v>23</v>
      </c>
    </row>
    <row r="2443" spans="1:15" hidden="1">
      <c r="A2443" t="s">
        <v>15</v>
      </c>
      <c r="B2443" t="str">
        <f>"FES1162676380"</f>
        <v>FES1162676380</v>
      </c>
      <c r="C2443" s="21">
        <v>43528</v>
      </c>
      <c r="D2443">
        <v>1</v>
      </c>
      <c r="E2443">
        <v>2170676514</v>
      </c>
      <c r="F2443" t="s">
        <v>16</v>
      </c>
      <c r="G2443" t="s">
        <v>17</v>
      </c>
      <c r="H2443" t="s">
        <v>178</v>
      </c>
      <c r="I2443" t="s">
        <v>179</v>
      </c>
      <c r="J2443" t="s">
        <v>281</v>
      </c>
      <c r="K2443" s="21">
        <v>43529</v>
      </c>
      <c r="L2443" s="22">
        <v>0.44791666666666669</v>
      </c>
      <c r="M2443" t="s">
        <v>282</v>
      </c>
      <c r="N2443" t="s">
        <v>2046</v>
      </c>
      <c r="O2443" t="s">
        <v>23</v>
      </c>
    </row>
    <row r="2444" spans="1:15" hidden="1">
      <c r="A2444" t="s">
        <v>15</v>
      </c>
      <c r="B2444" t="str">
        <f>"FES1162676405"</f>
        <v>FES1162676405</v>
      </c>
      <c r="C2444" s="21">
        <v>43528</v>
      </c>
      <c r="D2444">
        <v>1</v>
      </c>
      <c r="E2444">
        <v>2170677025</v>
      </c>
      <c r="F2444" t="s">
        <v>16</v>
      </c>
      <c r="G2444" t="s">
        <v>17</v>
      </c>
      <c r="H2444" t="s">
        <v>222</v>
      </c>
      <c r="I2444" t="s">
        <v>1697</v>
      </c>
      <c r="J2444" t="s">
        <v>2047</v>
      </c>
      <c r="K2444" s="21">
        <v>43529</v>
      </c>
      <c r="L2444" s="22">
        <v>0.34722222222222227</v>
      </c>
      <c r="M2444" t="s">
        <v>2048</v>
      </c>
      <c r="N2444" t="s">
        <v>2049</v>
      </c>
      <c r="O2444" t="s">
        <v>23</v>
      </c>
    </row>
    <row r="2445" spans="1:15" hidden="1">
      <c r="A2445" t="s">
        <v>15</v>
      </c>
      <c r="B2445" t="str">
        <f>"FES1162676263"</f>
        <v>FES1162676263</v>
      </c>
      <c r="C2445" s="21">
        <v>43528</v>
      </c>
      <c r="D2445">
        <v>1</v>
      </c>
      <c r="E2445">
        <v>2170669933</v>
      </c>
      <c r="F2445" t="s">
        <v>16</v>
      </c>
      <c r="G2445" t="s">
        <v>17</v>
      </c>
      <c r="H2445" t="s">
        <v>178</v>
      </c>
      <c r="I2445" t="s">
        <v>179</v>
      </c>
      <c r="J2445" t="s">
        <v>209</v>
      </c>
      <c r="K2445" s="21">
        <v>43529</v>
      </c>
      <c r="L2445" s="22">
        <v>0.43055555555555558</v>
      </c>
      <c r="M2445" t="s">
        <v>258</v>
      </c>
      <c r="N2445" t="s">
        <v>2050</v>
      </c>
      <c r="O2445" t="s">
        <v>23</v>
      </c>
    </row>
    <row r="2446" spans="1:15" hidden="1">
      <c r="A2446" t="s">
        <v>15</v>
      </c>
      <c r="B2446" t="str">
        <f>"FES1162676257"</f>
        <v>FES1162676257</v>
      </c>
      <c r="C2446" s="21">
        <v>43528</v>
      </c>
      <c r="D2446">
        <v>1</v>
      </c>
      <c r="E2446">
        <v>2170677083</v>
      </c>
      <c r="F2446" t="s">
        <v>16</v>
      </c>
      <c r="G2446" t="s">
        <v>17</v>
      </c>
      <c r="H2446" t="s">
        <v>222</v>
      </c>
      <c r="I2446" t="s">
        <v>1700</v>
      </c>
      <c r="J2446" t="s">
        <v>1895</v>
      </c>
      <c r="K2446" s="21">
        <v>43529</v>
      </c>
      <c r="L2446" s="22">
        <v>0.3888888888888889</v>
      </c>
      <c r="M2446" t="s">
        <v>2051</v>
      </c>
      <c r="N2446" t="s">
        <v>2052</v>
      </c>
      <c r="O2446" t="s">
        <v>23</v>
      </c>
    </row>
    <row r="2447" spans="1:15" hidden="1">
      <c r="A2447" t="s">
        <v>15</v>
      </c>
      <c r="B2447" t="str">
        <f>"FES1162676440"</f>
        <v>FES1162676440</v>
      </c>
      <c r="C2447" s="21">
        <v>43528</v>
      </c>
      <c r="D2447">
        <v>1</v>
      </c>
      <c r="E2447">
        <v>21706770135</v>
      </c>
      <c r="F2447" t="s">
        <v>16</v>
      </c>
      <c r="G2447" t="s">
        <v>17</v>
      </c>
      <c r="H2447" t="s">
        <v>178</v>
      </c>
      <c r="I2447" t="s">
        <v>179</v>
      </c>
      <c r="J2447" t="s">
        <v>186</v>
      </c>
      <c r="K2447" s="21">
        <v>43529</v>
      </c>
      <c r="L2447" s="22">
        <v>0.36805555555555558</v>
      </c>
      <c r="M2447" t="s">
        <v>283</v>
      </c>
      <c r="N2447" t="s">
        <v>2053</v>
      </c>
      <c r="O2447" t="s">
        <v>23</v>
      </c>
    </row>
    <row r="2448" spans="1:15" hidden="1">
      <c r="A2448" t="s">
        <v>15</v>
      </c>
      <c r="B2448" t="str">
        <f>"FES1162676332"</f>
        <v>FES1162676332</v>
      </c>
      <c r="C2448" s="21">
        <v>43528</v>
      </c>
      <c r="D2448">
        <v>1</v>
      </c>
      <c r="E2448">
        <v>2170673731</v>
      </c>
      <c r="F2448" t="s">
        <v>16</v>
      </c>
      <c r="G2448" t="s">
        <v>17</v>
      </c>
      <c r="H2448" t="s">
        <v>178</v>
      </c>
      <c r="I2448" t="s">
        <v>179</v>
      </c>
      <c r="J2448" t="s">
        <v>209</v>
      </c>
      <c r="K2448" s="21">
        <v>43529</v>
      </c>
      <c r="L2448" s="22">
        <v>0.43055555555555558</v>
      </c>
      <c r="M2448" t="s">
        <v>258</v>
      </c>
      <c r="N2448" t="s">
        <v>2054</v>
      </c>
      <c r="O2448" t="s">
        <v>23</v>
      </c>
    </row>
    <row r="2449" spans="1:15" hidden="1">
      <c r="A2449" t="s">
        <v>15</v>
      </c>
      <c r="B2449" t="str">
        <f>"FES1162676448"</f>
        <v>FES1162676448</v>
      </c>
      <c r="C2449" s="21">
        <v>43528</v>
      </c>
      <c r="D2449">
        <v>1</v>
      </c>
      <c r="E2449">
        <v>2170673565</v>
      </c>
      <c r="F2449" t="s">
        <v>16</v>
      </c>
      <c r="G2449" t="s">
        <v>17</v>
      </c>
      <c r="H2449" t="s">
        <v>178</v>
      </c>
      <c r="I2449" t="s">
        <v>179</v>
      </c>
      <c r="J2449" t="s">
        <v>209</v>
      </c>
      <c r="K2449" s="21">
        <v>43529</v>
      </c>
      <c r="L2449" s="22">
        <v>0.43055555555555558</v>
      </c>
      <c r="M2449" t="s">
        <v>258</v>
      </c>
      <c r="N2449" t="s">
        <v>2055</v>
      </c>
      <c r="O2449" t="s">
        <v>23</v>
      </c>
    </row>
    <row r="2450" spans="1:15" hidden="1">
      <c r="A2450" t="s">
        <v>15</v>
      </c>
      <c r="B2450" t="str">
        <f>"FES1162676331"</f>
        <v>FES1162676331</v>
      </c>
      <c r="C2450" s="21">
        <v>43528</v>
      </c>
      <c r="D2450">
        <v>1</v>
      </c>
      <c r="E2450">
        <v>2170673716</v>
      </c>
      <c r="F2450" t="s">
        <v>16</v>
      </c>
      <c r="G2450" t="s">
        <v>17</v>
      </c>
      <c r="H2450" t="s">
        <v>178</v>
      </c>
      <c r="I2450" t="s">
        <v>179</v>
      </c>
      <c r="J2450" t="s">
        <v>209</v>
      </c>
      <c r="K2450" s="21">
        <v>43529</v>
      </c>
      <c r="L2450" s="22">
        <v>0.43055555555555558</v>
      </c>
      <c r="M2450" t="s">
        <v>258</v>
      </c>
      <c r="N2450" t="s">
        <v>2056</v>
      </c>
      <c r="O2450" t="s">
        <v>23</v>
      </c>
    </row>
    <row r="2451" spans="1:15" hidden="1">
      <c r="A2451" t="s">
        <v>15</v>
      </c>
      <c r="B2451" t="str">
        <f>"FES1162676403"</f>
        <v>FES1162676403</v>
      </c>
      <c r="C2451" s="21">
        <v>43528</v>
      </c>
      <c r="D2451">
        <v>1</v>
      </c>
      <c r="E2451">
        <v>2170677000</v>
      </c>
      <c r="F2451" t="s">
        <v>16</v>
      </c>
      <c r="G2451" t="s">
        <v>17</v>
      </c>
      <c r="H2451" t="s">
        <v>222</v>
      </c>
      <c r="I2451" t="s">
        <v>1697</v>
      </c>
      <c r="J2451" t="s">
        <v>2057</v>
      </c>
      <c r="K2451" s="21">
        <v>43529</v>
      </c>
      <c r="L2451" s="22">
        <v>0.3611111111111111</v>
      </c>
      <c r="M2451" t="s">
        <v>2058</v>
      </c>
      <c r="N2451" t="s">
        <v>2059</v>
      </c>
      <c r="O2451" t="s">
        <v>23</v>
      </c>
    </row>
    <row r="2452" spans="1:15" hidden="1">
      <c r="A2452" t="s">
        <v>15</v>
      </c>
      <c r="B2452" t="str">
        <f>"FES1162676417"</f>
        <v>FES1162676417</v>
      </c>
      <c r="C2452" s="21">
        <v>43528</v>
      </c>
      <c r="D2452">
        <v>1</v>
      </c>
      <c r="E2452">
        <v>2170677105</v>
      </c>
      <c r="F2452" t="s">
        <v>16</v>
      </c>
      <c r="G2452" t="s">
        <v>17</v>
      </c>
      <c r="H2452" t="s">
        <v>222</v>
      </c>
      <c r="I2452" t="s">
        <v>1697</v>
      </c>
      <c r="J2452" t="s">
        <v>589</v>
      </c>
      <c r="K2452" s="21">
        <v>43529</v>
      </c>
      <c r="L2452" s="22">
        <v>0.39444444444444443</v>
      </c>
      <c r="M2452" t="s">
        <v>1842</v>
      </c>
      <c r="N2452" t="s">
        <v>2060</v>
      </c>
      <c r="O2452" t="s">
        <v>23</v>
      </c>
    </row>
    <row r="2453" spans="1:15" hidden="1">
      <c r="A2453" t="s">
        <v>15</v>
      </c>
      <c r="B2453" t="str">
        <f>"FES1162676441"</f>
        <v>FES1162676441</v>
      </c>
      <c r="C2453" s="21">
        <v>43528</v>
      </c>
      <c r="D2453">
        <v>1</v>
      </c>
      <c r="E2453">
        <v>2170677136</v>
      </c>
      <c r="F2453" t="s">
        <v>16</v>
      </c>
      <c r="G2453" t="s">
        <v>17</v>
      </c>
      <c r="H2453" t="s">
        <v>178</v>
      </c>
      <c r="I2453" t="s">
        <v>179</v>
      </c>
      <c r="J2453" t="s">
        <v>186</v>
      </c>
      <c r="K2453" s="21">
        <v>43529</v>
      </c>
      <c r="L2453" s="22">
        <v>0.36805555555555558</v>
      </c>
      <c r="M2453" t="s">
        <v>284</v>
      </c>
      <c r="N2453" t="s">
        <v>2061</v>
      </c>
      <c r="O2453" t="s">
        <v>23</v>
      </c>
    </row>
    <row r="2454" spans="1:15" hidden="1">
      <c r="A2454" t="s">
        <v>15</v>
      </c>
      <c r="B2454" t="str">
        <f>"FES1162676393"</f>
        <v>FES1162676393</v>
      </c>
      <c r="C2454" s="21">
        <v>43528</v>
      </c>
      <c r="D2454">
        <v>1</v>
      </c>
      <c r="E2454">
        <v>2170676866</v>
      </c>
      <c r="F2454" t="s">
        <v>16</v>
      </c>
      <c r="G2454" t="s">
        <v>17</v>
      </c>
      <c r="H2454" t="s">
        <v>222</v>
      </c>
      <c r="I2454" t="s">
        <v>1700</v>
      </c>
      <c r="J2454" t="s">
        <v>2062</v>
      </c>
      <c r="K2454" s="21">
        <v>43529</v>
      </c>
      <c r="L2454" s="22">
        <v>0.33333333333333331</v>
      </c>
      <c r="M2454" t="s">
        <v>1142</v>
      </c>
      <c r="N2454" t="s">
        <v>2063</v>
      </c>
      <c r="O2454" t="s">
        <v>23</v>
      </c>
    </row>
    <row r="2455" spans="1:15" hidden="1">
      <c r="A2455" t="s">
        <v>15</v>
      </c>
      <c r="B2455" t="str">
        <f>"FES1162676320"</f>
        <v>FES1162676320</v>
      </c>
      <c r="C2455" s="21">
        <v>43528</v>
      </c>
      <c r="D2455">
        <v>1</v>
      </c>
      <c r="E2455">
        <v>2170672504</v>
      </c>
      <c r="F2455" t="s">
        <v>16</v>
      </c>
      <c r="G2455" t="s">
        <v>17</v>
      </c>
      <c r="H2455" t="s">
        <v>178</v>
      </c>
      <c r="I2455" t="s">
        <v>179</v>
      </c>
      <c r="J2455" t="s">
        <v>209</v>
      </c>
      <c r="K2455" s="21">
        <v>43529</v>
      </c>
      <c r="L2455" s="22">
        <v>0.43055555555555558</v>
      </c>
      <c r="M2455" t="s">
        <v>258</v>
      </c>
      <c r="N2455" t="s">
        <v>2064</v>
      </c>
      <c r="O2455" t="s">
        <v>23</v>
      </c>
    </row>
    <row r="2456" spans="1:15" hidden="1">
      <c r="A2456" t="s">
        <v>15</v>
      </c>
      <c r="B2456" t="str">
        <f>"FES1162676377"</f>
        <v>FES1162676377</v>
      </c>
      <c r="C2456" s="21">
        <v>43528</v>
      </c>
      <c r="D2456">
        <v>1</v>
      </c>
      <c r="E2456">
        <v>2170676493</v>
      </c>
      <c r="F2456" t="s">
        <v>16</v>
      </c>
      <c r="G2456" t="s">
        <v>17</v>
      </c>
      <c r="H2456" t="s">
        <v>28</v>
      </c>
      <c r="I2456" t="s">
        <v>285</v>
      </c>
      <c r="J2456" t="s">
        <v>286</v>
      </c>
      <c r="K2456" s="21">
        <v>43529</v>
      </c>
      <c r="L2456" s="22">
        <v>0.41666666666666669</v>
      </c>
      <c r="M2456" t="s">
        <v>287</v>
      </c>
      <c r="N2456" t="s">
        <v>2065</v>
      </c>
      <c r="O2456" t="s">
        <v>23</v>
      </c>
    </row>
    <row r="2457" spans="1:15" hidden="1">
      <c r="A2457" t="s">
        <v>15</v>
      </c>
      <c r="B2457" t="str">
        <f>"FES1162676367"</f>
        <v>FES1162676367</v>
      </c>
      <c r="C2457" s="21">
        <v>43528</v>
      </c>
      <c r="D2457">
        <v>1</v>
      </c>
      <c r="E2457">
        <v>2170676120</v>
      </c>
      <c r="F2457" t="s">
        <v>16</v>
      </c>
      <c r="G2457" t="s">
        <v>17</v>
      </c>
      <c r="H2457" t="s">
        <v>28</v>
      </c>
      <c r="I2457" t="s">
        <v>29</v>
      </c>
      <c r="J2457" t="s">
        <v>288</v>
      </c>
      <c r="K2457" s="21">
        <v>43529</v>
      </c>
      <c r="L2457" s="22">
        <v>0.40902777777777777</v>
      </c>
      <c r="M2457" t="s">
        <v>289</v>
      </c>
      <c r="N2457" t="s">
        <v>2066</v>
      </c>
      <c r="O2457" t="s">
        <v>23</v>
      </c>
    </row>
    <row r="2458" spans="1:15" hidden="1">
      <c r="A2458" t="s">
        <v>15</v>
      </c>
      <c r="B2458" t="str">
        <f>"FES1162676395"</f>
        <v>FES1162676395</v>
      </c>
      <c r="C2458" s="21">
        <v>43528</v>
      </c>
      <c r="D2458">
        <v>1</v>
      </c>
      <c r="E2458">
        <v>2170676895</v>
      </c>
      <c r="F2458" t="s">
        <v>16</v>
      </c>
      <c r="G2458" t="s">
        <v>17</v>
      </c>
      <c r="H2458" t="s">
        <v>28</v>
      </c>
      <c r="I2458" t="s">
        <v>32</v>
      </c>
      <c r="J2458" t="s">
        <v>290</v>
      </c>
      <c r="K2458" s="21">
        <v>43529</v>
      </c>
      <c r="L2458" s="22">
        <v>0.35555555555555557</v>
      </c>
      <c r="M2458" t="s">
        <v>291</v>
      </c>
      <c r="N2458" t="s">
        <v>2067</v>
      </c>
      <c r="O2458" t="s">
        <v>23</v>
      </c>
    </row>
    <row r="2459" spans="1:15" hidden="1">
      <c r="A2459" t="s">
        <v>15</v>
      </c>
      <c r="B2459" t="str">
        <f>"FES1162676316"</f>
        <v>FES1162676316</v>
      </c>
      <c r="C2459" s="21">
        <v>43528</v>
      </c>
      <c r="D2459">
        <v>1</v>
      </c>
      <c r="E2459">
        <v>2170672274</v>
      </c>
      <c r="F2459" t="s">
        <v>16</v>
      </c>
      <c r="G2459" t="s">
        <v>17</v>
      </c>
      <c r="H2459" t="s">
        <v>28</v>
      </c>
      <c r="I2459" t="s">
        <v>29</v>
      </c>
      <c r="J2459" t="s">
        <v>292</v>
      </c>
      <c r="K2459" s="21">
        <v>43529</v>
      </c>
      <c r="L2459" s="22">
        <v>0.37986111111111115</v>
      </c>
      <c r="M2459" t="s">
        <v>293</v>
      </c>
      <c r="N2459" t="s">
        <v>2068</v>
      </c>
      <c r="O2459" t="s">
        <v>23</v>
      </c>
    </row>
    <row r="2460" spans="1:15" hidden="1">
      <c r="A2460" t="s">
        <v>15</v>
      </c>
      <c r="B2460" t="str">
        <f>"FES1162676260"</f>
        <v>FES1162676260</v>
      </c>
      <c r="C2460" s="21">
        <v>43528</v>
      </c>
      <c r="D2460">
        <v>1</v>
      </c>
      <c r="E2460">
        <v>2170666311</v>
      </c>
      <c r="F2460" t="s">
        <v>16</v>
      </c>
      <c r="G2460" t="s">
        <v>17</v>
      </c>
      <c r="H2460" t="s">
        <v>178</v>
      </c>
      <c r="I2460" t="s">
        <v>179</v>
      </c>
      <c r="J2460" t="s">
        <v>209</v>
      </c>
      <c r="K2460" s="21">
        <v>43529</v>
      </c>
      <c r="L2460" s="22">
        <v>0.43055555555555558</v>
      </c>
      <c r="M2460" t="s">
        <v>258</v>
      </c>
      <c r="N2460" t="s">
        <v>2069</v>
      </c>
      <c r="O2460" t="s">
        <v>23</v>
      </c>
    </row>
    <row r="2461" spans="1:15" hidden="1">
      <c r="A2461" t="s">
        <v>15</v>
      </c>
      <c r="B2461" t="str">
        <f>"FES1162676452"</f>
        <v>FES1162676452</v>
      </c>
      <c r="C2461" s="21">
        <v>43528</v>
      </c>
      <c r="D2461">
        <v>1</v>
      </c>
      <c r="E2461">
        <v>2170676556</v>
      </c>
      <c r="F2461" t="s">
        <v>16</v>
      </c>
      <c r="G2461" t="s">
        <v>17</v>
      </c>
      <c r="H2461" t="s">
        <v>294</v>
      </c>
      <c r="I2461" t="s">
        <v>295</v>
      </c>
      <c r="J2461" t="s">
        <v>296</v>
      </c>
      <c r="K2461" s="21">
        <v>43529</v>
      </c>
      <c r="L2461" s="22">
        <v>0.38819444444444445</v>
      </c>
      <c r="M2461" t="s">
        <v>297</v>
      </c>
      <c r="N2461" t="s">
        <v>2070</v>
      </c>
      <c r="O2461" t="s">
        <v>23</v>
      </c>
    </row>
    <row r="2462" spans="1:15" hidden="1">
      <c r="A2462" t="s">
        <v>15</v>
      </c>
      <c r="B2462" t="str">
        <f>"FES1162676321"</f>
        <v>FES1162676321</v>
      </c>
      <c r="C2462" s="21">
        <v>43528</v>
      </c>
      <c r="D2462">
        <v>1</v>
      </c>
      <c r="E2462">
        <v>2170672575</v>
      </c>
      <c r="F2462" t="s">
        <v>16</v>
      </c>
      <c r="G2462" t="s">
        <v>17</v>
      </c>
      <c r="H2462" t="s">
        <v>28</v>
      </c>
      <c r="I2462" t="s">
        <v>242</v>
      </c>
      <c r="J2462" t="s">
        <v>298</v>
      </c>
      <c r="K2462" s="21">
        <v>43529</v>
      </c>
      <c r="L2462" s="22">
        <v>0.50208333333333333</v>
      </c>
      <c r="M2462" t="s">
        <v>299</v>
      </c>
      <c r="N2462" t="s">
        <v>2071</v>
      </c>
      <c r="O2462" t="s">
        <v>23</v>
      </c>
    </row>
    <row r="2463" spans="1:15" hidden="1">
      <c r="A2463" t="s">
        <v>15</v>
      </c>
      <c r="B2463" t="str">
        <f>"FES1162676387"</f>
        <v>FES1162676387</v>
      </c>
      <c r="C2463" s="21">
        <v>43528</v>
      </c>
      <c r="D2463">
        <v>1</v>
      </c>
      <c r="E2463">
        <v>2170676819</v>
      </c>
      <c r="F2463" t="s">
        <v>16</v>
      </c>
      <c r="G2463" t="s">
        <v>17</v>
      </c>
      <c r="H2463" t="s">
        <v>28</v>
      </c>
      <c r="I2463" t="s">
        <v>99</v>
      </c>
      <c r="J2463" t="s">
        <v>128</v>
      </c>
      <c r="K2463" s="21">
        <v>43530</v>
      </c>
      <c r="L2463" s="22">
        <v>0.41666666666666669</v>
      </c>
      <c r="M2463" t="s">
        <v>1910</v>
      </c>
      <c r="N2463" t="s">
        <v>2072</v>
      </c>
      <c r="O2463" t="s">
        <v>23</v>
      </c>
    </row>
    <row r="2464" spans="1:15" hidden="1">
      <c r="A2464" t="s">
        <v>15</v>
      </c>
      <c r="B2464" t="str">
        <f>"FES1162676394"</f>
        <v>FES1162676394</v>
      </c>
      <c r="C2464" s="21">
        <v>43528</v>
      </c>
      <c r="D2464">
        <v>1</v>
      </c>
      <c r="E2464">
        <v>2170676886</v>
      </c>
      <c r="F2464" t="s">
        <v>16</v>
      </c>
      <c r="G2464" t="s">
        <v>17</v>
      </c>
      <c r="H2464" t="s">
        <v>28</v>
      </c>
      <c r="I2464" t="s">
        <v>99</v>
      </c>
      <c r="J2464" t="s">
        <v>128</v>
      </c>
      <c r="K2464" s="21">
        <v>43530</v>
      </c>
      <c r="L2464" s="22">
        <v>0.41666666666666669</v>
      </c>
      <c r="M2464" t="s">
        <v>1910</v>
      </c>
      <c r="N2464" t="s">
        <v>2073</v>
      </c>
      <c r="O2464" t="s">
        <v>23</v>
      </c>
    </row>
    <row r="2465" spans="1:15" hidden="1">
      <c r="A2465" t="s">
        <v>15</v>
      </c>
      <c r="B2465" t="str">
        <f>"FES1162676418"</f>
        <v>FES1162676418</v>
      </c>
      <c r="C2465" s="21">
        <v>43528</v>
      </c>
      <c r="D2465">
        <v>1</v>
      </c>
      <c r="E2465">
        <v>2170677106</v>
      </c>
      <c r="F2465" t="s">
        <v>16</v>
      </c>
      <c r="G2465" t="s">
        <v>17</v>
      </c>
      <c r="H2465" t="s">
        <v>28</v>
      </c>
      <c r="I2465" t="s">
        <v>29</v>
      </c>
      <c r="J2465" t="s">
        <v>126</v>
      </c>
      <c r="K2465" s="21">
        <v>43529</v>
      </c>
      <c r="L2465" s="22">
        <v>0.34791666666666665</v>
      </c>
      <c r="M2465" t="s">
        <v>300</v>
      </c>
      <c r="N2465" t="s">
        <v>2074</v>
      </c>
      <c r="O2465" t="s">
        <v>23</v>
      </c>
    </row>
    <row r="2466" spans="1:15" hidden="1">
      <c r="A2466" t="s">
        <v>15</v>
      </c>
      <c r="B2466" t="str">
        <f>"FES1162676350"</f>
        <v>FES1162676350</v>
      </c>
      <c r="C2466" s="21">
        <v>43528</v>
      </c>
      <c r="D2466">
        <v>1</v>
      </c>
      <c r="E2466">
        <v>2170675567</v>
      </c>
      <c r="F2466" t="s">
        <v>16</v>
      </c>
      <c r="G2466" t="s">
        <v>17</v>
      </c>
      <c r="H2466" t="s">
        <v>28</v>
      </c>
      <c r="I2466" t="s">
        <v>29</v>
      </c>
      <c r="J2466" t="s">
        <v>288</v>
      </c>
      <c r="K2466" s="21">
        <v>43529</v>
      </c>
      <c r="L2466" s="22">
        <v>0.40902777777777777</v>
      </c>
      <c r="M2466" t="s">
        <v>289</v>
      </c>
      <c r="N2466" t="s">
        <v>2075</v>
      </c>
      <c r="O2466" t="s">
        <v>23</v>
      </c>
    </row>
    <row r="2467" spans="1:15" hidden="1">
      <c r="A2467" t="s">
        <v>15</v>
      </c>
      <c r="B2467" t="str">
        <f>"FES1162676352"</f>
        <v>FES1162676352</v>
      </c>
      <c r="C2467" s="21">
        <v>43528</v>
      </c>
      <c r="D2467">
        <v>1</v>
      </c>
      <c r="E2467">
        <v>2170675596</v>
      </c>
      <c r="F2467" t="s">
        <v>16</v>
      </c>
      <c r="G2467" t="s">
        <v>17</v>
      </c>
      <c r="H2467" t="s">
        <v>28</v>
      </c>
      <c r="I2467" t="s">
        <v>29</v>
      </c>
      <c r="J2467" t="s">
        <v>157</v>
      </c>
      <c r="K2467" s="21">
        <v>43529</v>
      </c>
      <c r="L2467" s="22">
        <v>0.37291666666666662</v>
      </c>
      <c r="M2467" t="s">
        <v>301</v>
      </c>
      <c r="N2467" t="s">
        <v>2076</v>
      </c>
      <c r="O2467" t="s">
        <v>23</v>
      </c>
    </row>
    <row r="2468" spans="1:15" hidden="1">
      <c r="A2468" t="s">
        <v>15</v>
      </c>
      <c r="B2468" t="str">
        <f>"FES1162676396"</f>
        <v>FES1162676396</v>
      </c>
      <c r="C2468" s="21">
        <v>43528</v>
      </c>
      <c r="D2468">
        <v>1</v>
      </c>
      <c r="E2468">
        <v>2170676896</v>
      </c>
      <c r="F2468" t="s">
        <v>16</v>
      </c>
      <c r="G2468" t="s">
        <v>17</v>
      </c>
      <c r="H2468" t="s">
        <v>28</v>
      </c>
      <c r="I2468" t="s">
        <v>32</v>
      </c>
      <c r="J2468" t="s">
        <v>302</v>
      </c>
      <c r="K2468" s="21">
        <v>43529</v>
      </c>
      <c r="L2468" s="22">
        <v>0.4548611111111111</v>
      </c>
      <c r="M2468" t="s">
        <v>303</v>
      </c>
      <c r="N2468" t="s">
        <v>2077</v>
      </c>
      <c r="O2468" t="s">
        <v>23</v>
      </c>
    </row>
    <row r="2469" spans="1:15" hidden="1">
      <c r="A2469" t="s">
        <v>15</v>
      </c>
      <c r="B2469" t="str">
        <f>"FES1162676346"</f>
        <v>FES1162676346</v>
      </c>
      <c r="C2469" s="21">
        <v>43528</v>
      </c>
      <c r="D2469">
        <v>1</v>
      </c>
      <c r="E2469">
        <v>217067507</v>
      </c>
      <c r="F2469" t="s">
        <v>16</v>
      </c>
      <c r="G2469" t="s">
        <v>17</v>
      </c>
      <c r="H2469" t="s">
        <v>28</v>
      </c>
      <c r="I2469" t="s">
        <v>29</v>
      </c>
      <c r="J2469" t="s">
        <v>288</v>
      </c>
      <c r="K2469" s="21">
        <v>43529</v>
      </c>
      <c r="L2469" s="22">
        <v>0.40902777777777777</v>
      </c>
      <c r="M2469" t="s">
        <v>289</v>
      </c>
      <c r="N2469" t="s">
        <v>2078</v>
      </c>
      <c r="O2469" t="s">
        <v>23</v>
      </c>
    </row>
    <row r="2470" spans="1:15" hidden="1">
      <c r="A2470" t="s">
        <v>15</v>
      </c>
      <c r="B2470" t="str">
        <f>"FES1162676450"</f>
        <v>FES1162676450</v>
      </c>
      <c r="C2470" s="21">
        <v>43528</v>
      </c>
      <c r="D2470">
        <v>1</v>
      </c>
      <c r="E2470">
        <v>2170676366</v>
      </c>
      <c r="F2470" t="s">
        <v>16</v>
      </c>
      <c r="G2470" t="s">
        <v>17</v>
      </c>
      <c r="H2470" t="s">
        <v>28</v>
      </c>
      <c r="I2470" t="s">
        <v>71</v>
      </c>
      <c r="J2470" t="s">
        <v>72</v>
      </c>
      <c r="K2470" s="21">
        <v>43530</v>
      </c>
      <c r="L2470" s="22">
        <v>0.64930555555555558</v>
      </c>
      <c r="M2470" t="s">
        <v>304</v>
      </c>
      <c r="N2470" t="s">
        <v>2079</v>
      </c>
      <c r="O2470" t="s">
        <v>23</v>
      </c>
    </row>
    <row r="2471" spans="1:15" hidden="1">
      <c r="A2471" t="s">
        <v>15</v>
      </c>
      <c r="B2471" t="str">
        <f>"FES1162676453"</f>
        <v>FES1162676453</v>
      </c>
      <c r="C2471" s="21">
        <v>43528</v>
      </c>
      <c r="D2471">
        <v>1</v>
      </c>
      <c r="E2471">
        <v>2170676660</v>
      </c>
      <c r="F2471" t="s">
        <v>16</v>
      </c>
      <c r="G2471" t="s">
        <v>17</v>
      </c>
      <c r="H2471" t="s">
        <v>28</v>
      </c>
      <c r="I2471" t="s">
        <v>29</v>
      </c>
      <c r="J2471" t="s">
        <v>305</v>
      </c>
      <c r="K2471" s="21">
        <v>43529</v>
      </c>
      <c r="L2471" s="22">
        <v>0.38055555555555554</v>
      </c>
      <c r="M2471" t="s">
        <v>306</v>
      </c>
      <c r="N2471" t="s">
        <v>2080</v>
      </c>
      <c r="O2471" t="s">
        <v>23</v>
      </c>
    </row>
    <row r="2472" spans="1:15" hidden="1">
      <c r="A2472" t="s">
        <v>15</v>
      </c>
      <c r="B2472" t="str">
        <f>"FES1162676366"</f>
        <v>FES1162676366</v>
      </c>
      <c r="C2472" s="21">
        <v>43528</v>
      </c>
      <c r="D2472">
        <v>1</v>
      </c>
      <c r="E2472">
        <v>2170676081</v>
      </c>
      <c r="F2472" t="s">
        <v>16</v>
      </c>
      <c r="G2472" t="s">
        <v>17</v>
      </c>
      <c r="H2472" t="s">
        <v>28</v>
      </c>
      <c r="I2472" t="s">
        <v>32</v>
      </c>
      <c r="J2472" t="s">
        <v>302</v>
      </c>
      <c r="K2472" s="21">
        <v>43529</v>
      </c>
      <c r="L2472" s="22">
        <v>0.4548611111111111</v>
      </c>
      <c r="M2472" t="s">
        <v>303</v>
      </c>
      <c r="N2472" t="s">
        <v>2081</v>
      </c>
      <c r="O2472" t="s">
        <v>23</v>
      </c>
    </row>
    <row r="2473" spans="1:15" hidden="1">
      <c r="A2473" t="s">
        <v>15</v>
      </c>
      <c r="B2473" t="str">
        <f>"049901309819"</f>
        <v>049901309819</v>
      </c>
      <c r="C2473" s="21">
        <v>43528</v>
      </c>
      <c r="D2473">
        <v>1</v>
      </c>
      <c r="E2473" t="s">
        <v>23</v>
      </c>
      <c r="F2473" t="s">
        <v>16</v>
      </c>
      <c r="G2473" t="s">
        <v>46</v>
      </c>
      <c r="H2473" t="s">
        <v>17</v>
      </c>
      <c r="I2473" t="s">
        <v>37</v>
      </c>
      <c r="J2473" t="s">
        <v>308</v>
      </c>
      <c r="K2473" s="21">
        <v>43529</v>
      </c>
      <c r="L2473" s="22">
        <v>0.33333333333333331</v>
      </c>
      <c r="M2473" t="s">
        <v>309</v>
      </c>
      <c r="N2473" t="s">
        <v>2082</v>
      </c>
      <c r="O2473" t="s">
        <v>23</v>
      </c>
    </row>
    <row r="2474" spans="1:15" hidden="1">
      <c r="A2474" t="s">
        <v>15</v>
      </c>
      <c r="B2474" t="str">
        <f>"029908415711"</f>
        <v>029908415711</v>
      </c>
      <c r="C2474" s="21">
        <v>43528</v>
      </c>
      <c r="D2474">
        <v>1</v>
      </c>
      <c r="E2474" t="s">
        <v>23</v>
      </c>
      <c r="F2474" t="s">
        <v>167</v>
      </c>
      <c r="G2474" t="s">
        <v>222</v>
      </c>
      <c r="H2474" t="s">
        <v>18</v>
      </c>
      <c r="I2474" t="s">
        <v>25</v>
      </c>
      <c r="J2474" t="s">
        <v>308</v>
      </c>
      <c r="K2474" s="21">
        <v>43529</v>
      </c>
      <c r="L2474" s="22">
        <v>0.33333333333333331</v>
      </c>
      <c r="M2474" t="s">
        <v>27</v>
      </c>
      <c r="N2474" t="s">
        <v>2083</v>
      </c>
      <c r="O2474" t="s">
        <v>23</v>
      </c>
    </row>
    <row r="2475" spans="1:15" hidden="1">
      <c r="A2475" t="s">
        <v>15</v>
      </c>
      <c r="B2475" t="str">
        <f>"009938365522"</f>
        <v>009938365522</v>
      </c>
      <c r="C2475" s="21">
        <v>43528</v>
      </c>
      <c r="D2475">
        <v>3</v>
      </c>
      <c r="E2475" t="s">
        <v>2084</v>
      </c>
      <c r="F2475" t="s">
        <v>167</v>
      </c>
      <c r="G2475" t="s">
        <v>178</v>
      </c>
      <c r="H2475" t="s">
        <v>18</v>
      </c>
      <c r="I2475" t="s">
        <v>25</v>
      </c>
      <c r="J2475" t="s">
        <v>310</v>
      </c>
      <c r="K2475" t="s">
        <v>452</v>
      </c>
      <c r="M2475" t="s">
        <v>453</v>
      </c>
      <c r="N2475" t="s">
        <v>2085</v>
      </c>
      <c r="O2475" t="s">
        <v>23</v>
      </c>
    </row>
    <row r="2476" spans="1:15" hidden="1">
      <c r="A2476" t="s">
        <v>15</v>
      </c>
      <c r="B2476" t="str">
        <f>"029908280008"</f>
        <v>029908280008</v>
      </c>
      <c r="C2476" s="21">
        <v>43528</v>
      </c>
      <c r="D2476">
        <v>1</v>
      </c>
      <c r="E2476" t="s">
        <v>23</v>
      </c>
      <c r="F2476" t="s">
        <v>311</v>
      </c>
      <c r="G2476" t="s">
        <v>222</v>
      </c>
      <c r="H2476" t="s">
        <v>17</v>
      </c>
      <c r="I2476" t="s">
        <v>25</v>
      </c>
      <c r="J2476" t="s">
        <v>308</v>
      </c>
      <c r="K2476" s="21">
        <v>43529</v>
      </c>
      <c r="L2476" s="22">
        <v>0.33333333333333331</v>
      </c>
      <c r="M2476" t="s">
        <v>27</v>
      </c>
      <c r="N2476" t="s">
        <v>2086</v>
      </c>
      <c r="O2476" t="s">
        <v>23</v>
      </c>
    </row>
    <row r="2477" spans="1:15" hidden="1">
      <c r="A2477" t="s">
        <v>15</v>
      </c>
      <c r="B2477" t="str">
        <f>"FES1162676371"</f>
        <v>FES1162676371</v>
      </c>
      <c r="C2477" s="21">
        <v>43528</v>
      </c>
      <c r="D2477">
        <v>1</v>
      </c>
      <c r="E2477">
        <v>2170676210</v>
      </c>
      <c r="F2477" t="s">
        <v>16</v>
      </c>
      <c r="G2477" t="s">
        <v>17</v>
      </c>
      <c r="H2477" t="s">
        <v>17</v>
      </c>
      <c r="I2477" t="s">
        <v>108</v>
      </c>
      <c r="J2477" t="s">
        <v>312</v>
      </c>
      <c r="K2477" s="21">
        <v>43529</v>
      </c>
      <c r="L2477" s="22">
        <v>0.3576388888888889</v>
      </c>
      <c r="M2477" t="s">
        <v>313</v>
      </c>
      <c r="N2477" t="s">
        <v>2087</v>
      </c>
      <c r="O2477" t="s">
        <v>23</v>
      </c>
    </row>
    <row r="2478" spans="1:15" hidden="1">
      <c r="A2478" t="s">
        <v>15</v>
      </c>
      <c r="B2478" t="str">
        <f>"FES1162676415"</f>
        <v>FES1162676415</v>
      </c>
      <c r="C2478" s="21">
        <v>43528</v>
      </c>
      <c r="D2478">
        <v>1</v>
      </c>
      <c r="E2478">
        <v>2170677099</v>
      </c>
      <c r="F2478" t="s">
        <v>167</v>
      </c>
      <c r="G2478" t="s">
        <v>18</v>
      </c>
      <c r="H2478" t="s">
        <v>18</v>
      </c>
      <c r="I2478" t="s">
        <v>114</v>
      </c>
      <c r="J2478" t="s">
        <v>314</v>
      </c>
      <c r="K2478" s="21">
        <v>43529</v>
      </c>
      <c r="L2478" s="22">
        <v>0.33333333333333331</v>
      </c>
      <c r="M2478" t="s">
        <v>118</v>
      </c>
      <c r="N2478" t="s">
        <v>2088</v>
      </c>
      <c r="O2478" t="s">
        <v>236</v>
      </c>
    </row>
    <row r="2479" spans="1:15" hidden="1">
      <c r="A2479" t="s">
        <v>15</v>
      </c>
      <c r="B2479" t="str">
        <f>"FES1162676324"</f>
        <v>FES1162676324</v>
      </c>
      <c r="C2479" s="21">
        <v>43528</v>
      </c>
      <c r="D2479">
        <v>1</v>
      </c>
      <c r="E2479">
        <v>2170673423</v>
      </c>
      <c r="F2479" t="s">
        <v>16</v>
      </c>
      <c r="G2479" t="s">
        <v>17</v>
      </c>
      <c r="H2479" t="s">
        <v>17</v>
      </c>
      <c r="I2479" t="s">
        <v>108</v>
      </c>
      <c r="J2479" t="s">
        <v>315</v>
      </c>
      <c r="K2479" s="21">
        <v>43530</v>
      </c>
      <c r="L2479" s="22">
        <v>0.33333333333333331</v>
      </c>
      <c r="M2479" t="s">
        <v>118</v>
      </c>
      <c r="N2479" t="s">
        <v>2089</v>
      </c>
      <c r="O2479" t="s">
        <v>23</v>
      </c>
    </row>
    <row r="2480" spans="1:15" hidden="1">
      <c r="A2480" t="s">
        <v>15</v>
      </c>
      <c r="B2480" t="str">
        <f>"FES1162676496"</f>
        <v>FES1162676496</v>
      </c>
      <c r="C2480" s="21">
        <v>43528</v>
      </c>
      <c r="D2480">
        <v>1</v>
      </c>
      <c r="E2480">
        <v>2170677180</v>
      </c>
      <c r="F2480" t="s">
        <v>16</v>
      </c>
      <c r="G2480" t="s">
        <v>17</v>
      </c>
      <c r="H2480" t="s">
        <v>17</v>
      </c>
      <c r="I2480" t="s">
        <v>140</v>
      </c>
      <c r="J2480" t="s">
        <v>316</v>
      </c>
      <c r="K2480" s="21">
        <v>43529</v>
      </c>
      <c r="L2480" s="22">
        <v>0.33333333333333331</v>
      </c>
      <c r="M2480" t="s">
        <v>317</v>
      </c>
      <c r="N2480" t="s">
        <v>2090</v>
      </c>
      <c r="O2480" t="s">
        <v>23</v>
      </c>
    </row>
    <row r="2481" spans="1:15" hidden="1">
      <c r="A2481" t="s">
        <v>15</v>
      </c>
      <c r="B2481" t="str">
        <f>"FES1162676449"</f>
        <v>FES1162676449</v>
      </c>
      <c r="C2481" s="21">
        <v>43528</v>
      </c>
      <c r="D2481">
        <v>1</v>
      </c>
      <c r="E2481">
        <v>2170676251</v>
      </c>
      <c r="F2481" t="s">
        <v>16</v>
      </c>
      <c r="G2481" t="s">
        <v>17</v>
      </c>
      <c r="H2481" t="s">
        <v>17</v>
      </c>
      <c r="I2481" t="s">
        <v>114</v>
      </c>
      <c r="J2481" t="s">
        <v>318</v>
      </c>
      <c r="K2481" s="21">
        <v>43530</v>
      </c>
      <c r="L2481" s="22">
        <v>0.33333333333333331</v>
      </c>
      <c r="M2481" t="s">
        <v>319</v>
      </c>
      <c r="N2481" t="s">
        <v>2091</v>
      </c>
      <c r="O2481" t="s">
        <v>23</v>
      </c>
    </row>
    <row r="2482" spans="1:15" hidden="1">
      <c r="A2482" t="s">
        <v>15</v>
      </c>
      <c r="B2482" t="str">
        <f>"FES1162676520"</f>
        <v>FES1162676520</v>
      </c>
      <c r="C2482" s="21">
        <v>43528</v>
      </c>
      <c r="D2482">
        <v>1</v>
      </c>
      <c r="E2482">
        <v>2170670770</v>
      </c>
      <c r="F2482" t="s">
        <v>167</v>
      </c>
      <c r="G2482" t="s">
        <v>18</v>
      </c>
      <c r="H2482" t="s">
        <v>178</v>
      </c>
      <c r="I2482" t="s">
        <v>179</v>
      </c>
      <c r="J2482" t="s">
        <v>320</v>
      </c>
      <c r="K2482" s="21">
        <v>43529</v>
      </c>
      <c r="L2482" s="22">
        <v>0.39583333333333331</v>
      </c>
      <c r="M2482" t="s">
        <v>321</v>
      </c>
      <c r="N2482" t="s">
        <v>2092</v>
      </c>
      <c r="O2482" t="s">
        <v>23</v>
      </c>
    </row>
    <row r="2483" spans="1:15" hidden="1">
      <c r="A2483" t="s">
        <v>15</v>
      </c>
      <c r="B2483" t="str">
        <f>"FES1162676411"</f>
        <v>FES1162676411</v>
      </c>
      <c r="C2483" s="21">
        <v>43528</v>
      </c>
      <c r="D2483">
        <v>1</v>
      </c>
      <c r="E2483">
        <v>2170677076</v>
      </c>
      <c r="F2483" t="s">
        <v>16</v>
      </c>
      <c r="G2483" t="s">
        <v>17</v>
      </c>
      <c r="H2483" t="s">
        <v>222</v>
      </c>
      <c r="I2483" t="s">
        <v>1700</v>
      </c>
      <c r="J2483" t="s">
        <v>1865</v>
      </c>
      <c r="K2483" s="21">
        <v>43529</v>
      </c>
      <c r="L2483" s="22">
        <v>0.29305555555555557</v>
      </c>
      <c r="M2483" t="s">
        <v>2093</v>
      </c>
      <c r="N2483" t="s">
        <v>2094</v>
      </c>
      <c r="O2483" t="s">
        <v>23</v>
      </c>
    </row>
    <row r="2484" spans="1:15" hidden="1">
      <c r="A2484" t="s">
        <v>15</v>
      </c>
      <c r="B2484" t="str">
        <f>"FES1162676390"</f>
        <v>FES1162676390</v>
      </c>
      <c r="C2484" s="21">
        <v>43528</v>
      </c>
      <c r="D2484">
        <v>1</v>
      </c>
      <c r="E2484">
        <v>2170676851</v>
      </c>
      <c r="F2484" t="s">
        <v>16</v>
      </c>
      <c r="G2484" t="s">
        <v>17</v>
      </c>
      <c r="H2484" t="s">
        <v>17</v>
      </c>
      <c r="I2484" t="s">
        <v>25</v>
      </c>
      <c r="J2484" t="s">
        <v>322</v>
      </c>
      <c r="K2484" s="21">
        <v>43529</v>
      </c>
      <c r="L2484" s="22">
        <v>0.41666666666666669</v>
      </c>
      <c r="M2484" t="s">
        <v>36</v>
      </c>
      <c r="N2484" t="s">
        <v>2095</v>
      </c>
      <c r="O2484" t="s">
        <v>23</v>
      </c>
    </row>
    <row r="2485" spans="1:15" hidden="1">
      <c r="A2485" t="s">
        <v>15</v>
      </c>
      <c r="B2485" t="str">
        <f>"FES1162676391"</f>
        <v>FES1162676391</v>
      </c>
      <c r="C2485" s="21">
        <v>43528</v>
      </c>
      <c r="D2485">
        <v>1</v>
      </c>
      <c r="E2485">
        <v>2170676858</v>
      </c>
      <c r="F2485" t="s">
        <v>16</v>
      </c>
      <c r="G2485" t="s">
        <v>17</v>
      </c>
      <c r="H2485" t="s">
        <v>17</v>
      </c>
      <c r="I2485" t="s">
        <v>19</v>
      </c>
      <c r="J2485" t="s">
        <v>323</v>
      </c>
      <c r="K2485" s="21">
        <v>43529</v>
      </c>
      <c r="L2485" s="22">
        <v>0.32083333333333336</v>
      </c>
      <c r="M2485" t="s">
        <v>324</v>
      </c>
      <c r="N2485" t="s">
        <v>2096</v>
      </c>
      <c r="O2485" t="s">
        <v>23</v>
      </c>
    </row>
    <row r="2486" spans="1:15" hidden="1">
      <c r="A2486" t="s">
        <v>15</v>
      </c>
      <c r="B2486" t="str">
        <f>"FES1162676373"</f>
        <v>FES1162676373</v>
      </c>
      <c r="C2486" s="21">
        <v>43528</v>
      </c>
      <c r="D2486">
        <v>1</v>
      </c>
      <c r="E2486">
        <v>2170676402</v>
      </c>
      <c r="F2486" t="s">
        <v>16</v>
      </c>
      <c r="G2486" t="s">
        <v>17</v>
      </c>
      <c r="H2486" t="s">
        <v>17</v>
      </c>
      <c r="I2486" t="s">
        <v>325</v>
      </c>
      <c r="J2486" t="s">
        <v>326</v>
      </c>
      <c r="K2486" s="21">
        <v>43529</v>
      </c>
      <c r="L2486" s="22">
        <v>0.40277777777777773</v>
      </c>
      <c r="M2486" t="s">
        <v>327</v>
      </c>
      <c r="N2486" t="s">
        <v>2097</v>
      </c>
      <c r="O2486" t="s">
        <v>23</v>
      </c>
    </row>
    <row r="2487" spans="1:15" hidden="1">
      <c r="A2487" t="s">
        <v>15</v>
      </c>
      <c r="B2487" t="str">
        <f>"FES1162676402"</f>
        <v>FES1162676402</v>
      </c>
      <c r="C2487" s="21">
        <v>43528</v>
      </c>
      <c r="D2487">
        <v>1</v>
      </c>
      <c r="E2487">
        <v>2170676999</v>
      </c>
      <c r="F2487" t="s">
        <v>16</v>
      </c>
      <c r="G2487" t="s">
        <v>17</v>
      </c>
      <c r="H2487" t="s">
        <v>17</v>
      </c>
      <c r="I2487" t="s">
        <v>37</v>
      </c>
      <c r="J2487" t="s">
        <v>40</v>
      </c>
      <c r="K2487" s="21">
        <v>43529</v>
      </c>
      <c r="L2487" s="22">
        <v>0.41875000000000001</v>
      </c>
      <c r="M2487" t="s">
        <v>106</v>
      </c>
      <c r="N2487" t="s">
        <v>2098</v>
      </c>
      <c r="O2487" t="s">
        <v>23</v>
      </c>
    </row>
    <row r="2488" spans="1:15" hidden="1">
      <c r="A2488" t="s">
        <v>15</v>
      </c>
      <c r="B2488" t="str">
        <f>"FES1162676433"</f>
        <v>FES1162676433</v>
      </c>
      <c r="C2488" s="21">
        <v>43528</v>
      </c>
      <c r="D2488">
        <v>1</v>
      </c>
      <c r="E2488">
        <v>2170677130</v>
      </c>
      <c r="F2488" t="s">
        <v>16</v>
      </c>
      <c r="G2488" t="s">
        <v>17</v>
      </c>
      <c r="H2488" t="s">
        <v>17</v>
      </c>
      <c r="I2488" t="s">
        <v>37</v>
      </c>
      <c r="J2488" t="s">
        <v>328</v>
      </c>
      <c r="K2488" s="21">
        <v>43529</v>
      </c>
      <c r="L2488" s="22">
        <v>0.3659722222222222</v>
      </c>
      <c r="M2488" t="s">
        <v>329</v>
      </c>
      <c r="N2488" t="s">
        <v>2099</v>
      </c>
      <c r="O2488" t="s">
        <v>23</v>
      </c>
    </row>
    <row r="2489" spans="1:15" hidden="1">
      <c r="A2489" t="s">
        <v>15</v>
      </c>
      <c r="B2489" t="str">
        <f>"FES1162676416"</f>
        <v>FES1162676416</v>
      </c>
      <c r="C2489" s="21">
        <v>43528</v>
      </c>
      <c r="D2489">
        <v>1</v>
      </c>
      <c r="E2489">
        <v>2170677104</v>
      </c>
      <c r="F2489" t="s">
        <v>16</v>
      </c>
      <c r="G2489" t="s">
        <v>17</v>
      </c>
      <c r="H2489" t="s">
        <v>17</v>
      </c>
      <c r="I2489" t="s">
        <v>108</v>
      </c>
      <c r="J2489" t="s">
        <v>109</v>
      </c>
      <c r="K2489" s="21">
        <v>43529</v>
      </c>
      <c r="L2489" s="22">
        <v>0.35625000000000001</v>
      </c>
      <c r="M2489" t="s">
        <v>330</v>
      </c>
      <c r="N2489" t="s">
        <v>2100</v>
      </c>
      <c r="O2489" t="s">
        <v>23</v>
      </c>
    </row>
    <row r="2490" spans="1:15" hidden="1">
      <c r="A2490" t="s">
        <v>15</v>
      </c>
      <c r="B2490" t="str">
        <f>"FES1162676404"</f>
        <v>FES1162676404</v>
      </c>
      <c r="C2490" s="21">
        <v>43528</v>
      </c>
      <c r="D2490">
        <v>1</v>
      </c>
      <c r="E2490">
        <v>2170677011</v>
      </c>
      <c r="F2490" t="s">
        <v>16</v>
      </c>
      <c r="G2490" t="s">
        <v>17</v>
      </c>
      <c r="H2490" t="s">
        <v>17</v>
      </c>
      <c r="I2490" t="s">
        <v>25</v>
      </c>
      <c r="J2490" t="s">
        <v>331</v>
      </c>
      <c r="K2490" s="21">
        <v>43529</v>
      </c>
      <c r="L2490" s="22">
        <v>0.3611111111111111</v>
      </c>
      <c r="M2490" t="s">
        <v>332</v>
      </c>
      <c r="N2490" t="s">
        <v>2101</v>
      </c>
      <c r="O2490" t="s">
        <v>23</v>
      </c>
    </row>
    <row r="2491" spans="1:15" hidden="1">
      <c r="A2491" t="s">
        <v>15</v>
      </c>
      <c r="B2491" t="str">
        <f>"FES1162676392"</f>
        <v>FES1162676392</v>
      </c>
      <c r="C2491" s="21">
        <v>43528</v>
      </c>
      <c r="D2491">
        <v>1</v>
      </c>
      <c r="E2491">
        <v>2170676859</v>
      </c>
      <c r="F2491" t="s">
        <v>16</v>
      </c>
      <c r="G2491" t="s">
        <v>17</v>
      </c>
      <c r="H2491" t="s">
        <v>17</v>
      </c>
      <c r="I2491" t="s">
        <v>19</v>
      </c>
      <c r="J2491" t="s">
        <v>323</v>
      </c>
      <c r="K2491" s="21">
        <v>43529</v>
      </c>
      <c r="L2491" s="22">
        <v>0.32083333333333336</v>
      </c>
      <c r="M2491" t="s">
        <v>324</v>
      </c>
      <c r="N2491" t="s">
        <v>2102</v>
      </c>
      <c r="O2491" t="s">
        <v>23</v>
      </c>
    </row>
    <row r="2492" spans="1:15" hidden="1">
      <c r="A2492" t="s">
        <v>15</v>
      </c>
      <c r="B2492" t="str">
        <f>"FES1162676322"</f>
        <v>FES1162676322</v>
      </c>
      <c r="C2492" s="21">
        <v>43528</v>
      </c>
      <c r="D2492">
        <v>1</v>
      </c>
      <c r="E2492">
        <v>2170673207</v>
      </c>
      <c r="F2492" t="s">
        <v>16</v>
      </c>
      <c r="G2492" t="s">
        <v>17</v>
      </c>
      <c r="H2492" t="s">
        <v>55</v>
      </c>
      <c r="I2492" t="s">
        <v>56</v>
      </c>
      <c r="J2492" t="s">
        <v>333</v>
      </c>
      <c r="K2492" s="21">
        <v>43529</v>
      </c>
      <c r="L2492" s="22">
        <v>0.42222222222222222</v>
      </c>
      <c r="M2492" t="s">
        <v>334</v>
      </c>
      <c r="N2492" t="s">
        <v>2103</v>
      </c>
      <c r="O2492" t="s">
        <v>23</v>
      </c>
    </row>
    <row r="2493" spans="1:15" hidden="1">
      <c r="A2493" t="s">
        <v>15</v>
      </c>
      <c r="B2493" t="str">
        <f>"FES1162676466"</f>
        <v>FES1162676466</v>
      </c>
      <c r="C2493" s="21">
        <v>43528</v>
      </c>
      <c r="D2493">
        <v>1</v>
      </c>
      <c r="E2493">
        <v>21706770150</v>
      </c>
      <c r="F2493" t="s">
        <v>16</v>
      </c>
      <c r="G2493" t="s">
        <v>17</v>
      </c>
      <c r="H2493" t="s">
        <v>42</v>
      </c>
      <c r="I2493" t="s">
        <v>43</v>
      </c>
      <c r="J2493" t="s">
        <v>251</v>
      </c>
      <c r="K2493" s="21">
        <v>43529</v>
      </c>
      <c r="L2493" s="22">
        <v>0.34722222222222227</v>
      </c>
      <c r="M2493" t="s">
        <v>263</v>
      </c>
      <c r="N2493" t="s">
        <v>2104</v>
      </c>
      <c r="O2493" t="s">
        <v>23</v>
      </c>
    </row>
    <row r="2494" spans="1:15" hidden="1">
      <c r="A2494" t="s">
        <v>15</v>
      </c>
      <c r="B2494" t="str">
        <f>"FES1162676491"</f>
        <v>FES1162676491</v>
      </c>
      <c r="C2494" s="21">
        <v>43528</v>
      </c>
      <c r="D2494">
        <v>1</v>
      </c>
      <c r="E2494">
        <v>2170677173</v>
      </c>
      <c r="F2494" t="s">
        <v>16</v>
      </c>
      <c r="G2494" t="s">
        <v>17</v>
      </c>
      <c r="H2494" t="s">
        <v>55</v>
      </c>
      <c r="I2494" t="s">
        <v>161</v>
      </c>
      <c r="J2494" t="s">
        <v>162</v>
      </c>
      <c r="K2494" s="21">
        <v>43529</v>
      </c>
      <c r="L2494" s="22">
        <v>0.3298611111111111</v>
      </c>
      <c r="M2494" t="s">
        <v>163</v>
      </c>
      <c r="N2494" t="s">
        <v>2105</v>
      </c>
      <c r="O2494" t="s">
        <v>23</v>
      </c>
    </row>
    <row r="2495" spans="1:15" hidden="1">
      <c r="A2495" t="s">
        <v>15</v>
      </c>
      <c r="B2495" t="str">
        <f>"FES1162676478"</f>
        <v>FES1162676478</v>
      </c>
      <c r="C2495" s="21">
        <v>43528</v>
      </c>
      <c r="D2495">
        <v>1</v>
      </c>
      <c r="E2495">
        <v>2170677159</v>
      </c>
      <c r="F2495" t="s">
        <v>16</v>
      </c>
      <c r="G2495" t="s">
        <v>17</v>
      </c>
      <c r="H2495" t="s">
        <v>42</v>
      </c>
      <c r="I2495" t="s">
        <v>91</v>
      </c>
      <c r="J2495" t="s">
        <v>151</v>
      </c>
      <c r="K2495" s="21">
        <v>43529</v>
      </c>
      <c r="L2495" s="22">
        <v>0.3298611111111111</v>
      </c>
      <c r="M2495" t="s">
        <v>335</v>
      </c>
      <c r="N2495" t="s">
        <v>2106</v>
      </c>
      <c r="O2495" t="s">
        <v>23</v>
      </c>
    </row>
    <row r="2496" spans="1:15" hidden="1">
      <c r="A2496" t="s">
        <v>15</v>
      </c>
      <c r="B2496" t="str">
        <f>"FES1162676526"</f>
        <v>FES1162676526</v>
      </c>
      <c r="C2496" s="21">
        <v>43528</v>
      </c>
      <c r="D2496">
        <v>1</v>
      </c>
      <c r="E2496">
        <v>2170677220</v>
      </c>
      <c r="F2496" t="s">
        <v>16</v>
      </c>
      <c r="G2496" t="s">
        <v>17</v>
      </c>
      <c r="H2496" t="s">
        <v>17</v>
      </c>
      <c r="I2496" t="s">
        <v>336</v>
      </c>
      <c r="J2496" t="s">
        <v>337</v>
      </c>
      <c r="K2496" s="21">
        <v>43529</v>
      </c>
      <c r="L2496" s="22">
        <v>0.59166666666666667</v>
      </c>
      <c r="M2496" t="s">
        <v>337</v>
      </c>
      <c r="N2496" t="s">
        <v>2107</v>
      </c>
      <c r="O2496" t="s">
        <v>23</v>
      </c>
    </row>
    <row r="2497" spans="1:15" hidden="1">
      <c r="A2497" t="s">
        <v>15</v>
      </c>
      <c r="B2497" t="str">
        <f>"FES1162676379"</f>
        <v>FES1162676379</v>
      </c>
      <c r="C2497" s="21">
        <v>43528</v>
      </c>
      <c r="D2497">
        <v>1</v>
      </c>
      <c r="E2497">
        <v>217067509</v>
      </c>
      <c r="F2497" t="s">
        <v>16</v>
      </c>
      <c r="G2497" t="s">
        <v>17</v>
      </c>
      <c r="H2497" t="s">
        <v>178</v>
      </c>
      <c r="I2497" t="s">
        <v>338</v>
      </c>
      <c r="J2497" t="s">
        <v>339</v>
      </c>
      <c r="K2497" s="21">
        <v>43529</v>
      </c>
      <c r="L2497" s="22">
        <v>0.49305555555555558</v>
      </c>
      <c r="M2497" t="s">
        <v>340</v>
      </c>
      <c r="N2497" t="s">
        <v>2108</v>
      </c>
      <c r="O2497" t="s">
        <v>23</v>
      </c>
    </row>
    <row r="2498" spans="1:15" hidden="1">
      <c r="A2498" t="s">
        <v>15</v>
      </c>
      <c r="B2498" t="str">
        <f>"FES1162676364"</f>
        <v>FES1162676364</v>
      </c>
      <c r="C2498" s="21">
        <v>43528</v>
      </c>
      <c r="D2498">
        <v>1</v>
      </c>
      <c r="E2498">
        <v>2170676050</v>
      </c>
      <c r="F2498" t="s">
        <v>16</v>
      </c>
      <c r="G2498" t="s">
        <v>17</v>
      </c>
      <c r="H2498" t="s">
        <v>178</v>
      </c>
      <c r="I2498" t="s">
        <v>338</v>
      </c>
      <c r="J2498" t="s">
        <v>341</v>
      </c>
      <c r="K2498" s="21">
        <v>43529</v>
      </c>
      <c r="L2498" s="22">
        <v>0.50694444444444442</v>
      </c>
      <c r="M2498" t="s">
        <v>342</v>
      </c>
      <c r="N2498" t="s">
        <v>2109</v>
      </c>
      <c r="O2498" t="s">
        <v>23</v>
      </c>
    </row>
    <row r="2499" spans="1:15" hidden="1">
      <c r="A2499" t="s">
        <v>15</v>
      </c>
      <c r="B2499" t="str">
        <f>"FES1162676454"</f>
        <v>FES1162676454</v>
      </c>
      <c r="C2499" s="21">
        <v>43528</v>
      </c>
      <c r="D2499">
        <v>1</v>
      </c>
      <c r="E2499">
        <v>2170677042</v>
      </c>
      <c r="F2499" t="s">
        <v>16</v>
      </c>
      <c r="G2499" t="s">
        <v>17</v>
      </c>
      <c r="H2499" t="s">
        <v>24</v>
      </c>
      <c r="I2499" t="s">
        <v>196</v>
      </c>
      <c r="J2499" t="s">
        <v>343</v>
      </c>
      <c r="K2499" s="21">
        <v>43529</v>
      </c>
      <c r="L2499" s="22">
        <v>0.375</v>
      </c>
      <c r="M2499" t="s">
        <v>344</v>
      </c>
      <c r="N2499" t="s">
        <v>2110</v>
      </c>
      <c r="O2499" t="s">
        <v>23</v>
      </c>
    </row>
    <row r="2500" spans="1:15" hidden="1">
      <c r="A2500" t="s">
        <v>15</v>
      </c>
      <c r="B2500" t="str">
        <f>"FES1162676337"</f>
        <v>FES1162676337</v>
      </c>
      <c r="C2500" s="21">
        <v>43528</v>
      </c>
      <c r="D2500">
        <v>1</v>
      </c>
      <c r="E2500">
        <v>2170674012</v>
      </c>
      <c r="F2500" t="s">
        <v>16</v>
      </c>
      <c r="G2500" t="s">
        <v>17</v>
      </c>
      <c r="H2500" t="s">
        <v>17</v>
      </c>
      <c r="I2500" t="s">
        <v>345</v>
      </c>
      <c r="J2500" t="s">
        <v>346</v>
      </c>
      <c r="K2500" s="21">
        <v>43529</v>
      </c>
      <c r="L2500" s="22">
        <v>0.33333333333333331</v>
      </c>
      <c r="M2500" t="s">
        <v>347</v>
      </c>
      <c r="N2500" t="s">
        <v>2111</v>
      </c>
      <c r="O2500" t="s">
        <v>23</v>
      </c>
    </row>
    <row r="2501" spans="1:15" hidden="1">
      <c r="A2501" t="s">
        <v>15</v>
      </c>
      <c r="B2501" t="str">
        <f>"FES1162676400"</f>
        <v>FES1162676400</v>
      </c>
      <c r="C2501" s="21">
        <v>43528</v>
      </c>
      <c r="D2501">
        <v>1</v>
      </c>
      <c r="E2501">
        <v>2170676691</v>
      </c>
      <c r="F2501" t="s">
        <v>16</v>
      </c>
      <c r="G2501" t="s">
        <v>17</v>
      </c>
      <c r="H2501" t="s">
        <v>17</v>
      </c>
      <c r="I2501" t="s">
        <v>37</v>
      </c>
      <c r="J2501" t="s">
        <v>38</v>
      </c>
      <c r="K2501" s="21">
        <v>43529</v>
      </c>
      <c r="L2501" s="22">
        <v>0.33333333333333331</v>
      </c>
      <c r="M2501" t="s">
        <v>348</v>
      </c>
      <c r="N2501" t="s">
        <v>2112</v>
      </c>
      <c r="O2501" t="s">
        <v>23</v>
      </c>
    </row>
    <row r="2502" spans="1:15" hidden="1">
      <c r="A2502" t="s">
        <v>15</v>
      </c>
      <c r="B2502" t="str">
        <f>"FES1162676421"</f>
        <v>FES1162676421</v>
      </c>
      <c r="C2502" s="21">
        <v>43528</v>
      </c>
      <c r="D2502">
        <v>1</v>
      </c>
      <c r="E2502">
        <v>2170677117</v>
      </c>
      <c r="F2502" t="s">
        <v>16</v>
      </c>
      <c r="G2502" t="s">
        <v>17</v>
      </c>
      <c r="H2502" t="s">
        <v>17</v>
      </c>
      <c r="I2502" t="s">
        <v>37</v>
      </c>
      <c r="J2502" t="s">
        <v>40</v>
      </c>
      <c r="K2502" s="21">
        <v>43529</v>
      </c>
      <c r="L2502" s="22">
        <v>0.41944444444444445</v>
      </c>
      <c r="M2502" t="s">
        <v>106</v>
      </c>
      <c r="N2502" t="s">
        <v>2113</v>
      </c>
      <c r="O2502" t="s">
        <v>23</v>
      </c>
    </row>
    <row r="2503" spans="1:15" hidden="1">
      <c r="A2503" t="s">
        <v>15</v>
      </c>
      <c r="B2503" t="str">
        <f>"FES1162676503"</f>
        <v>FES1162676503</v>
      </c>
      <c r="C2503" s="21">
        <v>43528</v>
      </c>
      <c r="D2503">
        <v>1</v>
      </c>
      <c r="E2503">
        <v>2170677188</v>
      </c>
      <c r="F2503" t="s">
        <v>16</v>
      </c>
      <c r="G2503" t="s">
        <v>17</v>
      </c>
      <c r="H2503" t="s">
        <v>28</v>
      </c>
      <c r="I2503" t="s">
        <v>29</v>
      </c>
      <c r="J2503" t="s">
        <v>157</v>
      </c>
      <c r="K2503" s="21">
        <v>43529</v>
      </c>
      <c r="L2503" s="22">
        <v>0.37291666666666662</v>
      </c>
      <c r="M2503" t="s">
        <v>301</v>
      </c>
      <c r="N2503" t="s">
        <v>2114</v>
      </c>
      <c r="O2503" t="s">
        <v>23</v>
      </c>
    </row>
    <row r="2504" spans="1:15" hidden="1">
      <c r="A2504" t="s">
        <v>15</v>
      </c>
      <c r="B2504" t="str">
        <f>"FES1162676340"</f>
        <v>FES1162676340</v>
      </c>
      <c r="C2504" s="21">
        <v>43528</v>
      </c>
      <c r="D2504">
        <v>1</v>
      </c>
      <c r="E2504">
        <v>2170674052</v>
      </c>
      <c r="F2504" t="s">
        <v>16</v>
      </c>
      <c r="G2504" t="s">
        <v>17</v>
      </c>
      <c r="H2504" t="s">
        <v>17</v>
      </c>
      <c r="I2504" t="s">
        <v>108</v>
      </c>
      <c r="J2504" t="s">
        <v>192</v>
      </c>
      <c r="K2504" s="21">
        <v>43530</v>
      </c>
      <c r="L2504" s="22">
        <v>0.33333333333333331</v>
      </c>
      <c r="M2504" t="s">
        <v>277</v>
      </c>
      <c r="N2504" t="s">
        <v>2115</v>
      </c>
      <c r="O2504" t="s">
        <v>23</v>
      </c>
    </row>
    <row r="2505" spans="1:15" hidden="1">
      <c r="A2505" t="s">
        <v>15</v>
      </c>
      <c r="B2505" t="str">
        <f>"FES1162676426"</f>
        <v>FES1162676426</v>
      </c>
      <c r="C2505" s="21">
        <v>43528</v>
      </c>
      <c r="D2505">
        <v>1</v>
      </c>
      <c r="E2505">
        <v>2170677107</v>
      </c>
      <c r="F2505" t="s">
        <v>16</v>
      </c>
      <c r="G2505" t="s">
        <v>17</v>
      </c>
      <c r="H2505" t="s">
        <v>17</v>
      </c>
      <c r="I2505" t="s">
        <v>111</v>
      </c>
      <c r="J2505" t="s">
        <v>349</v>
      </c>
      <c r="K2505" s="21">
        <v>43529</v>
      </c>
      <c r="L2505" s="22">
        <v>0.4513888888888889</v>
      </c>
      <c r="M2505" t="s">
        <v>350</v>
      </c>
      <c r="N2505" t="s">
        <v>2116</v>
      </c>
      <c r="O2505" t="s">
        <v>23</v>
      </c>
    </row>
    <row r="2506" spans="1:15" hidden="1">
      <c r="A2506" t="s">
        <v>15</v>
      </c>
      <c r="B2506" t="str">
        <f>"FES1162676356"</f>
        <v>FES1162676356</v>
      </c>
      <c r="C2506" s="21">
        <v>43528</v>
      </c>
      <c r="D2506">
        <v>1</v>
      </c>
      <c r="E2506">
        <v>2170675744</v>
      </c>
      <c r="F2506" t="s">
        <v>16</v>
      </c>
      <c r="G2506" t="s">
        <v>17</v>
      </c>
      <c r="H2506" t="s">
        <v>17</v>
      </c>
      <c r="I2506" t="s">
        <v>111</v>
      </c>
      <c r="J2506" t="s">
        <v>351</v>
      </c>
      <c r="K2506" s="21">
        <v>43529</v>
      </c>
      <c r="L2506" s="22">
        <v>0.50347222222222221</v>
      </c>
      <c r="M2506" t="s">
        <v>352</v>
      </c>
      <c r="N2506" t="s">
        <v>2117</v>
      </c>
      <c r="O2506" t="s">
        <v>23</v>
      </c>
    </row>
    <row r="2507" spans="1:15" hidden="1">
      <c r="A2507" t="s">
        <v>15</v>
      </c>
      <c r="B2507" t="str">
        <f>"FES1162676423"</f>
        <v>FES1162676423</v>
      </c>
      <c r="C2507" s="21">
        <v>43528</v>
      </c>
      <c r="D2507">
        <v>1</v>
      </c>
      <c r="E2507">
        <v>2170677120</v>
      </c>
      <c r="F2507" t="s">
        <v>16</v>
      </c>
      <c r="G2507" t="s">
        <v>17</v>
      </c>
      <c r="H2507" t="s">
        <v>17</v>
      </c>
      <c r="I2507" t="s">
        <v>19</v>
      </c>
      <c r="J2507" t="s">
        <v>353</v>
      </c>
      <c r="K2507" s="21">
        <v>43529</v>
      </c>
      <c r="L2507" s="22">
        <v>0.39305555555555555</v>
      </c>
      <c r="M2507" t="s">
        <v>354</v>
      </c>
      <c r="N2507" t="s">
        <v>2118</v>
      </c>
      <c r="O2507" t="s">
        <v>23</v>
      </c>
    </row>
    <row r="2508" spans="1:15" hidden="1">
      <c r="A2508" t="s">
        <v>15</v>
      </c>
      <c r="B2508" t="str">
        <f>"FES1162676355"</f>
        <v>FES1162676355</v>
      </c>
      <c r="C2508" s="21">
        <v>43528</v>
      </c>
      <c r="D2508">
        <v>1</v>
      </c>
      <c r="E2508">
        <v>2170675677</v>
      </c>
      <c r="F2508" t="s">
        <v>16</v>
      </c>
      <c r="G2508" t="s">
        <v>17</v>
      </c>
      <c r="H2508" t="s">
        <v>18</v>
      </c>
      <c r="I2508" t="s">
        <v>114</v>
      </c>
      <c r="J2508" t="s">
        <v>355</v>
      </c>
      <c r="K2508" s="21">
        <v>43530</v>
      </c>
      <c r="L2508" s="22">
        <v>0.33333333333333331</v>
      </c>
      <c r="M2508" t="s">
        <v>356</v>
      </c>
      <c r="N2508" t="s">
        <v>2119</v>
      </c>
      <c r="O2508" t="s">
        <v>23</v>
      </c>
    </row>
    <row r="2509" spans="1:15" hidden="1">
      <c r="A2509" t="s">
        <v>15</v>
      </c>
      <c r="B2509" t="str">
        <f>"FES1162676408"</f>
        <v>FES1162676408</v>
      </c>
      <c r="C2509" s="21">
        <v>43528</v>
      </c>
      <c r="D2509">
        <v>1</v>
      </c>
      <c r="E2509">
        <v>2170677050</v>
      </c>
      <c r="F2509" t="s">
        <v>167</v>
      </c>
      <c r="G2509" t="s">
        <v>18</v>
      </c>
      <c r="H2509" t="s">
        <v>18</v>
      </c>
      <c r="I2509" t="s">
        <v>140</v>
      </c>
      <c r="J2509" t="s">
        <v>357</v>
      </c>
      <c r="K2509" s="21">
        <v>43529</v>
      </c>
      <c r="L2509" s="22">
        <v>0.33333333333333331</v>
      </c>
      <c r="M2509" t="s">
        <v>358</v>
      </c>
      <c r="N2509" t="s">
        <v>2120</v>
      </c>
      <c r="O2509" t="s">
        <v>23</v>
      </c>
    </row>
    <row r="2510" spans="1:15" hidden="1">
      <c r="A2510" t="s">
        <v>15</v>
      </c>
      <c r="B2510" t="str">
        <f>"FES1162676495"</f>
        <v>FES1162676495</v>
      </c>
      <c r="C2510" s="21">
        <v>43528</v>
      </c>
      <c r="D2510">
        <v>2</v>
      </c>
      <c r="E2510">
        <v>21706777179</v>
      </c>
      <c r="F2510" t="s">
        <v>167</v>
      </c>
      <c r="G2510" t="s">
        <v>18</v>
      </c>
      <c r="H2510" t="s">
        <v>28</v>
      </c>
      <c r="I2510" t="s">
        <v>29</v>
      </c>
      <c r="J2510" t="s">
        <v>157</v>
      </c>
      <c r="K2510" s="21">
        <v>43530</v>
      </c>
      <c r="L2510" s="22">
        <v>0.33749999999999997</v>
      </c>
      <c r="M2510" t="s">
        <v>359</v>
      </c>
      <c r="N2510" t="s">
        <v>2121</v>
      </c>
      <c r="O2510" t="s">
        <v>236</v>
      </c>
    </row>
    <row r="2511" spans="1:15" hidden="1">
      <c r="A2511" t="s">
        <v>15</v>
      </c>
      <c r="B2511" t="str">
        <f>"FES1162676525"</f>
        <v>FES1162676525</v>
      </c>
      <c r="C2511" s="21">
        <v>43528</v>
      </c>
      <c r="D2511">
        <v>1</v>
      </c>
      <c r="E2511">
        <v>2170677219</v>
      </c>
      <c r="F2511" t="s">
        <v>16</v>
      </c>
      <c r="G2511" t="s">
        <v>17</v>
      </c>
      <c r="H2511" t="s">
        <v>28</v>
      </c>
      <c r="I2511" t="s">
        <v>29</v>
      </c>
      <c r="J2511" t="s">
        <v>157</v>
      </c>
      <c r="K2511" s="21">
        <v>43529</v>
      </c>
      <c r="L2511" s="22">
        <v>0.37291666666666662</v>
      </c>
      <c r="M2511" t="s">
        <v>301</v>
      </c>
      <c r="N2511" t="s">
        <v>2122</v>
      </c>
      <c r="O2511" t="s">
        <v>23</v>
      </c>
    </row>
    <row r="2512" spans="1:15" hidden="1">
      <c r="A2512" t="s">
        <v>15</v>
      </c>
      <c r="B2512" t="str">
        <f>"FES1162676544"</f>
        <v>FES1162676544</v>
      </c>
      <c r="C2512" s="21">
        <v>43528</v>
      </c>
      <c r="D2512">
        <v>1</v>
      </c>
      <c r="E2512">
        <v>2170677242</v>
      </c>
      <c r="F2512" t="s">
        <v>16</v>
      </c>
      <c r="G2512" t="s">
        <v>17</v>
      </c>
      <c r="H2512" t="s">
        <v>28</v>
      </c>
      <c r="I2512" t="s">
        <v>285</v>
      </c>
      <c r="J2512" t="s">
        <v>360</v>
      </c>
      <c r="K2512" s="21">
        <v>43531</v>
      </c>
      <c r="L2512" s="22">
        <v>0.41666666666666669</v>
      </c>
      <c r="M2512" t="s">
        <v>705</v>
      </c>
      <c r="N2512" t="s">
        <v>2123</v>
      </c>
      <c r="O2512" t="s">
        <v>23</v>
      </c>
    </row>
    <row r="2513" spans="1:15" hidden="1">
      <c r="A2513" t="s">
        <v>15</v>
      </c>
      <c r="B2513" t="str">
        <f>"FES1162676467"</f>
        <v>FES1162676467</v>
      </c>
      <c r="C2513" s="21">
        <v>43528</v>
      </c>
      <c r="D2513">
        <v>1</v>
      </c>
      <c r="E2513">
        <v>2170677152</v>
      </c>
      <c r="F2513" t="s">
        <v>16</v>
      </c>
      <c r="G2513" t="s">
        <v>17</v>
      </c>
      <c r="H2513" t="s">
        <v>241</v>
      </c>
      <c r="I2513" t="s">
        <v>32</v>
      </c>
      <c r="J2513" t="s">
        <v>33</v>
      </c>
      <c r="K2513" s="21">
        <v>43529</v>
      </c>
      <c r="L2513" s="22">
        <v>0.45902777777777781</v>
      </c>
      <c r="M2513" t="s">
        <v>34</v>
      </c>
      <c r="N2513" t="s">
        <v>2124</v>
      </c>
      <c r="O2513" t="s">
        <v>23</v>
      </c>
    </row>
    <row r="2514" spans="1:15" hidden="1">
      <c r="A2514" t="s">
        <v>15</v>
      </c>
      <c r="B2514" t="str">
        <f>"FES1162676545"</f>
        <v>FES1162676545</v>
      </c>
      <c r="C2514" s="21">
        <v>43528</v>
      </c>
      <c r="D2514">
        <v>1</v>
      </c>
      <c r="E2514">
        <v>2170677243</v>
      </c>
      <c r="F2514" t="s">
        <v>16</v>
      </c>
      <c r="G2514" t="s">
        <v>17</v>
      </c>
      <c r="H2514" t="s">
        <v>28</v>
      </c>
      <c r="I2514" t="s">
        <v>29</v>
      </c>
      <c r="J2514" t="s">
        <v>362</v>
      </c>
      <c r="K2514" s="21">
        <v>43529</v>
      </c>
      <c r="L2514" s="22">
        <v>0.3444444444444445</v>
      </c>
      <c r="M2514" t="s">
        <v>363</v>
      </c>
      <c r="N2514" t="s">
        <v>2125</v>
      </c>
      <c r="O2514" t="s">
        <v>23</v>
      </c>
    </row>
    <row r="2515" spans="1:15" hidden="1">
      <c r="A2515" t="s">
        <v>15</v>
      </c>
      <c r="B2515" t="str">
        <f>"FES1162676500"</f>
        <v>FES1162676500</v>
      </c>
      <c r="C2515" s="21">
        <v>43528</v>
      </c>
      <c r="D2515">
        <v>1</v>
      </c>
      <c r="E2515">
        <v>2170675859</v>
      </c>
      <c r="F2515" t="s">
        <v>16</v>
      </c>
      <c r="G2515" t="s">
        <v>17</v>
      </c>
      <c r="H2515" t="s">
        <v>17</v>
      </c>
      <c r="I2515" t="s">
        <v>37</v>
      </c>
      <c r="J2515" t="s">
        <v>40</v>
      </c>
      <c r="K2515" s="21">
        <v>43529</v>
      </c>
      <c r="L2515" s="22">
        <v>0.41805555555555557</v>
      </c>
      <c r="M2515" t="s">
        <v>106</v>
      </c>
      <c r="N2515" t="s">
        <v>2126</v>
      </c>
      <c r="O2515" t="s">
        <v>23</v>
      </c>
    </row>
    <row r="2516" spans="1:15" hidden="1">
      <c r="A2516" t="s">
        <v>15</v>
      </c>
      <c r="B2516" t="str">
        <f>"FES1162676475"</f>
        <v>FES1162676475</v>
      </c>
      <c r="C2516" s="21">
        <v>43528</v>
      </c>
      <c r="D2516">
        <v>1</v>
      </c>
      <c r="E2516">
        <v>2170675177</v>
      </c>
      <c r="F2516" t="s">
        <v>16</v>
      </c>
      <c r="G2516" t="s">
        <v>17</v>
      </c>
      <c r="H2516" t="s">
        <v>17</v>
      </c>
      <c r="I2516" t="s">
        <v>25</v>
      </c>
      <c r="J2516" t="s">
        <v>364</v>
      </c>
      <c r="K2516" s="21">
        <v>43529</v>
      </c>
      <c r="L2516" s="22">
        <v>0.3354166666666667</v>
      </c>
      <c r="M2516" t="s">
        <v>365</v>
      </c>
      <c r="N2516" t="s">
        <v>2127</v>
      </c>
      <c r="O2516" t="s">
        <v>23</v>
      </c>
    </row>
    <row r="2517" spans="1:15" hidden="1">
      <c r="A2517" t="s">
        <v>15</v>
      </c>
      <c r="B2517" t="str">
        <f>"FES1162676407"</f>
        <v>FES1162676407</v>
      </c>
      <c r="C2517" s="21">
        <v>43528</v>
      </c>
      <c r="D2517">
        <v>1</v>
      </c>
      <c r="E2517">
        <v>2170677042</v>
      </c>
      <c r="F2517" t="s">
        <v>16</v>
      </c>
      <c r="G2517" t="s">
        <v>17</v>
      </c>
      <c r="H2517" t="s">
        <v>24</v>
      </c>
      <c r="I2517" t="s">
        <v>196</v>
      </c>
      <c r="J2517" t="s">
        <v>343</v>
      </c>
      <c r="K2517" s="21">
        <v>43529</v>
      </c>
      <c r="L2517" s="22">
        <v>0.37847222222222227</v>
      </c>
      <c r="M2517" t="s">
        <v>366</v>
      </c>
      <c r="N2517" t="s">
        <v>2128</v>
      </c>
      <c r="O2517" t="s">
        <v>23</v>
      </c>
    </row>
    <row r="2518" spans="1:15" hidden="1">
      <c r="A2518" t="s">
        <v>15</v>
      </c>
      <c r="B2518" t="str">
        <f>"FES1162676463"</f>
        <v>FES1162676463</v>
      </c>
      <c r="C2518" s="21">
        <v>43528</v>
      </c>
      <c r="D2518">
        <v>1</v>
      </c>
      <c r="E2518">
        <v>2170677147</v>
      </c>
      <c r="F2518" t="s">
        <v>16</v>
      </c>
      <c r="G2518" t="s">
        <v>17</v>
      </c>
      <c r="H2518" t="s">
        <v>17</v>
      </c>
      <c r="I2518" t="s">
        <v>37</v>
      </c>
      <c r="J2518" t="s">
        <v>367</v>
      </c>
      <c r="K2518" s="21">
        <v>43529</v>
      </c>
      <c r="L2518" s="22">
        <v>0.33333333333333331</v>
      </c>
      <c r="M2518" t="s">
        <v>368</v>
      </c>
      <c r="N2518" t="s">
        <v>2129</v>
      </c>
      <c r="O2518" t="s">
        <v>23</v>
      </c>
    </row>
    <row r="2519" spans="1:15" hidden="1">
      <c r="A2519" t="s">
        <v>15</v>
      </c>
      <c r="B2519" t="str">
        <f>"FES1162676480"</f>
        <v>FES1162676480</v>
      </c>
      <c r="C2519" s="21">
        <v>43528</v>
      </c>
      <c r="D2519">
        <v>1</v>
      </c>
      <c r="E2519">
        <v>2170677164</v>
      </c>
      <c r="F2519" t="s">
        <v>16</v>
      </c>
      <c r="G2519" t="s">
        <v>17</v>
      </c>
      <c r="H2519" t="s">
        <v>17</v>
      </c>
      <c r="I2519" t="s">
        <v>111</v>
      </c>
      <c r="J2519" t="s">
        <v>369</v>
      </c>
      <c r="K2519" s="21">
        <v>43529</v>
      </c>
      <c r="L2519" s="22">
        <v>0.51597222222222217</v>
      </c>
      <c r="M2519" t="s">
        <v>370</v>
      </c>
      <c r="N2519" t="s">
        <v>2130</v>
      </c>
      <c r="O2519" t="s">
        <v>23</v>
      </c>
    </row>
    <row r="2520" spans="1:15" hidden="1">
      <c r="A2520" t="s">
        <v>15</v>
      </c>
      <c r="B2520" t="str">
        <f>"FES1162676506"</f>
        <v>FES1162676506</v>
      </c>
      <c r="C2520" s="21">
        <v>43528</v>
      </c>
      <c r="D2520">
        <v>1</v>
      </c>
      <c r="E2520">
        <v>2170676655</v>
      </c>
      <c r="F2520" t="s">
        <v>16</v>
      </c>
      <c r="G2520" t="s">
        <v>17</v>
      </c>
      <c r="H2520" t="s">
        <v>17</v>
      </c>
      <c r="I2520" t="s">
        <v>25</v>
      </c>
      <c r="J2520" t="s">
        <v>371</v>
      </c>
      <c r="K2520" s="21">
        <v>43529</v>
      </c>
      <c r="L2520" s="22">
        <v>0.375</v>
      </c>
      <c r="M2520" t="s">
        <v>372</v>
      </c>
      <c r="N2520" t="s">
        <v>2131</v>
      </c>
      <c r="O2520" t="s">
        <v>23</v>
      </c>
    </row>
    <row r="2521" spans="1:15" hidden="1">
      <c r="A2521" t="s">
        <v>15</v>
      </c>
      <c r="B2521" t="str">
        <f>"FES1162676489"</f>
        <v>FES1162676489</v>
      </c>
      <c r="C2521" s="21">
        <v>43528</v>
      </c>
      <c r="D2521">
        <v>1</v>
      </c>
      <c r="E2521">
        <v>2170677170</v>
      </c>
      <c r="F2521" t="s">
        <v>16</v>
      </c>
      <c r="G2521" t="s">
        <v>17</v>
      </c>
      <c r="H2521" t="s">
        <v>17</v>
      </c>
      <c r="I2521" t="s">
        <v>25</v>
      </c>
      <c r="J2521" t="s">
        <v>184</v>
      </c>
      <c r="K2521" s="21">
        <v>43529</v>
      </c>
      <c r="L2521" s="22">
        <v>0.33333333333333331</v>
      </c>
      <c r="M2521" t="s">
        <v>118</v>
      </c>
      <c r="N2521" t="s">
        <v>2132</v>
      </c>
      <c r="O2521" t="s">
        <v>23</v>
      </c>
    </row>
    <row r="2522" spans="1:15" hidden="1">
      <c r="A2522" t="s">
        <v>15</v>
      </c>
      <c r="B2522" t="str">
        <f>"FES1162676410"</f>
        <v>FES1162676410</v>
      </c>
      <c r="C2522" s="21">
        <v>43528</v>
      </c>
      <c r="D2522">
        <v>1</v>
      </c>
      <c r="E2522">
        <v>2170677073</v>
      </c>
      <c r="F2522" t="s">
        <v>167</v>
      </c>
      <c r="G2522" t="s">
        <v>18</v>
      </c>
      <c r="H2522" t="s">
        <v>18</v>
      </c>
      <c r="I2522" t="s">
        <v>19</v>
      </c>
      <c r="J2522" t="s">
        <v>323</v>
      </c>
      <c r="K2522" s="21">
        <v>43529</v>
      </c>
      <c r="L2522" s="22">
        <v>0.32083333333333336</v>
      </c>
      <c r="M2522" t="s">
        <v>373</v>
      </c>
      <c r="N2522" t="s">
        <v>2133</v>
      </c>
      <c r="O2522" t="s">
        <v>23</v>
      </c>
    </row>
    <row r="2523" spans="1:15" hidden="1">
      <c r="A2523" t="s">
        <v>15</v>
      </c>
      <c r="B2523" t="str">
        <f>"FES1162676358"</f>
        <v>FES1162676358</v>
      </c>
      <c r="C2523" s="21">
        <v>43528</v>
      </c>
      <c r="D2523">
        <v>1</v>
      </c>
      <c r="E2523">
        <v>2170675888</v>
      </c>
      <c r="F2523" t="s">
        <v>16</v>
      </c>
      <c r="G2523" t="s">
        <v>17</v>
      </c>
      <c r="H2523" t="s">
        <v>24</v>
      </c>
      <c r="I2523" t="s">
        <v>196</v>
      </c>
      <c r="J2523" t="s">
        <v>343</v>
      </c>
      <c r="K2523" s="21">
        <v>43529</v>
      </c>
      <c r="L2523" s="22">
        <v>0.39583333333333331</v>
      </c>
      <c r="M2523" t="s">
        <v>366</v>
      </c>
      <c r="N2523" t="s">
        <v>2134</v>
      </c>
      <c r="O2523" t="s">
        <v>23</v>
      </c>
    </row>
    <row r="2524" spans="1:15" hidden="1">
      <c r="A2524" t="s">
        <v>15</v>
      </c>
      <c r="B2524" t="str">
        <f>"FES1162676343"</f>
        <v>FES1162676343</v>
      </c>
      <c r="C2524" s="21">
        <v>43528</v>
      </c>
      <c r="D2524">
        <v>1</v>
      </c>
      <c r="E2524">
        <v>2170674397</v>
      </c>
      <c r="F2524" t="s">
        <v>16</v>
      </c>
      <c r="G2524" t="s">
        <v>17</v>
      </c>
      <c r="H2524" t="s">
        <v>55</v>
      </c>
      <c r="I2524" t="s">
        <v>56</v>
      </c>
      <c r="J2524" t="s">
        <v>374</v>
      </c>
      <c r="K2524" s="21">
        <v>43529</v>
      </c>
      <c r="L2524" s="22">
        <v>0.39513888888888887</v>
      </c>
      <c r="M2524" t="s">
        <v>375</v>
      </c>
      <c r="N2524" t="s">
        <v>2135</v>
      </c>
      <c r="O2524" t="s">
        <v>23</v>
      </c>
    </row>
    <row r="2525" spans="1:15" hidden="1">
      <c r="A2525" t="s">
        <v>15</v>
      </c>
      <c r="B2525" t="str">
        <f>"FES1162676382"</f>
        <v>FES1162676382</v>
      </c>
      <c r="C2525" s="21">
        <v>43528</v>
      </c>
      <c r="D2525">
        <v>1</v>
      </c>
      <c r="E2525">
        <v>2170676639</v>
      </c>
      <c r="F2525" t="s">
        <v>311</v>
      </c>
      <c r="G2525" t="s">
        <v>18</v>
      </c>
      <c r="H2525" t="s">
        <v>18</v>
      </c>
      <c r="I2525" t="s">
        <v>108</v>
      </c>
      <c r="J2525" t="s">
        <v>376</v>
      </c>
      <c r="K2525" s="21">
        <v>43529</v>
      </c>
      <c r="L2525" s="22">
        <v>0.39861111111111108</v>
      </c>
      <c r="M2525" t="s">
        <v>118</v>
      </c>
      <c r="N2525" t="s">
        <v>2136</v>
      </c>
      <c r="O2525" t="s">
        <v>23</v>
      </c>
    </row>
    <row r="2526" spans="1:15" hidden="1">
      <c r="A2526" t="s">
        <v>15</v>
      </c>
      <c r="B2526" t="str">
        <f>"FES1162676368"</f>
        <v>FES1162676368</v>
      </c>
      <c r="C2526" s="21">
        <v>43528</v>
      </c>
      <c r="D2526">
        <v>1</v>
      </c>
      <c r="E2526">
        <v>2170676461</v>
      </c>
      <c r="F2526" t="s">
        <v>16</v>
      </c>
      <c r="G2526" t="s">
        <v>17</v>
      </c>
      <c r="H2526" t="s">
        <v>24</v>
      </c>
      <c r="I2526" t="s">
        <v>196</v>
      </c>
      <c r="J2526" t="s">
        <v>377</v>
      </c>
      <c r="K2526" s="21">
        <v>43529</v>
      </c>
      <c r="L2526" s="22">
        <v>0.41736111111111113</v>
      </c>
      <c r="M2526" t="s">
        <v>378</v>
      </c>
      <c r="N2526" t="s">
        <v>2137</v>
      </c>
      <c r="O2526" t="s">
        <v>23</v>
      </c>
    </row>
    <row r="2527" spans="1:15" hidden="1">
      <c r="A2527" t="s">
        <v>15</v>
      </c>
      <c r="B2527" t="str">
        <f>"FES1162676552"</f>
        <v>FES1162676552</v>
      </c>
      <c r="C2527" s="21">
        <v>43528</v>
      </c>
      <c r="D2527">
        <v>1</v>
      </c>
      <c r="E2527">
        <v>21706777249</v>
      </c>
      <c r="F2527" t="s">
        <v>16</v>
      </c>
      <c r="G2527" t="s">
        <v>17</v>
      </c>
      <c r="H2527" t="s">
        <v>28</v>
      </c>
      <c r="I2527" t="s">
        <v>29</v>
      </c>
      <c r="J2527" t="s">
        <v>387</v>
      </c>
      <c r="K2527" s="21">
        <v>43529</v>
      </c>
      <c r="L2527" s="22">
        <v>0.41666666666666669</v>
      </c>
      <c r="M2527" t="s">
        <v>388</v>
      </c>
      <c r="N2527" t="s">
        <v>2138</v>
      </c>
      <c r="O2527" t="s">
        <v>23</v>
      </c>
    </row>
    <row r="2528" spans="1:15" hidden="1">
      <c r="A2528" t="s">
        <v>15</v>
      </c>
      <c r="B2528" t="str">
        <f>"FES1162676347"</f>
        <v>FES1162676347</v>
      </c>
      <c r="C2528" s="21">
        <v>43528</v>
      </c>
      <c r="D2528">
        <v>1</v>
      </c>
      <c r="E2528">
        <v>2170675211</v>
      </c>
      <c r="F2528" t="s">
        <v>16</v>
      </c>
      <c r="G2528" t="s">
        <v>17</v>
      </c>
      <c r="H2528" t="s">
        <v>389</v>
      </c>
      <c r="I2528" t="s">
        <v>390</v>
      </c>
      <c r="J2528" t="s">
        <v>383</v>
      </c>
      <c r="K2528" s="21">
        <v>43529</v>
      </c>
      <c r="L2528" s="22">
        <v>0.39583333333333331</v>
      </c>
      <c r="M2528" t="s">
        <v>391</v>
      </c>
      <c r="N2528" t="s">
        <v>2139</v>
      </c>
      <c r="O2528" t="s">
        <v>23</v>
      </c>
    </row>
    <row r="2529" spans="1:15" hidden="1">
      <c r="A2529" t="s">
        <v>15</v>
      </c>
      <c r="B2529" t="str">
        <f>"FES1162676351"</f>
        <v>FES1162676351</v>
      </c>
      <c r="C2529" s="21">
        <v>43528</v>
      </c>
      <c r="D2529">
        <v>1</v>
      </c>
      <c r="E2529">
        <v>2170675574</v>
      </c>
      <c r="F2529" t="s">
        <v>16</v>
      </c>
      <c r="G2529" t="s">
        <v>17</v>
      </c>
      <c r="H2529" t="s">
        <v>178</v>
      </c>
      <c r="I2529" t="s">
        <v>338</v>
      </c>
      <c r="J2529" t="s">
        <v>339</v>
      </c>
      <c r="K2529" s="21">
        <v>43529</v>
      </c>
      <c r="L2529" s="22">
        <v>0.49305555555555558</v>
      </c>
      <c r="M2529" t="s">
        <v>340</v>
      </c>
      <c r="N2529" t="s">
        <v>2140</v>
      </c>
      <c r="O2529" t="s">
        <v>23</v>
      </c>
    </row>
    <row r="2530" spans="1:15" hidden="1">
      <c r="A2530" t="s">
        <v>15</v>
      </c>
      <c r="B2530" t="str">
        <f>"FES1162676344"</f>
        <v>FES1162676344</v>
      </c>
      <c r="C2530" s="21">
        <v>43528</v>
      </c>
      <c r="D2530">
        <v>1</v>
      </c>
      <c r="E2530">
        <v>2170674724</v>
      </c>
      <c r="F2530" t="s">
        <v>16</v>
      </c>
      <c r="G2530" t="s">
        <v>17</v>
      </c>
      <c r="H2530" t="s">
        <v>178</v>
      </c>
      <c r="I2530" t="s">
        <v>392</v>
      </c>
      <c r="J2530" t="s">
        <v>393</v>
      </c>
      <c r="K2530" s="21">
        <v>43529</v>
      </c>
      <c r="L2530" s="22">
        <v>0.49305555555555558</v>
      </c>
      <c r="M2530" t="s">
        <v>394</v>
      </c>
      <c r="N2530" t="s">
        <v>2141</v>
      </c>
      <c r="O2530" t="s">
        <v>23</v>
      </c>
    </row>
    <row r="2531" spans="1:15" hidden="1">
      <c r="A2531" t="s">
        <v>15</v>
      </c>
      <c r="B2531" t="str">
        <f>"FES1162676357"</f>
        <v>FES1162676357</v>
      </c>
      <c r="C2531" s="21">
        <v>43528</v>
      </c>
      <c r="D2531">
        <v>1</v>
      </c>
      <c r="E2531">
        <v>2170675819</v>
      </c>
      <c r="F2531" t="s">
        <v>16</v>
      </c>
      <c r="G2531" t="s">
        <v>17</v>
      </c>
      <c r="H2531" t="s">
        <v>178</v>
      </c>
      <c r="I2531" t="s">
        <v>338</v>
      </c>
      <c r="J2531" t="s">
        <v>339</v>
      </c>
      <c r="K2531" s="21">
        <v>43529</v>
      </c>
      <c r="L2531" s="22">
        <v>0.49305555555555558</v>
      </c>
      <c r="M2531" t="s">
        <v>340</v>
      </c>
      <c r="N2531" t="s">
        <v>2142</v>
      </c>
      <c r="O2531" t="s">
        <v>23</v>
      </c>
    </row>
    <row r="2532" spans="1:15" hidden="1">
      <c r="A2532" t="s">
        <v>15</v>
      </c>
      <c r="B2532" t="str">
        <f>"FES1162676339"</f>
        <v>FES1162676339</v>
      </c>
      <c r="C2532" s="21">
        <v>43528</v>
      </c>
      <c r="D2532">
        <v>1</v>
      </c>
      <c r="E2532">
        <v>2170674039</v>
      </c>
      <c r="F2532" t="s">
        <v>16</v>
      </c>
      <c r="G2532" t="s">
        <v>17</v>
      </c>
      <c r="H2532" t="s">
        <v>222</v>
      </c>
      <c r="I2532" t="s">
        <v>1700</v>
      </c>
      <c r="J2532" t="s">
        <v>883</v>
      </c>
      <c r="K2532" s="21">
        <v>43529</v>
      </c>
      <c r="L2532" s="22">
        <v>0.4375</v>
      </c>
      <c r="M2532" t="s">
        <v>2143</v>
      </c>
      <c r="N2532" t="s">
        <v>2144</v>
      </c>
      <c r="O2532" t="s">
        <v>23</v>
      </c>
    </row>
    <row r="2533" spans="1:15" hidden="1">
      <c r="A2533" t="s">
        <v>15</v>
      </c>
      <c r="B2533" t="str">
        <f>"FES1162676330"</f>
        <v>FES1162676330</v>
      </c>
      <c r="C2533" s="21">
        <v>43528</v>
      </c>
      <c r="D2533">
        <v>1</v>
      </c>
      <c r="E2533">
        <v>217067312</v>
      </c>
      <c r="F2533" t="s">
        <v>16</v>
      </c>
      <c r="G2533" t="s">
        <v>17</v>
      </c>
      <c r="H2533" t="s">
        <v>222</v>
      </c>
      <c r="I2533" t="s">
        <v>1700</v>
      </c>
      <c r="J2533" t="s">
        <v>2062</v>
      </c>
      <c r="K2533" s="21">
        <v>43529</v>
      </c>
      <c r="L2533" s="22">
        <v>0.33333333333333331</v>
      </c>
      <c r="M2533" t="s">
        <v>1142</v>
      </c>
      <c r="N2533" t="s">
        <v>2145</v>
      </c>
      <c r="O2533" t="s">
        <v>23</v>
      </c>
    </row>
    <row r="2534" spans="1:15" hidden="1">
      <c r="A2534" t="s">
        <v>15</v>
      </c>
      <c r="B2534" t="str">
        <f>"FES1162676338"</f>
        <v>FES1162676338</v>
      </c>
      <c r="C2534" s="21">
        <v>43528</v>
      </c>
      <c r="D2534">
        <v>1</v>
      </c>
      <c r="E2534">
        <v>2170674035</v>
      </c>
      <c r="F2534" t="s">
        <v>16</v>
      </c>
      <c r="G2534" t="s">
        <v>17</v>
      </c>
      <c r="H2534" t="s">
        <v>222</v>
      </c>
      <c r="I2534" t="s">
        <v>1700</v>
      </c>
      <c r="J2534" t="s">
        <v>883</v>
      </c>
      <c r="K2534" s="21">
        <v>43529</v>
      </c>
      <c r="L2534" s="22">
        <v>0.48819444444444443</v>
      </c>
      <c r="M2534" t="s">
        <v>2143</v>
      </c>
      <c r="N2534" t="s">
        <v>2146</v>
      </c>
      <c r="O2534" t="s">
        <v>23</v>
      </c>
    </row>
    <row r="2535" spans="1:15" hidden="1">
      <c r="A2535" t="s">
        <v>15</v>
      </c>
      <c r="B2535" t="str">
        <f>"FES1162676370"</f>
        <v>FES1162676370</v>
      </c>
      <c r="C2535" s="21">
        <v>43528</v>
      </c>
      <c r="D2535">
        <v>1</v>
      </c>
      <c r="E2535">
        <v>2170676204</v>
      </c>
      <c r="F2535" t="s">
        <v>167</v>
      </c>
      <c r="G2535" t="s">
        <v>18</v>
      </c>
      <c r="H2535" t="s">
        <v>222</v>
      </c>
      <c r="I2535" t="s">
        <v>338</v>
      </c>
      <c r="J2535" t="s">
        <v>339</v>
      </c>
      <c r="K2535" s="21">
        <v>43529</v>
      </c>
      <c r="L2535" s="22">
        <v>0.49305555555555558</v>
      </c>
      <c r="M2535" t="s">
        <v>340</v>
      </c>
      <c r="N2535" t="s">
        <v>2147</v>
      </c>
      <c r="O2535" t="s">
        <v>236</v>
      </c>
    </row>
    <row r="2536" spans="1:15" hidden="1">
      <c r="A2536" t="s">
        <v>15</v>
      </c>
      <c r="B2536" t="str">
        <f>"FES1162676360"</f>
        <v>FES1162676360</v>
      </c>
      <c r="C2536" s="21">
        <v>43528</v>
      </c>
      <c r="D2536">
        <v>1</v>
      </c>
      <c r="E2536">
        <v>2170675924</v>
      </c>
      <c r="F2536" t="s">
        <v>16</v>
      </c>
      <c r="G2536" t="s">
        <v>17</v>
      </c>
      <c r="H2536" t="s">
        <v>222</v>
      </c>
      <c r="I2536" t="s">
        <v>1700</v>
      </c>
      <c r="J2536" t="s">
        <v>626</v>
      </c>
      <c r="K2536" s="21">
        <v>43529</v>
      </c>
      <c r="L2536" s="22">
        <v>0.34027777777777773</v>
      </c>
      <c r="M2536" t="s">
        <v>2148</v>
      </c>
      <c r="N2536" t="s">
        <v>2149</v>
      </c>
      <c r="O2536" t="s">
        <v>23</v>
      </c>
    </row>
    <row r="2537" spans="1:15" hidden="1">
      <c r="A2537" t="s">
        <v>15</v>
      </c>
      <c r="B2537" t="str">
        <f>"FES1162676349"</f>
        <v>FES1162676349</v>
      </c>
      <c r="C2537" s="21">
        <v>43528</v>
      </c>
      <c r="D2537">
        <v>1</v>
      </c>
      <c r="E2537">
        <v>2170675296</v>
      </c>
      <c r="F2537" t="s">
        <v>16</v>
      </c>
      <c r="G2537" t="s">
        <v>17</v>
      </c>
      <c r="H2537" t="s">
        <v>222</v>
      </c>
      <c r="I2537" t="s">
        <v>1700</v>
      </c>
      <c r="J2537" t="s">
        <v>1706</v>
      </c>
      <c r="K2537" s="21">
        <v>43529</v>
      </c>
      <c r="L2537" s="22">
        <v>0.42777777777777781</v>
      </c>
      <c r="M2537" t="s">
        <v>2150</v>
      </c>
      <c r="N2537" t="s">
        <v>2151</v>
      </c>
      <c r="O2537" t="s">
        <v>23</v>
      </c>
    </row>
    <row r="2538" spans="1:15" hidden="1">
      <c r="A2538" t="s">
        <v>15</v>
      </c>
      <c r="B2538" t="str">
        <f>"FES1162676345"</f>
        <v>FES1162676345</v>
      </c>
      <c r="C2538" s="21">
        <v>43528</v>
      </c>
      <c r="D2538">
        <v>1</v>
      </c>
      <c r="E2538">
        <v>2170674894</v>
      </c>
      <c r="F2538" t="s">
        <v>16</v>
      </c>
      <c r="G2538" t="s">
        <v>17</v>
      </c>
      <c r="H2538" t="s">
        <v>178</v>
      </c>
      <c r="I2538" t="s">
        <v>179</v>
      </c>
      <c r="J2538" t="s">
        <v>186</v>
      </c>
      <c r="K2538" s="21">
        <v>43529</v>
      </c>
      <c r="L2538" s="22">
        <v>0.36805555555555558</v>
      </c>
      <c r="M2538" t="s">
        <v>283</v>
      </c>
      <c r="N2538" t="s">
        <v>2152</v>
      </c>
      <c r="O2538" t="s">
        <v>23</v>
      </c>
    </row>
    <row r="2539" spans="1:15" hidden="1">
      <c r="A2539" t="s">
        <v>15</v>
      </c>
      <c r="B2539" t="str">
        <f>"FES1162676531"</f>
        <v>FES1162676531</v>
      </c>
      <c r="C2539" s="21">
        <v>43528</v>
      </c>
      <c r="D2539">
        <v>1</v>
      </c>
      <c r="E2539">
        <v>2170677232</v>
      </c>
      <c r="F2539" t="s">
        <v>16</v>
      </c>
      <c r="G2539" t="s">
        <v>17</v>
      </c>
      <c r="H2539" t="s">
        <v>222</v>
      </c>
      <c r="I2539" t="s">
        <v>1700</v>
      </c>
      <c r="J2539" t="s">
        <v>2153</v>
      </c>
      <c r="K2539" s="21">
        <v>43529</v>
      </c>
      <c r="L2539" s="22">
        <v>0.38541666666666669</v>
      </c>
      <c r="M2539" t="s">
        <v>2154</v>
      </c>
      <c r="N2539" t="s">
        <v>2155</v>
      </c>
      <c r="O2539" t="s">
        <v>23</v>
      </c>
    </row>
    <row r="2540" spans="1:15" hidden="1">
      <c r="A2540" t="s">
        <v>15</v>
      </c>
      <c r="B2540" t="str">
        <f>"FES1162676428"</f>
        <v>FES1162676428</v>
      </c>
      <c r="C2540" s="21">
        <v>43528</v>
      </c>
      <c r="D2540">
        <v>1</v>
      </c>
      <c r="E2540">
        <v>2170677122</v>
      </c>
      <c r="F2540" t="s">
        <v>16</v>
      </c>
      <c r="G2540" t="s">
        <v>17</v>
      </c>
      <c r="H2540" t="s">
        <v>55</v>
      </c>
      <c r="I2540" t="s">
        <v>56</v>
      </c>
      <c r="J2540" t="s">
        <v>59</v>
      </c>
      <c r="K2540" s="21">
        <v>43529</v>
      </c>
      <c r="L2540" s="22">
        <v>0.39097222222222222</v>
      </c>
      <c r="M2540" t="s">
        <v>395</v>
      </c>
      <c r="N2540" t="s">
        <v>2156</v>
      </c>
      <c r="O2540" t="s">
        <v>23</v>
      </c>
    </row>
    <row r="2541" spans="1:15" hidden="1">
      <c r="A2541" t="s">
        <v>15</v>
      </c>
      <c r="B2541" t="str">
        <f>"FES1162676578"</f>
        <v>FES1162676578</v>
      </c>
      <c r="C2541" s="21">
        <v>43528</v>
      </c>
      <c r="D2541">
        <v>1</v>
      </c>
      <c r="E2541">
        <v>2170677278</v>
      </c>
      <c r="F2541" t="s">
        <v>16</v>
      </c>
      <c r="G2541" t="s">
        <v>17</v>
      </c>
      <c r="H2541" t="s">
        <v>17</v>
      </c>
      <c r="I2541" t="s">
        <v>114</v>
      </c>
      <c r="J2541" t="s">
        <v>115</v>
      </c>
      <c r="K2541" s="21">
        <v>43529</v>
      </c>
      <c r="L2541" s="22">
        <v>0.33333333333333331</v>
      </c>
      <c r="M2541" t="s">
        <v>396</v>
      </c>
      <c r="N2541" t="s">
        <v>2157</v>
      </c>
      <c r="O2541" t="s">
        <v>23</v>
      </c>
    </row>
    <row r="2542" spans="1:15" hidden="1">
      <c r="A2542" t="s">
        <v>15</v>
      </c>
      <c r="B2542" t="str">
        <f>"FES1162676580"</f>
        <v>FES1162676580</v>
      </c>
      <c r="C2542" s="21">
        <v>43528</v>
      </c>
      <c r="D2542">
        <v>1</v>
      </c>
      <c r="E2542">
        <v>2170677279</v>
      </c>
      <c r="F2542" t="s">
        <v>16</v>
      </c>
      <c r="G2542" t="s">
        <v>17</v>
      </c>
      <c r="H2542" t="s">
        <v>17</v>
      </c>
      <c r="I2542" t="s">
        <v>25</v>
      </c>
      <c r="J2542" t="s">
        <v>397</v>
      </c>
      <c r="K2542" s="21">
        <v>43529</v>
      </c>
      <c r="L2542" s="22">
        <v>0.36527777777777781</v>
      </c>
      <c r="M2542" t="s">
        <v>398</v>
      </c>
      <c r="N2542" t="s">
        <v>2158</v>
      </c>
      <c r="O2542" t="s">
        <v>23</v>
      </c>
    </row>
    <row r="2543" spans="1:15" hidden="1">
      <c r="A2543" t="s">
        <v>15</v>
      </c>
      <c r="B2543" t="str">
        <f>"FES1162676597"</f>
        <v>FES1162676597</v>
      </c>
      <c r="C2543" s="21">
        <v>43528</v>
      </c>
      <c r="D2543">
        <v>1</v>
      </c>
      <c r="E2543">
        <v>2170677303</v>
      </c>
      <c r="F2543" t="s">
        <v>16</v>
      </c>
      <c r="G2543" t="s">
        <v>17</v>
      </c>
      <c r="H2543" t="s">
        <v>28</v>
      </c>
      <c r="I2543" t="s">
        <v>29</v>
      </c>
      <c r="J2543" t="s">
        <v>399</v>
      </c>
      <c r="K2543" s="21">
        <v>43529</v>
      </c>
      <c r="L2543" s="22">
        <v>0.37361111111111112</v>
      </c>
      <c r="M2543" t="s">
        <v>400</v>
      </c>
      <c r="N2543" t="s">
        <v>2159</v>
      </c>
      <c r="O2543" t="s">
        <v>23</v>
      </c>
    </row>
    <row r="2544" spans="1:15" hidden="1">
      <c r="A2544" t="s">
        <v>15</v>
      </c>
      <c r="B2544" t="str">
        <f>"FES1162676546"</f>
        <v>FES1162676546</v>
      </c>
      <c r="C2544" s="21">
        <v>43528</v>
      </c>
      <c r="D2544">
        <v>1</v>
      </c>
      <c r="E2544">
        <v>2170677244</v>
      </c>
      <c r="F2544" t="s">
        <v>16</v>
      </c>
      <c r="G2544" t="s">
        <v>17</v>
      </c>
      <c r="H2544" t="s">
        <v>17</v>
      </c>
      <c r="I2544" t="s">
        <v>37</v>
      </c>
      <c r="J2544" t="s">
        <v>401</v>
      </c>
      <c r="K2544" s="21">
        <v>43529</v>
      </c>
      <c r="L2544" s="22">
        <v>0.33333333333333331</v>
      </c>
      <c r="M2544" t="s">
        <v>402</v>
      </c>
      <c r="N2544" t="s">
        <v>2160</v>
      </c>
      <c r="O2544" t="s">
        <v>23</v>
      </c>
    </row>
    <row r="2545" spans="1:15" hidden="1">
      <c r="A2545" t="s">
        <v>15</v>
      </c>
      <c r="B2545" t="str">
        <f>"FES1162676568"</f>
        <v>FES1162676568</v>
      </c>
      <c r="C2545" s="21">
        <v>43528</v>
      </c>
      <c r="D2545">
        <v>1</v>
      </c>
      <c r="E2545">
        <v>2170677267</v>
      </c>
      <c r="F2545" t="s">
        <v>16</v>
      </c>
      <c r="G2545" t="s">
        <v>17</v>
      </c>
      <c r="H2545" t="s">
        <v>17</v>
      </c>
      <c r="I2545" t="s">
        <v>111</v>
      </c>
      <c r="J2545" t="s">
        <v>112</v>
      </c>
      <c r="K2545" s="21">
        <v>43529</v>
      </c>
      <c r="L2545" s="22">
        <v>0.47083333333333338</v>
      </c>
      <c r="M2545" t="s">
        <v>403</v>
      </c>
      <c r="N2545" t="s">
        <v>2161</v>
      </c>
      <c r="O2545" t="s">
        <v>23</v>
      </c>
    </row>
    <row r="2546" spans="1:15" hidden="1">
      <c r="A2546" t="s">
        <v>15</v>
      </c>
      <c r="B2546" t="str">
        <f>"FES1162676588"</f>
        <v>FES1162676588</v>
      </c>
      <c r="C2546" s="21">
        <v>43528</v>
      </c>
      <c r="D2546">
        <v>1</v>
      </c>
      <c r="E2546">
        <v>2170677291</v>
      </c>
      <c r="F2546" t="s">
        <v>16</v>
      </c>
      <c r="G2546" t="s">
        <v>17</v>
      </c>
      <c r="H2546" t="s">
        <v>17</v>
      </c>
      <c r="I2546" t="s">
        <v>273</v>
      </c>
      <c r="J2546" t="s">
        <v>78</v>
      </c>
      <c r="K2546" s="21">
        <v>43529</v>
      </c>
      <c r="L2546" s="22">
        <v>0.4375</v>
      </c>
      <c r="M2546" t="s">
        <v>404</v>
      </c>
      <c r="N2546" t="s">
        <v>2162</v>
      </c>
      <c r="O2546" t="s">
        <v>23</v>
      </c>
    </row>
    <row r="2547" spans="1:15" hidden="1">
      <c r="A2547" t="s">
        <v>15</v>
      </c>
      <c r="B2547" t="str">
        <f>"FES1162676569"</f>
        <v>FES1162676569</v>
      </c>
      <c r="C2547" s="21">
        <v>43528</v>
      </c>
      <c r="D2547">
        <v>1</v>
      </c>
      <c r="E2547">
        <v>2170677268</v>
      </c>
      <c r="F2547" t="s">
        <v>16</v>
      </c>
      <c r="G2547" t="s">
        <v>17</v>
      </c>
      <c r="H2547" t="s">
        <v>17</v>
      </c>
      <c r="I2547" t="s">
        <v>25</v>
      </c>
      <c r="J2547" t="s">
        <v>184</v>
      </c>
      <c r="K2547" s="21">
        <v>43529</v>
      </c>
      <c r="L2547" s="22">
        <v>0.33333333333333331</v>
      </c>
      <c r="M2547" t="s">
        <v>118</v>
      </c>
      <c r="N2547" t="s">
        <v>2163</v>
      </c>
      <c r="O2547" t="s">
        <v>23</v>
      </c>
    </row>
    <row r="2548" spans="1:15" hidden="1">
      <c r="A2548" t="s">
        <v>15</v>
      </c>
      <c r="B2548" t="str">
        <f>"FES1162676564"</f>
        <v>FES1162676564</v>
      </c>
      <c r="C2548" s="21">
        <v>43528</v>
      </c>
      <c r="D2548">
        <v>1</v>
      </c>
      <c r="E2548">
        <v>2170677264</v>
      </c>
      <c r="F2548" t="s">
        <v>16</v>
      </c>
      <c r="G2548" t="s">
        <v>17</v>
      </c>
      <c r="H2548" t="s">
        <v>17</v>
      </c>
      <c r="I2548" t="s">
        <v>108</v>
      </c>
      <c r="J2548" t="s">
        <v>405</v>
      </c>
      <c r="K2548" s="21">
        <v>43529</v>
      </c>
      <c r="L2548" s="22">
        <v>0.34722222222222227</v>
      </c>
      <c r="M2548" t="s">
        <v>118</v>
      </c>
      <c r="N2548" t="s">
        <v>2164</v>
      </c>
      <c r="O2548" t="s">
        <v>23</v>
      </c>
    </row>
    <row r="2549" spans="1:15" hidden="1">
      <c r="A2549" t="s">
        <v>15</v>
      </c>
      <c r="B2549" t="str">
        <f>"FES1162676529"</f>
        <v>FES1162676529</v>
      </c>
      <c r="C2549" s="21">
        <v>43528</v>
      </c>
      <c r="D2549">
        <v>1</v>
      </c>
      <c r="E2549">
        <v>2170677228</v>
      </c>
      <c r="F2549" t="s">
        <v>16</v>
      </c>
      <c r="G2549" t="s">
        <v>17</v>
      </c>
      <c r="H2549" t="s">
        <v>46</v>
      </c>
      <c r="I2549" t="s">
        <v>47</v>
      </c>
      <c r="J2549" t="s">
        <v>406</v>
      </c>
      <c r="K2549" s="21">
        <v>43529</v>
      </c>
      <c r="L2549" s="22">
        <v>0.41666666666666669</v>
      </c>
      <c r="M2549" t="s">
        <v>407</v>
      </c>
      <c r="N2549" t="s">
        <v>2165</v>
      </c>
      <c r="O2549" t="s">
        <v>23</v>
      </c>
    </row>
    <row r="2550" spans="1:15" hidden="1">
      <c r="A2550" t="s">
        <v>15</v>
      </c>
      <c r="B2550" t="str">
        <f>"FES1162676523"</f>
        <v>FES1162676523</v>
      </c>
      <c r="C2550" s="21">
        <v>43528</v>
      </c>
      <c r="D2550">
        <v>1</v>
      </c>
      <c r="E2550">
        <v>2170677215</v>
      </c>
      <c r="F2550" t="s">
        <v>16</v>
      </c>
      <c r="G2550" t="s">
        <v>17</v>
      </c>
      <c r="H2550" t="s">
        <v>46</v>
      </c>
      <c r="I2550" t="s">
        <v>47</v>
      </c>
      <c r="J2550" t="s">
        <v>406</v>
      </c>
      <c r="K2550" s="21">
        <v>43529</v>
      </c>
      <c r="L2550" s="22">
        <v>0.41666666666666669</v>
      </c>
      <c r="M2550" t="s">
        <v>408</v>
      </c>
      <c r="N2550" t="s">
        <v>2166</v>
      </c>
      <c r="O2550" t="s">
        <v>23</v>
      </c>
    </row>
    <row r="2551" spans="1:15" hidden="1">
      <c r="A2551" t="s">
        <v>15</v>
      </c>
      <c r="B2551" t="str">
        <f>"FES1162676522"</f>
        <v>FES1162676522</v>
      </c>
      <c r="C2551" s="21">
        <v>43528</v>
      </c>
      <c r="D2551">
        <v>1</v>
      </c>
      <c r="E2551">
        <v>2170677213</v>
      </c>
      <c r="F2551" t="s">
        <v>16</v>
      </c>
      <c r="G2551" t="s">
        <v>17</v>
      </c>
      <c r="H2551" t="s">
        <v>46</v>
      </c>
      <c r="I2551" t="s">
        <v>47</v>
      </c>
      <c r="J2551" t="s">
        <v>406</v>
      </c>
      <c r="K2551" s="21">
        <v>43529</v>
      </c>
      <c r="L2551" s="22">
        <v>0.41666666666666669</v>
      </c>
      <c r="M2551" t="s">
        <v>408</v>
      </c>
      <c r="N2551" t="s">
        <v>2167</v>
      </c>
      <c r="O2551" t="s">
        <v>23</v>
      </c>
    </row>
    <row r="2552" spans="1:15" hidden="1">
      <c r="A2552" t="s">
        <v>15</v>
      </c>
      <c r="B2552" t="str">
        <f>"FES1162676527"</f>
        <v>FES1162676527</v>
      </c>
      <c r="C2552" s="21">
        <v>43528</v>
      </c>
      <c r="D2552">
        <v>1</v>
      </c>
      <c r="E2552">
        <v>21706772222</v>
      </c>
      <c r="F2552" t="s">
        <v>16</v>
      </c>
      <c r="G2552" t="s">
        <v>17</v>
      </c>
      <c r="H2552" t="s">
        <v>46</v>
      </c>
      <c r="I2552" t="s">
        <v>47</v>
      </c>
      <c r="J2552" t="s">
        <v>406</v>
      </c>
      <c r="K2552" s="21">
        <v>43529</v>
      </c>
      <c r="L2552" s="22">
        <v>0.41666666666666669</v>
      </c>
      <c r="M2552" t="s">
        <v>408</v>
      </c>
      <c r="N2552" t="s">
        <v>2168</v>
      </c>
      <c r="O2552" t="s">
        <v>23</v>
      </c>
    </row>
    <row r="2553" spans="1:15" hidden="1">
      <c r="A2553" t="s">
        <v>15</v>
      </c>
      <c r="B2553" t="str">
        <f>"FES1162676439"</f>
        <v>FES1162676439</v>
      </c>
      <c r="C2553" s="21">
        <v>43528</v>
      </c>
      <c r="D2553">
        <v>3</v>
      </c>
      <c r="E2553">
        <v>2170671794</v>
      </c>
      <c r="F2553" t="s">
        <v>167</v>
      </c>
      <c r="G2553" t="s">
        <v>18</v>
      </c>
      <c r="H2553" t="s">
        <v>42</v>
      </c>
      <c r="I2553" t="s">
        <v>43</v>
      </c>
      <c r="J2553" t="s">
        <v>44</v>
      </c>
      <c r="K2553" s="21">
        <v>43529</v>
      </c>
      <c r="L2553" s="22">
        <v>0.33333333333333331</v>
      </c>
      <c r="M2553" t="s">
        <v>98</v>
      </c>
      <c r="N2553" t="s">
        <v>2169</v>
      </c>
      <c r="O2553" t="s">
        <v>23</v>
      </c>
    </row>
    <row r="2554" spans="1:15" hidden="1">
      <c r="A2554" t="s">
        <v>15</v>
      </c>
      <c r="B2554" t="str">
        <f>"FES1162676267"</f>
        <v>FES1162676267</v>
      </c>
      <c r="C2554" s="21">
        <v>43528</v>
      </c>
      <c r="D2554">
        <v>1</v>
      </c>
      <c r="E2554">
        <v>2170671868</v>
      </c>
      <c r="F2554" t="s">
        <v>16</v>
      </c>
      <c r="G2554" t="s">
        <v>17</v>
      </c>
      <c r="H2554" t="s">
        <v>17</v>
      </c>
      <c r="I2554" t="s">
        <v>114</v>
      </c>
      <c r="J2554" t="s">
        <v>318</v>
      </c>
      <c r="K2554" s="21">
        <v>43530</v>
      </c>
      <c r="L2554" s="22">
        <v>0.33333333333333331</v>
      </c>
      <c r="M2554" t="s">
        <v>319</v>
      </c>
      <c r="N2554" t="s">
        <v>2170</v>
      </c>
      <c r="O2554" t="s">
        <v>23</v>
      </c>
    </row>
    <row r="2555" spans="1:15" hidden="1">
      <c r="A2555" t="s">
        <v>15</v>
      </c>
      <c r="B2555" t="str">
        <f>"FES1162676511"</f>
        <v>FES1162676511</v>
      </c>
      <c r="C2555" s="21">
        <v>43528</v>
      </c>
      <c r="D2555">
        <v>1</v>
      </c>
      <c r="E2555">
        <v>2170677193</v>
      </c>
      <c r="F2555" t="s">
        <v>16</v>
      </c>
      <c r="G2555" t="s">
        <v>17</v>
      </c>
      <c r="H2555" t="s">
        <v>46</v>
      </c>
      <c r="I2555" t="s">
        <v>47</v>
      </c>
      <c r="J2555" t="s">
        <v>406</v>
      </c>
      <c r="K2555" s="21">
        <v>43529</v>
      </c>
      <c r="L2555" s="22">
        <v>0.41666666666666669</v>
      </c>
      <c r="M2555" t="s">
        <v>408</v>
      </c>
      <c r="N2555" t="s">
        <v>2171</v>
      </c>
      <c r="O2555" t="s">
        <v>23</v>
      </c>
    </row>
    <row r="2556" spans="1:15" hidden="1">
      <c r="A2556" t="s">
        <v>15</v>
      </c>
      <c r="B2556" t="str">
        <f>"FES1162676513"</f>
        <v>FES1162676513</v>
      </c>
      <c r="C2556" s="21">
        <v>43528</v>
      </c>
      <c r="D2556">
        <v>1</v>
      </c>
      <c r="E2556">
        <v>2170677200</v>
      </c>
      <c r="F2556" t="s">
        <v>16</v>
      </c>
      <c r="G2556" t="s">
        <v>17</v>
      </c>
      <c r="H2556" t="s">
        <v>46</v>
      </c>
      <c r="I2556" t="s">
        <v>47</v>
      </c>
      <c r="J2556" t="s">
        <v>406</v>
      </c>
      <c r="K2556" s="21">
        <v>43529</v>
      </c>
      <c r="L2556" s="22">
        <v>0.41666666666666669</v>
      </c>
      <c r="M2556" t="s">
        <v>408</v>
      </c>
      <c r="N2556" t="s">
        <v>2172</v>
      </c>
      <c r="O2556" t="s">
        <v>23</v>
      </c>
    </row>
    <row r="2557" spans="1:15" hidden="1">
      <c r="A2557" t="s">
        <v>15</v>
      </c>
      <c r="B2557" t="str">
        <f>"FES1162676519"</f>
        <v>FES1162676519</v>
      </c>
      <c r="C2557" s="21">
        <v>43528</v>
      </c>
      <c r="D2557">
        <v>1</v>
      </c>
      <c r="E2557">
        <v>2170677210</v>
      </c>
      <c r="F2557" t="s">
        <v>16</v>
      </c>
      <c r="G2557" t="s">
        <v>17</v>
      </c>
      <c r="H2557" t="s">
        <v>46</v>
      </c>
      <c r="I2557" t="s">
        <v>47</v>
      </c>
      <c r="J2557" t="s">
        <v>406</v>
      </c>
      <c r="K2557" s="21">
        <v>43529</v>
      </c>
      <c r="L2557" s="22">
        <v>0.41666666666666669</v>
      </c>
      <c r="M2557" t="s">
        <v>408</v>
      </c>
      <c r="N2557" t="s">
        <v>2173</v>
      </c>
      <c r="O2557" t="s">
        <v>23</v>
      </c>
    </row>
    <row r="2558" spans="1:15" hidden="1">
      <c r="A2558" t="s">
        <v>15</v>
      </c>
      <c r="B2558" t="str">
        <f>"FES1162676530"</f>
        <v>FES1162676530</v>
      </c>
      <c r="C2558" s="21">
        <v>43528</v>
      </c>
      <c r="D2558">
        <v>1</v>
      </c>
      <c r="E2558">
        <v>2170677229</v>
      </c>
      <c r="F2558" t="s">
        <v>16</v>
      </c>
      <c r="G2558" t="s">
        <v>17</v>
      </c>
      <c r="H2558" t="s">
        <v>46</v>
      </c>
      <c r="I2558" t="s">
        <v>47</v>
      </c>
      <c r="J2558" t="s">
        <v>406</v>
      </c>
      <c r="K2558" s="21">
        <v>43529</v>
      </c>
      <c r="L2558" s="22">
        <v>0.41666666666666669</v>
      </c>
      <c r="M2558" t="s">
        <v>408</v>
      </c>
      <c r="N2558" t="s">
        <v>2174</v>
      </c>
      <c r="O2558" t="s">
        <v>23</v>
      </c>
    </row>
    <row r="2559" spans="1:15" hidden="1">
      <c r="A2559" t="s">
        <v>15</v>
      </c>
      <c r="B2559" t="str">
        <f>"FES1162676535"</f>
        <v>FES1162676535</v>
      </c>
      <c r="C2559" s="21">
        <v>43528</v>
      </c>
      <c r="D2559">
        <v>1</v>
      </c>
      <c r="E2559">
        <v>2170677231</v>
      </c>
      <c r="F2559" t="s">
        <v>16</v>
      </c>
      <c r="G2559" t="s">
        <v>17</v>
      </c>
      <c r="H2559" t="s">
        <v>46</v>
      </c>
      <c r="I2559" t="s">
        <v>47</v>
      </c>
      <c r="J2559" t="s">
        <v>406</v>
      </c>
      <c r="K2559" s="21">
        <v>43529</v>
      </c>
      <c r="L2559" s="22">
        <v>0.41666666666666669</v>
      </c>
      <c r="M2559" t="s">
        <v>408</v>
      </c>
      <c r="N2559" t="s">
        <v>2175</v>
      </c>
      <c r="O2559" t="s">
        <v>23</v>
      </c>
    </row>
    <row r="2560" spans="1:15" hidden="1">
      <c r="A2560" t="s">
        <v>15</v>
      </c>
      <c r="B2560" t="str">
        <f>"FES1162676566"</f>
        <v>FES1162676566</v>
      </c>
      <c r="C2560" s="21">
        <v>43528</v>
      </c>
      <c r="D2560">
        <v>3</v>
      </c>
      <c r="E2560">
        <v>2170676933</v>
      </c>
      <c r="F2560" t="s">
        <v>311</v>
      </c>
      <c r="G2560" t="s">
        <v>18</v>
      </c>
      <c r="H2560" t="s">
        <v>18</v>
      </c>
      <c r="I2560" t="s">
        <v>140</v>
      </c>
      <c r="J2560" t="s">
        <v>141</v>
      </c>
      <c r="K2560" s="21">
        <v>43529</v>
      </c>
      <c r="L2560" s="22">
        <v>0.39583333333333331</v>
      </c>
      <c r="M2560" t="s">
        <v>409</v>
      </c>
      <c r="N2560" t="s">
        <v>2176</v>
      </c>
      <c r="O2560" t="s">
        <v>23</v>
      </c>
    </row>
    <row r="2561" spans="1:15" hidden="1">
      <c r="A2561" t="s">
        <v>15</v>
      </c>
      <c r="B2561" t="str">
        <f>"FES1162676562"</f>
        <v>FES1162676562</v>
      </c>
      <c r="C2561" s="21">
        <v>43528</v>
      </c>
      <c r="D2561">
        <v>1</v>
      </c>
      <c r="E2561">
        <v>2170677261</v>
      </c>
      <c r="F2561" t="s">
        <v>16</v>
      </c>
      <c r="G2561" t="s">
        <v>17</v>
      </c>
      <c r="H2561" t="s">
        <v>17</v>
      </c>
      <c r="I2561" t="s">
        <v>25</v>
      </c>
      <c r="J2561" t="s">
        <v>184</v>
      </c>
      <c r="K2561" s="21">
        <v>43529</v>
      </c>
      <c r="L2561" s="22">
        <v>0.33333333333333331</v>
      </c>
      <c r="M2561" t="s">
        <v>118</v>
      </c>
      <c r="N2561" t="s">
        <v>2177</v>
      </c>
      <c r="O2561" t="s">
        <v>23</v>
      </c>
    </row>
    <row r="2562" spans="1:15" hidden="1">
      <c r="A2562" t="s">
        <v>15</v>
      </c>
      <c r="B2562" t="str">
        <f>"FES1162676465"</f>
        <v>FES1162676465</v>
      </c>
      <c r="C2562" s="21">
        <v>43528</v>
      </c>
      <c r="D2562">
        <v>1</v>
      </c>
      <c r="E2562">
        <v>2170677149</v>
      </c>
      <c r="F2562" t="s">
        <v>16</v>
      </c>
      <c r="G2562" t="s">
        <v>17</v>
      </c>
      <c r="H2562" t="s">
        <v>42</v>
      </c>
      <c r="I2562" t="s">
        <v>43</v>
      </c>
      <c r="J2562" t="s">
        <v>251</v>
      </c>
      <c r="K2562" s="21">
        <v>43529</v>
      </c>
      <c r="L2562" s="22">
        <v>0.34722222222222227</v>
      </c>
      <c r="M2562" t="s">
        <v>410</v>
      </c>
      <c r="N2562" t="s">
        <v>2178</v>
      </c>
      <c r="O2562" t="s">
        <v>23</v>
      </c>
    </row>
    <row r="2563" spans="1:15" hidden="1">
      <c r="A2563" t="s">
        <v>15</v>
      </c>
      <c r="B2563" t="str">
        <f>"FES1162676584"</f>
        <v>FES1162676584</v>
      </c>
      <c r="C2563" s="21">
        <v>43528</v>
      </c>
      <c r="D2563">
        <v>1</v>
      </c>
      <c r="E2563">
        <v>2170677285</v>
      </c>
      <c r="F2563" t="s">
        <v>16</v>
      </c>
      <c r="G2563" t="s">
        <v>17</v>
      </c>
      <c r="H2563" t="s">
        <v>28</v>
      </c>
      <c r="I2563" t="s">
        <v>29</v>
      </c>
      <c r="J2563" t="s">
        <v>117</v>
      </c>
      <c r="K2563" s="21">
        <v>43529</v>
      </c>
      <c r="L2563" s="22">
        <v>0.38680555555555557</v>
      </c>
      <c r="M2563" t="s">
        <v>411</v>
      </c>
      <c r="N2563" t="s">
        <v>2179</v>
      </c>
      <c r="O2563" t="s">
        <v>23</v>
      </c>
    </row>
    <row r="2564" spans="1:15" hidden="1">
      <c r="A2564" t="s">
        <v>15</v>
      </c>
      <c r="B2564" t="str">
        <f>"FES1162676462"</f>
        <v>FES1162676462</v>
      </c>
      <c r="C2564" s="21">
        <v>43528</v>
      </c>
      <c r="D2564">
        <v>1</v>
      </c>
      <c r="E2564">
        <v>21706771442</v>
      </c>
      <c r="F2564" t="s">
        <v>16</v>
      </c>
      <c r="G2564" t="s">
        <v>17</v>
      </c>
      <c r="H2564" t="s">
        <v>178</v>
      </c>
      <c r="I2564" t="s">
        <v>179</v>
      </c>
      <c r="J2564" t="s">
        <v>209</v>
      </c>
      <c r="K2564" s="21">
        <v>43529</v>
      </c>
      <c r="L2564" s="22">
        <v>0.43055555555555558</v>
      </c>
      <c r="M2564" t="s">
        <v>258</v>
      </c>
      <c r="N2564" t="s">
        <v>2180</v>
      </c>
      <c r="O2564" t="s">
        <v>23</v>
      </c>
    </row>
    <row r="2565" spans="1:15" hidden="1">
      <c r="A2565" t="s">
        <v>15</v>
      </c>
      <c r="B2565" t="str">
        <f>"FES1162676482"</f>
        <v>FES1162676482</v>
      </c>
      <c r="C2565" s="21">
        <v>43528</v>
      </c>
      <c r="D2565">
        <v>1</v>
      </c>
      <c r="E2565">
        <v>2170677151</v>
      </c>
      <c r="F2565" t="s">
        <v>16</v>
      </c>
      <c r="G2565" t="s">
        <v>17</v>
      </c>
      <c r="H2565" t="s">
        <v>222</v>
      </c>
      <c r="I2565" t="s">
        <v>1717</v>
      </c>
      <c r="J2565" t="s">
        <v>1718</v>
      </c>
      <c r="K2565" s="21">
        <v>43529</v>
      </c>
      <c r="L2565" s="22">
        <v>0.43194444444444446</v>
      </c>
      <c r="M2565" t="s">
        <v>2181</v>
      </c>
      <c r="N2565" t="s">
        <v>2182</v>
      </c>
      <c r="O2565" t="s">
        <v>23</v>
      </c>
    </row>
    <row r="2566" spans="1:15" hidden="1">
      <c r="A2566" t="s">
        <v>15</v>
      </c>
      <c r="B2566" t="str">
        <f>"FES1162676555"</f>
        <v>FES1162676555</v>
      </c>
      <c r="C2566" s="21">
        <v>43528</v>
      </c>
      <c r="D2566">
        <v>1</v>
      </c>
      <c r="E2566">
        <v>2170677253</v>
      </c>
      <c r="F2566" t="s">
        <v>16</v>
      </c>
      <c r="G2566" t="s">
        <v>17</v>
      </c>
      <c r="H2566" t="s">
        <v>42</v>
      </c>
      <c r="I2566" t="s">
        <v>43</v>
      </c>
      <c r="J2566" t="s">
        <v>413</v>
      </c>
      <c r="K2566" s="21">
        <v>43529</v>
      </c>
      <c r="L2566" s="22">
        <v>0.3833333333333333</v>
      </c>
      <c r="M2566" t="s">
        <v>414</v>
      </c>
      <c r="N2566" t="s">
        <v>2183</v>
      </c>
      <c r="O2566" t="s">
        <v>23</v>
      </c>
    </row>
    <row r="2567" spans="1:15" hidden="1">
      <c r="A2567" t="s">
        <v>15</v>
      </c>
      <c r="B2567" t="str">
        <f>"FES1162676592"</f>
        <v>FES1162676592</v>
      </c>
      <c r="C2567" s="21">
        <v>43528</v>
      </c>
      <c r="D2567">
        <v>1</v>
      </c>
      <c r="E2567">
        <v>2170677287</v>
      </c>
      <c r="F2567" t="s">
        <v>16</v>
      </c>
      <c r="G2567" t="s">
        <v>17</v>
      </c>
      <c r="H2567" t="s">
        <v>222</v>
      </c>
      <c r="I2567" t="s">
        <v>1717</v>
      </c>
      <c r="J2567" t="s">
        <v>1718</v>
      </c>
      <c r="K2567" s="21">
        <v>43529</v>
      </c>
      <c r="L2567" s="22">
        <v>0.33333333333333331</v>
      </c>
      <c r="M2567" t="s">
        <v>2181</v>
      </c>
      <c r="N2567" t="s">
        <v>2184</v>
      </c>
      <c r="O2567" t="s">
        <v>23</v>
      </c>
    </row>
    <row r="2568" spans="1:15" hidden="1">
      <c r="A2568" t="s">
        <v>15</v>
      </c>
      <c r="B2568" t="str">
        <f>"FES1162676600"</f>
        <v>FES1162676600</v>
      </c>
      <c r="C2568" s="21">
        <v>43528</v>
      </c>
      <c r="D2568">
        <v>1</v>
      </c>
      <c r="E2568">
        <v>2170677306</v>
      </c>
      <c r="F2568" t="s">
        <v>16</v>
      </c>
      <c r="G2568" t="s">
        <v>17</v>
      </c>
      <c r="H2568" t="s">
        <v>178</v>
      </c>
      <c r="I2568" t="s">
        <v>179</v>
      </c>
      <c r="J2568" t="s">
        <v>320</v>
      </c>
      <c r="K2568" s="21">
        <v>43529</v>
      </c>
      <c r="L2568" s="22">
        <v>0.39583333333333331</v>
      </c>
      <c r="M2568" t="s">
        <v>321</v>
      </c>
      <c r="N2568" t="s">
        <v>2185</v>
      </c>
      <c r="O2568" t="s">
        <v>23</v>
      </c>
    </row>
    <row r="2569" spans="1:15" hidden="1">
      <c r="A2569" t="s">
        <v>15</v>
      </c>
      <c r="B2569" t="str">
        <f>"FES1162676591"</f>
        <v>FES1162676591</v>
      </c>
      <c r="C2569" s="21">
        <v>43528</v>
      </c>
      <c r="D2569">
        <v>1</v>
      </c>
      <c r="E2569">
        <v>2170677269</v>
      </c>
      <c r="F2569" t="s">
        <v>16</v>
      </c>
      <c r="G2569" t="s">
        <v>17</v>
      </c>
      <c r="H2569" t="s">
        <v>222</v>
      </c>
      <c r="I2569" t="s">
        <v>1700</v>
      </c>
      <c r="J2569" t="s">
        <v>1895</v>
      </c>
      <c r="K2569" s="21">
        <v>43529</v>
      </c>
      <c r="L2569" s="22">
        <v>0.3888888888888889</v>
      </c>
      <c r="M2569" t="s">
        <v>200</v>
      </c>
      <c r="N2569" t="s">
        <v>2186</v>
      </c>
      <c r="O2569" t="s">
        <v>23</v>
      </c>
    </row>
    <row r="2570" spans="1:15" hidden="1">
      <c r="A2570" t="s">
        <v>15</v>
      </c>
      <c r="B2570" t="str">
        <f>"FES1162676601"</f>
        <v>FES1162676601</v>
      </c>
      <c r="C2570" s="21">
        <v>43528</v>
      </c>
      <c r="D2570">
        <v>1</v>
      </c>
      <c r="E2570">
        <v>2170677308</v>
      </c>
      <c r="F2570" t="s">
        <v>16</v>
      </c>
      <c r="G2570" t="s">
        <v>17</v>
      </c>
      <c r="H2570" t="s">
        <v>222</v>
      </c>
      <c r="I2570" t="s">
        <v>1700</v>
      </c>
      <c r="J2570" t="s">
        <v>2187</v>
      </c>
      <c r="K2570" s="21">
        <v>43529</v>
      </c>
      <c r="L2570" s="22">
        <v>0.42708333333333331</v>
      </c>
      <c r="M2570" t="s">
        <v>2188</v>
      </c>
      <c r="N2570" t="s">
        <v>2189</v>
      </c>
      <c r="O2570" t="s">
        <v>23</v>
      </c>
    </row>
    <row r="2571" spans="1:15" hidden="1">
      <c r="A2571" t="s">
        <v>15</v>
      </c>
      <c r="B2571" t="str">
        <f>"FES1162676582"</f>
        <v>FES1162676582</v>
      </c>
      <c r="C2571" s="21">
        <v>43528</v>
      </c>
      <c r="D2571">
        <v>1</v>
      </c>
      <c r="E2571">
        <v>2170677283</v>
      </c>
      <c r="F2571" t="s">
        <v>16</v>
      </c>
      <c r="G2571" t="s">
        <v>17</v>
      </c>
      <c r="H2571" t="s">
        <v>178</v>
      </c>
      <c r="I2571" t="s">
        <v>179</v>
      </c>
      <c r="J2571" t="s">
        <v>186</v>
      </c>
      <c r="K2571" s="21">
        <v>43529</v>
      </c>
      <c r="L2571" s="22">
        <v>0.36805555555555558</v>
      </c>
      <c r="M2571" t="s">
        <v>283</v>
      </c>
      <c r="N2571" t="s">
        <v>2190</v>
      </c>
      <c r="O2571" t="s">
        <v>23</v>
      </c>
    </row>
    <row r="2572" spans="1:15" hidden="1">
      <c r="A2572" t="s">
        <v>15</v>
      </c>
      <c r="B2572" t="str">
        <f>"FES1162676598"</f>
        <v>FES1162676598</v>
      </c>
      <c r="C2572" s="21">
        <v>43528</v>
      </c>
      <c r="D2572">
        <v>1</v>
      </c>
      <c r="E2572">
        <v>2170677304</v>
      </c>
      <c r="F2572" t="s">
        <v>16</v>
      </c>
      <c r="G2572" t="s">
        <v>17</v>
      </c>
      <c r="H2572" t="s">
        <v>178</v>
      </c>
      <c r="I2572" t="s">
        <v>179</v>
      </c>
      <c r="J2572" t="s">
        <v>186</v>
      </c>
      <c r="K2572" s="21">
        <v>43529</v>
      </c>
      <c r="L2572" s="22">
        <v>0.36805555555555558</v>
      </c>
      <c r="M2572" t="s">
        <v>283</v>
      </c>
      <c r="N2572" t="s">
        <v>2191</v>
      </c>
      <c r="O2572" t="s">
        <v>23</v>
      </c>
    </row>
    <row r="2573" spans="1:15" hidden="1">
      <c r="A2573" t="s">
        <v>15</v>
      </c>
      <c r="B2573" t="str">
        <f>"FES1162676609"</f>
        <v>FES1162676609</v>
      </c>
      <c r="C2573" s="21">
        <v>43528</v>
      </c>
      <c r="D2573">
        <v>1</v>
      </c>
      <c r="E2573">
        <v>2170677313</v>
      </c>
      <c r="F2573" t="s">
        <v>16</v>
      </c>
      <c r="G2573" t="s">
        <v>17</v>
      </c>
      <c r="H2573" t="s">
        <v>222</v>
      </c>
      <c r="I2573" t="s">
        <v>1700</v>
      </c>
      <c r="J2573" t="s">
        <v>1895</v>
      </c>
      <c r="K2573" s="21">
        <v>43529</v>
      </c>
      <c r="L2573" s="22">
        <v>0.3888888888888889</v>
      </c>
      <c r="M2573" t="s">
        <v>2051</v>
      </c>
      <c r="N2573" t="s">
        <v>2192</v>
      </c>
      <c r="O2573" t="s">
        <v>23</v>
      </c>
    </row>
    <row r="2574" spans="1:15" hidden="1">
      <c r="A2574" t="s">
        <v>15</v>
      </c>
      <c r="B2574" t="str">
        <f>"FES1162676533"</f>
        <v>FES1162676533</v>
      </c>
      <c r="C2574" s="21">
        <v>43528</v>
      </c>
      <c r="D2574">
        <v>1</v>
      </c>
      <c r="E2574">
        <v>2170677212</v>
      </c>
      <c r="F2574" t="s">
        <v>16</v>
      </c>
      <c r="G2574" t="s">
        <v>17</v>
      </c>
      <c r="H2574" t="s">
        <v>222</v>
      </c>
      <c r="I2574" t="s">
        <v>1700</v>
      </c>
      <c r="J2574" t="s">
        <v>1702</v>
      </c>
      <c r="K2574" s="21">
        <v>43529</v>
      </c>
      <c r="L2574" s="22">
        <v>0.43194444444444446</v>
      </c>
      <c r="M2574" t="s">
        <v>1703</v>
      </c>
      <c r="N2574" t="s">
        <v>2193</v>
      </c>
      <c r="O2574" t="s">
        <v>23</v>
      </c>
    </row>
    <row r="2575" spans="1:15" hidden="1">
      <c r="A2575" t="s">
        <v>15</v>
      </c>
      <c r="B2575" t="str">
        <f>"FES1162676474"</f>
        <v>FES1162676474</v>
      </c>
      <c r="C2575" s="21">
        <v>43528</v>
      </c>
      <c r="D2575">
        <v>1</v>
      </c>
      <c r="E2575">
        <v>2170673219</v>
      </c>
      <c r="F2575" t="s">
        <v>16</v>
      </c>
      <c r="G2575" t="s">
        <v>17</v>
      </c>
      <c r="H2575" t="s">
        <v>55</v>
      </c>
      <c r="I2575" t="s">
        <v>56</v>
      </c>
      <c r="J2575" t="s">
        <v>424</v>
      </c>
      <c r="K2575" s="21">
        <v>43530</v>
      </c>
      <c r="L2575" s="22">
        <v>0.4513888888888889</v>
      </c>
      <c r="M2575" t="s">
        <v>425</v>
      </c>
      <c r="N2575" t="s">
        <v>2194</v>
      </c>
      <c r="O2575" t="s">
        <v>23</v>
      </c>
    </row>
    <row r="2576" spans="1:15" hidden="1">
      <c r="A2576" t="s">
        <v>15</v>
      </c>
      <c r="B2576" t="str">
        <f>"FES1162676435"</f>
        <v>FES1162676435</v>
      </c>
      <c r="C2576" s="21">
        <v>43528</v>
      </c>
      <c r="D2576">
        <v>1</v>
      </c>
      <c r="E2576">
        <v>2170677133</v>
      </c>
      <c r="F2576" t="s">
        <v>16</v>
      </c>
      <c r="G2576" t="s">
        <v>18</v>
      </c>
      <c r="H2576" t="s">
        <v>222</v>
      </c>
      <c r="I2576" t="s">
        <v>1700</v>
      </c>
      <c r="J2576" t="s">
        <v>1712</v>
      </c>
      <c r="K2576" s="21">
        <v>43529</v>
      </c>
      <c r="L2576" s="22">
        <v>0.38194444444444442</v>
      </c>
      <c r="M2576" t="s">
        <v>1713</v>
      </c>
      <c r="N2576" t="s">
        <v>2195</v>
      </c>
      <c r="O2576" t="s">
        <v>23</v>
      </c>
    </row>
    <row r="2577" spans="1:15" hidden="1">
      <c r="A2577" t="s">
        <v>15</v>
      </c>
      <c r="B2577" t="str">
        <f>"FES1162676472"</f>
        <v>FES1162676472</v>
      </c>
      <c r="C2577" s="21">
        <v>43528</v>
      </c>
      <c r="D2577">
        <v>1</v>
      </c>
      <c r="E2577">
        <v>2170677158</v>
      </c>
      <c r="F2577" t="s">
        <v>16</v>
      </c>
      <c r="G2577" t="s">
        <v>17</v>
      </c>
      <c r="H2577" t="s">
        <v>222</v>
      </c>
      <c r="I2577" t="s">
        <v>1700</v>
      </c>
      <c r="J2577" t="s">
        <v>1712</v>
      </c>
      <c r="K2577" s="21">
        <v>43529</v>
      </c>
      <c r="L2577" s="22">
        <v>0.38194444444444442</v>
      </c>
      <c r="M2577" t="s">
        <v>1713</v>
      </c>
      <c r="N2577" t="s">
        <v>2196</v>
      </c>
      <c r="O2577" t="s">
        <v>23</v>
      </c>
    </row>
    <row r="2578" spans="1:15" hidden="1">
      <c r="A2578" t="s">
        <v>15</v>
      </c>
      <c r="B2578" t="str">
        <f>"FES1162676594"</f>
        <v>FES1162676594</v>
      </c>
      <c r="C2578" s="21">
        <v>43528</v>
      </c>
      <c r="D2578">
        <v>1</v>
      </c>
      <c r="E2578">
        <v>2170677298</v>
      </c>
      <c r="F2578" t="s">
        <v>16</v>
      </c>
      <c r="G2578" t="s">
        <v>17</v>
      </c>
      <c r="H2578" t="s">
        <v>17</v>
      </c>
      <c r="I2578" t="s">
        <v>25</v>
      </c>
      <c r="J2578" t="s">
        <v>184</v>
      </c>
      <c r="K2578" s="21">
        <v>43529</v>
      </c>
      <c r="L2578" s="22">
        <v>0.33333333333333331</v>
      </c>
      <c r="M2578" t="s">
        <v>118</v>
      </c>
      <c r="N2578" t="s">
        <v>2197</v>
      </c>
      <c r="O2578" t="s">
        <v>23</v>
      </c>
    </row>
    <row r="2579" spans="1:15" hidden="1">
      <c r="A2579" t="s">
        <v>15</v>
      </c>
      <c r="B2579" t="str">
        <f>"FES1162676553"</f>
        <v>FES1162676553</v>
      </c>
      <c r="C2579" s="21">
        <v>43528</v>
      </c>
      <c r="D2579">
        <v>1</v>
      </c>
      <c r="E2579">
        <v>2170677250</v>
      </c>
      <c r="F2579" t="s">
        <v>16</v>
      </c>
      <c r="G2579" t="s">
        <v>17</v>
      </c>
      <c r="H2579" t="s">
        <v>42</v>
      </c>
      <c r="I2579" t="s">
        <v>426</v>
      </c>
      <c r="J2579" t="s">
        <v>427</v>
      </c>
      <c r="K2579" s="21">
        <v>43529</v>
      </c>
      <c r="L2579" s="22">
        <v>0.61527777777777781</v>
      </c>
      <c r="M2579" t="s">
        <v>428</v>
      </c>
      <c r="N2579" t="s">
        <v>2198</v>
      </c>
      <c r="O2579" t="s">
        <v>23</v>
      </c>
    </row>
    <row r="2580" spans="1:15" hidden="1">
      <c r="A2580" t="s">
        <v>15</v>
      </c>
      <c r="B2580" t="str">
        <f>"FES1162676610"</f>
        <v>FES1162676610</v>
      </c>
      <c r="C2580" s="21">
        <v>43528</v>
      </c>
      <c r="D2580">
        <v>1</v>
      </c>
      <c r="E2580">
        <v>2170677221</v>
      </c>
      <c r="F2580" t="s">
        <v>16</v>
      </c>
      <c r="G2580" t="s">
        <v>17</v>
      </c>
      <c r="H2580" t="s">
        <v>17</v>
      </c>
      <c r="I2580" t="s">
        <v>114</v>
      </c>
      <c r="J2580" t="s">
        <v>314</v>
      </c>
      <c r="K2580" s="21">
        <v>43529</v>
      </c>
      <c r="L2580" s="22">
        <v>0.33333333333333331</v>
      </c>
      <c r="M2580" t="s">
        <v>118</v>
      </c>
      <c r="N2580" t="s">
        <v>2199</v>
      </c>
      <c r="O2580" t="s">
        <v>23</v>
      </c>
    </row>
    <row r="2581" spans="1:15" hidden="1">
      <c r="A2581" t="s">
        <v>15</v>
      </c>
      <c r="B2581" t="str">
        <f>"FES1162676543"</f>
        <v>FES1162676543</v>
      </c>
      <c r="C2581" s="21">
        <v>43528</v>
      </c>
      <c r="D2581">
        <v>1</v>
      </c>
      <c r="E2581">
        <v>2170677241</v>
      </c>
      <c r="F2581" t="s">
        <v>16</v>
      </c>
      <c r="G2581" t="s">
        <v>17</v>
      </c>
      <c r="H2581" t="s">
        <v>17</v>
      </c>
      <c r="I2581" t="s">
        <v>108</v>
      </c>
      <c r="J2581" t="s">
        <v>429</v>
      </c>
      <c r="K2581" s="21">
        <v>43529</v>
      </c>
      <c r="L2581" s="22">
        <v>0.40069444444444446</v>
      </c>
      <c r="M2581" t="s">
        <v>118</v>
      </c>
      <c r="N2581" t="s">
        <v>2200</v>
      </c>
      <c r="O2581" t="s">
        <v>23</v>
      </c>
    </row>
    <row r="2582" spans="1:15" hidden="1">
      <c r="A2582" t="s">
        <v>15</v>
      </c>
      <c r="B2582" t="str">
        <f>"FES1162676476"</f>
        <v>FES1162676476</v>
      </c>
      <c r="C2582" s="21">
        <v>43528</v>
      </c>
      <c r="D2582">
        <v>1</v>
      </c>
      <c r="E2582">
        <v>2170676925</v>
      </c>
      <c r="F2582" t="s">
        <v>16</v>
      </c>
      <c r="G2582" t="s">
        <v>17</v>
      </c>
      <c r="H2582" t="s">
        <v>222</v>
      </c>
      <c r="I2582" t="s">
        <v>1700</v>
      </c>
      <c r="J2582" t="s">
        <v>2201</v>
      </c>
      <c r="K2582" s="21">
        <v>43529</v>
      </c>
      <c r="L2582" s="22">
        <v>0.33333333333333331</v>
      </c>
      <c r="M2582" t="s">
        <v>2202</v>
      </c>
      <c r="N2582" t="s">
        <v>2203</v>
      </c>
      <c r="O2582" t="s">
        <v>23</v>
      </c>
    </row>
    <row r="2583" spans="1:15" hidden="1">
      <c r="A2583" t="s">
        <v>15</v>
      </c>
      <c r="B2583" t="str">
        <f>"FES1162676471"</f>
        <v>FES1162676471</v>
      </c>
      <c r="C2583" s="21">
        <v>43528</v>
      </c>
      <c r="D2583">
        <v>1</v>
      </c>
      <c r="E2583">
        <v>2170677157</v>
      </c>
      <c r="F2583" t="s">
        <v>16</v>
      </c>
      <c r="G2583" t="s">
        <v>17</v>
      </c>
      <c r="H2583" t="s">
        <v>222</v>
      </c>
      <c r="I2583" t="s">
        <v>1700</v>
      </c>
      <c r="J2583" t="s">
        <v>1941</v>
      </c>
      <c r="K2583" s="21">
        <v>43529</v>
      </c>
      <c r="L2583" s="22">
        <v>0.43124999999999997</v>
      </c>
      <c r="M2583" t="s">
        <v>1942</v>
      </c>
      <c r="N2583" t="s">
        <v>2204</v>
      </c>
      <c r="O2583" t="s">
        <v>23</v>
      </c>
    </row>
    <row r="2584" spans="1:15" hidden="1">
      <c r="A2584" t="s">
        <v>15</v>
      </c>
      <c r="B2584" t="str">
        <f>"FES1162676534"</f>
        <v>FES1162676534</v>
      </c>
      <c r="C2584" s="21">
        <v>43528</v>
      </c>
      <c r="D2584">
        <v>1</v>
      </c>
      <c r="E2584">
        <v>2170677230</v>
      </c>
      <c r="F2584" t="s">
        <v>16</v>
      </c>
      <c r="G2584" t="s">
        <v>17</v>
      </c>
      <c r="H2584" t="s">
        <v>222</v>
      </c>
      <c r="I2584" t="s">
        <v>1700</v>
      </c>
      <c r="J2584" t="s">
        <v>1712</v>
      </c>
      <c r="K2584" s="21">
        <v>43529</v>
      </c>
      <c r="L2584" s="22">
        <v>0.38194444444444442</v>
      </c>
      <c r="M2584" t="s">
        <v>1713</v>
      </c>
      <c r="N2584" t="s">
        <v>2205</v>
      </c>
      <c r="O2584" t="s">
        <v>23</v>
      </c>
    </row>
    <row r="2585" spans="1:15" hidden="1">
      <c r="A2585" t="s">
        <v>15</v>
      </c>
      <c r="B2585" t="str">
        <f>"FES1162676528"</f>
        <v>FES1162676528</v>
      </c>
      <c r="C2585" s="21">
        <v>43528</v>
      </c>
      <c r="D2585">
        <v>1</v>
      </c>
      <c r="E2585">
        <v>2170677223</v>
      </c>
      <c r="F2585" t="s">
        <v>16</v>
      </c>
      <c r="G2585" t="s">
        <v>17</v>
      </c>
      <c r="H2585" t="s">
        <v>178</v>
      </c>
      <c r="I2585" t="s">
        <v>179</v>
      </c>
      <c r="J2585" t="s">
        <v>430</v>
      </c>
      <c r="K2585" s="21">
        <v>43529</v>
      </c>
      <c r="L2585" s="22">
        <v>0.38194444444444442</v>
      </c>
      <c r="M2585" t="s">
        <v>431</v>
      </c>
      <c r="N2585" t="s">
        <v>2206</v>
      </c>
      <c r="O2585" t="s">
        <v>23</v>
      </c>
    </row>
    <row r="2586" spans="1:15" hidden="1">
      <c r="A2586" t="s">
        <v>15</v>
      </c>
      <c r="B2586" t="str">
        <f>"FES1162676613"</f>
        <v>FES1162676613</v>
      </c>
      <c r="C2586" s="21">
        <v>43528</v>
      </c>
      <c r="D2586">
        <v>1</v>
      </c>
      <c r="E2586">
        <v>2170677320</v>
      </c>
      <c r="F2586" t="s">
        <v>16</v>
      </c>
      <c r="G2586" t="s">
        <v>17</v>
      </c>
      <c r="H2586" t="s">
        <v>28</v>
      </c>
      <c r="I2586" t="s">
        <v>29</v>
      </c>
      <c r="J2586" t="s">
        <v>147</v>
      </c>
      <c r="K2586" s="21">
        <v>43529</v>
      </c>
      <c r="L2586" s="22">
        <v>0.61388888888888882</v>
      </c>
      <c r="M2586" t="s">
        <v>432</v>
      </c>
      <c r="N2586" t="s">
        <v>2207</v>
      </c>
      <c r="O2586" t="s">
        <v>23</v>
      </c>
    </row>
    <row r="2587" spans="1:15" hidden="1">
      <c r="A2587" t="s">
        <v>15</v>
      </c>
      <c r="B2587" t="str">
        <f>"FES1162676558"</f>
        <v>FES1162676558</v>
      </c>
      <c r="C2587" s="21">
        <v>43528</v>
      </c>
      <c r="D2587">
        <v>1</v>
      </c>
      <c r="E2587">
        <v>2170677252</v>
      </c>
      <c r="F2587" t="s">
        <v>16</v>
      </c>
      <c r="G2587" t="s">
        <v>17</v>
      </c>
      <c r="H2587" t="s">
        <v>389</v>
      </c>
      <c r="I2587" t="s">
        <v>390</v>
      </c>
      <c r="J2587" t="s">
        <v>433</v>
      </c>
      <c r="K2587" s="21">
        <v>43529</v>
      </c>
      <c r="L2587" s="22">
        <v>0.39583333333333331</v>
      </c>
      <c r="M2587" t="s">
        <v>434</v>
      </c>
      <c r="N2587" t="s">
        <v>2208</v>
      </c>
      <c r="O2587" t="s">
        <v>23</v>
      </c>
    </row>
    <row r="2588" spans="1:15" hidden="1">
      <c r="A2588" t="s">
        <v>15</v>
      </c>
      <c r="B2588" t="str">
        <f>"FES1162676504"</f>
        <v>FES1162676504</v>
      </c>
      <c r="C2588" s="21">
        <v>43528</v>
      </c>
      <c r="D2588">
        <v>1</v>
      </c>
      <c r="E2588">
        <v>2170677190</v>
      </c>
      <c r="F2588" t="s">
        <v>16</v>
      </c>
      <c r="G2588" t="s">
        <v>17</v>
      </c>
      <c r="H2588" t="s">
        <v>42</v>
      </c>
      <c r="I2588" t="s">
        <v>43</v>
      </c>
      <c r="J2588" t="s">
        <v>435</v>
      </c>
      <c r="K2588" s="21">
        <v>43529</v>
      </c>
      <c r="L2588" s="22">
        <v>0.42986111111111108</v>
      </c>
      <c r="M2588" t="s">
        <v>436</v>
      </c>
      <c r="N2588" t="s">
        <v>2209</v>
      </c>
      <c r="O2588" t="s">
        <v>23</v>
      </c>
    </row>
    <row r="2589" spans="1:15" hidden="1">
      <c r="A2589" t="s">
        <v>15</v>
      </c>
      <c r="B2589" t="str">
        <f>"FES1162676596"</f>
        <v>FES1162676596</v>
      </c>
      <c r="C2589" s="21">
        <v>43528</v>
      </c>
      <c r="D2589">
        <v>1</v>
      </c>
      <c r="E2589">
        <v>2170676784</v>
      </c>
      <c r="F2589" t="s">
        <v>16</v>
      </c>
      <c r="G2589" t="s">
        <v>17</v>
      </c>
      <c r="H2589" t="s">
        <v>42</v>
      </c>
      <c r="I2589" t="s">
        <v>43</v>
      </c>
      <c r="J2589" t="s">
        <v>53</v>
      </c>
      <c r="K2589" s="21">
        <v>43529</v>
      </c>
      <c r="L2589" s="22">
        <v>0.39166666666666666</v>
      </c>
      <c r="M2589" t="s">
        <v>54</v>
      </c>
      <c r="N2589" t="s">
        <v>2210</v>
      </c>
      <c r="O2589" t="s">
        <v>23</v>
      </c>
    </row>
    <row r="2590" spans="1:15" hidden="1">
      <c r="A2590" t="s">
        <v>15</v>
      </c>
      <c r="B2590" t="str">
        <f>"FES1162676333"</f>
        <v>FES1162676333</v>
      </c>
      <c r="C2590" s="21">
        <v>43528</v>
      </c>
      <c r="D2590">
        <v>1</v>
      </c>
      <c r="E2590">
        <v>2170673734</v>
      </c>
      <c r="F2590" t="s">
        <v>16</v>
      </c>
      <c r="G2590" t="s">
        <v>17</v>
      </c>
      <c r="H2590" t="s">
        <v>17</v>
      </c>
      <c r="I2590" t="s">
        <v>25</v>
      </c>
      <c r="J2590" t="s">
        <v>331</v>
      </c>
      <c r="K2590" s="21">
        <v>43529</v>
      </c>
      <c r="L2590" s="22">
        <v>0.3611111111111111</v>
      </c>
      <c r="M2590" t="s">
        <v>437</v>
      </c>
      <c r="N2590" t="s">
        <v>2211</v>
      </c>
      <c r="O2590" t="s">
        <v>23</v>
      </c>
    </row>
    <row r="2591" spans="1:15" hidden="1">
      <c r="A2591" t="s">
        <v>15</v>
      </c>
      <c r="B2591" t="str">
        <f>"FES1162676575"</f>
        <v>FES1162676575</v>
      </c>
      <c r="C2591" s="21">
        <v>43528</v>
      </c>
      <c r="D2591">
        <v>1</v>
      </c>
      <c r="E2591">
        <v>2170677186</v>
      </c>
      <c r="F2591" t="s">
        <v>16</v>
      </c>
      <c r="G2591" t="s">
        <v>17</v>
      </c>
      <c r="H2591" t="s">
        <v>17</v>
      </c>
      <c r="I2591" t="s">
        <v>25</v>
      </c>
      <c r="J2591" t="s">
        <v>438</v>
      </c>
      <c r="K2591" s="21">
        <v>43529</v>
      </c>
      <c r="L2591" s="22">
        <v>0.42708333333333331</v>
      </c>
      <c r="M2591" t="s">
        <v>439</v>
      </c>
      <c r="N2591" t="s">
        <v>2212</v>
      </c>
      <c r="O2591" t="s">
        <v>23</v>
      </c>
    </row>
    <row r="2592" spans="1:15" hidden="1">
      <c r="A2592" t="s">
        <v>15</v>
      </c>
      <c r="B2592" t="str">
        <f>"FES1162676585"</f>
        <v>FES1162676585</v>
      </c>
      <c r="C2592" s="21">
        <v>43528</v>
      </c>
      <c r="D2592">
        <v>1</v>
      </c>
      <c r="E2592">
        <v>2170677288</v>
      </c>
      <c r="F2592" t="s">
        <v>16</v>
      </c>
      <c r="G2592" t="s">
        <v>17</v>
      </c>
      <c r="H2592" t="s">
        <v>17</v>
      </c>
      <c r="I2592" t="s">
        <v>25</v>
      </c>
      <c r="J2592" t="s">
        <v>184</v>
      </c>
      <c r="K2592" s="21">
        <v>43529</v>
      </c>
      <c r="L2592" s="22">
        <v>0.33333333333333331</v>
      </c>
      <c r="M2592" t="s">
        <v>118</v>
      </c>
      <c r="N2592" t="s">
        <v>2213</v>
      </c>
      <c r="O2592" t="s">
        <v>23</v>
      </c>
    </row>
    <row r="2593" spans="1:15" hidden="1">
      <c r="A2593" t="s">
        <v>15</v>
      </c>
      <c r="B2593" t="str">
        <f>"FES1162676560"</f>
        <v>FES1162676560</v>
      </c>
      <c r="C2593" s="21">
        <v>43528</v>
      </c>
      <c r="D2593">
        <v>1</v>
      </c>
      <c r="E2593">
        <v>2170677259</v>
      </c>
      <c r="F2593" t="s">
        <v>16</v>
      </c>
      <c r="G2593" t="s">
        <v>17</v>
      </c>
      <c r="H2593" t="s">
        <v>17</v>
      </c>
      <c r="I2593" t="s">
        <v>25</v>
      </c>
      <c r="J2593" t="s">
        <v>184</v>
      </c>
      <c r="K2593" s="21">
        <v>43529</v>
      </c>
      <c r="L2593" s="22">
        <v>0.33333333333333331</v>
      </c>
      <c r="M2593" t="s">
        <v>118</v>
      </c>
      <c r="N2593" t="s">
        <v>2214</v>
      </c>
      <c r="O2593" t="s">
        <v>23</v>
      </c>
    </row>
    <row r="2594" spans="1:15" hidden="1">
      <c r="A2594" t="s">
        <v>15</v>
      </c>
      <c r="B2594" t="str">
        <f>"FES1162676550"</f>
        <v>FES1162676550</v>
      </c>
      <c r="C2594" s="21">
        <v>43528</v>
      </c>
      <c r="D2594">
        <v>1</v>
      </c>
      <c r="E2594">
        <v>2170677235</v>
      </c>
      <c r="F2594" t="s">
        <v>16</v>
      </c>
      <c r="G2594" t="s">
        <v>17</v>
      </c>
      <c r="H2594" t="s">
        <v>17</v>
      </c>
      <c r="I2594" t="s">
        <v>108</v>
      </c>
      <c r="J2594" t="s">
        <v>440</v>
      </c>
      <c r="K2594" s="21">
        <v>43529</v>
      </c>
      <c r="L2594" s="22">
        <v>0.35138888888888892</v>
      </c>
      <c r="M2594" t="s">
        <v>441</v>
      </c>
      <c r="N2594" t="s">
        <v>2215</v>
      </c>
      <c r="O2594" t="s">
        <v>23</v>
      </c>
    </row>
    <row r="2595" spans="1:15" hidden="1">
      <c r="A2595" t="s">
        <v>15</v>
      </c>
      <c r="B2595" t="str">
        <f>"FES1162676811"</f>
        <v>FES1162676811</v>
      </c>
      <c r="C2595" s="21">
        <v>43529</v>
      </c>
      <c r="D2595">
        <v>1</v>
      </c>
      <c r="E2595">
        <v>2170677493</v>
      </c>
      <c r="F2595" t="s">
        <v>16</v>
      </c>
      <c r="G2595" t="s">
        <v>17</v>
      </c>
      <c r="H2595" t="s">
        <v>42</v>
      </c>
      <c r="I2595" t="s">
        <v>43</v>
      </c>
      <c r="J2595" t="s">
        <v>130</v>
      </c>
      <c r="K2595" s="21">
        <v>43530</v>
      </c>
      <c r="L2595" s="22">
        <v>0.4069444444444445</v>
      </c>
      <c r="M2595" t="s">
        <v>131</v>
      </c>
      <c r="N2595" t="s">
        <v>2216</v>
      </c>
      <c r="O2595" t="s">
        <v>23</v>
      </c>
    </row>
    <row r="2596" spans="1:15" hidden="1">
      <c r="A2596" t="s">
        <v>15</v>
      </c>
      <c r="B2596" t="str">
        <f>"FES1162676769"</f>
        <v>FES1162676769</v>
      </c>
      <c r="C2596" s="21">
        <v>43529</v>
      </c>
      <c r="D2596">
        <v>1</v>
      </c>
      <c r="E2596">
        <v>2170671133</v>
      </c>
      <c r="F2596" t="s">
        <v>16</v>
      </c>
      <c r="G2596" t="s">
        <v>17</v>
      </c>
      <c r="H2596" t="s">
        <v>42</v>
      </c>
      <c r="I2596" t="s">
        <v>43</v>
      </c>
      <c r="J2596" t="s">
        <v>442</v>
      </c>
      <c r="K2596" s="21">
        <v>43530</v>
      </c>
      <c r="L2596" s="22">
        <v>0.4055555555555555</v>
      </c>
      <c r="M2596" t="s">
        <v>443</v>
      </c>
      <c r="N2596" t="s">
        <v>2217</v>
      </c>
      <c r="O2596" t="s">
        <v>23</v>
      </c>
    </row>
    <row r="2597" spans="1:15" hidden="1">
      <c r="A2597" t="s">
        <v>15</v>
      </c>
      <c r="B2597" t="str">
        <f>"RFES1162675473"</f>
        <v>RFES1162675473</v>
      </c>
      <c r="C2597" s="21">
        <v>43529</v>
      </c>
      <c r="D2597">
        <v>1</v>
      </c>
      <c r="E2597">
        <v>2170674272</v>
      </c>
      <c r="F2597" t="s">
        <v>16</v>
      </c>
      <c r="G2597" t="s">
        <v>17</v>
      </c>
      <c r="H2597" t="s">
        <v>17</v>
      </c>
      <c r="I2597" t="s">
        <v>25</v>
      </c>
      <c r="J2597" t="s">
        <v>26</v>
      </c>
      <c r="K2597" s="21">
        <v>43530</v>
      </c>
      <c r="L2597" s="22">
        <v>0.33333333333333331</v>
      </c>
      <c r="M2597" t="s">
        <v>27</v>
      </c>
      <c r="N2597" t="s">
        <v>2218</v>
      </c>
      <c r="O2597" t="s">
        <v>23</v>
      </c>
    </row>
    <row r="2598" spans="1:15" hidden="1">
      <c r="A2598" t="s">
        <v>15</v>
      </c>
      <c r="B2598" t="str">
        <f>"RFES1162676059"</f>
        <v>RFES1162676059</v>
      </c>
      <c r="C2598" s="21">
        <v>43529</v>
      </c>
      <c r="D2598">
        <v>1</v>
      </c>
      <c r="E2598">
        <v>21706758077</v>
      </c>
      <c r="F2598" t="s">
        <v>16</v>
      </c>
      <c r="G2598" t="s">
        <v>17</v>
      </c>
      <c r="H2598" t="s">
        <v>17</v>
      </c>
      <c r="I2598" t="s">
        <v>25</v>
      </c>
      <c r="J2598" t="s">
        <v>26</v>
      </c>
      <c r="K2598" s="21">
        <v>43530</v>
      </c>
      <c r="L2598" s="22">
        <v>0.33333333333333331</v>
      </c>
      <c r="M2598" t="s">
        <v>309</v>
      </c>
      <c r="N2598" t="s">
        <v>2219</v>
      </c>
      <c r="O2598" t="s">
        <v>23</v>
      </c>
    </row>
    <row r="2599" spans="1:15" hidden="1">
      <c r="A2599" t="s">
        <v>15</v>
      </c>
      <c r="B2599" t="str">
        <f>"049901309818"</f>
        <v>049901309818</v>
      </c>
      <c r="C2599" s="21">
        <v>43529</v>
      </c>
      <c r="D2599">
        <v>1</v>
      </c>
      <c r="E2599" t="s">
        <v>23</v>
      </c>
      <c r="F2599" t="s">
        <v>16</v>
      </c>
      <c r="G2599" t="s">
        <v>46</v>
      </c>
      <c r="H2599" t="s">
        <v>17</v>
      </c>
      <c r="I2599" t="s">
        <v>25</v>
      </c>
      <c r="J2599" t="s">
        <v>308</v>
      </c>
      <c r="K2599" s="21">
        <v>43530</v>
      </c>
      <c r="L2599" s="22">
        <v>0.33333333333333331</v>
      </c>
      <c r="M2599" t="s">
        <v>27</v>
      </c>
      <c r="N2599" t="s">
        <v>2220</v>
      </c>
      <c r="O2599" t="s">
        <v>23</v>
      </c>
    </row>
    <row r="2600" spans="1:15" hidden="1">
      <c r="A2600" t="s">
        <v>15</v>
      </c>
      <c r="B2600" t="str">
        <f>"RFES1162675795"</f>
        <v>RFES1162675795</v>
      </c>
      <c r="C2600" s="21">
        <v>43529</v>
      </c>
      <c r="D2600">
        <v>1</v>
      </c>
      <c r="E2600">
        <v>2170676558</v>
      </c>
      <c r="F2600" t="s">
        <v>16</v>
      </c>
      <c r="G2600" t="s">
        <v>17</v>
      </c>
      <c r="H2600" t="s">
        <v>17</v>
      </c>
      <c r="I2600" t="s">
        <v>25</v>
      </c>
      <c r="J2600" t="s">
        <v>26</v>
      </c>
      <c r="K2600" s="21">
        <v>43530</v>
      </c>
      <c r="L2600" s="22">
        <v>0.33333333333333331</v>
      </c>
      <c r="M2600" t="s">
        <v>309</v>
      </c>
      <c r="N2600" t="s">
        <v>2221</v>
      </c>
      <c r="O2600" t="s">
        <v>23</v>
      </c>
    </row>
    <row r="2601" spans="1:15" hidden="1">
      <c r="A2601" t="s">
        <v>15</v>
      </c>
      <c r="B2601" t="str">
        <f>"009935791997"</f>
        <v>009935791997</v>
      </c>
      <c r="C2601" s="21">
        <v>43529</v>
      </c>
      <c r="D2601">
        <v>1</v>
      </c>
      <c r="E2601">
        <v>1162676224</v>
      </c>
      <c r="F2601" t="s">
        <v>227</v>
      </c>
      <c r="G2601" t="s">
        <v>17</v>
      </c>
      <c r="H2601" t="s">
        <v>28</v>
      </c>
      <c r="I2601" t="s">
        <v>29</v>
      </c>
      <c r="J2601" t="s">
        <v>174</v>
      </c>
      <c r="K2601" s="21">
        <v>43529</v>
      </c>
      <c r="L2601" s="22">
        <v>0.35416666666666669</v>
      </c>
      <c r="M2601" t="s">
        <v>2222</v>
      </c>
      <c r="N2601" t="s">
        <v>2223</v>
      </c>
      <c r="O2601" t="s">
        <v>445</v>
      </c>
    </row>
    <row r="2602" spans="1:15" hidden="1">
      <c r="A2602" t="s">
        <v>15</v>
      </c>
      <c r="B2602" t="str">
        <f>"FES1162676637"</f>
        <v>FES1162676637</v>
      </c>
      <c r="C2602" s="21">
        <v>43529</v>
      </c>
      <c r="D2602">
        <v>1</v>
      </c>
      <c r="E2602">
        <v>2170676104</v>
      </c>
      <c r="F2602" t="s">
        <v>167</v>
      </c>
      <c r="G2602" t="s">
        <v>18</v>
      </c>
      <c r="H2602" t="s">
        <v>18</v>
      </c>
      <c r="I2602" t="s">
        <v>108</v>
      </c>
      <c r="J2602" t="s">
        <v>446</v>
      </c>
      <c r="K2602" s="21">
        <v>43530</v>
      </c>
      <c r="L2602" s="22">
        <v>0.34166666666666662</v>
      </c>
      <c r="M2602" t="s">
        <v>447</v>
      </c>
      <c r="N2602" t="s">
        <v>2224</v>
      </c>
      <c r="O2602" t="s">
        <v>23</v>
      </c>
    </row>
    <row r="2603" spans="1:15" hidden="1">
      <c r="A2603" t="s">
        <v>15</v>
      </c>
      <c r="B2603" t="str">
        <f>"FES1162676681"</f>
        <v>FES1162676681</v>
      </c>
      <c r="C2603" s="21">
        <v>43529</v>
      </c>
      <c r="D2603">
        <v>1</v>
      </c>
      <c r="E2603">
        <v>2170677365</v>
      </c>
      <c r="F2603" t="s">
        <v>167</v>
      </c>
      <c r="G2603" t="s">
        <v>18</v>
      </c>
      <c r="H2603" t="s">
        <v>2225</v>
      </c>
      <c r="I2603" t="s">
        <v>448</v>
      </c>
      <c r="J2603" t="s">
        <v>449</v>
      </c>
      <c r="K2603" s="21">
        <v>43530</v>
      </c>
      <c r="L2603" s="22">
        <v>0.41666666666666669</v>
      </c>
      <c r="M2603" t="s">
        <v>450</v>
      </c>
      <c r="N2603" t="s">
        <v>2226</v>
      </c>
      <c r="O2603" t="s">
        <v>23</v>
      </c>
    </row>
    <row r="2604" spans="1:15" hidden="1">
      <c r="A2604" t="s">
        <v>15</v>
      </c>
      <c r="B2604" t="str">
        <f>"FES1162676667"</f>
        <v>FES1162676667</v>
      </c>
      <c r="C2604" s="21">
        <v>43529</v>
      </c>
      <c r="D2604">
        <v>1</v>
      </c>
      <c r="E2604">
        <v>2170677349</v>
      </c>
      <c r="F2604" t="s">
        <v>16</v>
      </c>
      <c r="G2604" t="s">
        <v>17</v>
      </c>
      <c r="H2604" t="s">
        <v>17</v>
      </c>
      <c r="I2604" t="s">
        <v>37</v>
      </c>
      <c r="J2604" t="s">
        <v>451</v>
      </c>
      <c r="K2604" t="s">
        <v>452</v>
      </c>
      <c r="M2604" t="s">
        <v>453</v>
      </c>
      <c r="N2604" t="s">
        <v>2227</v>
      </c>
      <c r="O2604" t="s">
        <v>23</v>
      </c>
    </row>
    <row r="2605" spans="1:15" hidden="1">
      <c r="A2605" t="s">
        <v>15</v>
      </c>
      <c r="B2605" t="str">
        <f>"FES1162676660"</f>
        <v>FES1162676660</v>
      </c>
      <c r="C2605" s="21">
        <v>43529</v>
      </c>
      <c r="D2605">
        <v>1</v>
      </c>
      <c r="E2605">
        <v>2170677333</v>
      </c>
      <c r="F2605" t="s">
        <v>16</v>
      </c>
      <c r="G2605" t="s">
        <v>17</v>
      </c>
      <c r="H2605" t="s">
        <v>55</v>
      </c>
      <c r="I2605" t="s">
        <v>56</v>
      </c>
      <c r="J2605" t="s">
        <v>455</v>
      </c>
      <c r="K2605" s="21">
        <v>43530</v>
      </c>
      <c r="L2605" s="22">
        <v>0.3263888888888889</v>
      </c>
      <c r="M2605" t="s">
        <v>456</v>
      </c>
      <c r="N2605" t="s">
        <v>2228</v>
      </c>
      <c r="O2605" t="s">
        <v>23</v>
      </c>
    </row>
    <row r="2606" spans="1:15" hidden="1">
      <c r="A2606" t="s">
        <v>15</v>
      </c>
      <c r="B2606" t="str">
        <f>"FES1162676623"</f>
        <v>FES1162676623</v>
      </c>
      <c r="C2606" s="21">
        <v>43529</v>
      </c>
      <c r="D2606">
        <v>1</v>
      </c>
      <c r="E2606">
        <v>2170674791</v>
      </c>
      <c r="F2606" t="s">
        <v>16</v>
      </c>
      <c r="G2606" t="s">
        <v>17</v>
      </c>
      <c r="H2606" t="s">
        <v>17</v>
      </c>
      <c r="I2606" t="s">
        <v>111</v>
      </c>
      <c r="J2606" t="s">
        <v>457</v>
      </c>
      <c r="K2606" s="21">
        <v>43535</v>
      </c>
      <c r="L2606" s="22">
        <v>0.51874999999999993</v>
      </c>
      <c r="M2606" t="s">
        <v>1831</v>
      </c>
      <c r="N2606" t="s">
        <v>2229</v>
      </c>
      <c r="O2606" t="s">
        <v>23</v>
      </c>
    </row>
    <row r="2607" spans="1:15" hidden="1">
      <c r="A2607" t="s">
        <v>15</v>
      </c>
      <c r="B2607" t="str">
        <f>"FES1162676633"</f>
        <v>FES1162676633</v>
      </c>
      <c r="C2607" s="21">
        <v>43529</v>
      </c>
      <c r="D2607">
        <v>1</v>
      </c>
      <c r="E2607">
        <v>2170675976</v>
      </c>
      <c r="F2607" t="s">
        <v>16</v>
      </c>
      <c r="G2607" t="s">
        <v>17</v>
      </c>
      <c r="H2607" t="s">
        <v>17</v>
      </c>
      <c r="I2607" t="s">
        <v>25</v>
      </c>
      <c r="J2607" t="s">
        <v>459</v>
      </c>
      <c r="K2607" s="21">
        <v>43530</v>
      </c>
      <c r="L2607" s="22">
        <v>0.33333333333333331</v>
      </c>
      <c r="M2607" t="s">
        <v>460</v>
      </c>
      <c r="N2607" t="s">
        <v>2230</v>
      </c>
      <c r="O2607" t="s">
        <v>23</v>
      </c>
    </row>
    <row r="2608" spans="1:15" hidden="1">
      <c r="A2608" t="s">
        <v>15</v>
      </c>
      <c r="B2608" t="str">
        <f>"FES1162676445"</f>
        <v>FES1162676445</v>
      </c>
      <c r="C2608" s="21">
        <v>43529</v>
      </c>
      <c r="D2608">
        <v>2</v>
      </c>
      <c r="E2608">
        <v>2170668962</v>
      </c>
      <c r="F2608" t="s">
        <v>16</v>
      </c>
      <c r="G2608" t="s">
        <v>17</v>
      </c>
      <c r="H2608" t="s">
        <v>42</v>
      </c>
      <c r="I2608" t="s">
        <v>43</v>
      </c>
      <c r="J2608" t="s">
        <v>44</v>
      </c>
      <c r="K2608" s="21">
        <v>43530</v>
      </c>
      <c r="L2608" s="22">
        <v>0.33333333333333331</v>
      </c>
      <c r="M2608" t="s">
        <v>98</v>
      </c>
      <c r="N2608" t="s">
        <v>2231</v>
      </c>
      <c r="O2608" t="s">
        <v>23</v>
      </c>
    </row>
    <row r="2609" spans="1:15" hidden="1">
      <c r="A2609" t="s">
        <v>15</v>
      </c>
      <c r="B2609" t="str">
        <f>"FES1162676687"</f>
        <v>FES1162676687</v>
      </c>
      <c r="C2609" s="21">
        <v>43529</v>
      </c>
      <c r="D2609">
        <v>1</v>
      </c>
      <c r="E2609">
        <v>2170677371</v>
      </c>
      <c r="F2609" t="s">
        <v>16</v>
      </c>
      <c r="G2609" t="s">
        <v>17</v>
      </c>
      <c r="H2609" t="s">
        <v>28</v>
      </c>
      <c r="I2609" t="s">
        <v>29</v>
      </c>
      <c r="J2609" t="s">
        <v>157</v>
      </c>
      <c r="K2609" s="21">
        <v>43530</v>
      </c>
      <c r="L2609" s="22">
        <v>0.33749999999999997</v>
      </c>
      <c r="M2609" t="s">
        <v>359</v>
      </c>
      <c r="N2609" t="s">
        <v>2232</v>
      </c>
      <c r="O2609" t="s">
        <v>23</v>
      </c>
    </row>
    <row r="2610" spans="1:15" hidden="1">
      <c r="A2610" t="s">
        <v>15</v>
      </c>
      <c r="B2610" t="str">
        <f>"FES1162676537"</f>
        <v>FES1162676537</v>
      </c>
      <c r="C2610" s="21">
        <v>43529</v>
      </c>
      <c r="D2610">
        <v>2</v>
      </c>
      <c r="E2610">
        <v>2170677236</v>
      </c>
      <c r="F2610" t="s">
        <v>16</v>
      </c>
      <c r="G2610" t="s">
        <v>17</v>
      </c>
      <c r="H2610" t="s">
        <v>46</v>
      </c>
      <c r="I2610" t="s">
        <v>47</v>
      </c>
      <c r="J2610" t="s">
        <v>461</v>
      </c>
      <c r="K2610" s="21">
        <v>43530</v>
      </c>
      <c r="L2610" s="22">
        <v>0.41666666666666669</v>
      </c>
      <c r="M2610" t="s">
        <v>462</v>
      </c>
      <c r="N2610" t="s">
        <v>2233</v>
      </c>
      <c r="O2610" t="s">
        <v>23</v>
      </c>
    </row>
    <row r="2611" spans="1:15" hidden="1">
      <c r="A2611" t="s">
        <v>15</v>
      </c>
      <c r="B2611" t="str">
        <f>"FES1162676631"</f>
        <v>FES1162676631</v>
      </c>
      <c r="C2611" s="21">
        <v>43529</v>
      </c>
      <c r="D2611">
        <v>1</v>
      </c>
      <c r="E2611">
        <v>2170675947</v>
      </c>
      <c r="F2611" t="s">
        <v>16</v>
      </c>
      <c r="G2611" t="s">
        <v>17</v>
      </c>
      <c r="H2611" t="s">
        <v>28</v>
      </c>
      <c r="I2611" t="s">
        <v>29</v>
      </c>
      <c r="J2611" t="s">
        <v>126</v>
      </c>
      <c r="K2611" s="21">
        <v>43530</v>
      </c>
      <c r="L2611" s="22">
        <v>0.33680555555555558</v>
      </c>
      <c r="M2611" t="s">
        <v>463</v>
      </c>
      <c r="N2611" t="s">
        <v>2234</v>
      </c>
      <c r="O2611" t="s">
        <v>23</v>
      </c>
    </row>
    <row r="2612" spans="1:15" hidden="1">
      <c r="A2612" t="s">
        <v>15</v>
      </c>
      <c r="B2612" t="str">
        <f>"FES1162676612"</f>
        <v>FES1162676612</v>
      </c>
      <c r="C2612" s="21">
        <v>43529</v>
      </c>
      <c r="D2612">
        <v>1</v>
      </c>
      <c r="E2612">
        <v>2170677317</v>
      </c>
      <c r="F2612" t="s">
        <v>167</v>
      </c>
      <c r="G2612" t="s">
        <v>18</v>
      </c>
      <c r="H2612" t="s">
        <v>574</v>
      </c>
      <c r="I2612" t="s">
        <v>56</v>
      </c>
      <c r="J2612" t="s">
        <v>464</v>
      </c>
      <c r="K2612" s="21">
        <v>43530</v>
      </c>
      <c r="L2612" s="22">
        <v>0.3263888888888889</v>
      </c>
      <c r="M2612" t="s">
        <v>465</v>
      </c>
      <c r="N2612" t="s">
        <v>2235</v>
      </c>
      <c r="O2612" t="s">
        <v>23</v>
      </c>
    </row>
    <row r="2613" spans="1:15" hidden="1">
      <c r="A2613" t="s">
        <v>15</v>
      </c>
      <c r="B2613" t="str">
        <f>"FES1162676635"</f>
        <v>FES1162676635</v>
      </c>
      <c r="C2613" s="21">
        <v>43529</v>
      </c>
      <c r="D2613">
        <v>1</v>
      </c>
      <c r="E2613">
        <v>2170676058</v>
      </c>
      <c r="F2613" t="s">
        <v>16</v>
      </c>
      <c r="G2613" t="s">
        <v>17</v>
      </c>
      <c r="H2613" t="s">
        <v>17</v>
      </c>
      <c r="I2613" t="s">
        <v>108</v>
      </c>
      <c r="J2613" t="s">
        <v>429</v>
      </c>
      <c r="K2613" s="21">
        <v>43530</v>
      </c>
      <c r="L2613" s="22">
        <v>0.36805555555555558</v>
      </c>
      <c r="M2613" t="s">
        <v>466</v>
      </c>
      <c r="N2613" t="s">
        <v>2236</v>
      </c>
      <c r="O2613" t="s">
        <v>23</v>
      </c>
    </row>
    <row r="2614" spans="1:15" hidden="1">
      <c r="A2614" t="s">
        <v>15</v>
      </c>
      <c r="B2614" t="str">
        <f>"FES1162676606"</f>
        <v>FES1162676606</v>
      </c>
      <c r="C2614" s="21">
        <v>43529</v>
      </c>
      <c r="D2614">
        <v>1</v>
      </c>
      <c r="E2614">
        <v>2170677311</v>
      </c>
      <c r="F2614" t="s">
        <v>16</v>
      </c>
      <c r="G2614" t="s">
        <v>17</v>
      </c>
      <c r="H2614" t="s">
        <v>46</v>
      </c>
      <c r="I2614" t="s">
        <v>47</v>
      </c>
      <c r="J2614" t="s">
        <v>259</v>
      </c>
      <c r="K2614" s="21">
        <v>43530</v>
      </c>
      <c r="L2614" s="22">
        <v>0.37847222222222227</v>
      </c>
      <c r="M2614" t="s">
        <v>467</v>
      </c>
      <c r="N2614" t="s">
        <v>2237</v>
      </c>
      <c r="O2614" t="s">
        <v>23</v>
      </c>
    </row>
    <row r="2615" spans="1:15" hidden="1">
      <c r="A2615" t="s">
        <v>15</v>
      </c>
      <c r="B2615" t="str">
        <f>"FES1162676593"</f>
        <v>FES1162676593</v>
      </c>
      <c r="C2615" s="21">
        <v>43529</v>
      </c>
      <c r="D2615">
        <v>1</v>
      </c>
      <c r="E2615">
        <v>2170677295</v>
      </c>
      <c r="F2615" t="s">
        <v>16</v>
      </c>
      <c r="G2615" t="s">
        <v>17</v>
      </c>
      <c r="H2615" t="s">
        <v>42</v>
      </c>
      <c r="I2615" t="s">
        <v>43</v>
      </c>
      <c r="J2615" t="s">
        <v>251</v>
      </c>
      <c r="K2615" s="21">
        <v>43530</v>
      </c>
      <c r="L2615" s="22">
        <v>0.3611111111111111</v>
      </c>
      <c r="M2615" t="s">
        <v>468</v>
      </c>
      <c r="N2615" t="s">
        <v>2238</v>
      </c>
      <c r="O2615" t="s">
        <v>23</v>
      </c>
    </row>
    <row r="2616" spans="1:15" hidden="1">
      <c r="A2616" t="s">
        <v>15</v>
      </c>
      <c r="B2616" t="str">
        <f>"FES1162676557"</f>
        <v>FES1162676557</v>
      </c>
      <c r="C2616" s="21">
        <v>43529</v>
      </c>
      <c r="D2616">
        <v>1</v>
      </c>
      <c r="E2616">
        <v>2170677079</v>
      </c>
      <c r="F2616" t="s">
        <v>16</v>
      </c>
      <c r="G2616" t="s">
        <v>17</v>
      </c>
      <c r="H2616" t="s">
        <v>42</v>
      </c>
      <c r="I2616" t="s">
        <v>43</v>
      </c>
      <c r="J2616" t="s">
        <v>44</v>
      </c>
      <c r="K2616" s="21">
        <v>43530</v>
      </c>
      <c r="L2616" s="22">
        <v>0.33333333333333331</v>
      </c>
      <c r="M2616" t="s">
        <v>98</v>
      </c>
      <c r="N2616" t="s">
        <v>2239</v>
      </c>
      <c r="O2616" t="s">
        <v>23</v>
      </c>
    </row>
    <row r="2617" spans="1:15" hidden="1">
      <c r="A2617" t="s">
        <v>15</v>
      </c>
      <c r="B2617" t="str">
        <f>"FES1162676617"</f>
        <v>FES1162676617</v>
      </c>
      <c r="C2617" s="21">
        <v>43529</v>
      </c>
      <c r="D2617">
        <v>1</v>
      </c>
      <c r="E2617">
        <v>2170677321</v>
      </c>
      <c r="F2617" t="s">
        <v>16</v>
      </c>
      <c r="G2617" t="s">
        <v>17</v>
      </c>
      <c r="H2617" t="s">
        <v>46</v>
      </c>
      <c r="I2617" t="s">
        <v>47</v>
      </c>
      <c r="J2617" t="s">
        <v>469</v>
      </c>
      <c r="K2617" s="21">
        <v>43530</v>
      </c>
      <c r="L2617" s="22">
        <v>0.37777777777777777</v>
      </c>
      <c r="M2617" t="s">
        <v>470</v>
      </c>
      <c r="N2617" t="s">
        <v>2240</v>
      </c>
      <c r="O2617" t="s">
        <v>23</v>
      </c>
    </row>
    <row r="2618" spans="1:15" hidden="1">
      <c r="A2618" t="s">
        <v>15</v>
      </c>
      <c r="B2618" t="str">
        <f>"FES1162676656"</f>
        <v>FES1162676656</v>
      </c>
      <c r="C2618" s="21">
        <v>43529</v>
      </c>
      <c r="D2618">
        <v>1</v>
      </c>
      <c r="E2618">
        <v>2170677199</v>
      </c>
      <c r="F2618" t="s">
        <v>167</v>
      </c>
      <c r="G2618" t="s">
        <v>18</v>
      </c>
      <c r="H2618" t="s">
        <v>28</v>
      </c>
      <c r="I2618" t="s">
        <v>99</v>
      </c>
      <c r="J2618" t="s">
        <v>100</v>
      </c>
      <c r="K2618" s="21">
        <v>43532</v>
      </c>
      <c r="L2618" s="22">
        <v>0.46388888888888885</v>
      </c>
      <c r="M2618" t="s">
        <v>2241</v>
      </c>
      <c r="N2618" t="s">
        <v>2242</v>
      </c>
      <c r="O2618" t="s">
        <v>236</v>
      </c>
    </row>
    <row r="2619" spans="1:15" hidden="1">
      <c r="A2619" t="s">
        <v>15</v>
      </c>
      <c r="B2619" t="str">
        <f>"FES1162676693"</f>
        <v>FES1162676693</v>
      </c>
      <c r="C2619" s="21">
        <v>43529</v>
      </c>
      <c r="D2619">
        <v>1</v>
      </c>
      <c r="E2619">
        <v>2170677375</v>
      </c>
      <c r="F2619" t="s">
        <v>16</v>
      </c>
      <c r="G2619" t="s">
        <v>17</v>
      </c>
      <c r="H2619" t="s">
        <v>28</v>
      </c>
      <c r="I2619" t="s">
        <v>29</v>
      </c>
      <c r="J2619" t="s">
        <v>153</v>
      </c>
      <c r="K2619" s="21">
        <v>43530</v>
      </c>
      <c r="L2619" s="22">
        <v>0.38819444444444445</v>
      </c>
      <c r="M2619" t="s">
        <v>154</v>
      </c>
      <c r="N2619" t="s">
        <v>2243</v>
      </c>
      <c r="O2619" t="s">
        <v>23</v>
      </c>
    </row>
    <row r="2620" spans="1:15" hidden="1">
      <c r="A2620" t="s">
        <v>15</v>
      </c>
      <c r="B2620" t="str">
        <f>"FES1162676702"</f>
        <v>FES1162676702</v>
      </c>
      <c r="C2620" s="21">
        <v>43529</v>
      </c>
      <c r="D2620">
        <v>1</v>
      </c>
      <c r="E2620">
        <v>2170676066</v>
      </c>
      <c r="F2620" t="s">
        <v>167</v>
      </c>
      <c r="G2620" t="s">
        <v>18</v>
      </c>
      <c r="H2620" t="s">
        <v>46</v>
      </c>
      <c r="I2620" t="s">
        <v>47</v>
      </c>
      <c r="J2620" t="s">
        <v>469</v>
      </c>
      <c r="K2620" s="21">
        <v>43530</v>
      </c>
      <c r="L2620" s="22">
        <v>0.37777777777777777</v>
      </c>
      <c r="M2620" t="s">
        <v>470</v>
      </c>
      <c r="N2620" t="s">
        <v>2244</v>
      </c>
      <c r="O2620" t="s">
        <v>23</v>
      </c>
    </row>
    <row r="2621" spans="1:15" hidden="1">
      <c r="A2621" t="s">
        <v>15</v>
      </c>
      <c r="B2621" t="str">
        <f>"FES1162676719"</f>
        <v>FES1162676719</v>
      </c>
      <c r="C2621" s="21">
        <v>43529</v>
      </c>
      <c r="D2621">
        <v>1</v>
      </c>
      <c r="E2621">
        <v>2170677412</v>
      </c>
      <c r="F2621" t="s">
        <v>16</v>
      </c>
      <c r="G2621" t="s">
        <v>17</v>
      </c>
      <c r="H2621" t="s">
        <v>28</v>
      </c>
      <c r="I2621" t="s">
        <v>29</v>
      </c>
      <c r="J2621" t="s">
        <v>157</v>
      </c>
      <c r="K2621" s="21">
        <v>43530</v>
      </c>
      <c r="L2621" s="22">
        <v>0.33749999999999997</v>
      </c>
      <c r="M2621" t="s">
        <v>359</v>
      </c>
      <c r="N2621" t="s">
        <v>2245</v>
      </c>
      <c r="O2621" t="s">
        <v>23</v>
      </c>
    </row>
    <row r="2622" spans="1:15" hidden="1">
      <c r="A2622" t="s">
        <v>15</v>
      </c>
      <c r="B2622" t="str">
        <f>"FES1162676707"</f>
        <v>FES1162676707</v>
      </c>
      <c r="C2622" s="21">
        <v>43529</v>
      </c>
      <c r="D2622">
        <v>1</v>
      </c>
      <c r="E2622">
        <v>2170677396</v>
      </c>
      <c r="F2622" t="s">
        <v>16</v>
      </c>
      <c r="G2622" t="s">
        <v>17</v>
      </c>
      <c r="H2622" t="s">
        <v>28</v>
      </c>
      <c r="I2622" t="s">
        <v>29</v>
      </c>
      <c r="J2622" t="s">
        <v>472</v>
      </c>
      <c r="K2622" s="21">
        <v>43530</v>
      </c>
      <c r="L2622" s="22">
        <v>0.33680555555555558</v>
      </c>
      <c r="M2622" t="s">
        <v>473</v>
      </c>
      <c r="N2622" t="s">
        <v>2246</v>
      </c>
      <c r="O2622" t="s">
        <v>23</v>
      </c>
    </row>
    <row r="2623" spans="1:15" hidden="1">
      <c r="A2623" t="s">
        <v>15</v>
      </c>
      <c r="B2623" t="str">
        <f>"FES1162676689"</f>
        <v>FES1162676689</v>
      </c>
      <c r="C2623" s="21">
        <v>43529</v>
      </c>
      <c r="D2623">
        <v>1</v>
      </c>
      <c r="E2623">
        <v>2170677374</v>
      </c>
      <c r="F2623" t="s">
        <v>16</v>
      </c>
      <c r="G2623" t="s">
        <v>17</v>
      </c>
      <c r="H2623" t="s">
        <v>24</v>
      </c>
      <c r="I2623" t="s">
        <v>196</v>
      </c>
      <c r="J2623" t="s">
        <v>197</v>
      </c>
      <c r="K2623" s="21">
        <v>43530</v>
      </c>
      <c r="L2623" s="22">
        <v>0.37152777777777773</v>
      </c>
      <c r="M2623" t="s">
        <v>428</v>
      </c>
      <c r="N2623" t="s">
        <v>2247</v>
      </c>
      <c r="O2623" t="s">
        <v>23</v>
      </c>
    </row>
    <row r="2624" spans="1:15" hidden="1">
      <c r="A2624" t="s">
        <v>15</v>
      </c>
      <c r="B2624" t="str">
        <f>"FES1162676714"</f>
        <v>FES1162676714</v>
      </c>
      <c r="C2624" s="21">
        <v>43529</v>
      </c>
      <c r="D2624">
        <v>1</v>
      </c>
      <c r="E2624">
        <v>2170677403</v>
      </c>
      <c r="F2624" t="s">
        <v>16</v>
      </c>
      <c r="G2624" t="s">
        <v>17</v>
      </c>
      <c r="H2624" t="s">
        <v>28</v>
      </c>
      <c r="I2624" t="s">
        <v>285</v>
      </c>
      <c r="J2624" t="s">
        <v>474</v>
      </c>
      <c r="K2624" s="21">
        <v>43531</v>
      </c>
      <c r="L2624" s="22">
        <v>0.41666666666666669</v>
      </c>
      <c r="M2624" t="s">
        <v>2248</v>
      </c>
      <c r="N2624" t="s">
        <v>2249</v>
      </c>
      <c r="O2624" t="s">
        <v>23</v>
      </c>
    </row>
    <row r="2625" spans="1:15" hidden="1">
      <c r="A2625" t="s">
        <v>15</v>
      </c>
      <c r="B2625" t="str">
        <f>"FES1162676626"</f>
        <v>FES1162676626</v>
      </c>
      <c r="C2625" s="21">
        <v>43529</v>
      </c>
      <c r="D2625">
        <v>1</v>
      </c>
      <c r="E2625" t="s">
        <v>476</v>
      </c>
      <c r="F2625" t="s">
        <v>16</v>
      </c>
      <c r="G2625" t="s">
        <v>17</v>
      </c>
      <c r="H2625" t="s">
        <v>55</v>
      </c>
      <c r="I2625" t="s">
        <v>56</v>
      </c>
      <c r="J2625" t="s">
        <v>477</v>
      </c>
      <c r="K2625" s="21">
        <v>43530</v>
      </c>
      <c r="L2625" s="22">
        <v>0.375</v>
      </c>
      <c r="M2625" t="s">
        <v>163</v>
      </c>
      <c r="N2625" t="s">
        <v>2250</v>
      </c>
      <c r="O2625" t="s">
        <v>23</v>
      </c>
    </row>
    <row r="2626" spans="1:15" hidden="1">
      <c r="A2626" t="s">
        <v>15</v>
      </c>
      <c r="B2626" t="str">
        <f>"FES1162676671"</f>
        <v>FES1162676671</v>
      </c>
      <c r="C2626" s="21">
        <v>43529</v>
      </c>
      <c r="D2626">
        <v>1</v>
      </c>
      <c r="E2626">
        <v>2170677330</v>
      </c>
      <c r="F2626" t="s">
        <v>16</v>
      </c>
      <c r="G2626" t="s">
        <v>17</v>
      </c>
      <c r="H2626" t="s">
        <v>478</v>
      </c>
      <c r="I2626" t="s">
        <v>479</v>
      </c>
      <c r="J2626" t="s">
        <v>480</v>
      </c>
      <c r="K2626" s="21">
        <v>43530</v>
      </c>
      <c r="L2626" s="22">
        <v>0.41666666666666669</v>
      </c>
      <c r="M2626" t="s">
        <v>481</v>
      </c>
      <c r="N2626" t="s">
        <v>2251</v>
      </c>
      <c r="O2626" t="s">
        <v>23</v>
      </c>
    </row>
    <row r="2627" spans="1:15" hidden="1">
      <c r="A2627" t="s">
        <v>15</v>
      </c>
      <c r="B2627" t="str">
        <f>"FES1162676619"</f>
        <v>FES1162676619</v>
      </c>
      <c r="C2627" s="21">
        <v>43529</v>
      </c>
      <c r="D2627">
        <v>1</v>
      </c>
      <c r="E2627">
        <v>2170677329</v>
      </c>
      <c r="F2627" t="s">
        <v>311</v>
      </c>
      <c r="G2627" t="s">
        <v>18</v>
      </c>
      <c r="H2627" t="s">
        <v>18</v>
      </c>
      <c r="I2627" t="s">
        <v>483</v>
      </c>
      <c r="J2627" t="s">
        <v>484</v>
      </c>
      <c r="K2627" s="21">
        <v>43530</v>
      </c>
      <c r="L2627" s="22">
        <v>0.35000000000000003</v>
      </c>
      <c r="M2627" t="s">
        <v>485</v>
      </c>
      <c r="N2627" t="s">
        <v>2252</v>
      </c>
      <c r="O2627" t="s">
        <v>23</v>
      </c>
    </row>
    <row r="2628" spans="1:15" hidden="1">
      <c r="A2628" t="s">
        <v>15</v>
      </c>
      <c r="B2628" t="str">
        <f>"FES1162676567"</f>
        <v>FES1162676567</v>
      </c>
      <c r="C2628" s="21">
        <v>43529</v>
      </c>
      <c r="D2628">
        <v>1</v>
      </c>
      <c r="E2628">
        <v>2170676890</v>
      </c>
      <c r="F2628" t="s">
        <v>167</v>
      </c>
      <c r="G2628" t="s">
        <v>18</v>
      </c>
      <c r="H2628" t="s">
        <v>42</v>
      </c>
      <c r="I2628" t="s">
        <v>43</v>
      </c>
      <c r="J2628" t="s">
        <v>486</v>
      </c>
      <c r="K2628" s="21">
        <v>43535</v>
      </c>
      <c r="L2628" s="22">
        <v>0.64583333333333337</v>
      </c>
      <c r="M2628" t="s">
        <v>2253</v>
      </c>
      <c r="N2628" t="s">
        <v>2254</v>
      </c>
      <c r="O2628" t="s">
        <v>23</v>
      </c>
    </row>
    <row r="2629" spans="1:15" hidden="1">
      <c r="A2629" t="s">
        <v>15</v>
      </c>
      <c r="B2629" t="str">
        <f>"FES1162676605"</f>
        <v>FES1162676605</v>
      </c>
      <c r="C2629" s="21">
        <v>43529</v>
      </c>
      <c r="D2629">
        <v>1</v>
      </c>
      <c r="E2629">
        <v>2170677208</v>
      </c>
      <c r="F2629" t="s">
        <v>16</v>
      </c>
      <c r="G2629" t="s">
        <v>17</v>
      </c>
      <c r="H2629" t="s">
        <v>17</v>
      </c>
      <c r="I2629" t="s">
        <v>25</v>
      </c>
      <c r="J2629" t="s">
        <v>489</v>
      </c>
      <c r="K2629" s="21">
        <v>43530</v>
      </c>
      <c r="L2629" s="22">
        <v>0.34027777777777773</v>
      </c>
      <c r="M2629" t="s">
        <v>490</v>
      </c>
      <c r="N2629" t="s">
        <v>2255</v>
      </c>
      <c r="O2629" t="s">
        <v>23</v>
      </c>
    </row>
    <row r="2630" spans="1:15" hidden="1">
      <c r="A2630" t="s">
        <v>15</v>
      </c>
      <c r="B2630" t="str">
        <f>"FES1162676678"</f>
        <v>FES1162676678</v>
      </c>
      <c r="C2630" s="21">
        <v>43529</v>
      </c>
      <c r="D2630">
        <v>1</v>
      </c>
      <c r="E2630">
        <v>2170675710</v>
      </c>
      <c r="F2630" t="s">
        <v>16</v>
      </c>
      <c r="G2630" t="s">
        <v>17</v>
      </c>
      <c r="H2630" t="s">
        <v>28</v>
      </c>
      <c r="I2630" t="s">
        <v>32</v>
      </c>
      <c r="J2630" t="s">
        <v>491</v>
      </c>
      <c r="K2630" s="21">
        <v>43530</v>
      </c>
      <c r="L2630" s="22">
        <v>0.48749999999999999</v>
      </c>
      <c r="M2630" t="s">
        <v>492</v>
      </c>
      <c r="N2630" t="s">
        <v>2256</v>
      </c>
      <c r="O2630" t="s">
        <v>23</v>
      </c>
    </row>
    <row r="2631" spans="1:15" hidden="1">
      <c r="A2631" t="s">
        <v>15</v>
      </c>
      <c r="B2631" t="str">
        <f>"FES1162676699"</f>
        <v>FES1162676699</v>
      </c>
      <c r="C2631" s="21">
        <v>43529</v>
      </c>
      <c r="D2631">
        <v>1</v>
      </c>
      <c r="E2631">
        <v>2170677384</v>
      </c>
      <c r="F2631" t="s">
        <v>16</v>
      </c>
      <c r="G2631" t="s">
        <v>17</v>
      </c>
      <c r="H2631" t="s">
        <v>42</v>
      </c>
      <c r="I2631" t="s">
        <v>43</v>
      </c>
      <c r="J2631" t="s">
        <v>493</v>
      </c>
      <c r="K2631" s="21">
        <v>43530</v>
      </c>
      <c r="L2631" s="22">
        <v>0.37152777777777773</v>
      </c>
      <c r="M2631" t="s">
        <v>494</v>
      </c>
      <c r="N2631" t="s">
        <v>2257</v>
      </c>
      <c r="O2631" t="s">
        <v>23</v>
      </c>
    </row>
    <row r="2632" spans="1:15" hidden="1">
      <c r="A2632" t="s">
        <v>15</v>
      </c>
      <c r="B2632" t="str">
        <f>"FES1162676616"</f>
        <v>FES1162676616</v>
      </c>
      <c r="C2632" s="21">
        <v>43529</v>
      </c>
      <c r="D2632">
        <v>1</v>
      </c>
      <c r="E2632">
        <v>2170677319</v>
      </c>
      <c r="F2632" t="s">
        <v>16</v>
      </c>
      <c r="G2632" t="s">
        <v>17</v>
      </c>
      <c r="H2632" t="s">
        <v>55</v>
      </c>
      <c r="I2632" t="s">
        <v>161</v>
      </c>
      <c r="J2632" t="s">
        <v>495</v>
      </c>
      <c r="K2632" s="21">
        <v>43530</v>
      </c>
      <c r="L2632" s="22">
        <v>0.35069444444444442</v>
      </c>
      <c r="M2632" t="s">
        <v>496</v>
      </c>
      <c r="N2632" t="s">
        <v>2258</v>
      </c>
      <c r="O2632" t="s">
        <v>23</v>
      </c>
    </row>
    <row r="2633" spans="1:15" hidden="1">
      <c r="A2633" t="s">
        <v>15</v>
      </c>
      <c r="B2633" t="str">
        <f>"FES1162676666"</f>
        <v>FES1162676666</v>
      </c>
      <c r="C2633" s="21">
        <v>43529</v>
      </c>
      <c r="D2633">
        <v>1</v>
      </c>
      <c r="E2633">
        <v>2170677347</v>
      </c>
      <c r="F2633" t="s">
        <v>16</v>
      </c>
      <c r="G2633" t="s">
        <v>17</v>
      </c>
      <c r="H2633" t="s">
        <v>17</v>
      </c>
      <c r="I2633" t="s">
        <v>114</v>
      </c>
      <c r="J2633" t="s">
        <v>115</v>
      </c>
      <c r="K2633" s="21">
        <v>43530</v>
      </c>
      <c r="L2633" s="22">
        <v>0.33333333333333331</v>
      </c>
      <c r="M2633" t="s">
        <v>225</v>
      </c>
      <c r="N2633" t="s">
        <v>2259</v>
      </c>
      <c r="O2633" t="s">
        <v>23</v>
      </c>
    </row>
    <row r="2634" spans="1:15" hidden="1">
      <c r="A2634" t="s">
        <v>15</v>
      </c>
      <c r="B2634" t="str">
        <f>"FES1162676647"</f>
        <v>FES1162676647</v>
      </c>
      <c r="C2634" s="21">
        <v>43529</v>
      </c>
      <c r="D2634">
        <v>1</v>
      </c>
      <c r="E2634">
        <v>2170676891</v>
      </c>
      <c r="F2634" t="s">
        <v>16</v>
      </c>
      <c r="G2634" t="s">
        <v>17</v>
      </c>
      <c r="H2634" t="s">
        <v>42</v>
      </c>
      <c r="I2634" t="s">
        <v>43</v>
      </c>
      <c r="J2634" t="s">
        <v>44</v>
      </c>
      <c r="K2634" s="21">
        <v>43530</v>
      </c>
      <c r="L2634" s="22">
        <v>0.33333333333333331</v>
      </c>
      <c r="M2634" t="s">
        <v>98</v>
      </c>
      <c r="N2634" t="s">
        <v>2260</v>
      </c>
      <c r="O2634" t="s">
        <v>23</v>
      </c>
    </row>
    <row r="2635" spans="1:15" hidden="1">
      <c r="A2635" t="s">
        <v>15</v>
      </c>
      <c r="B2635" t="str">
        <f>"FES1162676668"</f>
        <v>FES1162676668</v>
      </c>
      <c r="C2635" s="21">
        <v>43529</v>
      </c>
      <c r="D2635">
        <v>1</v>
      </c>
      <c r="E2635">
        <v>2170677350</v>
      </c>
      <c r="F2635" t="s">
        <v>16</v>
      </c>
      <c r="G2635" t="s">
        <v>17</v>
      </c>
      <c r="H2635" t="s">
        <v>46</v>
      </c>
      <c r="I2635" t="s">
        <v>47</v>
      </c>
      <c r="J2635" t="s">
        <v>497</v>
      </c>
      <c r="K2635" s="21">
        <v>43530</v>
      </c>
      <c r="L2635" s="22">
        <v>0.4375</v>
      </c>
      <c r="M2635" t="s">
        <v>498</v>
      </c>
      <c r="N2635" t="s">
        <v>2261</v>
      </c>
      <c r="O2635" t="s">
        <v>23</v>
      </c>
    </row>
    <row r="2636" spans="1:15" hidden="1">
      <c r="A2636" t="s">
        <v>15</v>
      </c>
      <c r="B2636" t="str">
        <f>"FES1162676644"</f>
        <v>FES1162676644</v>
      </c>
      <c r="C2636" s="21">
        <v>43529</v>
      </c>
      <c r="D2636">
        <v>1</v>
      </c>
      <c r="E2636">
        <v>2170676504</v>
      </c>
      <c r="F2636" t="s">
        <v>16</v>
      </c>
      <c r="G2636" t="s">
        <v>17</v>
      </c>
      <c r="H2636" t="s">
        <v>28</v>
      </c>
      <c r="I2636" t="s">
        <v>29</v>
      </c>
      <c r="J2636" t="s">
        <v>288</v>
      </c>
      <c r="K2636" s="21">
        <v>43530</v>
      </c>
      <c r="L2636" s="22">
        <v>0.41875000000000001</v>
      </c>
      <c r="M2636" t="s">
        <v>289</v>
      </c>
      <c r="N2636" t="s">
        <v>2262</v>
      </c>
      <c r="O2636" t="s">
        <v>23</v>
      </c>
    </row>
    <row r="2637" spans="1:15" hidden="1">
      <c r="A2637" t="s">
        <v>15</v>
      </c>
      <c r="B2637" t="str">
        <f>"FES1162676659"</f>
        <v>FES1162676659</v>
      </c>
      <c r="C2637" s="21">
        <v>43529</v>
      </c>
      <c r="D2637">
        <v>1</v>
      </c>
      <c r="E2637">
        <v>2170677332</v>
      </c>
      <c r="F2637" t="s">
        <v>16</v>
      </c>
      <c r="G2637" t="s">
        <v>17</v>
      </c>
      <c r="H2637" t="s">
        <v>55</v>
      </c>
      <c r="I2637" t="s">
        <v>161</v>
      </c>
      <c r="J2637" t="s">
        <v>499</v>
      </c>
      <c r="K2637" s="21">
        <v>43530</v>
      </c>
      <c r="L2637" s="22">
        <v>0.35416666666666669</v>
      </c>
      <c r="M2637" t="s">
        <v>500</v>
      </c>
      <c r="N2637" t="s">
        <v>2263</v>
      </c>
      <c r="O2637" t="s">
        <v>23</v>
      </c>
    </row>
    <row r="2638" spans="1:15" hidden="1">
      <c r="A2638" t="s">
        <v>15</v>
      </c>
      <c r="B2638" t="str">
        <f>"FES1162676686"</f>
        <v>FES1162676686</v>
      </c>
      <c r="C2638" s="21">
        <v>43529</v>
      </c>
      <c r="D2638">
        <v>1</v>
      </c>
      <c r="E2638">
        <v>2170677370</v>
      </c>
      <c r="F2638" t="s">
        <v>16</v>
      </c>
      <c r="G2638" t="s">
        <v>17</v>
      </c>
      <c r="H2638" t="s">
        <v>46</v>
      </c>
      <c r="I2638" t="s">
        <v>47</v>
      </c>
      <c r="J2638" t="s">
        <v>501</v>
      </c>
      <c r="K2638" s="21">
        <v>43530</v>
      </c>
      <c r="L2638" s="22">
        <v>0.43611111111111112</v>
      </c>
      <c r="M2638" t="s">
        <v>502</v>
      </c>
      <c r="N2638" t="s">
        <v>2264</v>
      </c>
      <c r="O2638" t="s">
        <v>23</v>
      </c>
    </row>
    <row r="2639" spans="1:15" hidden="1">
      <c r="A2639" t="s">
        <v>15</v>
      </c>
      <c r="B2639" t="str">
        <f>"FES1162676672"</f>
        <v>FES1162676672</v>
      </c>
      <c r="C2639" s="21">
        <v>43529</v>
      </c>
      <c r="D2639">
        <v>1</v>
      </c>
      <c r="E2639">
        <v>2170677348</v>
      </c>
      <c r="F2639" t="s">
        <v>311</v>
      </c>
      <c r="G2639" t="s">
        <v>18</v>
      </c>
      <c r="H2639" t="s">
        <v>18</v>
      </c>
      <c r="I2639" t="s">
        <v>230</v>
      </c>
      <c r="J2639" t="s">
        <v>231</v>
      </c>
      <c r="K2639" s="21">
        <v>43530</v>
      </c>
      <c r="L2639" s="22">
        <v>0.43055555555555558</v>
      </c>
      <c r="M2639" t="s">
        <v>503</v>
      </c>
      <c r="N2639" t="s">
        <v>2265</v>
      </c>
      <c r="O2639" t="s">
        <v>23</v>
      </c>
    </row>
    <row r="2640" spans="1:15" hidden="1">
      <c r="A2640" t="s">
        <v>15</v>
      </c>
      <c r="B2640" t="str">
        <f>"FES1162676698"</f>
        <v>FES1162676698</v>
      </c>
      <c r="C2640" s="21">
        <v>43529</v>
      </c>
      <c r="D2640">
        <v>1</v>
      </c>
      <c r="E2640">
        <v>2170677383</v>
      </c>
      <c r="F2640" t="s">
        <v>16</v>
      </c>
      <c r="G2640" t="s">
        <v>17</v>
      </c>
      <c r="H2640" t="s">
        <v>28</v>
      </c>
      <c r="I2640" t="s">
        <v>504</v>
      </c>
      <c r="J2640" t="s">
        <v>505</v>
      </c>
      <c r="K2640" s="21">
        <v>43530</v>
      </c>
      <c r="L2640" s="22">
        <v>0.41666666666666669</v>
      </c>
      <c r="M2640" t="s">
        <v>506</v>
      </c>
      <c r="N2640" t="s">
        <v>2266</v>
      </c>
      <c r="O2640" t="s">
        <v>23</v>
      </c>
    </row>
    <row r="2641" spans="1:15" hidden="1">
      <c r="A2641" t="s">
        <v>15</v>
      </c>
      <c r="B2641" t="str">
        <f>"FES1162676634"</f>
        <v>FES1162676634</v>
      </c>
      <c r="C2641" s="21">
        <v>43529</v>
      </c>
      <c r="D2641">
        <v>1</v>
      </c>
      <c r="E2641">
        <v>2170676047</v>
      </c>
      <c r="F2641" t="s">
        <v>16</v>
      </c>
      <c r="G2641" t="s">
        <v>17</v>
      </c>
      <c r="H2641" t="s">
        <v>389</v>
      </c>
      <c r="I2641" t="s">
        <v>507</v>
      </c>
      <c r="J2641" t="s">
        <v>508</v>
      </c>
      <c r="K2641" s="21">
        <v>43530</v>
      </c>
      <c r="L2641" s="22">
        <v>0.375</v>
      </c>
      <c r="M2641" t="s">
        <v>509</v>
      </c>
      <c r="N2641" t="s">
        <v>2267</v>
      </c>
      <c r="O2641" t="s">
        <v>23</v>
      </c>
    </row>
    <row r="2642" spans="1:15" hidden="1">
      <c r="A2642" t="s">
        <v>15</v>
      </c>
      <c r="B2642" t="str">
        <f>"FES1162676652"</f>
        <v>FES1162676652</v>
      </c>
      <c r="C2642" s="21">
        <v>43529</v>
      </c>
      <c r="D2642">
        <v>1</v>
      </c>
      <c r="E2642">
        <v>2170677102</v>
      </c>
      <c r="F2642" t="s">
        <v>16</v>
      </c>
      <c r="G2642" t="s">
        <v>17</v>
      </c>
      <c r="H2642" t="s">
        <v>17</v>
      </c>
      <c r="I2642" t="s">
        <v>111</v>
      </c>
      <c r="J2642" t="s">
        <v>510</v>
      </c>
      <c r="K2642" s="21">
        <v>43530</v>
      </c>
      <c r="L2642" s="22">
        <v>0.39097222222222222</v>
      </c>
      <c r="M2642" t="s">
        <v>511</v>
      </c>
      <c r="N2642" t="s">
        <v>2268</v>
      </c>
      <c r="O2642" t="s">
        <v>23</v>
      </c>
    </row>
    <row r="2643" spans="1:15" hidden="1">
      <c r="A2643" t="s">
        <v>15</v>
      </c>
      <c r="B2643" t="str">
        <f>"FES1162676481"</f>
        <v>FES1162676481</v>
      </c>
      <c r="C2643" s="21">
        <v>43529</v>
      </c>
      <c r="D2643">
        <v>1</v>
      </c>
      <c r="E2643">
        <v>2170673730</v>
      </c>
      <c r="F2643" t="s">
        <v>16</v>
      </c>
      <c r="G2643" t="s">
        <v>17</v>
      </c>
      <c r="H2643" t="s">
        <v>42</v>
      </c>
      <c r="I2643" t="s">
        <v>43</v>
      </c>
      <c r="J2643" t="s">
        <v>512</v>
      </c>
      <c r="K2643" s="21">
        <v>43530</v>
      </c>
      <c r="L2643" s="22">
        <v>0.3888888888888889</v>
      </c>
      <c r="M2643" t="s">
        <v>513</v>
      </c>
      <c r="N2643" t="s">
        <v>2269</v>
      </c>
      <c r="O2643" t="s">
        <v>23</v>
      </c>
    </row>
    <row r="2644" spans="1:15" hidden="1">
      <c r="A2644" t="s">
        <v>15</v>
      </c>
      <c r="B2644" t="str">
        <f>"FES1162676648"</f>
        <v>FES1162676648</v>
      </c>
      <c r="C2644" s="21">
        <v>43529</v>
      </c>
      <c r="D2644">
        <v>1</v>
      </c>
      <c r="E2644">
        <v>2170676897</v>
      </c>
      <c r="F2644" t="s">
        <v>16</v>
      </c>
      <c r="G2644" t="s">
        <v>17</v>
      </c>
      <c r="H2644" t="s">
        <v>18</v>
      </c>
      <c r="I2644" t="s">
        <v>114</v>
      </c>
      <c r="J2644" t="s">
        <v>514</v>
      </c>
      <c r="K2644" s="21">
        <v>43530</v>
      </c>
      <c r="L2644" s="22">
        <v>0.33333333333333331</v>
      </c>
      <c r="M2644" t="s">
        <v>515</v>
      </c>
      <c r="N2644" t="s">
        <v>2270</v>
      </c>
      <c r="O2644" t="s">
        <v>23</v>
      </c>
    </row>
    <row r="2645" spans="1:15" hidden="1">
      <c r="A2645" t="s">
        <v>15</v>
      </c>
      <c r="B2645" t="str">
        <f>"FES1162676638"</f>
        <v>FES1162676638</v>
      </c>
      <c r="C2645" s="21">
        <v>43529</v>
      </c>
      <c r="D2645">
        <v>1</v>
      </c>
      <c r="E2645">
        <v>2170676159</v>
      </c>
      <c r="F2645" t="s">
        <v>16</v>
      </c>
      <c r="G2645" t="s">
        <v>17</v>
      </c>
      <c r="H2645" t="s">
        <v>17</v>
      </c>
      <c r="I2645" t="s">
        <v>111</v>
      </c>
      <c r="J2645" t="s">
        <v>516</v>
      </c>
      <c r="K2645" s="21">
        <v>43530</v>
      </c>
      <c r="L2645" s="22">
        <v>0.42708333333333331</v>
      </c>
      <c r="M2645" t="s">
        <v>517</v>
      </c>
      <c r="N2645" t="s">
        <v>2271</v>
      </c>
      <c r="O2645" t="s">
        <v>23</v>
      </c>
    </row>
    <row r="2646" spans="1:15" hidden="1">
      <c r="A2646" t="s">
        <v>15</v>
      </c>
      <c r="B2646" t="str">
        <f>"FES1162676697"</f>
        <v>FES1162676697</v>
      </c>
      <c r="C2646" s="21">
        <v>43529</v>
      </c>
      <c r="D2646">
        <v>1</v>
      </c>
      <c r="E2646">
        <v>2170677381</v>
      </c>
      <c r="F2646" t="s">
        <v>16</v>
      </c>
      <c r="G2646" t="s">
        <v>17</v>
      </c>
      <c r="H2646" t="s">
        <v>28</v>
      </c>
      <c r="I2646" t="s">
        <v>29</v>
      </c>
      <c r="J2646" t="s">
        <v>30</v>
      </c>
      <c r="K2646" s="21">
        <v>43530</v>
      </c>
      <c r="L2646" s="22">
        <v>0.33819444444444446</v>
      </c>
      <c r="M2646" t="s">
        <v>518</v>
      </c>
      <c r="N2646" t="s">
        <v>2272</v>
      </c>
      <c r="O2646" t="s">
        <v>23</v>
      </c>
    </row>
    <row r="2647" spans="1:15" hidden="1">
      <c r="A2647" t="s">
        <v>15</v>
      </c>
      <c r="B2647" t="str">
        <f>"FES1162676665"</f>
        <v>FES1162676665</v>
      </c>
      <c r="C2647" s="21">
        <v>43529</v>
      </c>
      <c r="D2647">
        <v>1</v>
      </c>
      <c r="E2647">
        <v>2170677345</v>
      </c>
      <c r="F2647" t="s">
        <v>16</v>
      </c>
      <c r="G2647" t="s">
        <v>17</v>
      </c>
      <c r="H2647" t="s">
        <v>28</v>
      </c>
      <c r="I2647" t="s">
        <v>504</v>
      </c>
      <c r="J2647" t="s">
        <v>519</v>
      </c>
      <c r="K2647" s="21">
        <v>43530</v>
      </c>
      <c r="L2647" s="22">
        <v>0.3611111111111111</v>
      </c>
      <c r="M2647" t="s">
        <v>520</v>
      </c>
      <c r="N2647" t="s">
        <v>2273</v>
      </c>
      <c r="O2647" t="s">
        <v>23</v>
      </c>
    </row>
    <row r="2648" spans="1:15" hidden="1">
      <c r="A2648" t="s">
        <v>15</v>
      </c>
      <c r="B2648" t="str">
        <f>"FES1162676572"</f>
        <v>FES1162676572</v>
      </c>
      <c r="C2648" s="21">
        <v>43529</v>
      </c>
      <c r="D2648">
        <v>1</v>
      </c>
      <c r="E2648">
        <v>2170677273</v>
      </c>
      <c r="F2648" t="s">
        <v>16</v>
      </c>
      <c r="G2648" t="s">
        <v>17</v>
      </c>
      <c r="H2648" t="s">
        <v>42</v>
      </c>
      <c r="I2648" t="s">
        <v>86</v>
      </c>
      <c r="J2648" t="s">
        <v>521</v>
      </c>
      <c r="K2648" s="21">
        <v>43530</v>
      </c>
      <c r="L2648" s="22">
        <v>0.33124999999999999</v>
      </c>
      <c r="M2648" t="s">
        <v>522</v>
      </c>
      <c r="N2648" t="s">
        <v>2274</v>
      </c>
      <c r="O2648" t="s">
        <v>23</v>
      </c>
    </row>
    <row r="2649" spans="1:15" hidden="1">
      <c r="A2649" t="s">
        <v>15</v>
      </c>
      <c r="B2649" t="str">
        <f>"FES1162676599"</f>
        <v>FES1162676599</v>
      </c>
      <c r="C2649" s="21">
        <v>43529</v>
      </c>
      <c r="D2649">
        <v>1</v>
      </c>
      <c r="E2649">
        <v>2170677308</v>
      </c>
      <c r="F2649" t="s">
        <v>16</v>
      </c>
      <c r="G2649" t="s">
        <v>17</v>
      </c>
      <c r="H2649" t="s">
        <v>42</v>
      </c>
      <c r="I2649" t="s">
        <v>43</v>
      </c>
      <c r="J2649" t="s">
        <v>493</v>
      </c>
      <c r="K2649" s="21">
        <v>43530</v>
      </c>
      <c r="L2649" s="22">
        <v>0.37152777777777773</v>
      </c>
      <c r="M2649" t="s">
        <v>494</v>
      </c>
      <c r="N2649" t="s">
        <v>2275</v>
      </c>
      <c r="O2649" t="s">
        <v>23</v>
      </c>
    </row>
    <row r="2650" spans="1:15" hidden="1">
      <c r="A2650" t="s">
        <v>15</v>
      </c>
      <c r="B2650" t="str">
        <f>"FES1162676685"</f>
        <v>FES1162676685</v>
      </c>
      <c r="C2650" s="21">
        <v>43529</v>
      </c>
      <c r="D2650">
        <v>1</v>
      </c>
      <c r="E2650">
        <v>2170677368</v>
      </c>
      <c r="F2650" t="s">
        <v>16</v>
      </c>
      <c r="G2650" t="s">
        <v>17</v>
      </c>
      <c r="H2650" t="s">
        <v>17</v>
      </c>
      <c r="I2650" t="s">
        <v>108</v>
      </c>
      <c r="J2650" t="s">
        <v>440</v>
      </c>
      <c r="K2650" s="21">
        <v>43530</v>
      </c>
      <c r="L2650" s="22">
        <v>0.39930555555555558</v>
      </c>
      <c r="M2650" t="s">
        <v>523</v>
      </c>
      <c r="N2650" t="s">
        <v>2276</v>
      </c>
      <c r="O2650" t="s">
        <v>23</v>
      </c>
    </row>
    <row r="2651" spans="1:15" hidden="1">
      <c r="A2651" t="s">
        <v>15</v>
      </c>
      <c r="B2651" t="str">
        <f>"FES1162676657"</f>
        <v>FES1162676657</v>
      </c>
      <c r="C2651" s="21">
        <v>43529</v>
      </c>
      <c r="D2651">
        <v>1</v>
      </c>
      <c r="E2651">
        <v>2170677277</v>
      </c>
      <c r="F2651" t="s">
        <v>16</v>
      </c>
      <c r="G2651" t="s">
        <v>17</v>
      </c>
      <c r="H2651" t="s">
        <v>28</v>
      </c>
      <c r="I2651" t="s">
        <v>242</v>
      </c>
      <c r="J2651" t="s">
        <v>298</v>
      </c>
      <c r="K2651" s="21">
        <v>43530</v>
      </c>
      <c r="L2651" s="22">
        <v>0.56111111111111112</v>
      </c>
      <c r="M2651" t="s">
        <v>524</v>
      </c>
      <c r="N2651" t="s">
        <v>2277</v>
      </c>
      <c r="O2651" t="s">
        <v>23</v>
      </c>
    </row>
    <row r="2652" spans="1:15" hidden="1">
      <c r="A2652" t="s">
        <v>15</v>
      </c>
      <c r="B2652" t="str">
        <f>"FES1162676621"</f>
        <v>FES1162676621</v>
      </c>
      <c r="C2652" s="21">
        <v>43529</v>
      </c>
      <c r="D2652">
        <v>1</v>
      </c>
      <c r="E2652">
        <v>2170673650</v>
      </c>
      <c r="F2652" t="s">
        <v>16</v>
      </c>
      <c r="G2652" t="s">
        <v>17</v>
      </c>
      <c r="H2652" t="s">
        <v>17</v>
      </c>
      <c r="I2652" t="s">
        <v>108</v>
      </c>
      <c r="J2652" t="s">
        <v>405</v>
      </c>
      <c r="K2652" s="21">
        <v>43530</v>
      </c>
      <c r="L2652" s="22">
        <v>0.30555555555555552</v>
      </c>
      <c r="M2652" t="s">
        <v>525</v>
      </c>
      <c r="N2652" t="s">
        <v>2278</v>
      </c>
      <c r="O2652" t="s">
        <v>23</v>
      </c>
    </row>
    <row r="2653" spans="1:15" hidden="1">
      <c r="A2653" t="s">
        <v>15</v>
      </c>
      <c r="B2653" t="str">
        <f>"FES1162676577"</f>
        <v>FES1162676577</v>
      </c>
      <c r="C2653" s="21">
        <v>43529</v>
      </c>
      <c r="D2653">
        <v>1</v>
      </c>
      <c r="E2653">
        <v>2170677276</v>
      </c>
      <c r="F2653" t="s">
        <v>16</v>
      </c>
      <c r="G2653" t="s">
        <v>17</v>
      </c>
      <c r="H2653" t="s">
        <v>42</v>
      </c>
      <c r="I2653" t="s">
        <v>43</v>
      </c>
      <c r="J2653" t="s">
        <v>526</v>
      </c>
      <c r="K2653" s="21">
        <v>43530</v>
      </c>
      <c r="L2653" s="22">
        <v>0.42083333333333334</v>
      </c>
      <c r="M2653" t="s">
        <v>293</v>
      </c>
      <c r="N2653" t="s">
        <v>2274</v>
      </c>
      <c r="O2653" t="s">
        <v>23</v>
      </c>
    </row>
    <row r="2654" spans="1:15" hidden="1">
      <c r="A2654" t="s">
        <v>15</v>
      </c>
      <c r="B2654" t="str">
        <f>"FES1162676611"</f>
        <v>FES1162676611</v>
      </c>
      <c r="C2654" s="21">
        <v>43529</v>
      </c>
      <c r="D2654">
        <v>1</v>
      </c>
      <c r="E2654">
        <v>2170677246</v>
      </c>
      <c r="F2654" t="s">
        <v>311</v>
      </c>
      <c r="G2654" t="s">
        <v>18</v>
      </c>
      <c r="H2654" t="s">
        <v>18</v>
      </c>
      <c r="I2654" t="s">
        <v>382</v>
      </c>
      <c r="J2654" t="s">
        <v>527</v>
      </c>
      <c r="K2654" s="21">
        <v>43530</v>
      </c>
      <c r="L2654" s="22">
        <v>0.4916666666666667</v>
      </c>
      <c r="M2654" t="s">
        <v>528</v>
      </c>
      <c r="N2654" t="s">
        <v>2279</v>
      </c>
      <c r="O2654" t="s">
        <v>23</v>
      </c>
    </row>
    <row r="2655" spans="1:15" hidden="1">
      <c r="A2655" t="s">
        <v>15</v>
      </c>
      <c r="B2655" t="str">
        <f>"FES1162676548"</f>
        <v>FES1162676548</v>
      </c>
      <c r="C2655" s="21">
        <v>43529</v>
      </c>
      <c r="D2655">
        <v>1</v>
      </c>
      <c r="E2655">
        <v>2170677124</v>
      </c>
      <c r="F2655" t="s">
        <v>16</v>
      </c>
      <c r="G2655" t="s">
        <v>17</v>
      </c>
      <c r="H2655" t="s">
        <v>42</v>
      </c>
      <c r="I2655" t="s">
        <v>86</v>
      </c>
      <c r="J2655" t="s">
        <v>87</v>
      </c>
      <c r="K2655" s="21">
        <v>43530</v>
      </c>
      <c r="L2655" s="22">
        <v>0.33888888888888885</v>
      </c>
      <c r="M2655" t="s">
        <v>88</v>
      </c>
      <c r="N2655" t="s">
        <v>2274</v>
      </c>
      <c r="O2655" t="s">
        <v>23</v>
      </c>
    </row>
    <row r="2656" spans="1:15" hidden="1">
      <c r="A2656" t="s">
        <v>15</v>
      </c>
      <c r="B2656" t="str">
        <f>"FES1162676655"</f>
        <v>FES1162676655</v>
      </c>
      <c r="C2656" s="21">
        <v>43529</v>
      </c>
      <c r="D2656">
        <v>1</v>
      </c>
      <c r="E2656">
        <v>2170677168</v>
      </c>
      <c r="F2656" t="s">
        <v>167</v>
      </c>
      <c r="G2656" t="s">
        <v>18</v>
      </c>
      <c r="H2656" t="s">
        <v>574</v>
      </c>
      <c r="I2656" t="s">
        <v>56</v>
      </c>
      <c r="J2656" t="s">
        <v>529</v>
      </c>
      <c r="K2656" s="21">
        <v>43530</v>
      </c>
      <c r="L2656" s="22">
        <v>0.49652777777777773</v>
      </c>
      <c r="M2656" t="s">
        <v>530</v>
      </c>
      <c r="N2656" t="s">
        <v>2280</v>
      </c>
      <c r="O2656" t="s">
        <v>23</v>
      </c>
    </row>
    <row r="2657" spans="1:15" hidden="1">
      <c r="A2657" t="s">
        <v>15</v>
      </c>
      <c r="B2657" t="str">
        <f>"FES1162676729"</f>
        <v>FES1162676729</v>
      </c>
      <c r="C2657" s="21">
        <v>43529</v>
      </c>
      <c r="D2657">
        <v>1</v>
      </c>
      <c r="E2657">
        <v>2170677421</v>
      </c>
      <c r="F2657" t="s">
        <v>167</v>
      </c>
      <c r="G2657" t="s">
        <v>18</v>
      </c>
      <c r="H2657" t="s">
        <v>574</v>
      </c>
      <c r="I2657" t="s">
        <v>56</v>
      </c>
      <c r="J2657" t="s">
        <v>531</v>
      </c>
      <c r="K2657" s="21">
        <v>43531</v>
      </c>
      <c r="L2657" s="22">
        <v>0.41666666666666669</v>
      </c>
      <c r="M2657" t="s">
        <v>841</v>
      </c>
      <c r="N2657" t="s">
        <v>2281</v>
      </c>
      <c r="O2657" t="s">
        <v>23</v>
      </c>
    </row>
    <row r="2658" spans="1:15" hidden="1">
      <c r="A2658" t="s">
        <v>15</v>
      </c>
      <c r="B2658" t="str">
        <f>"FES1162676646"</f>
        <v>FES1162676646</v>
      </c>
      <c r="C2658" s="21">
        <v>43529</v>
      </c>
      <c r="D2658">
        <v>1</v>
      </c>
      <c r="E2658">
        <v>2170676573</v>
      </c>
      <c r="F2658" t="s">
        <v>16</v>
      </c>
      <c r="G2658" t="s">
        <v>17</v>
      </c>
      <c r="H2658" t="s">
        <v>28</v>
      </c>
      <c r="I2658" t="s">
        <v>242</v>
      </c>
      <c r="J2658" t="s">
        <v>243</v>
      </c>
      <c r="K2658" s="21">
        <v>43530</v>
      </c>
      <c r="L2658" s="22">
        <v>0.55972222222222223</v>
      </c>
      <c r="M2658" t="s">
        <v>533</v>
      </c>
      <c r="N2658" t="s">
        <v>2282</v>
      </c>
      <c r="O2658" t="s">
        <v>23</v>
      </c>
    </row>
    <row r="2659" spans="1:15" hidden="1">
      <c r="A2659" t="s">
        <v>15</v>
      </c>
      <c r="B2659" t="str">
        <f>"FES1162676602"</f>
        <v>FES1162676602</v>
      </c>
      <c r="C2659" s="21">
        <v>43529</v>
      </c>
      <c r="D2659">
        <v>1</v>
      </c>
      <c r="E2659">
        <v>2170677310</v>
      </c>
      <c r="F2659" t="s">
        <v>16</v>
      </c>
      <c r="G2659" t="s">
        <v>17</v>
      </c>
      <c r="H2659" t="s">
        <v>42</v>
      </c>
      <c r="I2659" t="s">
        <v>86</v>
      </c>
      <c r="J2659" t="s">
        <v>87</v>
      </c>
      <c r="K2659" s="21">
        <v>43530</v>
      </c>
      <c r="L2659" s="22">
        <v>0.33819444444444446</v>
      </c>
      <c r="M2659" t="s">
        <v>88</v>
      </c>
      <c r="N2659" t="s">
        <v>2274</v>
      </c>
      <c r="O2659" t="s">
        <v>23</v>
      </c>
    </row>
    <row r="2660" spans="1:15" hidden="1">
      <c r="A2660" t="s">
        <v>15</v>
      </c>
      <c r="B2660" t="str">
        <f>"FES1162676651"</f>
        <v>FES1162676651</v>
      </c>
      <c r="C2660" s="21">
        <v>43529</v>
      </c>
      <c r="D2660">
        <v>1</v>
      </c>
      <c r="E2660">
        <v>2170677098</v>
      </c>
      <c r="F2660" t="s">
        <v>16</v>
      </c>
      <c r="G2660" t="s">
        <v>17</v>
      </c>
      <c r="H2660" t="s">
        <v>28</v>
      </c>
      <c r="I2660" t="s">
        <v>285</v>
      </c>
      <c r="J2660" t="s">
        <v>286</v>
      </c>
      <c r="K2660" s="21">
        <v>43530</v>
      </c>
      <c r="L2660" s="22">
        <v>0.41666666666666669</v>
      </c>
      <c r="M2660" t="s">
        <v>534</v>
      </c>
      <c r="N2660" t="s">
        <v>2283</v>
      </c>
      <c r="O2660" t="s">
        <v>23</v>
      </c>
    </row>
    <row r="2661" spans="1:15" hidden="1">
      <c r="A2661" t="s">
        <v>15</v>
      </c>
      <c r="B2661" t="str">
        <f>"FES1162676642"</f>
        <v>FES1162676642</v>
      </c>
      <c r="C2661" s="21">
        <v>43529</v>
      </c>
      <c r="D2661">
        <v>1</v>
      </c>
      <c r="E2661">
        <v>2170676234</v>
      </c>
      <c r="F2661" t="s">
        <v>16</v>
      </c>
      <c r="G2661" t="s">
        <v>17</v>
      </c>
      <c r="H2661" t="s">
        <v>17</v>
      </c>
      <c r="I2661" t="s">
        <v>121</v>
      </c>
      <c r="J2661" t="s">
        <v>535</v>
      </c>
      <c r="K2661" s="21">
        <v>43542</v>
      </c>
      <c r="L2661" s="22">
        <v>0.41666666666666669</v>
      </c>
      <c r="M2661" t="s">
        <v>2284</v>
      </c>
      <c r="N2661" t="s">
        <v>2285</v>
      </c>
      <c r="O2661" t="s">
        <v>23</v>
      </c>
    </row>
    <row r="2662" spans="1:15" hidden="1">
      <c r="A2662" t="s">
        <v>15</v>
      </c>
      <c r="B2662" t="str">
        <f>"FES1162676650"</f>
        <v>FES1162676650</v>
      </c>
      <c r="C2662" s="21">
        <v>43529</v>
      </c>
      <c r="D2662">
        <v>1</v>
      </c>
      <c r="E2662">
        <v>2170677085</v>
      </c>
      <c r="F2662" t="s">
        <v>16</v>
      </c>
      <c r="G2662" t="s">
        <v>17</v>
      </c>
      <c r="H2662" t="s">
        <v>28</v>
      </c>
      <c r="I2662" t="s">
        <v>32</v>
      </c>
      <c r="J2662" t="s">
        <v>302</v>
      </c>
      <c r="K2662" s="21">
        <v>43530</v>
      </c>
      <c r="L2662" s="22">
        <v>0.45555555555555555</v>
      </c>
      <c r="M2662" t="s">
        <v>303</v>
      </c>
      <c r="N2662" t="s">
        <v>2286</v>
      </c>
      <c r="O2662" t="s">
        <v>23</v>
      </c>
    </row>
    <row r="2663" spans="1:15" hidden="1">
      <c r="A2663" t="s">
        <v>15</v>
      </c>
      <c r="B2663" t="str">
        <f>"FES1162676630"</f>
        <v>FES1162676630</v>
      </c>
      <c r="C2663" s="21">
        <v>43529</v>
      </c>
      <c r="D2663">
        <v>1</v>
      </c>
      <c r="E2663">
        <v>2170675852</v>
      </c>
      <c r="F2663" t="s">
        <v>16</v>
      </c>
      <c r="G2663" t="s">
        <v>17</v>
      </c>
      <c r="H2663" t="s">
        <v>28</v>
      </c>
      <c r="I2663" t="s">
        <v>29</v>
      </c>
      <c r="J2663" t="s">
        <v>126</v>
      </c>
      <c r="K2663" s="21">
        <v>43530</v>
      </c>
      <c r="L2663" s="22">
        <v>0.33680555555555558</v>
      </c>
      <c r="M2663" t="s">
        <v>463</v>
      </c>
      <c r="N2663" t="s">
        <v>2287</v>
      </c>
      <c r="O2663" t="s">
        <v>23</v>
      </c>
    </row>
    <row r="2664" spans="1:15" hidden="1">
      <c r="A2664" t="s">
        <v>15</v>
      </c>
      <c r="B2664" t="str">
        <f>"FES1162676663"</f>
        <v>FES1162676663</v>
      </c>
      <c r="C2664" s="21">
        <v>43529</v>
      </c>
      <c r="D2664">
        <v>1</v>
      </c>
      <c r="E2664">
        <v>2170677337</v>
      </c>
      <c r="F2664" t="s">
        <v>16</v>
      </c>
      <c r="G2664" t="s">
        <v>17</v>
      </c>
      <c r="H2664" t="s">
        <v>17</v>
      </c>
      <c r="I2664" t="s">
        <v>37</v>
      </c>
      <c r="J2664" t="s">
        <v>538</v>
      </c>
      <c r="K2664" s="21">
        <v>43530</v>
      </c>
      <c r="L2664" s="22">
        <v>0.36874999999999997</v>
      </c>
      <c r="M2664" t="s">
        <v>539</v>
      </c>
      <c r="N2664" t="s">
        <v>2288</v>
      </c>
      <c r="O2664" t="s">
        <v>23</v>
      </c>
    </row>
    <row r="2665" spans="1:15" hidden="1">
      <c r="A2665" t="s">
        <v>15</v>
      </c>
      <c r="B2665" t="str">
        <f>"FES1162676627"</f>
        <v>FES1162676627</v>
      </c>
      <c r="C2665" s="21">
        <v>43529</v>
      </c>
      <c r="D2665">
        <v>1</v>
      </c>
      <c r="E2665">
        <v>2170675580</v>
      </c>
      <c r="F2665" t="s">
        <v>16</v>
      </c>
      <c r="G2665" t="s">
        <v>17</v>
      </c>
      <c r="H2665" t="s">
        <v>17</v>
      </c>
      <c r="I2665" t="s">
        <v>37</v>
      </c>
      <c r="J2665" t="s">
        <v>38</v>
      </c>
      <c r="K2665" s="21">
        <v>43530</v>
      </c>
      <c r="L2665" s="22">
        <v>0.37916666666666665</v>
      </c>
      <c r="M2665" t="s">
        <v>540</v>
      </c>
      <c r="N2665" t="s">
        <v>2289</v>
      </c>
      <c r="O2665" t="s">
        <v>23</v>
      </c>
    </row>
    <row r="2666" spans="1:15" hidden="1">
      <c r="A2666" t="s">
        <v>15</v>
      </c>
      <c r="B2666" t="str">
        <f>"FES1162676662"</f>
        <v>FES1162676662</v>
      </c>
      <c r="C2666" s="21">
        <v>43529</v>
      </c>
      <c r="D2666">
        <v>1</v>
      </c>
      <c r="E2666">
        <v>2170677335</v>
      </c>
      <c r="F2666" t="s">
        <v>16</v>
      </c>
      <c r="G2666" t="s">
        <v>17</v>
      </c>
      <c r="H2666" t="s">
        <v>17</v>
      </c>
      <c r="I2666" t="s">
        <v>111</v>
      </c>
      <c r="J2666" t="s">
        <v>541</v>
      </c>
      <c r="K2666" s="21">
        <v>43530</v>
      </c>
      <c r="L2666" s="22">
        <v>0.4291666666666667</v>
      </c>
      <c r="M2666" t="s">
        <v>542</v>
      </c>
      <c r="N2666" t="s">
        <v>2290</v>
      </c>
      <c r="O2666" t="s">
        <v>23</v>
      </c>
    </row>
    <row r="2667" spans="1:15" hidden="1">
      <c r="A2667" t="s">
        <v>15</v>
      </c>
      <c r="B2667" t="str">
        <f>"FES1162676730"</f>
        <v>FES1162676730</v>
      </c>
      <c r="C2667" s="21">
        <v>43529</v>
      </c>
      <c r="D2667">
        <v>1</v>
      </c>
      <c r="E2667">
        <v>2170677423</v>
      </c>
      <c r="F2667" t="s">
        <v>16</v>
      </c>
      <c r="G2667" t="s">
        <v>17</v>
      </c>
      <c r="H2667" t="s">
        <v>28</v>
      </c>
      <c r="I2667" t="s">
        <v>32</v>
      </c>
      <c r="J2667" t="s">
        <v>302</v>
      </c>
      <c r="K2667" s="21">
        <v>43530</v>
      </c>
      <c r="L2667" s="22">
        <v>0.45833333333333331</v>
      </c>
      <c r="M2667" t="s">
        <v>303</v>
      </c>
      <c r="N2667" t="s">
        <v>2291</v>
      </c>
      <c r="O2667" t="s">
        <v>23</v>
      </c>
    </row>
    <row r="2668" spans="1:15" hidden="1">
      <c r="A2668" t="s">
        <v>15</v>
      </c>
      <c r="B2668" t="str">
        <f>"FES1162676725"</f>
        <v>FES1162676725</v>
      </c>
      <c r="C2668" s="21">
        <v>43529</v>
      </c>
      <c r="D2668">
        <v>1</v>
      </c>
      <c r="E2668">
        <v>2170677417</v>
      </c>
      <c r="F2668" t="s">
        <v>16</v>
      </c>
      <c r="G2668" t="s">
        <v>17</v>
      </c>
      <c r="H2668" t="s">
        <v>28</v>
      </c>
      <c r="I2668" t="s">
        <v>99</v>
      </c>
      <c r="J2668" t="s">
        <v>128</v>
      </c>
      <c r="K2668" s="21">
        <v>43531</v>
      </c>
      <c r="L2668" s="22">
        <v>0.48402777777777778</v>
      </c>
      <c r="M2668" t="s">
        <v>1910</v>
      </c>
      <c r="N2668" t="s">
        <v>2292</v>
      </c>
      <c r="O2668" t="s">
        <v>23</v>
      </c>
    </row>
    <row r="2669" spans="1:15" hidden="1">
      <c r="A2669" t="s">
        <v>15</v>
      </c>
      <c r="B2669" t="str">
        <f>"FES1162676728"</f>
        <v>FES1162676728</v>
      </c>
      <c r="C2669" s="21">
        <v>43529</v>
      </c>
      <c r="D2669">
        <v>1</v>
      </c>
      <c r="E2669">
        <v>2170677420</v>
      </c>
      <c r="F2669" t="s">
        <v>16</v>
      </c>
      <c r="G2669" t="s">
        <v>17</v>
      </c>
      <c r="H2669" t="s">
        <v>17</v>
      </c>
      <c r="I2669" t="s">
        <v>37</v>
      </c>
      <c r="J2669" t="s">
        <v>271</v>
      </c>
      <c r="K2669" s="21">
        <v>43530</v>
      </c>
      <c r="L2669" s="22">
        <v>0.31597222222222221</v>
      </c>
      <c r="M2669" t="s">
        <v>272</v>
      </c>
      <c r="N2669" t="s">
        <v>2293</v>
      </c>
      <c r="O2669" t="s">
        <v>23</v>
      </c>
    </row>
    <row r="2670" spans="1:15" hidden="1">
      <c r="A2670" t="s">
        <v>15</v>
      </c>
      <c r="B2670" t="str">
        <f>"FES1162676721"</f>
        <v>FES1162676721</v>
      </c>
      <c r="C2670" s="21">
        <v>43529</v>
      </c>
      <c r="D2670">
        <v>1</v>
      </c>
      <c r="E2670">
        <v>2170677413</v>
      </c>
      <c r="F2670" t="s">
        <v>16</v>
      </c>
      <c r="G2670" t="s">
        <v>17</v>
      </c>
      <c r="H2670" t="s">
        <v>28</v>
      </c>
      <c r="I2670" t="s">
        <v>32</v>
      </c>
      <c r="J2670" t="s">
        <v>207</v>
      </c>
      <c r="K2670" s="21">
        <v>43530</v>
      </c>
      <c r="L2670" s="22">
        <v>0.48333333333333334</v>
      </c>
      <c r="M2670" t="s">
        <v>208</v>
      </c>
      <c r="N2670" t="s">
        <v>2294</v>
      </c>
      <c r="O2670" t="s">
        <v>23</v>
      </c>
    </row>
    <row r="2671" spans="1:15" hidden="1">
      <c r="A2671" t="s">
        <v>15</v>
      </c>
      <c r="B2671" t="str">
        <f>"FES1162676744"</f>
        <v>FES1162676744</v>
      </c>
      <c r="C2671" s="21">
        <v>43529</v>
      </c>
      <c r="D2671">
        <v>1</v>
      </c>
      <c r="E2671">
        <v>2170677443</v>
      </c>
      <c r="F2671" t="s">
        <v>16</v>
      </c>
      <c r="G2671" t="s">
        <v>17</v>
      </c>
      <c r="H2671" t="s">
        <v>28</v>
      </c>
      <c r="I2671" t="s">
        <v>32</v>
      </c>
      <c r="J2671" t="s">
        <v>124</v>
      </c>
      <c r="K2671" s="21">
        <v>43530</v>
      </c>
      <c r="L2671" s="22">
        <v>0.48055555555555557</v>
      </c>
      <c r="M2671" t="s">
        <v>125</v>
      </c>
      <c r="N2671" t="s">
        <v>2295</v>
      </c>
      <c r="O2671" t="s">
        <v>23</v>
      </c>
    </row>
    <row r="2672" spans="1:15" hidden="1">
      <c r="A2672" t="s">
        <v>15</v>
      </c>
      <c r="B2672" t="str">
        <f>"FES1162676701"</f>
        <v>FES1162676701</v>
      </c>
      <c r="C2672" s="21">
        <v>43529</v>
      </c>
      <c r="D2672">
        <v>1</v>
      </c>
      <c r="E2672">
        <v>2170677388</v>
      </c>
      <c r="F2672" t="s">
        <v>167</v>
      </c>
      <c r="G2672" t="s">
        <v>18</v>
      </c>
      <c r="H2672" t="s">
        <v>18</v>
      </c>
      <c r="I2672" t="s">
        <v>325</v>
      </c>
      <c r="J2672" t="s">
        <v>543</v>
      </c>
      <c r="K2672" s="21">
        <v>43530</v>
      </c>
      <c r="L2672" s="22">
        <v>0.33333333333333331</v>
      </c>
      <c r="M2672" t="s">
        <v>200</v>
      </c>
      <c r="N2672" t="s">
        <v>2296</v>
      </c>
      <c r="O2672" t="s">
        <v>23</v>
      </c>
    </row>
    <row r="2673" spans="1:15" hidden="1">
      <c r="A2673" t="s">
        <v>15</v>
      </c>
      <c r="B2673" t="str">
        <f>"FES1162676715"</f>
        <v>FES1162676715</v>
      </c>
      <c r="C2673" s="21">
        <v>43529</v>
      </c>
      <c r="D2673">
        <v>1</v>
      </c>
      <c r="E2673">
        <v>2170677404</v>
      </c>
      <c r="F2673" t="s">
        <v>16</v>
      </c>
      <c r="G2673" t="s">
        <v>17</v>
      </c>
      <c r="H2673" t="s">
        <v>42</v>
      </c>
      <c r="I2673" t="s">
        <v>43</v>
      </c>
      <c r="J2673" t="s">
        <v>544</v>
      </c>
      <c r="K2673" s="21">
        <v>43530</v>
      </c>
      <c r="L2673" s="22">
        <v>0.3576388888888889</v>
      </c>
      <c r="M2673" t="s">
        <v>545</v>
      </c>
      <c r="N2673" t="s">
        <v>2297</v>
      </c>
      <c r="O2673" t="s">
        <v>23</v>
      </c>
    </row>
    <row r="2674" spans="1:15" hidden="1">
      <c r="A2674" t="s">
        <v>15</v>
      </c>
      <c r="B2674" t="str">
        <f>"FES1162676740"</f>
        <v>FES1162676740</v>
      </c>
      <c r="C2674" s="21">
        <v>43529</v>
      </c>
      <c r="D2674">
        <v>1</v>
      </c>
      <c r="E2674">
        <v>2170677437</v>
      </c>
      <c r="F2674" t="s">
        <v>16</v>
      </c>
      <c r="G2674" t="s">
        <v>17</v>
      </c>
      <c r="H2674" t="s">
        <v>28</v>
      </c>
      <c r="I2674" t="s">
        <v>29</v>
      </c>
      <c r="J2674" t="s">
        <v>117</v>
      </c>
      <c r="K2674" s="21">
        <v>43530</v>
      </c>
      <c r="L2674" s="22">
        <v>0.44722222222222219</v>
      </c>
      <c r="M2674" t="s">
        <v>546</v>
      </c>
      <c r="N2674" t="s">
        <v>2298</v>
      </c>
      <c r="O2674" t="s">
        <v>23</v>
      </c>
    </row>
    <row r="2675" spans="1:15" hidden="1">
      <c r="A2675" t="s">
        <v>15</v>
      </c>
      <c r="B2675" t="str">
        <f>"FES1162676743"</f>
        <v>FES1162676743</v>
      </c>
      <c r="C2675" s="21">
        <v>43529</v>
      </c>
      <c r="D2675">
        <v>1</v>
      </c>
      <c r="E2675">
        <v>2170677442</v>
      </c>
      <c r="F2675" t="s">
        <v>16</v>
      </c>
      <c r="G2675" t="s">
        <v>17</v>
      </c>
      <c r="H2675" t="s">
        <v>28</v>
      </c>
      <c r="I2675" t="s">
        <v>32</v>
      </c>
      <c r="J2675" t="s">
        <v>207</v>
      </c>
      <c r="K2675" s="21">
        <v>43530</v>
      </c>
      <c r="L2675" s="22">
        <v>0.48333333333333334</v>
      </c>
      <c r="M2675" t="s">
        <v>208</v>
      </c>
      <c r="N2675" t="s">
        <v>2299</v>
      </c>
      <c r="O2675" t="s">
        <v>23</v>
      </c>
    </row>
    <row r="2676" spans="1:15" hidden="1">
      <c r="A2676" t="s">
        <v>15</v>
      </c>
      <c r="B2676" t="str">
        <f>"FES1162676710"</f>
        <v>FES1162676710</v>
      </c>
      <c r="C2676" s="21">
        <v>43529</v>
      </c>
      <c r="D2676">
        <v>1</v>
      </c>
      <c r="E2676">
        <v>2170677399</v>
      </c>
      <c r="F2676" t="s">
        <v>16</v>
      </c>
      <c r="G2676" t="s">
        <v>17</v>
      </c>
      <c r="H2676" t="s">
        <v>17</v>
      </c>
      <c r="I2676" t="s">
        <v>547</v>
      </c>
      <c r="J2676" t="s">
        <v>548</v>
      </c>
      <c r="K2676" s="21">
        <v>43530</v>
      </c>
      <c r="L2676" s="22">
        <v>0.50694444444444442</v>
      </c>
      <c r="M2676" t="s">
        <v>549</v>
      </c>
      <c r="N2676" t="s">
        <v>2300</v>
      </c>
      <c r="O2676" t="s">
        <v>23</v>
      </c>
    </row>
    <row r="2677" spans="1:15" hidden="1">
      <c r="A2677" t="s">
        <v>15</v>
      </c>
      <c r="B2677" t="str">
        <f>"FES1162676738"</f>
        <v>FES1162676738</v>
      </c>
      <c r="C2677" s="21">
        <v>43529</v>
      </c>
      <c r="D2677">
        <v>1</v>
      </c>
      <c r="E2677">
        <v>2170677433</v>
      </c>
      <c r="F2677" t="s">
        <v>16</v>
      </c>
      <c r="G2677" t="s">
        <v>17</v>
      </c>
      <c r="H2677" t="s">
        <v>294</v>
      </c>
      <c r="I2677" t="s">
        <v>295</v>
      </c>
      <c r="J2677" t="s">
        <v>550</v>
      </c>
      <c r="K2677" s="21">
        <v>43530</v>
      </c>
      <c r="L2677" s="22">
        <v>0.37638888888888888</v>
      </c>
      <c r="M2677" t="s">
        <v>551</v>
      </c>
      <c r="N2677" t="s">
        <v>2301</v>
      </c>
      <c r="O2677" t="s">
        <v>23</v>
      </c>
    </row>
    <row r="2678" spans="1:15" hidden="1">
      <c r="A2678" t="s">
        <v>15</v>
      </c>
      <c r="B2678" t="str">
        <f>"FES1162676723"</f>
        <v>FES1162676723</v>
      </c>
      <c r="C2678" s="21">
        <v>43529</v>
      </c>
      <c r="D2678">
        <v>1</v>
      </c>
      <c r="E2678">
        <v>217067415</v>
      </c>
      <c r="F2678" t="s">
        <v>16</v>
      </c>
      <c r="G2678" t="s">
        <v>17</v>
      </c>
      <c r="H2678" t="s">
        <v>17</v>
      </c>
      <c r="I2678" t="s">
        <v>25</v>
      </c>
      <c r="J2678" t="s">
        <v>331</v>
      </c>
      <c r="K2678" s="21">
        <v>43530</v>
      </c>
      <c r="L2678" s="22">
        <v>0.33333333333333331</v>
      </c>
      <c r="M2678" t="s">
        <v>552</v>
      </c>
      <c r="N2678" t="s">
        <v>2302</v>
      </c>
      <c r="O2678" t="s">
        <v>23</v>
      </c>
    </row>
    <row r="2679" spans="1:15" hidden="1">
      <c r="A2679" t="s">
        <v>15</v>
      </c>
      <c r="B2679" t="str">
        <f>"FES1162676735"</f>
        <v>FES1162676735</v>
      </c>
      <c r="C2679" s="21">
        <v>43529</v>
      </c>
      <c r="D2679">
        <v>1</v>
      </c>
      <c r="E2679">
        <v>2170677429</v>
      </c>
      <c r="F2679" t="s">
        <v>16</v>
      </c>
      <c r="G2679" t="s">
        <v>17</v>
      </c>
      <c r="H2679" t="s">
        <v>17</v>
      </c>
      <c r="I2679" t="s">
        <v>108</v>
      </c>
      <c r="J2679" t="s">
        <v>553</v>
      </c>
      <c r="K2679" s="21">
        <v>43530</v>
      </c>
      <c r="L2679" s="22">
        <v>0.30208333333333331</v>
      </c>
      <c r="M2679" t="s">
        <v>554</v>
      </c>
      <c r="N2679" t="s">
        <v>2303</v>
      </c>
      <c r="O2679" t="s">
        <v>23</v>
      </c>
    </row>
    <row r="2680" spans="1:15" hidden="1">
      <c r="A2680" t="s">
        <v>15</v>
      </c>
      <c r="B2680" t="str">
        <f>"FES1162676742"</f>
        <v>FES1162676742</v>
      </c>
      <c r="C2680" s="21">
        <v>43529</v>
      </c>
      <c r="D2680">
        <v>1</v>
      </c>
      <c r="E2680">
        <v>2170677435</v>
      </c>
      <c r="F2680" t="s">
        <v>16</v>
      </c>
      <c r="G2680" t="s">
        <v>17</v>
      </c>
      <c r="H2680" t="s">
        <v>17</v>
      </c>
      <c r="I2680" t="s">
        <v>108</v>
      </c>
      <c r="J2680" t="s">
        <v>440</v>
      </c>
      <c r="K2680" s="21">
        <v>43530</v>
      </c>
      <c r="L2680" s="22">
        <v>0.39930555555555558</v>
      </c>
      <c r="M2680" t="s">
        <v>523</v>
      </c>
      <c r="N2680" t="s">
        <v>2304</v>
      </c>
      <c r="O2680" t="s">
        <v>23</v>
      </c>
    </row>
    <row r="2681" spans="1:15" hidden="1">
      <c r="A2681" t="s">
        <v>15</v>
      </c>
      <c r="B2681" t="str">
        <f>"FES1162676722"</f>
        <v>FES1162676722</v>
      </c>
      <c r="C2681" s="21">
        <v>43529</v>
      </c>
      <c r="D2681">
        <v>1</v>
      </c>
      <c r="E2681">
        <v>2170677414</v>
      </c>
      <c r="F2681" t="s">
        <v>16</v>
      </c>
      <c r="G2681" t="s">
        <v>17</v>
      </c>
      <c r="H2681" t="s">
        <v>17</v>
      </c>
      <c r="I2681" t="s">
        <v>325</v>
      </c>
      <c r="J2681" t="s">
        <v>543</v>
      </c>
      <c r="K2681" s="21">
        <v>43530</v>
      </c>
      <c r="L2681" s="22">
        <v>0.33333333333333331</v>
      </c>
      <c r="M2681" t="s">
        <v>200</v>
      </c>
      <c r="N2681" t="s">
        <v>2305</v>
      </c>
      <c r="O2681" t="s">
        <v>23</v>
      </c>
    </row>
    <row r="2682" spans="1:15" hidden="1">
      <c r="A2682" t="s">
        <v>15</v>
      </c>
      <c r="B2682" t="str">
        <f>"FES1162676736"</f>
        <v>FES1162676736</v>
      </c>
      <c r="C2682" s="21">
        <v>43529</v>
      </c>
      <c r="D2682">
        <v>1</v>
      </c>
      <c r="E2682">
        <v>2170677430</v>
      </c>
      <c r="F2682" t="s">
        <v>16</v>
      </c>
      <c r="G2682" t="s">
        <v>17</v>
      </c>
      <c r="H2682" t="s">
        <v>17</v>
      </c>
      <c r="I2682" t="s">
        <v>114</v>
      </c>
      <c r="J2682" t="s">
        <v>555</v>
      </c>
      <c r="K2682" s="21">
        <v>43530</v>
      </c>
      <c r="L2682" s="22">
        <v>0.33333333333333331</v>
      </c>
      <c r="M2682" t="s">
        <v>556</v>
      </c>
      <c r="N2682" t="s">
        <v>2306</v>
      </c>
      <c r="O2682" t="s">
        <v>23</v>
      </c>
    </row>
    <row r="2683" spans="1:15" hidden="1">
      <c r="A2683" t="s">
        <v>15</v>
      </c>
      <c r="B2683" t="str">
        <f>"FES1162676727"</f>
        <v>FES1162676727</v>
      </c>
      <c r="C2683" s="21">
        <v>43529</v>
      </c>
      <c r="D2683">
        <v>1</v>
      </c>
      <c r="E2683">
        <v>2170677419</v>
      </c>
      <c r="F2683" t="s">
        <v>16</v>
      </c>
      <c r="G2683" t="s">
        <v>17</v>
      </c>
      <c r="H2683" t="s">
        <v>17</v>
      </c>
      <c r="I2683" t="s">
        <v>218</v>
      </c>
      <c r="J2683" t="s">
        <v>219</v>
      </c>
      <c r="K2683" s="21">
        <v>43530</v>
      </c>
      <c r="L2683" s="22">
        <v>0.33333333333333331</v>
      </c>
      <c r="M2683" t="s">
        <v>557</v>
      </c>
      <c r="N2683" t="s">
        <v>2307</v>
      </c>
      <c r="O2683" t="s">
        <v>23</v>
      </c>
    </row>
    <row r="2684" spans="1:15" hidden="1">
      <c r="A2684" t="s">
        <v>15</v>
      </c>
      <c r="B2684" t="str">
        <f>"FES1162676741"</f>
        <v>FES1162676741</v>
      </c>
      <c r="C2684" s="21">
        <v>43529</v>
      </c>
      <c r="D2684">
        <v>1</v>
      </c>
      <c r="E2684">
        <v>2170677405</v>
      </c>
      <c r="F2684" t="s">
        <v>16</v>
      </c>
      <c r="G2684" t="s">
        <v>17</v>
      </c>
      <c r="H2684" t="s">
        <v>17</v>
      </c>
      <c r="I2684" t="s">
        <v>108</v>
      </c>
      <c r="J2684" t="s">
        <v>558</v>
      </c>
      <c r="K2684" s="21">
        <v>43530</v>
      </c>
      <c r="L2684" s="22">
        <v>0.3888888888888889</v>
      </c>
      <c r="M2684" t="s">
        <v>118</v>
      </c>
      <c r="N2684" t="s">
        <v>2308</v>
      </c>
      <c r="O2684" t="s">
        <v>23</v>
      </c>
    </row>
    <row r="2685" spans="1:15" hidden="1">
      <c r="A2685" t="s">
        <v>15</v>
      </c>
      <c r="B2685" t="str">
        <f>"FES1162676732"</f>
        <v>FES1162676732</v>
      </c>
      <c r="C2685" s="21">
        <v>43529</v>
      </c>
      <c r="D2685">
        <v>1</v>
      </c>
      <c r="E2685">
        <v>2170677425</v>
      </c>
      <c r="F2685" t="s">
        <v>16</v>
      </c>
      <c r="G2685" t="s">
        <v>17</v>
      </c>
      <c r="H2685" t="s">
        <v>17</v>
      </c>
      <c r="I2685" t="s">
        <v>25</v>
      </c>
      <c r="J2685" t="s">
        <v>184</v>
      </c>
      <c r="K2685" s="21">
        <v>43530</v>
      </c>
      <c r="L2685" s="22">
        <v>0.33333333333333331</v>
      </c>
      <c r="M2685" t="s">
        <v>118</v>
      </c>
      <c r="N2685" t="s">
        <v>2309</v>
      </c>
      <c r="O2685" t="s">
        <v>23</v>
      </c>
    </row>
    <row r="2686" spans="1:15" hidden="1">
      <c r="A2686" t="s">
        <v>15</v>
      </c>
      <c r="B2686" t="str">
        <f>"FES1162676716"</f>
        <v>FES1162676716</v>
      </c>
      <c r="C2686" s="21">
        <v>43529</v>
      </c>
      <c r="D2686">
        <v>1</v>
      </c>
      <c r="E2686">
        <v>2170677408</v>
      </c>
      <c r="F2686" t="s">
        <v>16</v>
      </c>
      <c r="G2686" t="s">
        <v>17</v>
      </c>
      <c r="H2686" t="s">
        <v>17</v>
      </c>
      <c r="I2686" t="s">
        <v>108</v>
      </c>
      <c r="J2686" t="s">
        <v>109</v>
      </c>
      <c r="K2686" s="21">
        <v>43530</v>
      </c>
      <c r="L2686" s="22">
        <v>0.33333333333333331</v>
      </c>
      <c r="M2686" t="s">
        <v>559</v>
      </c>
      <c r="N2686" t="s">
        <v>2310</v>
      </c>
      <c r="O2686" t="s">
        <v>23</v>
      </c>
    </row>
    <row r="2687" spans="1:15" hidden="1">
      <c r="A2687" t="s">
        <v>15</v>
      </c>
      <c r="B2687" t="str">
        <f>"FES1162676759"</f>
        <v>FES1162676759</v>
      </c>
      <c r="C2687" s="21">
        <v>43529</v>
      </c>
      <c r="D2687">
        <v>1</v>
      </c>
      <c r="E2687">
        <v>2170669107</v>
      </c>
      <c r="F2687" t="s">
        <v>16</v>
      </c>
      <c r="G2687" t="s">
        <v>17</v>
      </c>
      <c r="H2687" t="s">
        <v>42</v>
      </c>
      <c r="I2687" t="s">
        <v>43</v>
      </c>
      <c r="J2687" t="s">
        <v>53</v>
      </c>
      <c r="K2687" s="21">
        <v>43530</v>
      </c>
      <c r="L2687" s="22">
        <v>0.41944444444444445</v>
      </c>
      <c r="M2687" t="s">
        <v>54</v>
      </c>
      <c r="N2687" t="s">
        <v>2274</v>
      </c>
      <c r="O2687" t="s">
        <v>23</v>
      </c>
    </row>
    <row r="2688" spans="1:15" hidden="1">
      <c r="A2688" t="s">
        <v>15</v>
      </c>
      <c r="B2688" t="str">
        <f>"FES1162676717"</f>
        <v>FES1162676717</v>
      </c>
      <c r="C2688" s="21">
        <v>43529</v>
      </c>
      <c r="D2688">
        <v>1</v>
      </c>
      <c r="E2688">
        <v>2170677409</v>
      </c>
      <c r="F2688" t="s">
        <v>16</v>
      </c>
      <c r="G2688" t="s">
        <v>17</v>
      </c>
      <c r="H2688" t="s">
        <v>42</v>
      </c>
      <c r="I2688" t="s">
        <v>564</v>
      </c>
      <c r="J2688" t="s">
        <v>565</v>
      </c>
      <c r="K2688" s="21">
        <v>43531</v>
      </c>
      <c r="L2688" t="s">
        <v>2311</v>
      </c>
      <c r="M2688" t="s">
        <v>2312</v>
      </c>
      <c r="N2688" t="s">
        <v>2313</v>
      </c>
      <c r="O2688" t="s">
        <v>23</v>
      </c>
    </row>
    <row r="2689" spans="1:15" hidden="1">
      <c r="A2689" t="s">
        <v>15</v>
      </c>
      <c r="B2689" t="str">
        <f>"FES1162676706"</f>
        <v>FES1162676706</v>
      </c>
      <c r="C2689" s="21">
        <v>43529</v>
      </c>
      <c r="D2689">
        <v>1</v>
      </c>
      <c r="E2689">
        <v>2170677395</v>
      </c>
      <c r="F2689" t="s">
        <v>167</v>
      </c>
      <c r="G2689" t="s">
        <v>18</v>
      </c>
      <c r="H2689" t="s">
        <v>46</v>
      </c>
      <c r="I2689" t="s">
        <v>47</v>
      </c>
      <c r="J2689" t="s">
        <v>469</v>
      </c>
      <c r="K2689" s="21">
        <v>43531</v>
      </c>
      <c r="L2689" s="22">
        <v>0.41666666666666669</v>
      </c>
      <c r="M2689" t="s">
        <v>691</v>
      </c>
      <c r="N2689" t="s">
        <v>2314</v>
      </c>
      <c r="O2689" t="s">
        <v>23</v>
      </c>
    </row>
    <row r="2690" spans="1:15" hidden="1">
      <c r="A2690" t="s">
        <v>15</v>
      </c>
      <c r="B2690" t="str">
        <f>"FES1162676781"</f>
        <v>FES1162676781</v>
      </c>
      <c r="C2690" s="21">
        <v>43529</v>
      </c>
      <c r="D2690">
        <v>1</v>
      </c>
      <c r="E2690">
        <v>2170674919</v>
      </c>
      <c r="F2690" t="s">
        <v>311</v>
      </c>
      <c r="G2690" t="s">
        <v>18</v>
      </c>
      <c r="H2690" t="s">
        <v>18</v>
      </c>
      <c r="I2690" t="s">
        <v>121</v>
      </c>
      <c r="J2690" t="s">
        <v>572</v>
      </c>
      <c r="K2690" s="21">
        <v>43532</v>
      </c>
      <c r="L2690" s="22">
        <v>0.33333333333333331</v>
      </c>
      <c r="M2690" t="s">
        <v>423</v>
      </c>
      <c r="N2690" t="s">
        <v>2315</v>
      </c>
      <c r="O2690" t="s">
        <v>23</v>
      </c>
    </row>
    <row r="2691" spans="1:15" hidden="1">
      <c r="A2691" t="s">
        <v>15</v>
      </c>
      <c r="B2691" t="str">
        <f>"FES1162676778"</f>
        <v>FES1162676778</v>
      </c>
      <c r="C2691" s="21">
        <v>43529</v>
      </c>
      <c r="D2691">
        <v>3</v>
      </c>
      <c r="E2691">
        <v>2170674024</v>
      </c>
      <c r="F2691" t="s">
        <v>167</v>
      </c>
      <c r="G2691" t="s">
        <v>18</v>
      </c>
      <c r="H2691" t="s">
        <v>574</v>
      </c>
      <c r="I2691" t="s">
        <v>56</v>
      </c>
      <c r="J2691" t="s">
        <v>575</v>
      </c>
      <c r="K2691" s="21">
        <v>43531</v>
      </c>
      <c r="L2691" s="22">
        <v>0.54861111111111105</v>
      </c>
      <c r="M2691" t="s">
        <v>891</v>
      </c>
      <c r="N2691" t="s">
        <v>2316</v>
      </c>
      <c r="O2691" t="s">
        <v>23</v>
      </c>
    </row>
    <row r="2692" spans="1:15" hidden="1">
      <c r="A2692" t="s">
        <v>15</v>
      </c>
      <c r="B2692" t="str">
        <f>"FES1162676643"</f>
        <v>FES1162676643</v>
      </c>
      <c r="C2692" s="21">
        <v>43529</v>
      </c>
      <c r="D2692">
        <v>1</v>
      </c>
      <c r="E2692">
        <v>2170676253</v>
      </c>
      <c r="F2692" t="s">
        <v>16</v>
      </c>
      <c r="G2692" t="s">
        <v>17</v>
      </c>
      <c r="H2692" t="s">
        <v>222</v>
      </c>
      <c r="I2692" t="s">
        <v>1700</v>
      </c>
      <c r="J2692" t="s">
        <v>2317</v>
      </c>
      <c r="K2692" s="21">
        <v>43530</v>
      </c>
      <c r="L2692" s="22">
        <v>0.33680555555555558</v>
      </c>
      <c r="M2692" t="s">
        <v>2318</v>
      </c>
      <c r="N2692" t="s">
        <v>2319</v>
      </c>
      <c r="O2692" t="s">
        <v>23</v>
      </c>
    </row>
    <row r="2693" spans="1:15" hidden="1">
      <c r="A2693" t="s">
        <v>15</v>
      </c>
      <c r="B2693" t="str">
        <f>"FES1162676770"</f>
        <v>FES1162676770</v>
      </c>
      <c r="C2693" s="21">
        <v>43529</v>
      </c>
      <c r="D2693">
        <v>1</v>
      </c>
      <c r="E2693">
        <v>2170671888</v>
      </c>
      <c r="F2693" t="s">
        <v>16</v>
      </c>
      <c r="G2693" t="s">
        <v>17</v>
      </c>
      <c r="H2693" t="s">
        <v>17</v>
      </c>
      <c r="I2693" t="s">
        <v>25</v>
      </c>
      <c r="J2693" t="s">
        <v>577</v>
      </c>
      <c r="K2693" s="21">
        <v>43531</v>
      </c>
      <c r="L2693" s="22">
        <v>0.41666666666666669</v>
      </c>
      <c r="M2693" t="s">
        <v>2320</v>
      </c>
      <c r="N2693" t="s">
        <v>2321</v>
      </c>
      <c r="O2693" t="s">
        <v>23</v>
      </c>
    </row>
    <row r="2694" spans="1:15" hidden="1">
      <c r="A2694" t="s">
        <v>15</v>
      </c>
      <c r="B2694" t="str">
        <f>"FES1162676694"</f>
        <v>FES1162676694</v>
      </c>
      <c r="C2694" s="21">
        <v>43529</v>
      </c>
      <c r="D2694">
        <v>1</v>
      </c>
      <c r="E2694">
        <v>2170677376</v>
      </c>
      <c r="F2694" t="s">
        <v>16</v>
      </c>
      <c r="G2694" t="s">
        <v>17</v>
      </c>
      <c r="H2694" t="s">
        <v>222</v>
      </c>
      <c r="I2694" t="s">
        <v>1700</v>
      </c>
      <c r="J2694" t="s">
        <v>1702</v>
      </c>
      <c r="K2694" s="21">
        <v>43530</v>
      </c>
      <c r="L2694" s="22">
        <v>0.4375</v>
      </c>
      <c r="M2694" t="s">
        <v>1703</v>
      </c>
      <c r="N2694" t="s">
        <v>2322</v>
      </c>
      <c r="O2694" t="s">
        <v>23</v>
      </c>
    </row>
    <row r="2695" spans="1:15" hidden="1">
      <c r="A2695" t="s">
        <v>15</v>
      </c>
      <c r="B2695" t="str">
        <f>"FES1162676641"</f>
        <v>FES1162676641</v>
      </c>
      <c r="C2695" s="21">
        <v>43529</v>
      </c>
      <c r="D2695">
        <v>1</v>
      </c>
      <c r="E2695">
        <v>2170676225</v>
      </c>
      <c r="F2695" t="s">
        <v>16</v>
      </c>
      <c r="G2695" t="s">
        <v>17</v>
      </c>
      <c r="H2695" t="s">
        <v>222</v>
      </c>
      <c r="I2695" t="s">
        <v>2323</v>
      </c>
      <c r="J2695" t="s">
        <v>2324</v>
      </c>
      <c r="K2695" s="21">
        <v>43530</v>
      </c>
      <c r="L2695" s="22">
        <v>0.33333333333333331</v>
      </c>
      <c r="M2695" t="s">
        <v>2325</v>
      </c>
      <c r="N2695" t="s">
        <v>2326</v>
      </c>
      <c r="O2695" t="s">
        <v>23</v>
      </c>
    </row>
    <row r="2696" spans="1:15" hidden="1">
      <c r="A2696" t="s">
        <v>15</v>
      </c>
      <c r="B2696" t="str">
        <f>"FES1162676624"</f>
        <v>FES1162676624</v>
      </c>
      <c r="C2696" s="21">
        <v>43529</v>
      </c>
      <c r="D2696">
        <v>1</v>
      </c>
      <c r="E2696">
        <v>2170674861</v>
      </c>
      <c r="F2696" t="s">
        <v>16</v>
      </c>
      <c r="G2696" t="s">
        <v>17</v>
      </c>
      <c r="H2696" t="s">
        <v>222</v>
      </c>
      <c r="I2696" t="s">
        <v>1697</v>
      </c>
      <c r="J2696" t="s">
        <v>1448</v>
      </c>
      <c r="K2696" s="21">
        <v>43530</v>
      </c>
      <c r="L2696" s="22">
        <v>0.41666666666666669</v>
      </c>
      <c r="M2696" t="s">
        <v>1801</v>
      </c>
      <c r="N2696" t="s">
        <v>2327</v>
      </c>
      <c r="O2696" t="s">
        <v>23</v>
      </c>
    </row>
    <row r="2697" spans="1:15" hidden="1">
      <c r="A2697" t="s">
        <v>15</v>
      </c>
      <c r="B2697" t="str">
        <f>"FES1162676704"</f>
        <v>FES1162676704</v>
      </c>
      <c r="C2697" s="21">
        <v>43529</v>
      </c>
      <c r="D2697">
        <v>1</v>
      </c>
      <c r="E2697">
        <v>2170677389</v>
      </c>
      <c r="F2697" t="s">
        <v>16</v>
      </c>
      <c r="G2697" t="s">
        <v>17</v>
      </c>
      <c r="H2697" t="s">
        <v>222</v>
      </c>
      <c r="I2697" t="s">
        <v>1697</v>
      </c>
      <c r="J2697" t="s">
        <v>1737</v>
      </c>
      <c r="K2697" s="21">
        <v>43530</v>
      </c>
      <c r="L2697" s="22">
        <v>0.32361111111111113</v>
      </c>
      <c r="M2697" t="s">
        <v>1738</v>
      </c>
      <c r="N2697" t="s">
        <v>2328</v>
      </c>
      <c r="O2697" t="s">
        <v>23</v>
      </c>
    </row>
    <row r="2698" spans="1:15" hidden="1">
      <c r="A2698" t="s">
        <v>15</v>
      </c>
      <c r="B2698" t="str">
        <f>"FES1162676789"</f>
        <v>FES1162676789</v>
      </c>
      <c r="C2698" s="21">
        <v>43529</v>
      </c>
      <c r="D2698">
        <v>1</v>
      </c>
      <c r="E2698">
        <v>2170677471</v>
      </c>
      <c r="F2698" t="s">
        <v>16</v>
      </c>
      <c r="G2698" t="s">
        <v>17</v>
      </c>
      <c r="H2698" t="s">
        <v>55</v>
      </c>
      <c r="I2698" t="s">
        <v>56</v>
      </c>
      <c r="J2698" t="s">
        <v>145</v>
      </c>
      <c r="K2698" s="21">
        <v>43530</v>
      </c>
      <c r="L2698" s="22">
        <v>0.375</v>
      </c>
      <c r="M2698" t="s">
        <v>579</v>
      </c>
      <c r="N2698" t="s">
        <v>2329</v>
      </c>
      <c r="O2698" t="s">
        <v>23</v>
      </c>
    </row>
    <row r="2699" spans="1:15" hidden="1">
      <c r="A2699" t="s">
        <v>15</v>
      </c>
      <c r="B2699" t="str">
        <f>"FES1162676673"</f>
        <v>FES1162676673</v>
      </c>
      <c r="C2699" s="21">
        <v>43529</v>
      </c>
      <c r="D2699">
        <v>1</v>
      </c>
      <c r="E2699">
        <v>2170677353</v>
      </c>
      <c r="F2699" t="s">
        <v>16</v>
      </c>
      <c r="G2699" t="s">
        <v>17</v>
      </c>
      <c r="H2699" t="s">
        <v>222</v>
      </c>
      <c r="I2699" t="s">
        <v>1717</v>
      </c>
      <c r="J2699" t="s">
        <v>1836</v>
      </c>
      <c r="K2699" s="21">
        <v>43530</v>
      </c>
      <c r="L2699" s="22">
        <v>0.33333333333333331</v>
      </c>
      <c r="M2699" t="s">
        <v>2330</v>
      </c>
      <c r="N2699" t="s">
        <v>2331</v>
      </c>
      <c r="O2699" t="s">
        <v>23</v>
      </c>
    </row>
    <row r="2700" spans="1:15" hidden="1">
      <c r="A2700" t="s">
        <v>15</v>
      </c>
      <c r="B2700" t="str">
        <f>"FES1162676640"</f>
        <v>FES1162676640</v>
      </c>
      <c r="C2700" s="21">
        <v>43529</v>
      </c>
      <c r="D2700">
        <v>1</v>
      </c>
      <c r="E2700">
        <v>2170676208</v>
      </c>
      <c r="F2700" t="s">
        <v>16</v>
      </c>
      <c r="G2700" t="s">
        <v>17</v>
      </c>
      <c r="H2700" t="s">
        <v>222</v>
      </c>
      <c r="I2700" t="s">
        <v>1697</v>
      </c>
      <c r="J2700" t="s">
        <v>1913</v>
      </c>
      <c r="K2700" s="21">
        <v>43530</v>
      </c>
      <c r="L2700" s="22">
        <v>0.40277777777777773</v>
      </c>
      <c r="M2700" t="s">
        <v>1751</v>
      </c>
      <c r="N2700" t="s">
        <v>2332</v>
      </c>
      <c r="O2700" t="s">
        <v>23</v>
      </c>
    </row>
    <row r="2701" spans="1:15" hidden="1">
      <c r="A2701" t="s">
        <v>15</v>
      </c>
      <c r="B2701" t="str">
        <f>"FES1162676787"</f>
        <v>FES1162676787</v>
      </c>
      <c r="C2701" s="21">
        <v>43529</v>
      </c>
      <c r="D2701">
        <v>1</v>
      </c>
      <c r="E2701">
        <v>2170677467</v>
      </c>
      <c r="F2701" t="s">
        <v>16</v>
      </c>
      <c r="G2701" t="s">
        <v>17</v>
      </c>
      <c r="H2701" t="s">
        <v>17</v>
      </c>
      <c r="I2701" t="s">
        <v>37</v>
      </c>
      <c r="J2701" t="s">
        <v>38</v>
      </c>
      <c r="K2701" s="21">
        <v>43530</v>
      </c>
      <c r="L2701" s="22">
        <v>0.37986111111111115</v>
      </c>
      <c r="M2701" t="s">
        <v>540</v>
      </c>
      <c r="N2701" t="s">
        <v>2333</v>
      </c>
      <c r="O2701" t="s">
        <v>23</v>
      </c>
    </row>
    <row r="2702" spans="1:15" hidden="1">
      <c r="A2702" t="s">
        <v>15</v>
      </c>
      <c r="B2702" t="str">
        <f>"FES1162676801"</f>
        <v>FES1162676801</v>
      </c>
      <c r="C2702" s="21">
        <v>43529</v>
      </c>
      <c r="D2702">
        <v>1</v>
      </c>
      <c r="E2702">
        <v>2170672340</v>
      </c>
      <c r="F2702" t="s">
        <v>167</v>
      </c>
      <c r="G2702" t="s">
        <v>18</v>
      </c>
      <c r="H2702" t="s">
        <v>574</v>
      </c>
      <c r="I2702" t="s">
        <v>56</v>
      </c>
      <c r="J2702" t="s">
        <v>374</v>
      </c>
      <c r="K2702" s="21">
        <v>43531</v>
      </c>
      <c r="L2702" s="22">
        <v>0.4236111111111111</v>
      </c>
      <c r="M2702" t="s">
        <v>423</v>
      </c>
      <c r="N2702" t="s">
        <v>2334</v>
      </c>
      <c r="O2702" t="s">
        <v>23</v>
      </c>
    </row>
    <row r="2703" spans="1:15" hidden="1">
      <c r="A2703" t="s">
        <v>15</v>
      </c>
      <c r="B2703" t="str">
        <f>"FES1162676649"</f>
        <v>FES1162676649</v>
      </c>
      <c r="C2703" s="21">
        <v>43529</v>
      </c>
      <c r="D2703">
        <v>1</v>
      </c>
      <c r="E2703">
        <v>2170677058</v>
      </c>
      <c r="F2703" t="s">
        <v>16</v>
      </c>
      <c r="G2703" t="s">
        <v>17</v>
      </c>
      <c r="H2703" t="s">
        <v>178</v>
      </c>
      <c r="I2703" t="s">
        <v>392</v>
      </c>
      <c r="J2703" t="s">
        <v>393</v>
      </c>
      <c r="K2703" s="21">
        <v>43530</v>
      </c>
      <c r="L2703" s="22">
        <v>0.46180555555555558</v>
      </c>
      <c r="M2703" t="s">
        <v>394</v>
      </c>
      <c r="N2703" t="s">
        <v>2335</v>
      </c>
      <c r="O2703" t="s">
        <v>23</v>
      </c>
    </row>
    <row r="2704" spans="1:15" hidden="1">
      <c r="A2704" t="s">
        <v>15</v>
      </c>
      <c r="B2704" t="str">
        <f>"FES1162676791"</f>
        <v>FES1162676791</v>
      </c>
      <c r="C2704" s="21">
        <v>43529</v>
      </c>
      <c r="D2704">
        <v>1</v>
      </c>
      <c r="E2704">
        <v>2170677473</v>
      </c>
      <c r="F2704" t="s">
        <v>16</v>
      </c>
      <c r="G2704" t="s">
        <v>17</v>
      </c>
      <c r="H2704" t="s">
        <v>17</v>
      </c>
      <c r="I2704" t="s">
        <v>336</v>
      </c>
      <c r="J2704" t="s">
        <v>580</v>
      </c>
      <c r="K2704" s="21">
        <v>43530</v>
      </c>
      <c r="L2704" s="22">
        <v>0.41319444444444442</v>
      </c>
      <c r="M2704" t="s">
        <v>581</v>
      </c>
      <c r="N2704" t="s">
        <v>2336</v>
      </c>
      <c r="O2704" t="s">
        <v>23</v>
      </c>
    </row>
    <row r="2705" spans="1:15" hidden="1">
      <c r="A2705" t="s">
        <v>15</v>
      </c>
      <c r="B2705" t="str">
        <f>"FES1162676785"</f>
        <v>FES1162676785</v>
      </c>
      <c r="C2705" s="21">
        <v>43529</v>
      </c>
      <c r="D2705">
        <v>1</v>
      </c>
      <c r="E2705">
        <v>217067463</v>
      </c>
      <c r="F2705" t="s">
        <v>16</v>
      </c>
      <c r="G2705" t="s">
        <v>17</v>
      </c>
      <c r="H2705" t="s">
        <v>17</v>
      </c>
      <c r="I2705" t="s">
        <v>37</v>
      </c>
      <c r="J2705" t="s">
        <v>38</v>
      </c>
      <c r="K2705" s="21">
        <v>43530</v>
      </c>
      <c r="L2705" s="22">
        <v>0.37916666666666665</v>
      </c>
      <c r="M2705" t="s">
        <v>540</v>
      </c>
      <c r="N2705" t="s">
        <v>2337</v>
      </c>
      <c r="O2705" t="s">
        <v>23</v>
      </c>
    </row>
    <row r="2706" spans="1:15" hidden="1">
      <c r="A2706" t="s">
        <v>15</v>
      </c>
      <c r="B2706" t="str">
        <f>"FES1162668294"</f>
        <v>FES1162668294</v>
      </c>
      <c r="C2706" s="21">
        <v>43529</v>
      </c>
      <c r="D2706">
        <v>1</v>
      </c>
      <c r="E2706">
        <v>2170669949</v>
      </c>
      <c r="F2706" t="s">
        <v>16</v>
      </c>
      <c r="G2706" t="s">
        <v>17</v>
      </c>
      <c r="H2706" t="s">
        <v>55</v>
      </c>
      <c r="I2706" t="s">
        <v>56</v>
      </c>
      <c r="J2706" t="s">
        <v>583</v>
      </c>
      <c r="K2706" s="21">
        <v>43530</v>
      </c>
      <c r="L2706" s="22">
        <v>0.39583333333333331</v>
      </c>
      <c r="M2706" t="s">
        <v>365</v>
      </c>
      <c r="N2706" t="s">
        <v>2338</v>
      </c>
      <c r="O2706" t="s">
        <v>23</v>
      </c>
    </row>
    <row r="2707" spans="1:15" hidden="1">
      <c r="A2707" t="s">
        <v>15</v>
      </c>
      <c r="B2707" t="str">
        <f>"FES1162670301"</f>
        <v>FES1162670301</v>
      </c>
      <c r="C2707" s="21">
        <v>43529</v>
      </c>
      <c r="D2707">
        <v>1</v>
      </c>
      <c r="E2707">
        <v>2170669949</v>
      </c>
      <c r="F2707" t="s">
        <v>16</v>
      </c>
      <c r="G2707" t="s">
        <v>17</v>
      </c>
      <c r="H2707" t="s">
        <v>55</v>
      </c>
      <c r="I2707" t="s">
        <v>56</v>
      </c>
      <c r="J2707" t="s">
        <v>583</v>
      </c>
      <c r="K2707" s="21">
        <v>43530</v>
      </c>
      <c r="L2707" s="22">
        <v>0.39583333333333331</v>
      </c>
      <c r="M2707" t="s">
        <v>365</v>
      </c>
      <c r="N2707" t="s">
        <v>2339</v>
      </c>
      <c r="O2707" t="s">
        <v>23</v>
      </c>
    </row>
    <row r="2708" spans="1:15" hidden="1">
      <c r="A2708" t="s">
        <v>15</v>
      </c>
      <c r="B2708" t="str">
        <f>"FES1162676792"</f>
        <v>FES1162676792</v>
      </c>
      <c r="C2708" s="21">
        <v>43529</v>
      </c>
      <c r="D2708">
        <v>1</v>
      </c>
      <c r="E2708">
        <v>2170672329</v>
      </c>
      <c r="F2708" t="s">
        <v>16</v>
      </c>
      <c r="G2708" t="s">
        <v>17</v>
      </c>
      <c r="H2708" t="s">
        <v>28</v>
      </c>
      <c r="I2708" t="s">
        <v>32</v>
      </c>
      <c r="J2708" t="s">
        <v>584</v>
      </c>
      <c r="K2708" s="21">
        <v>43530</v>
      </c>
      <c r="L2708" s="22">
        <v>0.4770833333333333</v>
      </c>
      <c r="M2708" t="s">
        <v>585</v>
      </c>
      <c r="N2708" t="s">
        <v>2340</v>
      </c>
      <c r="O2708" t="s">
        <v>23</v>
      </c>
    </row>
    <row r="2709" spans="1:15" hidden="1">
      <c r="A2709" t="s">
        <v>15</v>
      </c>
      <c r="B2709" t="str">
        <f>"FES1162676767"</f>
        <v>FES1162676767</v>
      </c>
      <c r="C2709" s="21">
        <v>43529</v>
      </c>
      <c r="D2709">
        <v>1</v>
      </c>
      <c r="E2709">
        <v>2170670841</v>
      </c>
      <c r="F2709" t="s">
        <v>16</v>
      </c>
      <c r="G2709" t="s">
        <v>17</v>
      </c>
      <c r="H2709" t="s">
        <v>28</v>
      </c>
      <c r="I2709" t="s">
        <v>29</v>
      </c>
      <c r="J2709" t="s">
        <v>67</v>
      </c>
      <c r="K2709" s="21">
        <v>43530</v>
      </c>
      <c r="L2709" s="22">
        <v>0.31458333333333333</v>
      </c>
      <c r="M2709" t="s">
        <v>586</v>
      </c>
      <c r="N2709" t="s">
        <v>2341</v>
      </c>
      <c r="O2709" t="s">
        <v>23</v>
      </c>
    </row>
    <row r="2710" spans="1:15" hidden="1">
      <c r="A2710" t="s">
        <v>15</v>
      </c>
      <c r="B2710" t="str">
        <f>"FES1162676755"</f>
        <v>FES1162676755</v>
      </c>
      <c r="C2710" s="21">
        <v>43529</v>
      </c>
      <c r="D2710">
        <v>1</v>
      </c>
      <c r="E2710">
        <v>2170677457</v>
      </c>
      <c r="F2710" t="s">
        <v>16</v>
      </c>
      <c r="G2710" t="s">
        <v>17</v>
      </c>
      <c r="H2710" t="s">
        <v>28</v>
      </c>
      <c r="I2710" t="s">
        <v>29</v>
      </c>
      <c r="J2710" t="s">
        <v>147</v>
      </c>
      <c r="K2710" s="21">
        <v>43530</v>
      </c>
      <c r="L2710" s="22">
        <v>0.59791666666666665</v>
      </c>
      <c r="M2710" t="s">
        <v>587</v>
      </c>
      <c r="N2710" t="s">
        <v>2342</v>
      </c>
      <c r="O2710" t="s">
        <v>23</v>
      </c>
    </row>
    <row r="2711" spans="1:15" hidden="1">
      <c r="A2711" t="s">
        <v>15</v>
      </c>
      <c r="B2711" t="str">
        <f>"FES1162676777"</f>
        <v>FES1162676777</v>
      </c>
      <c r="C2711" s="21">
        <v>43529</v>
      </c>
      <c r="D2711">
        <v>1</v>
      </c>
      <c r="E2711">
        <v>2170673726</v>
      </c>
      <c r="F2711" t="s">
        <v>16</v>
      </c>
      <c r="G2711" t="s">
        <v>17</v>
      </c>
      <c r="H2711" t="s">
        <v>28</v>
      </c>
      <c r="I2711" t="s">
        <v>32</v>
      </c>
      <c r="J2711" t="s">
        <v>584</v>
      </c>
      <c r="K2711" s="21">
        <v>43530</v>
      </c>
      <c r="L2711" s="22">
        <v>0.4770833333333333</v>
      </c>
      <c r="M2711" t="s">
        <v>585</v>
      </c>
      <c r="N2711" t="s">
        <v>2343</v>
      </c>
      <c r="O2711" t="s">
        <v>23</v>
      </c>
    </row>
    <row r="2712" spans="1:15" hidden="1">
      <c r="A2712" t="s">
        <v>15</v>
      </c>
      <c r="B2712" t="str">
        <f>"FES1162676779"</f>
        <v>FES1162676779</v>
      </c>
      <c r="C2712" s="21">
        <v>43529</v>
      </c>
      <c r="D2712">
        <v>2</v>
      </c>
      <c r="E2712">
        <v>2170674118</v>
      </c>
      <c r="F2712" t="s">
        <v>16</v>
      </c>
      <c r="G2712" t="s">
        <v>17</v>
      </c>
      <c r="H2712" t="s">
        <v>28</v>
      </c>
      <c r="I2712" t="s">
        <v>29</v>
      </c>
      <c r="J2712" t="s">
        <v>362</v>
      </c>
      <c r="K2712" s="21">
        <v>43530</v>
      </c>
      <c r="L2712" s="22">
        <v>0.35416666666666669</v>
      </c>
      <c r="M2712" t="s">
        <v>588</v>
      </c>
      <c r="N2712" t="s">
        <v>2344</v>
      </c>
      <c r="O2712" t="s">
        <v>23</v>
      </c>
    </row>
    <row r="2713" spans="1:15" hidden="1">
      <c r="A2713" t="s">
        <v>15</v>
      </c>
      <c r="B2713" t="str">
        <f>"FES1162676774"</f>
        <v>FES1162676774</v>
      </c>
      <c r="C2713" s="21">
        <v>43529</v>
      </c>
      <c r="D2713">
        <v>1</v>
      </c>
      <c r="E2713">
        <v>2170673449</v>
      </c>
      <c r="F2713" t="s">
        <v>16</v>
      </c>
      <c r="G2713" t="s">
        <v>17</v>
      </c>
      <c r="H2713" t="s">
        <v>28</v>
      </c>
      <c r="I2713" t="s">
        <v>29</v>
      </c>
      <c r="J2713" t="s">
        <v>362</v>
      </c>
      <c r="K2713" s="21">
        <v>43530</v>
      </c>
      <c r="L2713" s="22">
        <v>0.35416666666666669</v>
      </c>
      <c r="M2713" t="s">
        <v>588</v>
      </c>
      <c r="N2713" t="s">
        <v>2345</v>
      </c>
      <c r="O2713" t="s">
        <v>23</v>
      </c>
    </row>
    <row r="2714" spans="1:15" hidden="1">
      <c r="A2714" t="s">
        <v>15</v>
      </c>
      <c r="B2714" t="str">
        <f>"FES1162676799"</f>
        <v>FES1162676799</v>
      </c>
      <c r="C2714" s="21">
        <v>43529</v>
      </c>
      <c r="D2714">
        <v>1</v>
      </c>
      <c r="E2714">
        <v>2170677477</v>
      </c>
      <c r="F2714" t="s">
        <v>16</v>
      </c>
      <c r="G2714" t="s">
        <v>17</v>
      </c>
      <c r="H2714" t="s">
        <v>17</v>
      </c>
      <c r="I2714" t="s">
        <v>214</v>
      </c>
      <c r="J2714" t="s">
        <v>591</v>
      </c>
      <c r="K2714" s="21">
        <v>43530</v>
      </c>
      <c r="L2714" s="22">
        <v>0.39861111111111108</v>
      </c>
      <c r="M2714" t="s">
        <v>592</v>
      </c>
      <c r="N2714" t="s">
        <v>2346</v>
      </c>
      <c r="O2714" t="s">
        <v>23</v>
      </c>
    </row>
    <row r="2715" spans="1:15" hidden="1">
      <c r="A2715" t="s">
        <v>15</v>
      </c>
      <c r="B2715" t="str">
        <f>"FES1162676679"</f>
        <v>FES1162676679</v>
      </c>
      <c r="C2715" s="21">
        <v>43529</v>
      </c>
      <c r="D2715">
        <v>1</v>
      </c>
      <c r="E2715">
        <v>2170677361</v>
      </c>
      <c r="F2715" t="s">
        <v>16</v>
      </c>
      <c r="G2715" t="s">
        <v>17</v>
      </c>
      <c r="H2715" t="s">
        <v>593</v>
      </c>
      <c r="I2715" t="s">
        <v>594</v>
      </c>
      <c r="J2715" t="s">
        <v>595</v>
      </c>
      <c r="K2715" s="21">
        <v>43530</v>
      </c>
      <c r="L2715" s="22">
        <v>0.41666666666666669</v>
      </c>
      <c r="M2715" t="s">
        <v>596</v>
      </c>
      <c r="N2715" t="s">
        <v>2347</v>
      </c>
      <c r="O2715" t="s">
        <v>23</v>
      </c>
    </row>
    <row r="2716" spans="1:15" hidden="1">
      <c r="A2716" t="s">
        <v>15</v>
      </c>
      <c r="B2716" t="str">
        <f>"FES1162676661"</f>
        <v>FES1162676661</v>
      </c>
      <c r="C2716" s="21">
        <v>43529</v>
      </c>
      <c r="D2716">
        <v>1</v>
      </c>
      <c r="E2716">
        <v>2170677334</v>
      </c>
      <c r="F2716" t="s">
        <v>16</v>
      </c>
      <c r="G2716" t="s">
        <v>17</v>
      </c>
      <c r="H2716" t="s">
        <v>222</v>
      </c>
      <c r="I2716" t="s">
        <v>1816</v>
      </c>
      <c r="J2716" t="s">
        <v>2348</v>
      </c>
      <c r="K2716" s="21">
        <v>43530</v>
      </c>
      <c r="L2716" s="22">
        <v>0.33333333333333331</v>
      </c>
      <c r="M2716" t="s">
        <v>2349</v>
      </c>
      <c r="N2716" t="s">
        <v>2350</v>
      </c>
      <c r="O2716" t="s">
        <v>23</v>
      </c>
    </row>
    <row r="2717" spans="1:15" hidden="1">
      <c r="A2717" t="s">
        <v>15</v>
      </c>
      <c r="B2717" t="str">
        <f>"FES1162676625"</f>
        <v>FES1162676625</v>
      </c>
      <c r="C2717" s="21">
        <v>43529</v>
      </c>
      <c r="D2717">
        <v>1</v>
      </c>
      <c r="E2717">
        <v>21706875211</v>
      </c>
      <c r="F2717" t="s">
        <v>16</v>
      </c>
      <c r="G2717" t="s">
        <v>17</v>
      </c>
      <c r="H2717" t="s">
        <v>389</v>
      </c>
      <c r="I2717" t="s">
        <v>390</v>
      </c>
      <c r="J2717" t="s">
        <v>383</v>
      </c>
      <c r="K2717" s="21">
        <v>43530</v>
      </c>
      <c r="L2717" s="22">
        <v>0.39583333333333331</v>
      </c>
      <c r="M2717" t="s">
        <v>391</v>
      </c>
      <c r="N2717" t="s">
        <v>2351</v>
      </c>
      <c r="O2717" t="s">
        <v>23</v>
      </c>
    </row>
    <row r="2718" spans="1:15" hidden="1">
      <c r="A2718" t="s">
        <v>15</v>
      </c>
      <c r="B2718" t="str">
        <f>"FES1162676653"</f>
        <v>FES1162676653</v>
      </c>
      <c r="C2718" s="21">
        <v>43529</v>
      </c>
      <c r="D2718">
        <v>1</v>
      </c>
      <c r="E2718">
        <v>21706771111</v>
      </c>
      <c r="F2718" t="s">
        <v>16</v>
      </c>
      <c r="G2718" t="s">
        <v>17</v>
      </c>
      <c r="H2718" t="s">
        <v>178</v>
      </c>
      <c r="I2718" t="s">
        <v>338</v>
      </c>
      <c r="J2718" t="s">
        <v>339</v>
      </c>
      <c r="K2718" s="21">
        <v>43530</v>
      </c>
      <c r="L2718" s="22">
        <v>0.44791666666666669</v>
      </c>
      <c r="M2718" t="s">
        <v>342</v>
      </c>
      <c r="N2718" t="s">
        <v>2352</v>
      </c>
      <c r="O2718" t="s">
        <v>23</v>
      </c>
    </row>
    <row r="2719" spans="1:15" hidden="1">
      <c r="A2719" t="s">
        <v>15</v>
      </c>
      <c r="B2719" t="str">
        <f>"FES1162676810"</f>
        <v>FES1162676810</v>
      </c>
      <c r="C2719" s="21">
        <v>43529</v>
      </c>
      <c r="D2719">
        <v>1</v>
      </c>
      <c r="E2719">
        <v>2170677492</v>
      </c>
      <c r="F2719" t="s">
        <v>16</v>
      </c>
      <c r="G2719" t="s">
        <v>17</v>
      </c>
      <c r="H2719" t="s">
        <v>17</v>
      </c>
      <c r="I2719" t="s">
        <v>37</v>
      </c>
      <c r="J2719" t="s">
        <v>212</v>
      </c>
      <c r="K2719" s="21">
        <v>43530</v>
      </c>
      <c r="L2719" s="22">
        <v>0.36458333333333331</v>
      </c>
      <c r="M2719" t="s">
        <v>213</v>
      </c>
      <c r="N2719" t="s">
        <v>2353</v>
      </c>
      <c r="O2719" t="s">
        <v>23</v>
      </c>
    </row>
    <row r="2720" spans="1:15" hidden="1">
      <c r="A2720" t="s">
        <v>15</v>
      </c>
      <c r="B2720" t="str">
        <f>"FES1162676664"</f>
        <v>FES1162676664</v>
      </c>
      <c r="C2720" s="21">
        <v>43529</v>
      </c>
      <c r="D2720">
        <v>1</v>
      </c>
      <c r="E2720">
        <v>2170677338</v>
      </c>
      <c r="F2720" t="s">
        <v>16</v>
      </c>
      <c r="G2720" t="s">
        <v>17</v>
      </c>
      <c r="H2720" t="s">
        <v>42</v>
      </c>
      <c r="I2720" t="s">
        <v>43</v>
      </c>
      <c r="J2720" t="s">
        <v>598</v>
      </c>
      <c r="K2720" s="21">
        <v>43530</v>
      </c>
      <c r="L2720" s="22">
        <v>0.39166666666666666</v>
      </c>
      <c r="M2720" t="s">
        <v>599</v>
      </c>
      <c r="N2720" t="s">
        <v>2274</v>
      </c>
      <c r="O2720" t="s">
        <v>23</v>
      </c>
    </row>
    <row r="2721" spans="1:15" hidden="1">
      <c r="A2721" t="s">
        <v>15</v>
      </c>
      <c r="B2721" t="str">
        <f>"FES1162676813"</f>
        <v>FES1162676813</v>
      </c>
      <c r="C2721" s="21">
        <v>43529</v>
      </c>
      <c r="D2721">
        <v>1</v>
      </c>
      <c r="E2721">
        <v>2170677474</v>
      </c>
      <c r="F2721" t="s">
        <v>16</v>
      </c>
      <c r="G2721" t="s">
        <v>17</v>
      </c>
      <c r="H2721" t="s">
        <v>17</v>
      </c>
      <c r="I2721" t="s">
        <v>25</v>
      </c>
      <c r="J2721" t="s">
        <v>600</v>
      </c>
      <c r="K2721" s="21">
        <v>43530</v>
      </c>
      <c r="L2721" s="22">
        <v>0.41666666666666669</v>
      </c>
      <c r="M2721" t="s">
        <v>601</v>
      </c>
      <c r="N2721" t="s">
        <v>2354</v>
      </c>
      <c r="O2721" t="s">
        <v>23</v>
      </c>
    </row>
    <row r="2722" spans="1:15" hidden="1">
      <c r="A2722" t="s">
        <v>15</v>
      </c>
      <c r="B2722" t="str">
        <f>"FES1162676823"</f>
        <v>FES1162676823</v>
      </c>
      <c r="C2722" s="21">
        <v>43529</v>
      </c>
      <c r="D2722">
        <v>1</v>
      </c>
      <c r="E2722">
        <v>2170677508</v>
      </c>
      <c r="F2722" t="s">
        <v>16</v>
      </c>
      <c r="G2722" t="s">
        <v>17</v>
      </c>
      <c r="H2722" t="s">
        <v>28</v>
      </c>
      <c r="I2722" t="s">
        <v>29</v>
      </c>
      <c r="J2722" t="s">
        <v>63</v>
      </c>
      <c r="K2722" s="21">
        <v>43530</v>
      </c>
      <c r="L2722" s="22">
        <v>0.36736111111111108</v>
      </c>
      <c r="M2722" t="s">
        <v>602</v>
      </c>
      <c r="N2722" t="s">
        <v>2355</v>
      </c>
      <c r="O2722" t="s">
        <v>23</v>
      </c>
    </row>
    <row r="2723" spans="1:15" hidden="1">
      <c r="A2723" t="s">
        <v>15</v>
      </c>
      <c r="B2723" t="str">
        <f>"FES1162676816"</f>
        <v>FES1162676816</v>
      </c>
      <c r="C2723" s="21">
        <v>43529</v>
      </c>
      <c r="D2723">
        <v>1</v>
      </c>
      <c r="E2723">
        <v>2170677500</v>
      </c>
      <c r="F2723" t="s">
        <v>16</v>
      </c>
      <c r="G2723" t="s">
        <v>17</v>
      </c>
      <c r="H2723" t="s">
        <v>17</v>
      </c>
      <c r="I2723" t="s">
        <v>37</v>
      </c>
      <c r="J2723" t="s">
        <v>38</v>
      </c>
      <c r="K2723" s="21">
        <v>43530</v>
      </c>
      <c r="L2723" s="22">
        <v>0.37986111111111115</v>
      </c>
      <c r="M2723" t="s">
        <v>540</v>
      </c>
      <c r="N2723" t="s">
        <v>2356</v>
      </c>
      <c r="O2723" t="s">
        <v>23</v>
      </c>
    </row>
    <row r="2724" spans="1:15" hidden="1">
      <c r="A2724" t="s">
        <v>15</v>
      </c>
      <c r="B2724" t="str">
        <f>"FES1162676628"</f>
        <v>FES1162676628</v>
      </c>
      <c r="C2724" s="21">
        <v>43529</v>
      </c>
      <c r="D2724">
        <v>1</v>
      </c>
      <c r="E2724">
        <v>2170675810</v>
      </c>
      <c r="F2724" t="s">
        <v>16</v>
      </c>
      <c r="G2724" t="s">
        <v>17</v>
      </c>
      <c r="H2724" t="s">
        <v>222</v>
      </c>
      <c r="I2724" t="s">
        <v>1700</v>
      </c>
      <c r="J2724" t="s">
        <v>2062</v>
      </c>
      <c r="K2724" s="21">
        <v>43530</v>
      </c>
      <c r="L2724" s="22">
        <v>0.33333333333333331</v>
      </c>
      <c r="M2724" t="s">
        <v>2357</v>
      </c>
      <c r="N2724" t="s">
        <v>2358</v>
      </c>
      <c r="O2724" t="s">
        <v>23</v>
      </c>
    </row>
    <row r="2725" spans="1:15" hidden="1">
      <c r="A2725" t="s">
        <v>15</v>
      </c>
      <c r="B2725" t="str">
        <f>"FES1162676818"</f>
        <v>FES1162676818</v>
      </c>
      <c r="C2725" s="21">
        <v>43529</v>
      </c>
      <c r="D2725">
        <v>1</v>
      </c>
      <c r="E2725">
        <v>2170677502</v>
      </c>
      <c r="F2725" t="s">
        <v>16</v>
      </c>
      <c r="G2725" t="s">
        <v>17</v>
      </c>
      <c r="H2725" t="s">
        <v>17</v>
      </c>
      <c r="I2725" t="s">
        <v>603</v>
      </c>
      <c r="J2725" t="s">
        <v>604</v>
      </c>
      <c r="K2725" s="21">
        <v>43530</v>
      </c>
      <c r="L2725" s="22">
        <v>0.41666666666666669</v>
      </c>
      <c r="M2725" t="s">
        <v>605</v>
      </c>
      <c r="N2725" t="s">
        <v>2359</v>
      </c>
      <c r="O2725" t="s">
        <v>23</v>
      </c>
    </row>
    <row r="2726" spans="1:15" hidden="1">
      <c r="A2726" t="s">
        <v>15</v>
      </c>
      <c r="B2726" t="str">
        <f>"FES1162676798"</f>
        <v>FES1162676798</v>
      </c>
      <c r="C2726" s="21">
        <v>43529</v>
      </c>
      <c r="D2726">
        <v>1</v>
      </c>
      <c r="E2726">
        <v>2170677476</v>
      </c>
      <c r="F2726" t="s">
        <v>16</v>
      </c>
      <c r="G2726" t="s">
        <v>17</v>
      </c>
      <c r="H2726" t="s">
        <v>28</v>
      </c>
      <c r="I2726" t="s">
        <v>29</v>
      </c>
      <c r="J2726" t="s">
        <v>157</v>
      </c>
      <c r="K2726" s="21">
        <v>43531</v>
      </c>
      <c r="L2726" s="22">
        <v>0.37291666666666662</v>
      </c>
      <c r="M2726" t="s">
        <v>158</v>
      </c>
      <c r="N2726" t="s">
        <v>2360</v>
      </c>
      <c r="O2726" t="s">
        <v>23</v>
      </c>
    </row>
    <row r="2727" spans="1:15" hidden="1">
      <c r="A2727" t="s">
        <v>15</v>
      </c>
      <c r="B2727" t="str">
        <f>"FES1162676817"</f>
        <v>FES1162676817</v>
      </c>
      <c r="C2727" s="21">
        <v>43529</v>
      </c>
      <c r="D2727">
        <v>1</v>
      </c>
      <c r="E2727">
        <v>2170677501</v>
      </c>
      <c r="F2727" t="s">
        <v>16</v>
      </c>
      <c r="G2727" t="s">
        <v>17</v>
      </c>
      <c r="H2727" t="s">
        <v>28</v>
      </c>
      <c r="I2727" t="s">
        <v>29</v>
      </c>
      <c r="J2727" t="s">
        <v>362</v>
      </c>
      <c r="K2727" s="21">
        <v>43531</v>
      </c>
      <c r="L2727" s="22">
        <v>0.35416666666666669</v>
      </c>
      <c r="M2727" t="s">
        <v>363</v>
      </c>
      <c r="N2727" t="s">
        <v>2361</v>
      </c>
      <c r="O2727" t="s">
        <v>23</v>
      </c>
    </row>
    <row r="2728" spans="1:15" hidden="1">
      <c r="A2728" t="s">
        <v>15</v>
      </c>
      <c r="B2728" t="str">
        <f>"FES1162676800"</f>
        <v>FES1162676800</v>
      </c>
      <c r="C2728" s="21">
        <v>43529</v>
      </c>
      <c r="D2728">
        <v>1</v>
      </c>
      <c r="E2728">
        <v>2170677478</v>
      </c>
      <c r="F2728" t="s">
        <v>16</v>
      </c>
      <c r="G2728" t="s">
        <v>17</v>
      </c>
      <c r="H2728" t="s">
        <v>28</v>
      </c>
      <c r="I2728" t="s">
        <v>71</v>
      </c>
      <c r="J2728" t="s">
        <v>72</v>
      </c>
      <c r="K2728" s="21">
        <v>43531</v>
      </c>
      <c r="L2728" s="22">
        <v>0.3833333333333333</v>
      </c>
      <c r="M2728" t="s">
        <v>2362</v>
      </c>
      <c r="N2728" t="s">
        <v>2363</v>
      </c>
      <c r="O2728" t="s">
        <v>23</v>
      </c>
    </row>
    <row r="2729" spans="1:15" hidden="1">
      <c r="A2729" t="s">
        <v>15</v>
      </c>
      <c r="B2729" t="str">
        <f>"FES1162676645"</f>
        <v>FES1162676645</v>
      </c>
      <c r="C2729" s="21">
        <v>43529</v>
      </c>
      <c r="D2729">
        <v>1</v>
      </c>
      <c r="E2729">
        <v>2170676512</v>
      </c>
      <c r="F2729" t="s">
        <v>16</v>
      </c>
      <c r="G2729" t="s">
        <v>17</v>
      </c>
      <c r="H2729" t="s">
        <v>222</v>
      </c>
      <c r="I2729" t="s">
        <v>1700</v>
      </c>
      <c r="J2729" t="s">
        <v>2062</v>
      </c>
      <c r="K2729" s="21">
        <v>43530</v>
      </c>
      <c r="L2729" s="22">
        <v>0.33333333333333331</v>
      </c>
      <c r="M2729" t="s">
        <v>2364</v>
      </c>
      <c r="N2729" t="s">
        <v>2365</v>
      </c>
      <c r="O2729" t="s">
        <v>23</v>
      </c>
    </row>
    <row r="2730" spans="1:15" hidden="1">
      <c r="A2730" t="s">
        <v>15</v>
      </c>
      <c r="B2730" t="str">
        <f>"FES1162676827"</f>
        <v>FES1162676827</v>
      </c>
      <c r="C2730" s="21">
        <v>43529</v>
      </c>
      <c r="D2730">
        <v>1</v>
      </c>
      <c r="E2730">
        <v>2170677490</v>
      </c>
      <c r="F2730" t="s">
        <v>16</v>
      </c>
      <c r="G2730" t="s">
        <v>17</v>
      </c>
      <c r="H2730" t="s">
        <v>55</v>
      </c>
      <c r="I2730" t="s">
        <v>161</v>
      </c>
      <c r="J2730" t="s">
        <v>495</v>
      </c>
      <c r="K2730" s="21">
        <v>43530</v>
      </c>
      <c r="L2730" s="22">
        <v>0.35069444444444442</v>
      </c>
      <c r="M2730" t="s">
        <v>496</v>
      </c>
      <c r="N2730" t="s">
        <v>2366</v>
      </c>
      <c r="O2730" t="s">
        <v>23</v>
      </c>
    </row>
    <row r="2731" spans="1:15" hidden="1">
      <c r="A2731" t="s">
        <v>15</v>
      </c>
      <c r="B2731" t="str">
        <f>"FES1162676753"</f>
        <v>FES1162676753</v>
      </c>
      <c r="C2731" s="21">
        <v>43529</v>
      </c>
      <c r="D2731">
        <v>1</v>
      </c>
      <c r="E2731">
        <v>2170677455</v>
      </c>
      <c r="F2731" t="s">
        <v>16</v>
      </c>
      <c r="G2731" t="s">
        <v>17</v>
      </c>
      <c r="H2731" t="s">
        <v>28</v>
      </c>
      <c r="I2731" t="s">
        <v>29</v>
      </c>
      <c r="J2731" t="s">
        <v>157</v>
      </c>
      <c r="K2731" s="21">
        <v>43530</v>
      </c>
      <c r="L2731" s="22">
        <v>0.33749999999999997</v>
      </c>
      <c r="M2731" t="s">
        <v>359</v>
      </c>
      <c r="N2731" t="s">
        <v>2367</v>
      </c>
      <c r="O2731" t="s">
        <v>23</v>
      </c>
    </row>
    <row r="2732" spans="1:15" hidden="1">
      <c r="A2732" t="s">
        <v>15</v>
      </c>
      <c r="B2732" t="str">
        <f>"FES1162676750"</f>
        <v>FES1162676750</v>
      </c>
      <c r="C2732" s="21">
        <v>43529</v>
      </c>
      <c r="D2732">
        <v>1</v>
      </c>
      <c r="E2732">
        <v>2170677224</v>
      </c>
      <c r="F2732" t="s">
        <v>16</v>
      </c>
      <c r="G2732" t="s">
        <v>18</v>
      </c>
      <c r="H2732" t="s">
        <v>46</v>
      </c>
      <c r="I2732" t="s">
        <v>47</v>
      </c>
      <c r="J2732" t="s">
        <v>406</v>
      </c>
      <c r="K2732" s="21">
        <v>43530</v>
      </c>
      <c r="L2732" s="22">
        <v>0.41666666666666669</v>
      </c>
      <c r="M2732" t="s">
        <v>462</v>
      </c>
      <c r="N2732" t="s">
        <v>2368</v>
      </c>
      <c r="O2732" t="s">
        <v>23</v>
      </c>
    </row>
    <row r="2733" spans="1:15" hidden="1">
      <c r="A2733" t="s">
        <v>15</v>
      </c>
      <c r="B2733" t="str">
        <f>"FES1162676751"</f>
        <v>FES1162676751</v>
      </c>
      <c r="C2733" s="21">
        <v>43529</v>
      </c>
      <c r="D2733">
        <v>1</v>
      </c>
      <c r="E2733">
        <v>2170677227</v>
      </c>
      <c r="F2733" t="s">
        <v>16</v>
      </c>
      <c r="G2733" t="s">
        <v>17</v>
      </c>
      <c r="H2733" t="s">
        <v>46</v>
      </c>
      <c r="I2733" t="s">
        <v>47</v>
      </c>
      <c r="J2733" t="s">
        <v>406</v>
      </c>
      <c r="K2733" s="21">
        <v>43531</v>
      </c>
      <c r="L2733" s="22">
        <v>0.41666666666666669</v>
      </c>
      <c r="M2733" t="s">
        <v>1280</v>
      </c>
      <c r="N2733" t="s">
        <v>2369</v>
      </c>
      <c r="O2733" t="s">
        <v>23</v>
      </c>
    </row>
    <row r="2734" spans="1:15" hidden="1">
      <c r="A2734" t="s">
        <v>15</v>
      </c>
      <c r="B2734" t="str">
        <f>"FES1162676806"</f>
        <v>FES1162676806</v>
      </c>
      <c r="C2734" s="21">
        <v>43529</v>
      </c>
      <c r="D2734">
        <v>1</v>
      </c>
      <c r="E2734">
        <v>2170677124</v>
      </c>
      <c r="F2734" t="s">
        <v>16</v>
      </c>
      <c r="G2734" t="s">
        <v>17</v>
      </c>
      <c r="H2734" t="s">
        <v>42</v>
      </c>
      <c r="I2734" t="s">
        <v>86</v>
      </c>
      <c r="J2734" t="s">
        <v>87</v>
      </c>
      <c r="K2734" s="21">
        <v>43530</v>
      </c>
      <c r="L2734" s="22">
        <v>0.33888888888888885</v>
      </c>
      <c r="M2734" t="s">
        <v>88</v>
      </c>
      <c r="N2734" t="s">
        <v>2274</v>
      </c>
      <c r="O2734" t="s">
        <v>23</v>
      </c>
    </row>
    <row r="2735" spans="1:15" hidden="1">
      <c r="A2735" t="s">
        <v>15</v>
      </c>
      <c r="B2735" t="str">
        <f>"FES1162676747"</f>
        <v>FES1162676747</v>
      </c>
      <c r="C2735" s="21">
        <v>43529</v>
      </c>
      <c r="D2735">
        <v>1</v>
      </c>
      <c r="E2735">
        <v>2170677451</v>
      </c>
      <c r="F2735" t="s">
        <v>16</v>
      </c>
      <c r="G2735" t="s">
        <v>17</v>
      </c>
      <c r="H2735" t="s">
        <v>46</v>
      </c>
      <c r="I2735" t="s">
        <v>47</v>
      </c>
      <c r="J2735" t="s">
        <v>48</v>
      </c>
      <c r="K2735" s="21">
        <v>43530</v>
      </c>
      <c r="L2735" s="22">
        <v>0.36805555555555558</v>
      </c>
      <c r="M2735" t="s">
        <v>609</v>
      </c>
      <c r="N2735" t="s">
        <v>2370</v>
      </c>
      <c r="O2735" t="s">
        <v>23</v>
      </c>
    </row>
    <row r="2736" spans="1:15" hidden="1">
      <c r="A2736" t="s">
        <v>15</v>
      </c>
      <c r="B2736" t="str">
        <f>"FES1162676749"</f>
        <v>FES1162676749</v>
      </c>
      <c r="C2736" s="21">
        <v>43529</v>
      </c>
      <c r="D2736">
        <v>1</v>
      </c>
      <c r="E2736">
        <v>2170677216</v>
      </c>
      <c r="F2736" t="s">
        <v>16</v>
      </c>
      <c r="G2736" t="s">
        <v>18</v>
      </c>
      <c r="H2736" t="s">
        <v>46</v>
      </c>
      <c r="I2736" t="s">
        <v>47</v>
      </c>
      <c r="J2736" t="s">
        <v>406</v>
      </c>
      <c r="K2736" s="21">
        <v>43530</v>
      </c>
      <c r="L2736" s="22">
        <v>0.41666666666666669</v>
      </c>
      <c r="M2736" t="s">
        <v>462</v>
      </c>
      <c r="N2736" t="s">
        <v>2371</v>
      </c>
      <c r="O2736" t="s">
        <v>23</v>
      </c>
    </row>
    <row r="2737" spans="1:15" hidden="1">
      <c r="A2737" t="s">
        <v>15</v>
      </c>
      <c r="B2737" t="str">
        <f>"FES1162676829"</f>
        <v>FES1162676829</v>
      </c>
      <c r="C2737" s="21">
        <v>43529</v>
      </c>
      <c r="D2737">
        <v>1</v>
      </c>
      <c r="E2737">
        <v>2170677452</v>
      </c>
      <c r="F2737" t="s">
        <v>16</v>
      </c>
      <c r="G2737" t="s">
        <v>17</v>
      </c>
      <c r="H2737" t="s">
        <v>28</v>
      </c>
      <c r="I2737" t="s">
        <v>610</v>
      </c>
      <c r="J2737" t="s">
        <v>611</v>
      </c>
      <c r="K2737" s="21">
        <v>43530</v>
      </c>
      <c r="L2737" s="22">
        <v>0.50208333333333333</v>
      </c>
      <c r="M2737" t="s">
        <v>612</v>
      </c>
      <c r="N2737" t="s">
        <v>2372</v>
      </c>
      <c r="O2737" t="s">
        <v>23</v>
      </c>
    </row>
    <row r="2738" spans="1:15" hidden="1">
      <c r="A2738" t="s">
        <v>15</v>
      </c>
      <c r="B2738" t="str">
        <f>"FES1162676840"</f>
        <v>FES1162676840</v>
      </c>
      <c r="C2738" s="21">
        <v>43529</v>
      </c>
      <c r="D2738">
        <v>1</v>
      </c>
      <c r="E2738">
        <v>2170676934</v>
      </c>
      <c r="F2738" t="s">
        <v>16</v>
      </c>
      <c r="G2738" t="s">
        <v>17</v>
      </c>
      <c r="H2738" t="s">
        <v>17</v>
      </c>
      <c r="I2738" t="s">
        <v>140</v>
      </c>
      <c r="J2738" t="s">
        <v>141</v>
      </c>
      <c r="K2738" s="21">
        <v>43530</v>
      </c>
      <c r="L2738" s="22">
        <v>0.33333333333333331</v>
      </c>
      <c r="M2738" t="s">
        <v>613</v>
      </c>
      <c r="N2738" t="s">
        <v>2373</v>
      </c>
      <c r="O2738" t="s">
        <v>23</v>
      </c>
    </row>
    <row r="2739" spans="1:15" hidden="1">
      <c r="A2739" t="s">
        <v>15</v>
      </c>
      <c r="B2739" t="str">
        <f>"FES1162676841"</f>
        <v>FES1162676841</v>
      </c>
      <c r="C2739" s="21">
        <v>43529</v>
      </c>
      <c r="D2739">
        <v>1</v>
      </c>
      <c r="E2739">
        <v>2170677530</v>
      </c>
      <c r="F2739" t="s">
        <v>16</v>
      </c>
      <c r="G2739" t="s">
        <v>17</v>
      </c>
      <c r="H2739" t="s">
        <v>18</v>
      </c>
      <c r="I2739" t="s">
        <v>37</v>
      </c>
      <c r="J2739" t="s">
        <v>614</v>
      </c>
      <c r="K2739" s="21">
        <v>43530</v>
      </c>
      <c r="L2739" s="22">
        <v>0.43402777777777773</v>
      </c>
      <c r="M2739" t="s">
        <v>615</v>
      </c>
      <c r="N2739" t="s">
        <v>2374</v>
      </c>
      <c r="O2739" t="s">
        <v>23</v>
      </c>
    </row>
    <row r="2740" spans="1:15" hidden="1">
      <c r="A2740" t="s">
        <v>15</v>
      </c>
      <c r="B2740" t="str">
        <f>"FES1162676831"</f>
        <v>FES1162676831</v>
      </c>
      <c r="C2740" s="21">
        <v>43529</v>
      </c>
      <c r="D2740">
        <v>1</v>
      </c>
      <c r="E2740">
        <v>2170677449</v>
      </c>
      <c r="F2740" t="s">
        <v>16</v>
      </c>
      <c r="G2740" t="s">
        <v>17</v>
      </c>
      <c r="H2740" t="s">
        <v>28</v>
      </c>
      <c r="I2740" t="s">
        <v>610</v>
      </c>
      <c r="J2740" t="s">
        <v>611</v>
      </c>
      <c r="K2740" s="21">
        <v>43531</v>
      </c>
      <c r="L2740" s="22">
        <v>0.56944444444444442</v>
      </c>
      <c r="M2740" t="s">
        <v>612</v>
      </c>
      <c r="N2740" t="s">
        <v>2375</v>
      </c>
      <c r="O2740" t="s">
        <v>23</v>
      </c>
    </row>
    <row r="2741" spans="1:15" hidden="1">
      <c r="A2741" t="s">
        <v>15</v>
      </c>
      <c r="B2741" t="str">
        <f>"FES1162676830"</f>
        <v>FES1162676830</v>
      </c>
      <c r="C2741" s="21">
        <v>43529</v>
      </c>
      <c r="D2741">
        <v>1</v>
      </c>
      <c r="E2741">
        <v>2170677402</v>
      </c>
      <c r="F2741" t="s">
        <v>16</v>
      </c>
      <c r="G2741" t="s">
        <v>17</v>
      </c>
      <c r="H2741" t="s">
        <v>28</v>
      </c>
      <c r="I2741" t="s">
        <v>610</v>
      </c>
      <c r="J2741" t="s">
        <v>611</v>
      </c>
      <c r="K2741" s="21">
        <v>43530</v>
      </c>
      <c r="L2741" s="22">
        <v>0.50208333333333333</v>
      </c>
      <c r="M2741" t="s">
        <v>612</v>
      </c>
      <c r="N2741" t="s">
        <v>2376</v>
      </c>
      <c r="O2741" t="s">
        <v>23</v>
      </c>
    </row>
    <row r="2742" spans="1:15" hidden="1">
      <c r="A2742" t="s">
        <v>15</v>
      </c>
      <c r="B2742" t="str">
        <f>"FES1162676752"</f>
        <v>FES1162676752</v>
      </c>
      <c r="C2742" s="21">
        <v>43529</v>
      </c>
      <c r="D2742">
        <v>1</v>
      </c>
      <c r="E2742">
        <v>2170677454</v>
      </c>
      <c r="F2742" t="s">
        <v>16</v>
      </c>
      <c r="G2742" t="s">
        <v>17</v>
      </c>
      <c r="H2742" t="s">
        <v>46</v>
      </c>
      <c r="I2742" t="s">
        <v>47</v>
      </c>
      <c r="J2742" t="s">
        <v>469</v>
      </c>
      <c r="K2742" s="21">
        <v>43530</v>
      </c>
      <c r="L2742" s="22">
        <v>0.37847222222222227</v>
      </c>
      <c r="M2742" t="s">
        <v>470</v>
      </c>
      <c r="N2742" t="s">
        <v>2377</v>
      </c>
      <c r="O2742" t="s">
        <v>23</v>
      </c>
    </row>
    <row r="2743" spans="1:15" hidden="1">
      <c r="A2743" t="s">
        <v>15</v>
      </c>
      <c r="B2743" t="str">
        <f>"FES1162676837"</f>
        <v>FES1162676837</v>
      </c>
      <c r="C2743" s="21">
        <v>43529</v>
      </c>
      <c r="D2743">
        <v>2</v>
      </c>
      <c r="E2743">
        <v>2170677521</v>
      </c>
      <c r="F2743" t="s">
        <v>16</v>
      </c>
      <c r="G2743" t="s">
        <v>17</v>
      </c>
      <c r="H2743" t="s">
        <v>28</v>
      </c>
      <c r="I2743" t="s">
        <v>29</v>
      </c>
      <c r="J2743" t="s">
        <v>362</v>
      </c>
      <c r="K2743" s="21">
        <v>43530</v>
      </c>
      <c r="L2743" s="22">
        <v>0.35416666666666669</v>
      </c>
      <c r="M2743" t="s">
        <v>588</v>
      </c>
      <c r="N2743" t="s">
        <v>2378</v>
      </c>
      <c r="O2743" t="s">
        <v>23</v>
      </c>
    </row>
    <row r="2744" spans="1:15" hidden="1">
      <c r="A2744" t="s">
        <v>15</v>
      </c>
      <c r="B2744" t="str">
        <f>"FES1162676761"</f>
        <v>FES1162676761</v>
      </c>
      <c r="C2744" s="21">
        <v>43529</v>
      </c>
      <c r="D2744">
        <v>4</v>
      </c>
      <c r="E2744">
        <v>2170673730</v>
      </c>
      <c r="F2744" t="s">
        <v>16</v>
      </c>
      <c r="G2744" t="s">
        <v>17</v>
      </c>
      <c r="H2744" t="s">
        <v>42</v>
      </c>
      <c r="I2744" t="s">
        <v>43</v>
      </c>
      <c r="J2744" t="s">
        <v>512</v>
      </c>
      <c r="K2744" s="21">
        <v>43530</v>
      </c>
      <c r="L2744" s="22">
        <v>0.3888888888888889</v>
      </c>
      <c r="M2744" t="s">
        <v>513</v>
      </c>
      <c r="N2744" t="s">
        <v>2379</v>
      </c>
      <c r="O2744" t="s">
        <v>23</v>
      </c>
    </row>
    <row r="2745" spans="1:15" hidden="1">
      <c r="A2745" t="s">
        <v>15</v>
      </c>
      <c r="B2745" t="str">
        <f>"FES1162676833"</f>
        <v>FES1162676833</v>
      </c>
      <c r="C2745" s="21">
        <v>43529</v>
      </c>
      <c r="D2745">
        <v>1</v>
      </c>
      <c r="E2745">
        <v>21706775417</v>
      </c>
      <c r="F2745" t="s">
        <v>16</v>
      </c>
      <c r="G2745" t="s">
        <v>17</v>
      </c>
      <c r="H2745" t="s">
        <v>28</v>
      </c>
      <c r="I2745" t="s">
        <v>29</v>
      </c>
      <c r="J2745" t="s">
        <v>617</v>
      </c>
      <c r="K2745" s="21">
        <v>43530</v>
      </c>
      <c r="L2745" s="22">
        <v>0.41666666666666669</v>
      </c>
      <c r="M2745" t="s">
        <v>618</v>
      </c>
      <c r="N2745" t="s">
        <v>2380</v>
      </c>
      <c r="O2745" t="s">
        <v>23</v>
      </c>
    </row>
    <row r="2746" spans="1:15" hidden="1">
      <c r="A2746" t="s">
        <v>15</v>
      </c>
      <c r="B2746" t="str">
        <f>"FES1162676850"</f>
        <v>FES1162676850</v>
      </c>
      <c r="C2746" s="21">
        <v>43529</v>
      </c>
      <c r="D2746">
        <v>1</v>
      </c>
      <c r="E2746">
        <v>2170677363</v>
      </c>
      <c r="F2746" t="s">
        <v>16</v>
      </c>
      <c r="G2746" t="s">
        <v>17</v>
      </c>
      <c r="H2746" t="s">
        <v>28</v>
      </c>
      <c r="I2746" t="s">
        <v>32</v>
      </c>
      <c r="J2746" t="s">
        <v>207</v>
      </c>
      <c r="K2746" s="21">
        <v>43530</v>
      </c>
      <c r="L2746" s="22">
        <v>0.48333333333333334</v>
      </c>
      <c r="M2746" t="s">
        <v>208</v>
      </c>
      <c r="N2746" t="s">
        <v>2381</v>
      </c>
      <c r="O2746" t="s">
        <v>23</v>
      </c>
    </row>
    <row r="2747" spans="1:15" hidden="1">
      <c r="A2747" t="s">
        <v>15</v>
      </c>
      <c r="B2747" t="str">
        <f>"FES1162676852"</f>
        <v>FES1162676852</v>
      </c>
      <c r="C2747" s="21">
        <v>43529</v>
      </c>
      <c r="D2747">
        <v>1</v>
      </c>
      <c r="E2747">
        <v>2170677534</v>
      </c>
      <c r="F2747" t="s">
        <v>16</v>
      </c>
      <c r="G2747" t="s">
        <v>17</v>
      </c>
      <c r="H2747" t="s">
        <v>28</v>
      </c>
      <c r="I2747" t="s">
        <v>29</v>
      </c>
      <c r="J2747" t="s">
        <v>199</v>
      </c>
      <c r="K2747" s="21">
        <v>43530</v>
      </c>
      <c r="L2747" s="22">
        <v>0.45416666666666666</v>
      </c>
      <c r="M2747" t="s">
        <v>619</v>
      </c>
      <c r="N2747" t="s">
        <v>2382</v>
      </c>
      <c r="O2747" t="s">
        <v>23</v>
      </c>
    </row>
    <row r="2748" spans="1:15" hidden="1">
      <c r="A2748" t="s">
        <v>15</v>
      </c>
      <c r="B2748" t="str">
        <f>"FES1162676765"</f>
        <v>FES1162676765</v>
      </c>
      <c r="C2748" s="21">
        <v>43529</v>
      </c>
      <c r="D2748">
        <v>2</v>
      </c>
      <c r="E2748">
        <v>2170669248</v>
      </c>
      <c r="F2748" t="s">
        <v>16</v>
      </c>
      <c r="G2748" t="s">
        <v>17</v>
      </c>
      <c r="H2748" t="s">
        <v>42</v>
      </c>
      <c r="I2748" t="s">
        <v>43</v>
      </c>
      <c r="J2748" t="s">
        <v>44</v>
      </c>
      <c r="K2748" s="21">
        <v>43530</v>
      </c>
      <c r="L2748" s="22">
        <v>0.33333333333333331</v>
      </c>
      <c r="M2748" t="s">
        <v>98</v>
      </c>
      <c r="N2748" t="s">
        <v>2383</v>
      </c>
      <c r="O2748" t="s">
        <v>23</v>
      </c>
    </row>
    <row r="2749" spans="1:15" hidden="1">
      <c r="A2749" t="s">
        <v>15</v>
      </c>
      <c r="B2749" t="str">
        <f>"FES1162676763"</f>
        <v>FES1162676763</v>
      </c>
      <c r="C2749" s="21">
        <v>43529</v>
      </c>
      <c r="D2749">
        <v>1</v>
      </c>
      <c r="E2749">
        <v>2170668959</v>
      </c>
      <c r="F2749" t="s">
        <v>16</v>
      </c>
      <c r="G2749" t="s">
        <v>17</v>
      </c>
      <c r="H2749" t="s">
        <v>42</v>
      </c>
      <c r="I2749" t="s">
        <v>43</v>
      </c>
      <c r="J2749" t="s">
        <v>44</v>
      </c>
      <c r="K2749" s="21">
        <v>43530</v>
      </c>
      <c r="L2749" s="22">
        <v>0.33333333333333331</v>
      </c>
      <c r="M2749" t="s">
        <v>98</v>
      </c>
      <c r="N2749" t="s">
        <v>2384</v>
      </c>
      <c r="O2749" t="s">
        <v>23</v>
      </c>
    </row>
    <row r="2750" spans="1:15" hidden="1">
      <c r="A2750" t="s">
        <v>15</v>
      </c>
      <c r="B2750" t="str">
        <f>"FES1162676764"</f>
        <v>FES1162676764</v>
      </c>
      <c r="C2750" s="21">
        <v>43529</v>
      </c>
      <c r="D2750">
        <v>1</v>
      </c>
      <c r="E2750">
        <v>2170668962</v>
      </c>
      <c r="F2750" t="s">
        <v>16</v>
      </c>
      <c r="G2750" t="s">
        <v>17</v>
      </c>
      <c r="H2750" t="s">
        <v>42</v>
      </c>
      <c r="I2750" t="s">
        <v>43</v>
      </c>
      <c r="J2750" t="s">
        <v>44</v>
      </c>
      <c r="K2750" s="21">
        <v>43530</v>
      </c>
      <c r="L2750" s="22">
        <v>0.33333333333333331</v>
      </c>
      <c r="M2750" t="s">
        <v>98</v>
      </c>
      <c r="N2750" t="s">
        <v>2385</v>
      </c>
      <c r="O2750" t="s">
        <v>23</v>
      </c>
    </row>
    <row r="2751" spans="1:15" hidden="1">
      <c r="A2751" t="s">
        <v>15</v>
      </c>
      <c r="B2751" t="str">
        <f>"FES1162676772"</f>
        <v>FES1162676772</v>
      </c>
      <c r="C2751" s="21">
        <v>43529</v>
      </c>
      <c r="D2751">
        <v>1</v>
      </c>
      <c r="E2751">
        <v>2170673229</v>
      </c>
      <c r="F2751" t="s">
        <v>16</v>
      </c>
      <c r="G2751" t="s">
        <v>17</v>
      </c>
      <c r="H2751" t="s">
        <v>42</v>
      </c>
      <c r="I2751" t="s">
        <v>43</v>
      </c>
      <c r="J2751" t="s">
        <v>622</v>
      </c>
      <c r="K2751" s="21">
        <v>43530</v>
      </c>
      <c r="L2751" s="22">
        <v>0.375</v>
      </c>
      <c r="M2751" t="s">
        <v>623</v>
      </c>
      <c r="N2751" t="s">
        <v>2386</v>
      </c>
      <c r="O2751" t="s">
        <v>23</v>
      </c>
    </row>
    <row r="2752" spans="1:15" hidden="1">
      <c r="A2752" t="s">
        <v>15</v>
      </c>
      <c r="B2752" t="str">
        <f>"FES1162676845"</f>
        <v>FES1162676845</v>
      </c>
      <c r="C2752" s="21">
        <v>43529</v>
      </c>
      <c r="D2752">
        <v>1</v>
      </c>
      <c r="E2752">
        <v>2170677526</v>
      </c>
      <c r="F2752" t="s">
        <v>16</v>
      </c>
      <c r="G2752" t="s">
        <v>17</v>
      </c>
      <c r="H2752" t="s">
        <v>55</v>
      </c>
      <c r="I2752" t="s">
        <v>56</v>
      </c>
      <c r="J2752" t="s">
        <v>624</v>
      </c>
      <c r="K2752" s="21">
        <v>43531</v>
      </c>
      <c r="L2752" s="22">
        <v>0.36805555555555558</v>
      </c>
      <c r="M2752" t="s">
        <v>200</v>
      </c>
      <c r="N2752" t="s">
        <v>2387</v>
      </c>
      <c r="O2752" t="s">
        <v>23</v>
      </c>
    </row>
    <row r="2753" spans="1:15" hidden="1">
      <c r="A2753" t="s">
        <v>15</v>
      </c>
      <c r="B2753" t="str">
        <f>"FES1162676842"</f>
        <v>FES1162676842</v>
      </c>
      <c r="C2753" s="21">
        <v>43529</v>
      </c>
      <c r="D2753">
        <v>1</v>
      </c>
      <c r="E2753">
        <v>2170677146</v>
      </c>
      <c r="F2753" t="s">
        <v>16</v>
      </c>
      <c r="G2753" t="s">
        <v>17</v>
      </c>
      <c r="H2753" t="s">
        <v>17</v>
      </c>
      <c r="I2753" t="s">
        <v>448</v>
      </c>
      <c r="J2753" t="s">
        <v>626</v>
      </c>
      <c r="K2753" s="21">
        <v>43530</v>
      </c>
      <c r="L2753" s="22">
        <v>0.42569444444444443</v>
      </c>
      <c r="M2753" t="s">
        <v>627</v>
      </c>
      <c r="N2753" t="s">
        <v>2388</v>
      </c>
      <c r="O2753" t="s">
        <v>23</v>
      </c>
    </row>
    <row r="2754" spans="1:15" hidden="1">
      <c r="A2754" t="s">
        <v>15</v>
      </c>
      <c r="B2754" t="str">
        <f>"FES1162676853"</f>
        <v>FES1162676853</v>
      </c>
      <c r="C2754" s="21">
        <v>43529</v>
      </c>
      <c r="D2754">
        <v>1</v>
      </c>
      <c r="E2754">
        <v>2170677535</v>
      </c>
      <c r="F2754" t="s">
        <v>16</v>
      </c>
      <c r="G2754" t="s">
        <v>17</v>
      </c>
      <c r="H2754" t="s">
        <v>17</v>
      </c>
      <c r="I2754" t="s">
        <v>37</v>
      </c>
      <c r="J2754" t="s">
        <v>40</v>
      </c>
      <c r="K2754" s="21">
        <v>43530</v>
      </c>
      <c r="L2754" s="22">
        <v>0.36319444444444443</v>
      </c>
      <c r="M2754" t="s">
        <v>106</v>
      </c>
      <c r="N2754" t="s">
        <v>2389</v>
      </c>
      <c r="O2754" t="s">
        <v>23</v>
      </c>
    </row>
    <row r="2755" spans="1:15" hidden="1">
      <c r="A2755" t="s">
        <v>15</v>
      </c>
      <c r="B2755" t="str">
        <f>"FES1162676867"</f>
        <v>FES1162676867</v>
      </c>
      <c r="C2755" s="21">
        <v>43529</v>
      </c>
      <c r="D2755">
        <v>2</v>
      </c>
      <c r="E2755">
        <v>2170677550</v>
      </c>
      <c r="F2755" t="s">
        <v>16</v>
      </c>
      <c r="G2755" t="s">
        <v>17</v>
      </c>
      <c r="H2755" t="s">
        <v>46</v>
      </c>
      <c r="I2755" t="s">
        <v>47</v>
      </c>
      <c r="J2755" t="s">
        <v>469</v>
      </c>
      <c r="K2755" s="21">
        <v>43530</v>
      </c>
      <c r="L2755" s="22">
        <v>0.37847222222222227</v>
      </c>
      <c r="M2755" t="s">
        <v>470</v>
      </c>
      <c r="N2755" t="s">
        <v>2390</v>
      </c>
      <c r="O2755" t="s">
        <v>23</v>
      </c>
    </row>
    <row r="2756" spans="1:15" hidden="1">
      <c r="A2756" t="s">
        <v>15</v>
      </c>
      <c r="B2756" t="str">
        <f>"FES1162676760"</f>
        <v>FES1162676760</v>
      </c>
      <c r="C2756" s="21">
        <v>43529</v>
      </c>
      <c r="D2756">
        <v>1</v>
      </c>
      <c r="E2756">
        <v>2170675731</v>
      </c>
      <c r="F2756" t="s">
        <v>16</v>
      </c>
      <c r="G2756" t="s">
        <v>17</v>
      </c>
      <c r="H2756" t="s">
        <v>28</v>
      </c>
      <c r="I2756" t="s">
        <v>32</v>
      </c>
      <c r="J2756" t="s">
        <v>584</v>
      </c>
      <c r="K2756" s="21">
        <v>43530</v>
      </c>
      <c r="L2756" s="22">
        <v>0.4770833333333333</v>
      </c>
      <c r="M2756" t="s">
        <v>585</v>
      </c>
      <c r="N2756" t="s">
        <v>2391</v>
      </c>
      <c r="O2756" t="s">
        <v>23</v>
      </c>
    </row>
    <row r="2757" spans="1:15" hidden="1">
      <c r="A2757" t="s">
        <v>15</v>
      </c>
      <c r="B2757" t="str">
        <f>"FES1162676804"</f>
        <v>FES1162676804</v>
      </c>
      <c r="C2757" s="21">
        <v>43529</v>
      </c>
      <c r="D2757">
        <v>1</v>
      </c>
      <c r="E2757">
        <v>2170677481</v>
      </c>
      <c r="F2757" t="s">
        <v>16</v>
      </c>
      <c r="G2757" t="s">
        <v>17</v>
      </c>
      <c r="H2757" t="s">
        <v>42</v>
      </c>
      <c r="I2757" t="s">
        <v>43</v>
      </c>
      <c r="J2757" t="s">
        <v>251</v>
      </c>
      <c r="K2757" s="21">
        <v>43530</v>
      </c>
      <c r="L2757" s="22">
        <v>0.3611111111111111</v>
      </c>
      <c r="M2757" t="s">
        <v>468</v>
      </c>
      <c r="N2757" t="s">
        <v>2392</v>
      </c>
      <c r="O2757" t="s">
        <v>23</v>
      </c>
    </row>
    <row r="2758" spans="1:15" hidden="1">
      <c r="A2758" t="s">
        <v>15</v>
      </c>
      <c r="B2758" t="str">
        <f>"FES1162676615"</f>
        <v>FES1162676615</v>
      </c>
      <c r="C2758" s="21">
        <v>43529</v>
      </c>
      <c r="D2758">
        <v>1</v>
      </c>
      <c r="E2758">
        <v>2170677316</v>
      </c>
      <c r="F2758" t="s">
        <v>16</v>
      </c>
      <c r="G2758" t="s">
        <v>17</v>
      </c>
      <c r="H2758" t="s">
        <v>222</v>
      </c>
      <c r="I2758" t="s">
        <v>1697</v>
      </c>
      <c r="J2758" t="s">
        <v>1448</v>
      </c>
      <c r="K2758" s="21">
        <v>43530</v>
      </c>
      <c r="L2758" s="22">
        <v>0.41666666666666669</v>
      </c>
      <c r="M2758" t="s">
        <v>1801</v>
      </c>
      <c r="N2758" t="s">
        <v>2393</v>
      </c>
      <c r="O2758" t="s">
        <v>23</v>
      </c>
    </row>
    <row r="2759" spans="1:15" hidden="1">
      <c r="A2759" t="s">
        <v>15</v>
      </c>
      <c r="B2759" t="str">
        <f>"FES1162676857"</f>
        <v>FES1162676857</v>
      </c>
      <c r="C2759" s="21">
        <v>43529</v>
      </c>
      <c r="D2759">
        <v>1</v>
      </c>
      <c r="E2759">
        <v>2170677539</v>
      </c>
      <c r="F2759" t="s">
        <v>16</v>
      </c>
      <c r="G2759" t="s">
        <v>17</v>
      </c>
      <c r="H2759" t="s">
        <v>42</v>
      </c>
      <c r="I2759" t="s">
        <v>43</v>
      </c>
      <c r="J2759" t="s">
        <v>102</v>
      </c>
      <c r="K2759" s="21">
        <v>43530</v>
      </c>
      <c r="L2759" s="22">
        <v>0.39930555555555558</v>
      </c>
      <c r="M2759" t="s">
        <v>629</v>
      </c>
      <c r="N2759" t="s">
        <v>2394</v>
      </c>
      <c r="O2759" t="s">
        <v>23</v>
      </c>
    </row>
    <row r="2760" spans="1:15" hidden="1">
      <c r="A2760" t="s">
        <v>15</v>
      </c>
      <c r="B2760" t="str">
        <f>"FES1162676834"</f>
        <v>FES1162676834</v>
      </c>
      <c r="C2760" s="21">
        <v>43529</v>
      </c>
      <c r="D2760">
        <v>1</v>
      </c>
      <c r="E2760">
        <v>217677518</v>
      </c>
      <c r="F2760" t="s">
        <v>16</v>
      </c>
      <c r="G2760" t="s">
        <v>17</v>
      </c>
      <c r="H2760" t="s">
        <v>46</v>
      </c>
      <c r="I2760" t="s">
        <v>47</v>
      </c>
      <c r="J2760" t="s">
        <v>469</v>
      </c>
      <c r="K2760" s="21">
        <v>43530</v>
      </c>
      <c r="L2760" s="22">
        <v>0.37847222222222227</v>
      </c>
      <c r="M2760" t="s">
        <v>470</v>
      </c>
      <c r="N2760" t="s">
        <v>2395</v>
      </c>
      <c r="O2760" t="s">
        <v>23</v>
      </c>
    </row>
    <row r="2761" spans="1:15" hidden="1">
      <c r="A2761" t="s">
        <v>15</v>
      </c>
      <c r="B2761" t="str">
        <f>"FES1162676865"</f>
        <v>FES1162676865</v>
      </c>
      <c r="C2761" s="21">
        <v>43529</v>
      </c>
      <c r="D2761">
        <v>1</v>
      </c>
      <c r="E2761">
        <v>2170677547</v>
      </c>
      <c r="F2761" t="s">
        <v>16</v>
      </c>
      <c r="G2761" t="s">
        <v>17</v>
      </c>
      <c r="H2761" t="s">
        <v>17</v>
      </c>
      <c r="I2761" t="s">
        <v>37</v>
      </c>
      <c r="J2761" t="s">
        <v>40</v>
      </c>
      <c r="K2761" s="21">
        <v>43530</v>
      </c>
      <c r="L2761" s="22">
        <v>0.36249999999999999</v>
      </c>
      <c r="M2761" t="s">
        <v>106</v>
      </c>
      <c r="N2761" t="s">
        <v>2396</v>
      </c>
      <c r="O2761" t="s">
        <v>23</v>
      </c>
    </row>
    <row r="2762" spans="1:15" hidden="1">
      <c r="A2762" t="s">
        <v>15</v>
      </c>
      <c r="B2762" t="str">
        <f>"FES1162676877"</f>
        <v>FES1162676877</v>
      </c>
      <c r="C2762" s="21">
        <v>43529</v>
      </c>
      <c r="D2762">
        <v>1</v>
      </c>
      <c r="E2762">
        <v>2170676489</v>
      </c>
      <c r="F2762" t="s">
        <v>16</v>
      </c>
      <c r="G2762" t="s">
        <v>17</v>
      </c>
      <c r="H2762" t="s">
        <v>28</v>
      </c>
      <c r="I2762" t="s">
        <v>32</v>
      </c>
      <c r="J2762" t="s">
        <v>584</v>
      </c>
      <c r="K2762" s="21">
        <v>43530</v>
      </c>
      <c r="L2762" s="22">
        <v>0.4770833333333333</v>
      </c>
      <c r="M2762" t="s">
        <v>585</v>
      </c>
      <c r="N2762" t="s">
        <v>2397</v>
      </c>
      <c r="O2762" t="s">
        <v>23</v>
      </c>
    </row>
    <row r="2763" spans="1:15" hidden="1">
      <c r="A2763" t="s">
        <v>15</v>
      </c>
      <c r="B2763" t="str">
        <f>"FES1162676880"</f>
        <v>FES1162676880</v>
      </c>
      <c r="C2763" s="21">
        <v>43529</v>
      </c>
      <c r="D2763">
        <v>1</v>
      </c>
      <c r="E2763">
        <v>2170677571</v>
      </c>
      <c r="F2763" t="s">
        <v>16</v>
      </c>
      <c r="G2763" t="s">
        <v>17</v>
      </c>
      <c r="H2763" t="s">
        <v>28</v>
      </c>
      <c r="I2763" t="s">
        <v>32</v>
      </c>
      <c r="J2763" t="s">
        <v>584</v>
      </c>
      <c r="K2763" s="21">
        <v>43530</v>
      </c>
      <c r="L2763" s="22">
        <v>0.4770833333333333</v>
      </c>
      <c r="M2763" t="s">
        <v>585</v>
      </c>
      <c r="N2763" t="s">
        <v>2398</v>
      </c>
      <c r="O2763" t="s">
        <v>23</v>
      </c>
    </row>
    <row r="2764" spans="1:15" hidden="1">
      <c r="A2764" t="s">
        <v>15</v>
      </c>
      <c r="B2764" t="str">
        <f>"FES1162676858"</f>
        <v>FES1162676858</v>
      </c>
      <c r="C2764" s="21">
        <v>43529</v>
      </c>
      <c r="D2764">
        <v>1</v>
      </c>
      <c r="E2764">
        <v>217064259</v>
      </c>
      <c r="F2764" t="s">
        <v>16</v>
      </c>
      <c r="G2764" t="s">
        <v>17</v>
      </c>
      <c r="H2764" t="s">
        <v>28</v>
      </c>
      <c r="I2764" t="s">
        <v>32</v>
      </c>
      <c r="J2764" t="s">
        <v>584</v>
      </c>
      <c r="K2764" s="21">
        <v>43530</v>
      </c>
      <c r="L2764" s="22">
        <v>0.4770833333333333</v>
      </c>
      <c r="M2764" t="s">
        <v>585</v>
      </c>
      <c r="N2764" t="s">
        <v>2399</v>
      </c>
      <c r="O2764" t="s">
        <v>23</v>
      </c>
    </row>
    <row r="2765" spans="1:15" hidden="1">
      <c r="A2765" t="s">
        <v>15</v>
      </c>
      <c r="B2765" t="str">
        <f>"FES1162676807"</f>
        <v>FES1162676807</v>
      </c>
      <c r="C2765" s="21">
        <v>43529</v>
      </c>
      <c r="D2765">
        <v>1</v>
      </c>
      <c r="E2765">
        <v>2170677328</v>
      </c>
      <c r="F2765" t="s">
        <v>16</v>
      </c>
      <c r="G2765" t="s">
        <v>17</v>
      </c>
      <c r="H2765" t="s">
        <v>17</v>
      </c>
      <c r="I2765" t="s">
        <v>108</v>
      </c>
      <c r="J2765" t="s">
        <v>192</v>
      </c>
      <c r="K2765" s="21">
        <v>43530</v>
      </c>
      <c r="L2765" s="22">
        <v>0.33333333333333331</v>
      </c>
      <c r="M2765" t="s">
        <v>277</v>
      </c>
      <c r="N2765" t="s">
        <v>2400</v>
      </c>
      <c r="O2765" t="s">
        <v>23</v>
      </c>
    </row>
    <row r="2766" spans="1:15" hidden="1">
      <c r="A2766" t="s">
        <v>15</v>
      </c>
      <c r="B2766" t="str">
        <f>"FES1162676639"</f>
        <v>FES1162676639</v>
      </c>
      <c r="C2766" s="21">
        <v>43529</v>
      </c>
      <c r="D2766">
        <v>1</v>
      </c>
      <c r="E2766">
        <v>2170676206</v>
      </c>
      <c r="F2766" t="s">
        <v>16</v>
      </c>
      <c r="G2766" t="s">
        <v>17</v>
      </c>
      <c r="H2766" t="s">
        <v>222</v>
      </c>
      <c r="I2766" t="s">
        <v>1697</v>
      </c>
      <c r="J2766" t="s">
        <v>1750</v>
      </c>
      <c r="K2766" s="21">
        <v>43530</v>
      </c>
      <c r="L2766" s="22">
        <v>0.40277777777777773</v>
      </c>
      <c r="M2766" t="s">
        <v>1751</v>
      </c>
      <c r="N2766" t="s">
        <v>2401</v>
      </c>
      <c r="O2766" t="s">
        <v>23</v>
      </c>
    </row>
    <row r="2767" spans="1:15" hidden="1">
      <c r="A2767" t="s">
        <v>15</v>
      </c>
      <c r="B2767" t="str">
        <f>"FES1162676825"</f>
        <v>FES1162676825</v>
      </c>
      <c r="C2767" s="21">
        <v>43529</v>
      </c>
      <c r="D2767">
        <v>1</v>
      </c>
      <c r="E2767">
        <v>2170677511</v>
      </c>
      <c r="F2767" t="s">
        <v>16</v>
      </c>
      <c r="G2767" t="s">
        <v>17</v>
      </c>
      <c r="H2767" t="s">
        <v>17</v>
      </c>
      <c r="I2767" t="s">
        <v>37</v>
      </c>
      <c r="J2767" t="s">
        <v>40</v>
      </c>
      <c r="K2767" s="21">
        <v>43530</v>
      </c>
      <c r="L2767" s="22">
        <v>0.36249999999999999</v>
      </c>
      <c r="M2767" t="s">
        <v>106</v>
      </c>
      <c r="N2767" t="s">
        <v>2402</v>
      </c>
      <c r="O2767" t="s">
        <v>23</v>
      </c>
    </row>
    <row r="2768" spans="1:15" hidden="1">
      <c r="A2768" t="s">
        <v>15</v>
      </c>
      <c r="B2768" t="str">
        <f>"FES1162676771"</f>
        <v>FES1162676771</v>
      </c>
      <c r="C2768" s="21">
        <v>43529</v>
      </c>
      <c r="D2768">
        <v>1</v>
      </c>
      <c r="E2768">
        <v>2170672649</v>
      </c>
      <c r="F2768" t="s">
        <v>16</v>
      </c>
      <c r="G2768" t="s">
        <v>17</v>
      </c>
      <c r="H2768" t="s">
        <v>17</v>
      </c>
      <c r="I2768" t="s">
        <v>25</v>
      </c>
      <c r="J2768" t="s">
        <v>632</v>
      </c>
      <c r="K2768" s="21">
        <v>43530</v>
      </c>
      <c r="L2768" s="22">
        <v>0.3347222222222222</v>
      </c>
      <c r="M2768" t="s">
        <v>633</v>
      </c>
      <c r="N2768" t="s">
        <v>2403</v>
      </c>
      <c r="O2768" t="s">
        <v>23</v>
      </c>
    </row>
    <row r="2769" spans="1:15" hidden="1">
      <c r="A2769" t="s">
        <v>15</v>
      </c>
      <c r="B2769" t="str">
        <f>"FES1162676844"</f>
        <v>FES1162676844</v>
      </c>
      <c r="C2769" s="21">
        <v>43529</v>
      </c>
      <c r="D2769">
        <v>1</v>
      </c>
      <c r="E2769">
        <v>2170677524</v>
      </c>
      <c r="F2769" t="s">
        <v>16</v>
      </c>
      <c r="G2769" t="s">
        <v>17</v>
      </c>
      <c r="H2769" t="s">
        <v>17</v>
      </c>
      <c r="I2769" t="s">
        <v>111</v>
      </c>
      <c r="J2769" t="s">
        <v>634</v>
      </c>
      <c r="K2769" s="21">
        <v>43530</v>
      </c>
      <c r="L2769" s="22">
        <v>0.4604166666666667</v>
      </c>
      <c r="M2769" t="s">
        <v>635</v>
      </c>
      <c r="N2769" t="s">
        <v>2404</v>
      </c>
      <c r="O2769" t="s">
        <v>23</v>
      </c>
    </row>
    <row r="2770" spans="1:15" hidden="1">
      <c r="A2770" t="s">
        <v>15</v>
      </c>
      <c r="B2770" t="str">
        <f>"FES1162676860"</f>
        <v>FES1162676860</v>
      </c>
      <c r="C2770" s="21">
        <v>43529</v>
      </c>
      <c r="D2770">
        <v>1</v>
      </c>
      <c r="E2770">
        <v>2170676959</v>
      </c>
      <c r="F2770" t="s">
        <v>16</v>
      </c>
      <c r="G2770" t="s">
        <v>17</v>
      </c>
      <c r="H2770" t="s">
        <v>17</v>
      </c>
      <c r="I2770" t="s">
        <v>140</v>
      </c>
      <c r="J2770" t="s">
        <v>141</v>
      </c>
      <c r="K2770" s="21">
        <v>43530</v>
      </c>
      <c r="L2770" s="22">
        <v>0.6791666666666667</v>
      </c>
      <c r="M2770" t="s">
        <v>628</v>
      </c>
      <c r="N2770" t="s">
        <v>2405</v>
      </c>
      <c r="O2770" t="s">
        <v>23</v>
      </c>
    </row>
    <row r="2771" spans="1:15" hidden="1">
      <c r="A2771" t="s">
        <v>15</v>
      </c>
      <c r="B2771" t="str">
        <f>"FES1162676848"</f>
        <v>FES1162676848</v>
      </c>
      <c r="C2771" s="21">
        <v>43529</v>
      </c>
      <c r="D2771">
        <v>1</v>
      </c>
      <c r="E2771">
        <v>2170677529</v>
      </c>
      <c r="F2771" t="s">
        <v>16</v>
      </c>
      <c r="G2771" t="s">
        <v>17</v>
      </c>
      <c r="H2771" t="s">
        <v>222</v>
      </c>
      <c r="I2771" t="s">
        <v>1700</v>
      </c>
      <c r="J2771" t="s">
        <v>1712</v>
      </c>
      <c r="K2771" s="21">
        <v>43530</v>
      </c>
      <c r="L2771" s="22">
        <v>0.38472222222222219</v>
      </c>
      <c r="M2771" t="s">
        <v>2406</v>
      </c>
      <c r="N2771" t="s">
        <v>2407</v>
      </c>
      <c r="O2771" t="s">
        <v>23</v>
      </c>
    </row>
    <row r="2772" spans="1:15" hidden="1">
      <c r="A2772" t="s">
        <v>15</v>
      </c>
      <c r="B2772" t="str">
        <f>"FES1162676898"</f>
        <v>FES1162676898</v>
      </c>
      <c r="C2772" s="21">
        <v>43529</v>
      </c>
      <c r="D2772">
        <v>1</v>
      </c>
      <c r="E2772">
        <v>2170677588</v>
      </c>
      <c r="F2772" t="s">
        <v>16</v>
      </c>
      <c r="G2772" t="s">
        <v>17</v>
      </c>
      <c r="H2772" t="s">
        <v>28</v>
      </c>
      <c r="I2772" t="s">
        <v>32</v>
      </c>
      <c r="J2772" t="s">
        <v>584</v>
      </c>
      <c r="K2772" s="21">
        <v>43530</v>
      </c>
      <c r="L2772" s="22">
        <v>0.4770833333333333</v>
      </c>
      <c r="M2772" t="s">
        <v>585</v>
      </c>
      <c r="N2772" t="s">
        <v>2408</v>
      </c>
      <c r="O2772" t="s">
        <v>23</v>
      </c>
    </row>
    <row r="2773" spans="1:15" hidden="1">
      <c r="A2773" t="s">
        <v>15</v>
      </c>
      <c r="B2773" t="str">
        <f>"FES1162676889"</f>
        <v>FES1162676889</v>
      </c>
      <c r="C2773" s="21">
        <v>43529</v>
      </c>
      <c r="D2773">
        <v>1</v>
      </c>
      <c r="E2773">
        <v>2170677581</v>
      </c>
      <c r="F2773" t="s">
        <v>16</v>
      </c>
      <c r="G2773" t="s">
        <v>17</v>
      </c>
      <c r="H2773" t="s">
        <v>241</v>
      </c>
      <c r="I2773" t="s">
        <v>32</v>
      </c>
      <c r="J2773" t="s">
        <v>584</v>
      </c>
      <c r="K2773" s="21">
        <v>43530</v>
      </c>
      <c r="L2773" s="22">
        <v>0.4770833333333333</v>
      </c>
      <c r="M2773" t="s">
        <v>585</v>
      </c>
      <c r="N2773" t="s">
        <v>2409</v>
      </c>
      <c r="O2773" t="s">
        <v>23</v>
      </c>
    </row>
    <row r="2774" spans="1:15" hidden="1">
      <c r="A2774" t="s">
        <v>15</v>
      </c>
      <c r="B2774" t="str">
        <f>"FES1162676886"</f>
        <v>FES1162676886</v>
      </c>
      <c r="C2774" s="21">
        <v>43529</v>
      </c>
      <c r="D2774">
        <v>1</v>
      </c>
      <c r="E2774">
        <v>2170677578</v>
      </c>
      <c r="F2774" t="s">
        <v>16</v>
      </c>
      <c r="G2774" t="s">
        <v>17</v>
      </c>
      <c r="H2774" t="s">
        <v>28</v>
      </c>
      <c r="I2774" t="s">
        <v>29</v>
      </c>
      <c r="J2774" t="s">
        <v>589</v>
      </c>
      <c r="K2774" s="21">
        <v>43531</v>
      </c>
      <c r="L2774" s="22">
        <v>0.4375</v>
      </c>
      <c r="M2774" t="s">
        <v>590</v>
      </c>
      <c r="N2774" t="s">
        <v>2410</v>
      </c>
      <c r="O2774" t="s">
        <v>23</v>
      </c>
    </row>
    <row r="2775" spans="1:15" hidden="1">
      <c r="A2775" t="s">
        <v>15</v>
      </c>
      <c r="B2775" t="str">
        <f>"FES1162676803"</f>
        <v>FES1162676803</v>
      </c>
      <c r="C2775" s="21">
        <v>43529</v>
      </c>
      <c r="D2775">
        <v>1</v>
      </c>
      <c r="E2775">
        <v>2170677480</v>
      </c>
      <c r="F2775" t="s">
        <v>16</v>
      </c>
      <c r="G2775" t="s">
        <v>17</v>
      </c>
      <c r="H2775" t="s">
        <v>42</v>
      </c>
      <c r="I2775" t="s">
        <v>43</v>
      </c>
      <c r="J2775" t="s">
        <v>493</v>
      </c>
      <c r="K2775" s="21">
        <v>43530</v>
      </c>
      <c r="L2775" s="22">
        <v>0.37152777777777773</v>
      </c>
      <c r="M2775" t="s">
        <v>494</v>
      </c>
      <c r="N2775" t="s">
        <v>2411</v>
      </c>
      <c r="O2775" t="s">
        <v>23</v>
      </c>
    </row>
    <row r="2776" spans="1:15" hidden="1">
      <c r="A2776" t="s">
        <v>15</v>
      </c>
      <c r="B2776" t="str">
        <f>"FES1162676768"</f>
        <v>FES1162676768</v>
      </c>
      <c r="C2776" s="21">
        <v>43529</v>
      </c>
      <c r="D2776">
        <v>3</v>
      </c>
      <c r="E2776">
        <v>2170671000</v>
      </c>
      <c r="F2776" t="s">
        <v>16</v>
      </c>
      <c r="G2776" t="s">
        <v>18</v>
      </c>
      <c r="H2776" t="s">
        <v>42</v>
      </c>
      <c r="I2776" t="s">
        <v>43</v>
      </c>
      <c r="J2776" t="s">
        <v>44</v>
      </c>
      <c r="K2776" s="21">
        <v>43530</v>
      </c>
      <c r="L2776" s="22">
        <v>0.33333333333333331</v>
      </c>
      <c r="M2776" t="s">
        <v>98</v>
      </c>
      <c r="N2776" t="s">
        <v>2412</v>
      </c>
      <c r="O2776" t="s">
        <v>23</v>
      </c>
    </row>
    <row r="2777" spans="1:15" hidden="1">
      <c r="A2777" t="s">
        <v>15</v>
      </c>
      <c r="B2777" t="str">
        <f>"FES1162676773"</f>
        <v>FES1162676773</v>
      </c>
      <c r="C2777" s="21">
        <v>43529</v>
      </c>
      <c r="D2777">
        <v>3</v>
      </c>
      <c r="E2777">
        <v>2170670558</v>
      </c>
      <c r="F2777" t="s">
        <v>16</v>
      </c>
      <c r="G2777" t="s">
        <v>18</v>
      </c>
      <c r="H2777" t="s">
        <v>42</v>
      </c>
      <c r="I2777" t="s">
        <v>43</v>
      </c>
      <c r="J2777" t="s">
        <v>44</v>
      </c>
      <c r="K2777" s="21">
        <v>43530</v>
      </c>
      <c r="L2777" s="22">
        <v>0.33333333333333331</v>
      </c>
      <c r="M2777" t="s">
        <v>98</v>
      </c>
      <c r="N2777" t="s">
        <v>2413</v>
      </c>
      <c r="O2777" t="s">
        <v>23</v>
      </c>
    </row>
    <row r="2778" spans="1:15" hidden="1">
      <c r="A2778" t="s">
        <v>15</v>
      </c>
      <c r="B2778" t="str">
        <f>"FES1162676855"</f>
        <v>FES1162676855</v>
      </c>
      <c r="C2778" s="21">
        <v>43529</v>
      </c>
      <c r="D2778">
        <v>1</v>
      </c>
      <c r="E2778">
        <v>2170677537</v>
      </c>
      <c r="F2778" t="s">
        <v>167</v>
      </c>
      <c r="G2778" t="s">
        <v>18</v>
      </c>
      <c r="H2778" t="s">
        <v>574</v>
      </c>
      <c r="I2778" t="s">
        <v>56</v>
      </c>
      <c r="J2778" t="s">
        <v>639</v>
      </c>
      <c r="K2778" s="21">
        <v>43530</v>
      </c>
      <c r="L2778" s="22">
        <v>0.40138888888888885</v>
      </c>
      <c r="M2778" t="s">
        <v>640</v>
      </c>
      <c r="N2778" t="s">
        <v>2414</v>
      </c>
      <c r="O2778" t="s">
        <v>23</v>
      </c>
    </row>
    <row r="2779" spans="1:15" hidden="1">
      <c r="A2779" t="s">
        <v>15</v>
      </c>
      <c r="B2779" t="str">
        <f>"FES1162676859"</f>
        <v>FES1162676859</v>
      </c>
      <c r="C2779" s="21">
        <v>43529</v>
      </c>
      <c r="D2779">
        <v>1</v>
      </c>
      <c r="E2779">
        <v>2170677546</v>
      </c>
      <c r="F2779" t="s">
        <v>16</v>
      </c>
      <c r="G2779" t="s">
        <v>17</v>
      </c>
      <c r="H2779" t="s">
        <v>294</v>
      </c>
      <c r="I2779" t="s">
        <v>295</v>
      </c>
      <c r="J2779" t="s">
        <v>641</v>
      </c>
      <c r="K2779" s="21">
        <v>43530</v>
      </c>
      <c r="L2779" s="22">
        <v>0.37986111111111115</v>
      </c>
      <c r="M2779" t="s">
        <v>642</v>
      </c>
      <c r="N2779" t="s">
        <v>2415</v>
      </c>
      <c r="O2779" t="s">
        <v>23</v>
      </c>
    </row>
    <row r="2780" spans="1:15" hidden="1">
      <c r="A2780" t="s">
        <v>15</v>
      </c>
      <c r="B2780" t="str">
        <f>"FES1162676795"</f>
        <v>FES1162676795</v>
      </c>
      <c r="C2780" s="21">
        <v>43529</v>
      </c>
      <c r="D2780">
        <v>1</v>
      </c>
      <c r="E2780">
        <v>2170677464</v>
      </c>
      <c r="F2780" t="s">
        <v>16</v>
      </c>
      <c r="G2780" t="s">
        <v>17</v>
      </c>
      <c r="H2780" t="s">
        <v>222</v>
      </c>
      <c r="I2780" t="s">
        <v>1700</v>
      </c>
      <c r="J2780" t="s">
        <v>1702</v>
      </c>
      <c r="K2780" s="21">
        <v>43530</v>
      </c>
      <c r="L2780" s="22">
        <v>0.4375</v>
      </c>
      <c r="M2780" t="s">
        <v>1703</v>
      </c>
      <c r="N2780" t="s">
        <v>2416</v>
      </c>
      <c r="O2780" t="s">
        <v>23</v>
      </c>
    </row>
    <row r="2781" spans="1:15" hidden="1">
      <c r="A2781" t="s">
        <v>15</v>
      </c>
      <c r="B2781" t="str">
        <f>"FES1162676766"</f>
        <v>FES1162676766</v>
      </c>
      <c r="C2781" s="21">
        <v>43529</v>
      </c>
      <c r="D2781">
        <v>1</v>
      </c>
      <c r="E2781">
        <v>2170670270</v>
      </c>
      <c r="F2781" t="s">
        <v>16</v>
      </c>
      <c r="G2781" t="s">
        <v>17</v>
      </c>
      <c r="H2781" t="s">
        <v>222</v>
      </c>
      <c r="I2781" t="s">
        <v>1742</v>
      </c>
      <c r="J2781" t="s">
        <v>1743</v>
      </c>
      <c r="K2781" s="21">
        <v>43530</v>
      </c>
      <c r="L2781" s="22">
        <v>0.33333333333333331</v>
      </c>
      <c r="M2781" t="s">
        <v>2417</v>
      </c>
      <c r="N2781" t="s">
        <v>2418</v>
      </c>
      <c r="O2781" t="s">
        <v>23</v>
      </c>
    </row>
    <row r="2782" spans="1:15" hidden="1">
      <c r="A2782" t="s">
        <v>15</v>
      </c>
      <c r="B2782" t="str">
        <f>"FES1162676793"</f>
        <v>FES1162676793</v>
      </c>
      <c r="C2782" s="21">
        <v>43529</v>
      </c>
      <c r="D2782">
        <v>2</v>
      </c>
      <c r="E2782">
        <v>2170673269</v>
      </c>
      <c r="F2782" t="s">
        <v>16</v>
      </c>
      <c r="G2782" t="s">
        <v>17</v>
      </c>
      <c r="H2782" t="s">
        <v>222</v>
      </c>
      <c r="I2782" t="s">
        <v>1697</v>
      </c>
      <c r="J2782" t="s">
        <v>1750</v>
      </c>
      <c r="K2782" s="21">
        <v>43530</v>
      </c>
      <c r="L2782" s="22">
        <v>0.4069444444444445</v>
      </c>
      <c r="M2782" t="s">
        <v>1751</v>
      </c>
      <c r="N2782" t="s">
        <v>2419</v>
      </c>
      <c r="O2782" t="s">
        <v>23</v>
      </c>
    </row>
    <row r="2783" spans="1:15" hidden="1">
      <c r="A2783" t="s">
        <v>15</v>
      </c>
      <c r="B2783" t="str">
        <f>"FES1162676896"</f>
        <v>FES1162676896</v>
      </c>
      <c r="C2783" s="21">
        <v>43529</v>
      </c>
      <c r="D2783">
        <v>1</v>
      </c>
      <c r="E2783">
        <v>2170677586</v>
      </c>
      <c r="F2783" t="s">
        <v>16</v>
      </c>
      <c r="G2783" t="s">
        <v>17</v>
      </c>
      <c r="H2783" t="s">
        <v>17</v>
      </c>
      <c r="I2783" t="s">
        <v>25</v>
      </c>
      <c r="J2783" t="s">
        <v>644</v>
      </c>
      <c r="K2783" s="21">
        <v>43530</v>
      </c>
      <c r="L2783" s="22">
        <v>0.34375</v>
      </c>
      <c r="M2783" t="s">
        <v>645</v>
      </c>
      <c r="N2783" t="s">
        <v>2420</v>
      </c>
      <c r="O2783" t="s">
        <v>23</v>
      </c>
    </row>
    <row r="2784" spans="1:15" hidden="1">
      <c r="A2784" t="s">
        <v>15</v>
      </c>
      <c r="B2784" t="str">
        <f>"FES1162676897"</f>
        <v>FES1162676897</v>
      </c>
      <c r="C2784" s="21">
        <v>43529</v>
      </c>
      <c r="D2784">
        <v>1</v>
      </c>
      <c r="E2784">
        <v>2170677587</v>
      </c>
      <c r="F2784" t="s">
        <v>16</v>
      </c>
      <c r="G2784" t="s">
        <v>17</v>
      </c>
      <c r="H2784" t="s">
        <v>42</v>
      </c>
      <c r="I2784" t="s">
        <v>646</v>
      </c>
      <c r="J2784" t="s">
        <v>647</v>
      </c>
      <c r="K2784" s="21">
        <v>43530</v>
      </c>
      <c r="L2784" s="22">
        <v>0.69097222222222221</v>
      </c>
      <c r="M2784" t="s">
        <v>2421</v>
      </c>
      <c r="N2784" t="s">
        <v>2422</v>
      </c>
      <c r="O2784" t="s">
        <v>23</v>
      </c>
    </row>
    <row r="2785" spans="1:15" hidden="1">
      <c r="A2785" t="s">
        <v>15</v>
      </c>
      <c r="B2785" t="str">
        <f>"FES1162676885"</f>
        <v>FES1162676885</v>
      </c>
      <c r="C2785" s="21">
        <v>43529</v>
      </c>
      <c r="D2785">
        <v>1</v>
      </c>
      <c r="E2785">
        <v>2170677576</v>
      </c>
      <c r="F2785" t="s">
        <v>16</v>
      </c>
      <c r="G2785" t="s">
        <v>17</v>
      </c>
      <c r="H2785" t="s">
        <v>17</v>
      </c>
      <c r="I2785" t="s">
        <v>325</v>
      </c>
      <c r="J2785" t="s">
        <v>649</v>
      </c>
      <c r="K2785" s="21">
        <v>43530</v>
      </c>
      <c r="L2785" s="22">
        <v>0.3923611111111111</v>
      </c>
      <c r="M2785" t="s">
        <v>200</v>
      </c>
      <c r="N2785" t="s">
        <v>2423</v>
      </c>
      <c r="O2785" t="s">
        <v>23</v>
      </c>
    </row>
    <row r="2786" spans="1:15" hidden="1">
      <c r="A2786" t="s">
        <v>15</v>
      </c>
      <c r="B2786" t="str">
        <f>"FES1162676881"</f>
        <v>FES1162676881</v>
      </c>
      <c r="C2786" s="21">
        <v>43529</v>
      </c>
      <c r="D2786">
        <v>1</v>
      </c>
      <c r="E2786">
        <v>2170677411</v>
      </c>
      <c r="F2786" t="s">
        <v>16</v>
      </c>
      <c r="G2786" t="s">
        <v>17</v>
      </c>
      <c r="H2786" t="s">
        <v>17</v>
      </c>
      <c r="I2786" t="s">
        <v>25</v>
      </c>
      <c r="J2786" t="s">
        <v>331</v>
      </c>
      <c r="K2786" s="21">
        <v>43530</v>
      </c>
      <c r="L2786" s="22">
        <v>0.33333333333333331</v>
      </c>
      <c r="M2786" t="s">
        <v>552</v>
      </c>
      <c r="N2786" t="s">
        <v>2424</v>
      </c>
      <c r="O2786" t="s">
        <v>23</v>
      </c>
    </row>
    <row r="2787" spans="1:15" hidden="1">
      <c r="A2787" t="s">
        <v>15</v>
      </c>
      <c r="B2787" t="str">
        <f>"FES1162676891"</f>
        <v>FES1162676891</v>
      </c>
      <c r="C2787" s="21">
        <v>43529</v>
      </c>
      <c r="D2787">
        <v>1</v>
      </c>
      <c r="E2787">
        <v>2170677363</v>
      </c>
      <c r="F2787" t="s">
        <v>16</v>
      </c>
      <c r="G2787" t="s">
        <v>17</v>
      </c>
      <c r="H2787" t="s">
        <v>28</v>
      </c>
      <c r="I2787" t="s">
        <v>32</v>
      </c>
      <c r="J2787" t="s">
        <v>207</v>
      </c>
      <c r="K2787" s="21">
        <v>43530</v>
      </c>
      <c r="L2787" s="22">
        <v>0.48333333333333334</v>
      </c>
      <c r="M2787" t="s">
        <v>208</v>
      </c>
      <c r="N2787" t="s">
        <v>2425</v>
      </c>
      <c r="O2787" t="s">
        <v>23</v>
      </c>
    </row>
    <row r="2788" spans="1:15" hidden="1">
      <c r="A2788" t="s">
        <v>15</v>
      </c>
      <c r="B2788" t="str">
        <f>"FES1162676757"</f>
        <v>FES1162676757</v>
      </c>
      <c r="C2788" s="21">
        <v>43529</v>
      </c>
      <c r="D2788">
        <v>1</v>
      </c>
      <c r="E2788">
        <v>2170677459</v>
      </c>
      <c r="F2788" t="s">
        <v>16</v>
      </c>
      <c r="G2788" t="s">
        <v>17</v>
      </c>
      <c r="H2788" t="s">
        <v>222</v>
      </c>
      <c r="I2788" t="s">
        <v>1700</v>
      </c>
      <c r="J2788" t="s">
        <v>1712</v>
      </c>
      <c r="K2788" s="21">
        <v>43530</v>
      </c>
      <c r="L2788" s="22">
        <v>0.38194444444444442</v>
      </c>
      <c r="M2788" t="s">
        <v>2406</v>
      </c>
      <c r="N2788" t="s">
        <v>2426</v>
      </c>
      <c r="O2788" t="s">
        <v>23</v>
      </c>
    </row>
    <row r="2789" spans="1:15" hidden="1">
      <c r="A2789" t="s">
        <v>15</v>
      </c>
      <c r="B2789" t="str">
        <f>"FES1162676843"</f>
        <v>FES1162676843</v>
      </c>
      <c r="C2789" s="21">
        <v>43529</v>
      </c>
      <c r="D2789">
        <v>1</v>
      </c>
      <c r="E2789">
        <v>2170677450</v>
      </c>
      <c r="F2789" t="s">
        <v>16</v>
      </c>
      <c r="G2789" t="s">
        <v>18</v>
      </c>
      <c r="H2789" t="s">
        <v>222</v>
      </c>
      <c r="I2789" t="s">
        <v>1700</v>
      </c>
      <c r="J2789" t="s">
        <v>626</v>
      </c>
      <c r="K2789" s="21">
        <v>43530</v>
      </c>
      <c r="L2789" s="22">
        <v>0.33333333333333331</v>
      </c>
      <c r="M2789" t="s">
        <v>2427</v>
      </c>
      <c r="N2789" t="s">
        <v>2428</v>
      </c>
      <c r="O2789" t="s">
        <v>23</v>
      </c>
    </row>
    <row r="2790" spans="1:15" hidden="1">
      <c r="A2790" t="s">
        <v>15</v>
      </c>
      <c r="B2790" t="str">
        <f>"FES1162676826"</f>
        <v>FES1162676826</v>
      </c>
      <c r="C2790" s="21">
        <v>43529</v>
      </c>
      <c r="D2790">
        <v>1</v>
      </c>
      <c r="E2790">
        <v>2170677486</v>
      </c>
      <c r="F2790" t="s">
        <v>16</v>
      </c>
      <c r="G2790" t="s">
        <v>17</v>
      </c>
      <c r="H2790" t="s">
        <v>222</v>
      </c>
      <c r="I2790" t="s">
        <v>1700</v>
      </c>
      <c r="J2790" t="s">
        <v>1895</v>
      </c>
      <c r="K2790" s="21">
        <v>43530</v>
      </c>
      <c r="L2790" s="22">
        <v>0.40833333333333338</v>
      </c>
      <c r="M2790" t="s">
        <v>1535</v>
      </c>
      <c r="N2790" t="s">
        <v>2429</v>
      </c>
      <c r="O2790" t="s">
        <v>23</v>
      </c>
    </row>
    <row r="2791" spans="1:15" hidden="1">
      <c r="A2791" t="s">
        <v>15</v>
      </c>
      <c r="B2791" t="str">
        <f>"FES1162676812"</f>
        <v>FES1162676812</v>
      </c>
      <c r="C2791" s="21">
        <v>43529</v>
      </c>
      <c r="D2791">
        <v>1</v>
      </c>
      <c r="E2791">
        <v>2170677496</v>
      </c>
      <c r="F2791" t="s">
        <v>16</v>
      </c>
      <c r="G2791" t="s">
        <v>17</v>
      </c>
      <c r="H2791" t="s">
        <v>222</v>
      </c>
      <c r="I2791" t="s">
        <v>1848</v>
      </c>
      <c r="J2791" t="s">
        <v>2430</v>
      </c>
      <c r="K2791" s="21">
        <v>43530</v>
      </c>
      <c r="L2791" s="22">
        <v>0.34652777777777777</v>
      </c>
      <c r="M2791" t="s">
        <v>2431</v>
      </c>
      <c r="N2791" t="s">
        <v>2432</v>
      </c>
      <c r="O2791" t="s">
        <v>23</v>
      </c>
    </row>
    <row r="2792" spans="1:15" hidden="1">
      <c r="A2792" t="s">
        <v>15</v>
      </c>
      <c r="B2792" t="str">
        <f>"FES1162676819"</f>
        <v>FES1162676819</v>
      </c>
      <c r="C2792" s="21">
        <v>43529</v>
      </c>
      <c r="D2792">
        <v>1</v>
      </c>
      <c r="E2792">
        <v>2170677503</v>
      </c>
      <c r="F2792" t="s">
        <v>16</v>
      </c>
      <c r="G2792" t="s">
        <v>17</v>
      </c>
      <c r="H2792" t="s">
        <v>222</v>
      </c>
      <c r="I2792" t="s">
        <v>1697</v>
      </c>
      <c r="J2792" t="s">
        <v>589</v>
      </c>
      <c r="K2792" s="21">
        <v>43530</v>
      </c>
      <c r="L2792" s="22">
        <v>0.37152777777777773</v>
      </c>
      <c r="M2792" t="s">
        <v>1842</v>
      </c>
      <c r="N2792" t="s">
        <v>2433</v>
      </c>
      <c r="O2792" t="s">
        <v>23</v>
      </c>
    </row>
    <row r="2793" spans="1:15" hidden="1">
      <c r="A2793" t="s">
        <v>15</v>
      </c>
      <c r="B2793" t="str">
        <f>"FES1162676836"</f>
        <v>FES1162676836</v>
      </c>
      <c r="C2793" s="21">
        <v>43529</v>
      </c>
      <c r="D2793">
        <v>1</v>
      </c>
      <c r="E2793">
        <v>2170677520</v>
      </c>
      <c r="F2793" t="s">
        <v>16</v>
      </c>
      <c r="G2793" t="s">
        <v>17</v>
      </c>
      <c r="H2793" t="s">
        <v>222</v>
      </c>
      <c r="I2793" t="s">
        <v>1697</v>
      </c>
      <c r="J2793" t="s">
        <v>2434</v>
      </c>
      <c r="K2793" s="21">
        <v>43531</v>
      </c>
      <c r="L2793" s="22">
        <v>0.375</v>
      </c>
      <c r="M2793" t="s">
        <v>2435</v>
      </c>
      <c r="N2793" t="s">
        <v>2436</v>
      </c>
      <c r="O2793" t="s">
        <v>23</v>
      </c>
    </row>
    <row r="2794" spans="1:15" hidden="1">
      <c r="A2794" t="s">
        <v>15</v>
      </c>
      <c r="B2794" t="str">
        <f>"FES1162676711"</f>
        <v>FES1162676711</v>
      </c>
      <c r="C2794" s="21">
        <v>43529</v>
      </c>
      <c r="D2794">
        <v>1</v>
      </c>
      <c r="E2794">
        <v>2170677401</v>
      </c>
      <c r="F2794" t="s">
        <v>16</v>
      </c>
      <c r="G2794" t="s">
        <v>17</v>
      </c>
      <c r="H2794" t="s">
        <v>222</v>
      </c>
      <c r="I2794" t="s">
        <v>1700</v>
      </c>
      <c r="J2794" t="s">
        <v>1895</v>
      </c>
      <c r="K2794" s="21">
        <v>43530</v>
      </c>
      <c r="L2794" s="22">
        <v>0.40833333333333338</v>
      </c>
      <c r="M2794" t="s">
        <v>1535</v>
      </c>
      <c r="N2794" t="s">
        <v>2437</v>
      </c>
      <c r="O2794" t="s">
        <v>23</v>
      </c>
    </row>
    <row r="2795" spans="1:15" hidden="1">
      <c r="A2795" t="s">
        <v>15</v>
      </c>
      <c r="B2795" t="str">
        <f>"FES1162676868"</f>
        <v>FES1162676868</v>
      </c>
      <c r="C2795" s="21">
        <v>43529</v>
      </c>
      <c r="D2795">
        <v>1</v>
      </c>
      <c r="E2795">
        <v>2170677553</v>
      </c>
      <c r="F2795" t="s">
        <v>16</v>
      </c>
      <c r="G2795" t="s">
        <v>17</v>
      </c>
      <c r="H2795" t="s">
        <v>222</v>
      </c>
      <c r="I2795" t="s">
        <v>1697</v>
      </c>
      <c r="J2795" t="s">
        <v>589</v>
      </c>
      <c r="K2795" s="21">
        <v>43530</v>
      </c>
      <c r="L2795" s="22">
        <v>0.37152777777777773</v>
      </c>
      <c r="M2795" t="s">
        <v>1842</v>
      </c>
      <c r="N2795" t="s">
        <v>2438</v>
      </c>
      <c r="O2795" t="s">
        <v>23</v>
      </c>
    </row>
    <row r="2796" spans="1:15" hidden="1">
      <c r="A2796" t="s">
        <v>15</v>
      </c>
      <c r="B2796" t="str">
        <f>"FES1162676864"</f>
        <v>FES1162676864</v>
      </c>
      <c r="C2796" s="21">
        <v>43529</v>
      </c>
      <c r="D2796">
        <v>1</v>
      </c>
      <c r="E2796">
        <v>2170677545</v>
      </c>
      <c r="F2796" t="s">
        <v>16</v>
      </c>
      <c r="G2796" t="s">
        <v>17</v>
      </c>
      <c r="H2796" t="s">
        <v>222</v>
      </c>
      <c r="I2796" t="s">
        <v>1700</v>
      </c>
      <c r="J2796" t="s">
        <v>2317</v>
      </c>
      <c r="K2796" s="21">
        <v>43530</v>
      </c>
      <c r="L2796" s="22">
        <v>0.33333333333333331</v>
      </c>
      <c r="M2796" t="s">
        <v>2318</v>
      </c>
      <c r="N2796" t="s">
        <v>2439</v>
      </c>
      <c r="O2796" t="s">
        <v>23</v>
      </c>
    </row>
    <row r="2797" spans="1:15" hidden="1">
      <c r="A2797" t="s">
        <v>15</v>
      </c>
      <c r="B2797" t="str">
        <f>"FES1162676903"</f>
        <v>FES1162676903</v>
      </c>
      <c r="C2797" s="21">
        <v>43529</v>
      </c>
      <c r="D2797">
        <v>1</v>
      </c>
      <c r="E2797">
        <v>2170677593</v>
      </c>
      <c r="F2797" t="s">
        <v>16</v>
      </c>
      <c r="G2797" t="s">
        <v>17</v>
      </c>
      <c r="H2797" t="s">
        <v>42</v>
      </c>
      <c r="I2797" t="s">
        <v>91</v>
      </c>
      <c r="J2797" t="s">
        <v>659</v>
      </c>
      <c r="K2797" s="21">
        <v>43530</v>
      </c>
      <c r="L2797" s="22">
        <v>0.33680555555555558</v>
      </c>
      <c r="M2797" t="s">
        <v>660</v>
      </c>
      <c r="N2797" t="s">
        <v>2440</v>
      </c>
      <c r="O2797" t="s">
        <v>23</v>
      </c>
    </row>
    <row r="2798" spans="1:15" hidden="1">
      <c r="A2798" t="s">
        <v>15</v>
      </c>
      <c r="B2798" t="str">
        <f>"029908228780"</f>
        <v>029908228780</v>
      </c>
      <c r="C2798" s="21">
        <v>43529</v>
      </c>
      <c r="D2798">
        <v>1</v>
      </c>
      <c r="E2798" t="s">
        <v>23</v>
      </c>
      <c r="F2798" t="s">
        <v>16</v>
      </c>
      <c r="G2798" t="s">
        <v>222</v>
      </c>
      <c r="H2798" t="s">
        <v>17</v>
      </c>
      <c r="I2798" t="s">
        <v>25</v>
      </c>
      <c r="J2798" t="s">
        <v>308</v>
      </c>
      <c r="K2798" s="21">
        <v>43530</v>
      </c>
      <c r="L2798" s="22">
        <v>0.33333333333333331</v>
      </c>
      <c r="M2798" t="s">
        <v>27</v>
      </c>
      <c r="N2798" t="s">
        <v>2441</v>
      </c>
      <c r="O2798" t="s">
        <v>23</v>
      </c>
    </row>
    <row r="2799" spans="1:15" hidden="1">
      <c r="A2799" t="s">
        <v>15</v>
      </c>
      <c r="B2799" t="str">
        <f>"019911471291"</f>
        <v>019911471291</v>
      </c>
      <c r="C2799" s="21">
        <v>43529</v>
      </c>
      <c r="D2799">
        <v>1</v>
      </c>
      <c r="E2799" t="s">
        <v>2442</v>
      </c>
      <c r="F2799" t="s">
        <v>16</v>
      </c>
      <c r="G2799" t="s">
        <v>28</v>
      </c>
      <c r="H2799" t="s">
        <v>18</v>
      </c>
      <c r="I2799" t="s">
        <v>25</v>
      </c>
      <c r="J2799" t="s">
        <v>308</v>
      </c>
      <c r="K2799" s="21">
        <v>43531</v>
      </c>
      <c r="L2799" s="22">
        <v>0.33333333333333331</v>
      </c>
      <c r="M2799" t="s">
        <v>27</v>
      </c>
      <c r="N2799" t="s">
        <v>2443</v>
      </c>
      <c r="O2799" t="s">
        <v>23</v>
      </c>
    </row>
    <row r="2800" spans="1:15" hidden="1">
      <c r="A2800" t="s">
        <v>15</v>
      </c>
      <c r="B2800" t="str">
        <f>"FES1162676932"</f>
        <v>FES1162676932</v>
      </c>
      <c r="C2800" s="21">
        <v>43530</v>
      </c>
      <c r="D2800">
        <v>1</v>
      </c>
      <c r="E2800">
        <v>2170677197</v>
      </c>
      <c r="F2800" t="s">
        <v>16</v>
      </c>
      <c r="G2800" t="s">
        <v>17</v>
      </c>
      <c r="H2800" t="s">
        <v>28</v>
      </c>
      <c r="I2800" t="s">
        <v>29</v>
      </c>
      <c r="J2800" t="s">
        <v>247</v>
      </c>
      <c r="K2800" s="21">
        <v>43531</v>
      </c>
      <c r="L2800" s="22">
        <v>0.36527777777777781</v>
      </c>
      <c r="M2800" t="s">
        <v>248</v>
      </c>
      <c r="N2800" t="s">
        <v>2444</v>
      </c>
      <c r="O2800" t="s">
        <v>23</v>
      </c>
    </row>
    <row r="2801" spans="1:15" hidden="1">
      <c r="A2801" t="s">
        <v>15</v>
      </c>
      <c r="B2801" t="str">
        <f>"FES1162677141"</f>
        <v>FES1162677141</v>
      </c>
      <c r="C2801" s="21">
        <v>43530</v>
      </c>
      <c r="D2801">
        <v>1</v>
      </c>
      <c r="E2801">
        <v>2170675866</v>
      </c>
      <c r="F2801" t="s">
        <v>16</v>
      </c>
      <c r="G2801" t="s">
        <v>17</v>
      </c>
      <c r="H2801" t="s">
        <v>55</v>
      </c>
      <c r="I2801" t="s">
        <v>56</v>
      </c>
      <c r="J2801" t="s">
        <v>661</v>
      </c>
      <c r="K2801" s="21">
        <v>43531</v>
      </c>
      <c r="L2801" s="22">
        <v>0.4201388888888889</v>
      </c>
      <c r="M2801" t="s">
        <v>662</v>
      </c>
      <c r="N2801" t="s">
        <v>2445</v>
      </c>
      <c r="O2801" t="s">
        <v>23</v>
      </c>
    </row>
    <row r="2802" spans="1:15" hidden="1">
      <c r="A2802" t="s">
        <v>15</v>
      </c>
      <c r="B2802" t="str">
        <f>"FES1162677125"</f>
        <v>FES1162677125</v>
      </c>
      <c r="C2802" s="21">
        <v>43530</v>
      </c>
      <c r="D2802">
        <v>1</v>
      </c>
      <c r="E2802">
        <v>2170674403</v>
      </c>
      <c r="F2802" t="s">
        <v>16</v>
      </c>
      <c r="G2802" t="s">
        <v>17</v>
      </c>
      <c r="H2802" t="s">
        <v>55</v>
      </c>
      <c r="I2802" t="s">
        <v>56</v>
      </c>
      <c r="J2802" t="s">
        <v>333</v>
      </c>
      <c r="K2802" s="21">
        <v>43531</v>
      </c>
      <c r="L2802" s="22">
        <v>0.34375</v>
      </c>
      <c r="M2802" t="s">
        <v>334</v>
      </c>
      <c r="N2802" t="s">
        <v>2446</v>
      </c>
      <c r="O2802" t="s">
        <v>23</v>
      </c>
    </row>
    <row r="2803" spans="1:15" hidden="1">
      <c r="A2803" t="s">
        <v>15</v>
      </c>
      <c r="B2803" t="str">
        <f>"FES1162677236"</f>
        <v>FES1162677236</v>
      </c>
      <c r="C2803" s="21">
        <v>43530</v>
      </c>
      <c r="D2803">
        <v>1</v>
      </c>
      <c r="E2803">
        <v>2170677830</v>
      </c>
      <c r="F2803" t="s">
        <v>16</v>
      </c>
      <c r="G2803" t="s">
        <v>17</v>
      </c>
      <c r="H2803" t="s">
        <v>55</v>
      </c>
      <c r="I2803" t="s">
        <v>56</v>
      </c>
      <c r="J2803" t="s">
        <v>159</v>
      </c>
      <c r="K2803" s="21">
        <v>43531</v>
      </c>
      <c r="L2803" s="22">
        <v>0.34861111111111115</v>
      </c>
      <c r="M2803" t="s">
        <v>160</v>
      </c>
      <c r="N2803" t="s">
        <v>2447</v>
      </c>
      <c r="O2803" t="s">
        <v>23</v>
      </c>
    </row>
    <row r="2804" spans="1:15" hidden="1">
      <c r="A2804" t="s">
        <v>15</v>
      </c>
      <c r="B2804" t="str">
        <f>"FES1162676875"</f>
        <v>FES1162676875</v>
      </c>
      <c r="C2804" s="21">
        <v>43530</v>
      </c>
      <c r="D2804">
        <v>1</v>
      </c>
      <c r="E2804">
        <v>2170677564</v>
      </c>
      <c r="F2804" t="s">
        <v>16</v>
      </c>
      <c r="G2804" t="s">
        <v>17</v>
      </c>
      <c r="H2804" t="s">
        <v>222</v>
      </c>
      <c r="I2804" t="s">
        <v>1700</v>
      </c>
      <c r="J2804" t="s">
        <v>1712</v>
      </c>
      <c r="K2804" s="21">
        <v>43531</v>
      </c>
      <c r="L2804" s="22">
        <v>0.39583333333333331</v>
      </c>
      <c r="M2804" t="s">
        <v>1713</v>
      </c>
      <c r="N2804" t="s">
        <v>2448</v>
      </c>
      <c r="O2804" t="s">
        <v>23</v>
      </c>
    </row>
    <row r="2805" spans="1:15" hidden="1">
      <c r="A2805" t="s">
        <v>15</v>
      </c>
      <c r="B2805" t="str">
        <f>"FES1162676910"</f>
        <v>FES1162676910</v>
      </c>
      <c r="C2805" s="21">
        <v>43530</v>
      </c>
      <c r="D2805">
        <v>1</v>
      </c>
      <c r="E2805">
        <v>21706775797</v>
      </c>
      <c r="F2805" t="s">
        <v>16</v>
      </c>
      <c r="G2805" t="s">
        <v>17</v>
      </c>
      <c r="H2805" t="s">
        <v>222</v>
      </c>
      <c r="I2805" t="s">
        <v>1700</v>
      </c>
      <c r="J2805" t="s">
        <v>2449</v>
      </c>
      <c r="K2805" s="21">
        <v>43531</v>
      </c>
      <c r="L2805" s="22">
        <v>0.3576388888888889</v>
      </c>
      <c r="M2805" t="s">
        <v>2450</v>
      </c>
      <c r="N2805" t="s">
        <v>2451</v>
      </c>
      <c r="O2805" t="s">
        <v>23</v>
      </c>
    </row>
    <row r="2806" spans="1:15" hidden="1">
      <c r="A2806" t="s">
        <v>15</v>
      </c>
      <c r="B2806" t="str">
        <f>"FES1162676964"</f>
        <v>FES1162676964</v>
      </c>
      <c r="C2806" s="21">
        <v>43530</v>
      </c>
      <c r="D2806">
        <v>1</v>
      </c>
      <c r="E2806">
        <v>2170677657</v>
      </c>
      <c r="F2806" t="s">
        <v>16</v>
      </c>
      <c r="G2806" t="s">
        <v>17</v>
      </c>
      <c r="H2806" t="s">
        <v>28</v>
      </c>
      <c r="I2806" t="s">
        <v>29</v>
      </c>
      <c r="J2806" t="s">
        <v>147</v>
      </c>
      <c r="K2806" s="21">
        <v>43531</v>
      </c>
      <c r="L2806" s="22">
        <v>0.57222222222222219</v>
      </c>
      <c r="M2806" t="s">
        <v>663</v>
      </c>
      <c r="N2806" t="s">
        <v>2452</v>
      </c>
      <c r="O2806" t="s">
        <v>23</v>
      </c>
    </row>
    <row r="2807" spans="1:15" hidden="1">
      <c r="A2807" t="s">
        <v>15</v>
      </c>
      <c r="B2807" t="str">
        <f>"FES1162677168"</f>
        <v>FES1162677168</v>
      </c>
      <c r="C2807" s="21">
        <v>43530</v>
      </c>
      <c r="D2807">
        <v>1</v>
      </c>
      <c r="E2807">
        <v>2170673277</v>
      </c>
      <c r="F2807" t="s">
        <v>16</v>
      </c>
      <c r="G2807" t="s">
        <v>17</v>
      </c>
      <c r="H2807" t="s">
        <v>222</v>
      </c>
      <c r="I2807" t="s">
        <v>1700</v>
      </c>
      <c r="J2807" t="s">
        <v>1840</v>
      </c>
      <c r="K2807" s="21">
        <v>43531</v>
      </c>
      <c r="L2807" s="22">
        <v>0.375</v>
      </c>
      <c r="M2807" t="s">
        <v>2453</v>
      </c>
      <c r="N2807" t="s">
        <v>2454</v>
      </c>
      <c r="O2807" t="s">
        <v>23</v>
      </c>
    </row>
    <row r="2808" spans="1:15" hidden="1">
      <c r="A2808" t="s">
        <v>15</v>
      </c>
      <c r="B2808" t="str">
        <f>"FES1162677108"</f>
        <v>FES1162677108</v>
      </c>
      <c r="C2808" s="21">
        <v>43530</v>
      </c>
      <c r="D2808">
        <v>1</v>
      </c>
      <c r="E2808">
        <v>2170676159</v>
      </c>
      <c r="F2808" t="s">
        <v>16</v>
      </c>
      <c r="G2808" t="s">
        <v>17</v>
      </c>
      <c r="H2808" t="s">
        <v>17</v>
      </c>
      <c r="I2808" t="s">
        <v>111</v>
      </c>
      <c r="J2808" t="s">
        <v>516</v>
      </c>
      <c r="K2808" s="21">
        <v>43531</v>
      </c>
      <c r="L2808" s="22">
        <v>0.40625</v>
      </c>
      <c r="M2808" t="s">
        <v>365</v>
      </c>
      <c r="N2808" t="s">
        <v>2455</v>
      </c>
      <c r="O2808" t="s">
        <v>23</v>
      </c>
    </row>
    <row r="2809" spans="1:15" hidden="1">
      <c r="A2809" t="s">
        <v>15</v>
      </c>
      <c r="B2809" t="str">
        <f>"FES1162676945"</f>
        <v>FES1162676945</v>
      </c>
      <c r="C2809" s="21">
        <v>43530</v>
      </c>
      <c r="D2809">
        <v>1</v>
      </c>
      <c r="E2809">
        <v>2170677630</v>
      </c>
      <c r="F2809" t="s">
        <v>16</v>
      </c>
      <c r="G2809" t="s">
        <v>17</v>
      </c>
      <c r="H2809" t="s">
        <v>42</v>
      </c>
      <c r="I2809" t="s">
        <v>43</v>
      </c>
      <c r="J2809" t="s">
        <v>650</v>
      </c>
      <c r="K2809" s="21">
        <v>43531</v>
      </c>
      <c r="L2809" s="22">
        <v>0.39583333333333331</v>
      </c>
      <c r="M2809" t="s">
        <v>651</v>
      </c>
      <c r="N2809" t="s">
        <v>2456</v>
      </c>
      <c r="O2809" t="s">
        <v>23</v>
      </c>
    </row>
    <row r="2810" spans="1:15" hidden="1">
      <c r="A2810" t="s">
        <v>15</v>
      </c>
      <c r="B2810" t="str">
        <f>"FES1162676911"</f>
        <v>FES1162676911</v>
      </c>
      <c r="C2810" s="21">
        <v>43530</v>
      </c>
      <c r="D2810">
        <v>1</v>
      </c>
      <c r="E2810">
        <v>2170677599</v>
      </c>
      <c r="F2810" t="s">
        <v>16</v>
      </c>
      <c r="G2810" t="s">
        <v>17</v>
      </c>
      <c r="H2810" t="s">
        <v>17</v>
      </c>
      <c r="I2810" t="s">
        <v>603</v>
      </c>
      <c r="J2810" t="s">
        <v>664</v>
      </c>
      <c r="K2810" s="21">
        <v>43531</v>
      </c>
      <c r="L2810" s="22">
        <v>0.41666666666666669</v>
      </c>
      <c r="M2810" t="s">
        <v>665</v>
      </c>
      <c r="N2810" t="s">
        <v>2457</v>
      </c>
      <c r="O2810" t="s">
        <v>23</v>
      </c>
    </row>
    <row r="2811" spans="1:15" hidden="1">
      <c r="A2811" t="s">
        <v>15</v>
      </c>
      <c r="B2811" t="str">
        <f>"FES1162676974"</f>
        <v>FES1162676974</v>
      </c>
      <c r="C2811" s="21">
        <v>43530</v>
      </c>
      <c r="D2811">
        <v>1</v>
      </c>
      <c r="E2811">
        <v>2170677671</v>
      </c>
      <c r="F2811" t="s">
        <v>16</v>
      </c>
      <c r="G2811" t="s">
        <v>17</v>
      </c>
      <c r="H2811" t="s">
        <v>42</v>
      </c>
      <c r="I2811" t="s">
        <v>43</v>
      </c>
      <c r="J2811" t="s">
        <v>666</v>
      </c>
      <c r="K2811" s="21">
        <v>43531</v>
      </c>
      <c r="L2811" s="22">
        <v>0.33194444444444443</v>
      </c>
      <c r="M2811" t="s">
        <v>667</v>
      </c>
      <c r="N2811" t="s">
        <v>2458</v>
      </c>
      <c r="O2811" t="s">
        <v>23</v>
      </c>
    </row>
    <row r="2812" spans="1:15" hidden="1">
      <c r="A2812" t="s">
        <v>15</v>
      </c>
      <c r="B2812" t="str">
        <f>"FES1162676929"</f>
        <v>FES1162676929</v>
      </c>
      <c r="C2812" s="21">
        <v>43530</v>
      </c>
      <c r="D2812">
        <v>1</v>
      </c>
      <c r="E2812">
        <v>2170676618</v>
      </c>
      <c r="F2812" t="s">
        <v>16</v>
      </c>
      <c r="G2812" t="s">
        <v>17</v>
      </c>
      <c r="H2812" t="s">
        <v>42</v>
      </c>
      <c r="I2812" t="s">
        <v>43</v>
      </c>
      <c r="J2812" t="s">
        <v>442</v>
      </c>
      <c r="K2812" s="21">
        <v>43531</v>
      </c>
      <c r="L2812" s="22">
        <v>0.375</v>
      </c>
      <c r="M2812" t="s">
        <v>668</v>
      </c>
      <c r="N2812" t="s">
        <v>2459</v>
      </c>
      <c r="O2812" t="s">
        <v>23</v>
      </c>
    </row>
    <row r="2813" spans="1:15" hidden="1">
      <c r="A2813" t="s">
        <v>15</v>
      </c>
      <c r="B2813" t="str">
        <f>"FES1162676956"</f>
        <v>FES1162676956</v>
      </c>
      <c r="C2813" s="21">
        <v>43530</v>
      </c>
      <c r="D2813">
        <v>1</v>
      </c>
      <c r="E2813">
        <v>2170677645</v>
      </c>
      <c r="F2813" t="s">
        <v>167</v>
      </c>
      <c r="G2813" t="s">
        <v>18</v>
      </c>
      <c r="H2813" t="s">
        <v>42</v>
      </c>
      <c r="I2813" t="s">
        <v>43</v>
      </c>
      <c r="J2813" t="s">
        <v>493</v>
      </c>
      <c r="K2813" s="21">
        <v>43531</v>
      </c>
      <c r="L2813" s="22">
        <v>0.37152777777777773</v>
      </c>
      <c r="M2813" t="s">
        <v>669</v>
      </c>
      <c r="N2813" t="s">
        <v>2458</v>
      </c>
      <c r="O2813" t="s">
        <v>23</v>
      </c>
    </row>
    <row r="2814" spans="1:15" hidden="1">
      <c r="A2814" t="s">
        <v>15</v>
      </c>
      <c r="B2814" t="str">
        <f>"FES1162677050"</f>
        <v>FES1162677050</v>
      </c>
      <c r="C2814" s="21">
        <v>43530</v>
      </c>
      <c r="D2814">
        <v>1</v>
      </c>
      <c r="E2814">
        <v>2170677250</v>
      </c>
      <c r="F2814" t="s">
        <v>16</v>
      </c>
      <c r="G2814" t="s">
        <v>17</v>
      </c>
      <c r="H2814" t="s">
        <v>42</v>
      </c>
      <c r="I2814" t="s">
        <v>426</v>
      </c>
      <c r="J2814" t="s">
        <v>427</v>
      </c>
      <c r="K2814" s="21">
        <v>43531</v>
      </c>
      <c r="L2814" t="s">
        <v>670</v>
      </c>
      <c r="M2814" t="s">
        <v>671</v>
      </c>
      <c r="N2814" t="s">
        <v>2460</v>
      </c>
      <c r="O2814" t="s">
        <v>23</v>
      </c>
    </row>
    <row r="2815" spans="1:15" hidden="1">
      <c r="A2815" t="s">
        <v>15</v>
      </c>
      <c r="B2815" t="str">
        <f>"FES1162677048"</f>
        <v>FES1162677048</v>
      </c>
      <c r="C2815" s="21">
        <v>43530</v>
      </c>
      <c r="D2815">
        <v>1</v>
      </c>
      <c r="E2815">
        <v>2170676400</v>
      </c>
      <c r="F2815" t="s">
        <v>16</v>
      </c>
      <c r="G2815" t="s">
        <v>17</v>
      </c>
      <c r="H2815" t="s">
        <v>42</v>
      </c>
      <c r="I2815" t="s">
        <v>43</v>
      </c>
      <c r="J2815" t="s">
        <v>44</v>
      </c>
      <c r="K2815" s="21">
        <v>43531</v>
      </c>
      <c r="L2815" s="22">
        <v>0.33333333333333331</v>
      </c>
      <c r="M2815" t="s">
        <v>672</v>
      </c>
      <c r="N2815" t="s">
        <v>2461</v>
      </c>
      <c r="O2815" t="s">
        <v>23</v>
      </c>
    </row>
    <row r="2816" spans="1:15" hidden="1">
      <c r="A2816" t="s">
        <v>15</v>
      </c>
      <c r="B2816" t="str">
        <f>"FES1162676953"</f>
        <v>FES1162676953</v>
      </c>
      <c r="C2816" s="21">
        <v>43530</v>
      </c>
      <c r="D2816">
        <v>1</v>
      </c>
      <c r="E2816">
        <v>2170677625</v>
      </c>
      <c r="F2816" t="s">
        <v>167</v>
      </c>
      <c r="G2816" t="s">
        <v>18</v>
      </c>
      <c r="H2816" t="s">
        <v>18</v>
      </c>
      <c r="I2816" t="s">
        <v>37</v>
      </c>
      <c r="J2816" t="s">
        <v>597</v>
      </c>
      <c r="K2816" s="21">
        <v>43531</v>
      </c>
      <c r="L2816" s="22">
        <v>0.33333333333333331</v>
      </c>
      <c r="M2816" t="s">
        <v>200</v>
      </c>
      <c r="N2816" t="s">
        <v>2462</v>
      </c>
      <c r="O2816" t="s">
        <v>23</v>
      </c>
    </row>
    <row r="2817" spans="1:15" hidden="1">
      <c r="A2817" t="s">
        <v>15</v>
      </c>
      <c r="B2817" t="str">
        <f>"FES1162676926"</f>
        <v>FES1162676926</v>
      </c>
      <c r="C2817" s="21">
        <v>43530</v>
      </c>
      <c r="D2817">
        <v>1</v>
      </c>
      <c r="E2817">
        <v>2170676159</v>
      </c>
      <c r="F2817" t="s">
        <v>16</v>
      </c>
      <c r="G2817" t="s">
        <v>17</v>
      </c>
      <c r="H2817" t="s">
        <v>17</v>
      </c>
      <c r="I2817" t="s">
        <v>111</v>
      </c>
      <c r="J2817" t="s">
        <v>516</v>
      </c>
      <c r="K2817" s="21">
        <v>43531</v>
      </c>
      <c r="L2817" s="22">
        <v>0.40625</v>
      </c>
      <c r="M2817" t="s">
        <v>673</v>
      </c>
      <c r="N2817" t="s">
        <v>2463</v>
      </c>
      <c r="O2817" t="s">
        <v>23</v>
      </c>
    </row>
    <row r="2818" spans="1:15" hidden="1">
      <c r="A2818" t="s">
        <v>15</v>
      </c>
      <c r="B2818" t="str">
        <f>"FES1162676967"</f>
        <v>FES1162676967</v>
      </c>
      <c r="C2818" s="21">
        <v>43530</v>
      </c>
      <c r="D2818">
        <v>1</v>
      </c>
      <c r="E2818">
        <v>2170677661</v>
      </c>
      <c r="F2818" t="s">
        <v>16</v>
      </c>
      <c r="G2818" t="s">
        <v>17</v>
      </c>
      <c r="H2818" t="s">
        <v>17</v>
      </c>
      <c r="I2818" t="s">
        <v>121</v>
      </c>
      <c r="J2818" t="s">
        <v>674</v>
      </c>
      <c r="K2818" s="21">
        <v>43538</v>
      </c>
      <c r="L2818" s="22">
        <v>0.47500000000000003</v>
      </c>
      <c r="M2818" t="s">
        <v>1831</v>
      </c>
      <c r="N2818" t="s">
        <v>2464</v>
      </c>
      <c r="O2818" t="s">
        <v>23</v>
      </c>
    </row>
    <row r="2819" spans="1:15" hidden="1">
      <c r="A2819" t="s">
        <v>15</v>
      </c>
      <c r="B2819" t="str">
        <f>"FES1162676906"</f>
        <v>FES1162676906</v>
      </c>
      <c r="C2819" s="21">
        <v>43530</v>
      </c>
      <c r="D2819">
        <v>2</v>
      </c>
      <c r="E2819">
        <v>2170676046</v>
      </c>
      <c r="F2819" t="s">
        <v>16</v>
      </c>
      <c r="G2819" t="s">
        <v>18</v>
      </c>
      <c r="H2819" t="s">
        <v>241</v>
      </c>
      <c r="I2819" t="s">
        <v>504</v>
      </c>
      <c r="J2819" t="s">
        <v>505</v>
      </c>
      <c r="K2819" s="21">
        <v>43531</v>
      </c>
      <c r="L2819" s="22">
        <v>0.41666666666666669</v>
      </c>
      <c r="M2819" t="s">
        <v>675</v>
      </c>
      <c r="N2819" t="s">
        <v>2465</v>
      </c>
      <c r="O2819" t="s">
        <v>23</v>
      </c>
    </row>
    <row r="2820" spans="1:15" hidden="1">
      <c r="A2820" t="s">
        <v>15</v>
      </c>
      <c r="B2820" t="str">
        <f>"FES1162676878"</f>
        <v>FES1162676878</v>
      </c>
      <c r="C2820" s="21">
        <v>43530</v>
      </c>
      <c r="D2820">
        <v>1</v>
      </c>
      <c r="E2820">
        <v>2170677568</v>
      </c>
      <c r="F2820" t="s">
        <v>16</v>
      </c>
      <c r="G2820" t="s">
        <v>17</v>
      </c>
      <c r="H2820" t="s">
        <v>222</v>
      </c>
      <c r="I2820" t="s">
        <v>1700</v>
      </c>
      <c r="J2820" t="s">
        <v>78</v>
      </c>
      <c r="K2820" s="21">
        <v>43531</v>
      </c>
      <c r="L2820" s="22">
        <v>0.4284722222222222</v>
      </c>
      <c r="M2820" t="s">
        <v>2466</v>
      </c>
      <c r="N2820" t="s">
        <v>2467</v>
      </c>
      <c r="O2820" t="s">
        <v>23</v>
      </c>
    </row>
    <row r="2821" spans="1:15" hidden="1">
      <c r="A2821" t="s">
        <v>15</v>
      </c>
      <c r="B2821" t="str">
        <f>"FES1162677014"</f>
        <v>FES1162677014</v>
      </c>
      <c r="C2821" s="21">
        <v>43530</v>
      </c>
      <c r="D2821">
        <v>1</v>
      </c>
      <c r="E2821">
        <v>2170675049</v>
      </c>
      <c r="F2821" t="s">
        <v>16</v>
      </c>
      <c r="G2821" t="s">
        <v>17</v>
      </c>
      <c r="H2821" t="s">
        <v>17</v>
      </c>
      <c r="I2821" t="s">
        <v>25</v>
      </c>
      <c r="J2821" t="s">
        <v>184</v>
      </c>
      <c r="K2821" s="21">
        <v>43531</v>
      </c>
      <c r="L2821" s="22">
        <v>0.33333333333333331</v>
      </c>
      <c r="M2821" t="s">
        <v>185</v>
      </c>
      <c r="N2821" t="s">
        <v>2468</v>
      </c>
      <c r="O2821" t="s">
        <v>23</v>
      </c>
    </row>
    <row r="2822" spans="1:15" hidden="1">
      <c r="A2822" t="s">
        <v>15</v>
      </c>
      <c r="B2822" t="str">
        <f>"FES1162677015"</f>
        <v>FES1162677015</v>
      </c>
      <c r="C2822" s="21">
        <v>43530</v>
      </c>
      <c r="D2822">
        <v>1</v>
      </c>
      <c r="E2822">
        <v>2170675124</v>
      </c>
      <c r="F2822" t="s">
        <v>16</v>
      </c>
      <c r="G2822" t="s">
        <v>17</v>
      </c>
      <c r="H2822" t="s">
        <v>55</v>
      </c>
      <c r="I2822" t="s">
        <v>56</v>
      </c>
      <c r="J2822" t="s">
        <v>676</v>
      </c>
      <c r="K2822" s="21">
        <v>43532</v>
      </c>
      <c r="L2822" s="22">
        <v>0.61041666666666672</v>
      </c>
      <c r="M2822" t="s">
        <v>677</v>
      </c>
      <c r="N2822" t="s">
        <v>2469</v>
      </c>
      <c r="O2822" t="s">
        <v>23</v>
      </c>
    </row>
    <row r="2823" spans="1:15" hidden="1">
      <c r="A2823" t="s">
        <v>15</v>
      </c>
      <c r="B2823" t="str">
        <f>"FES1162677071"</f>
        <v>FES1162677071</v>
      </c>
      <c r="C2823" s="21">
        <v>43530</v>
      </c>
      <c r="D2823">
        <v>1</v>
      </c>
      <c r="E2823">
        <v>2170675606</v>
      </c>
      <c r="F2823" t="s">
        <v>16</v>
      </c>
      <c r="G2823" t="s">
        <v>17</v>
      </c>
      <c r="H2823" t="s">
        <v>42</v>
      </c>
      <c r="I2823" t="s">
        <v>43</v>
      </c>
      <c r="J2823" t="s">
        <v>493</v>
      </c>
      <c r="K2823" s="21">
        <v>43531</v>
      </c>
      <c r="L2823" s="22">
        <v>0.37152777777777773</v>
      </c>
      <c r="M2823" t="s">
        <v>678</v>
      </c>
      <c r="N2823" t="s">
        <v>2458</v>
      </c>
      <c r="O2823" t="s">
        <v>23</v>
      </c>
    </row>
    <row r="2824" spans="1:15" hidden="1">
      <c r="A2824" t="s">
        <v>15</v>
      </c>
      <c r="B2824" t="str">
        <f>"FES1162677115"</f>
        <v>FES1162677115</v>
      </c>
      <c r="C2824" s="21">
        <v>43530</v>
      </c>
      <c r="D2824">
        <v>1</v>
      </c>
      <c r="E2824">
        <v>2170677628</v>
      </c>
      <c r="F2824" t="s">
        <v>16</v>
      </c>
      <c r="G2824" t="s">
        <v>17</v>
      </c>
      <c r="H2824" t="s">
        <v>42</v>
      </c>
      <c r="I2824" t="s">
        <v>43</v>
      </c>
      <c r="J2824" t="s">
        <v>679</v>
      </c>
      <c r="K2824" s="21">
        <v>43531</v>
      </c>
      <c r="L2824" s="22">
        <v>0.3611111111111111</v>
      </c>
      <c r="M2824" t="s">
        <v>680</v>
      </c>
      <c r="N2824" t="s">
        <v>2458</v>
      </c>
      <c r="O2824" t="s">
        <v>23</v>
      </c>
    </row>
    <row r="2825" spans="1:15" hidden="1">
      <c r="A2825" t="s">
        <v>15</v>
      </c>
      <c r="B2825" t="str">
        <f>"FES1162677018"</f>
        <v>FES1162677018</v>
      </c>
      <c r="C2825" s="21">
        <v>43530</v>
      </c>
      <c r="D2825">
        <v>1</v>
      </c>
      <c r="E2825">
        <v>2170675141</v>
      </c>
      <c r="F2825" t="s">
        <v>16</v>
      </c>
      <c r="G2825" t="s">
        <v>17</v>
      </c>
      <c r="H2825" t="s">
        <v>681</v>
      </c>
      <c r="I2825" t="s">
        <v>682</v>
      </c>
      <c r="J2825" t="s">
        <v>683</v>
      </c>
      <c r="K2825" s="21">
        <v>43531</v>
      </c>
      <c r="L2825" s="22">
        <v>0.41666666666666669</v>
      </c>
      <c r="M2825" t="s">
        <v>684</v>
      </c>
      <c r="N2825" t="s">
        <v>2470</v>
      </c>
      <c r="O2825" t="s">
        <v>23</v>
      </c>
    </row>
    <row r="2826" spans="1:15" hidden="1">
      <c r="A2826" t="s">
        <v>15</v>
      </c>
      <c r="B2826" t="str">
        <f>"FES1162677032"</f>
        <v>FES1162677032</v>
      </c>
      <c r="C2826" s="21">
        <v>43530</v>
      </c>
      <c r="D2826">
        <v>1</v>
      </c>
      <c r="E2826">
        <v>2170675352</v>
      </c>
      <c r="F2826" t="s">
        <v>16</v>
      </c>
      <c r="G2826" t="s">
        <v>17</v>
      </c>
      <c r="H2826" t="s">
        <v>17</v>
      </c>
      <c r="I2826" t="s">
        <v>25</v>
      </c>
      <c r="J2826" t="s">
        <v>685</v>
      </c>
      <c r="K2826" s="21">
        <v>43531</v>
      </c>
      <c r="L2826" s="22">
        <v>0.3354166666666667</v>
      </c>
      <c r="M2826" t="s">
        <v>685</v>
      </c>
      <c r="N2826" t="s">
        <v>2471</v>
      </c>
      <c r="O2826" t="s">
        <v>23</v>
      </c>
    </row>
    <row r="2827" spans="1:15" hidden="1">
      <c r="A2827" t="s">
        <v>15</v>
      </c>
      <c r="B2827" t="str">
        <f>"FES1162677077"</f>
        <v>FES1162677077</v>
      </c>
      <c r="C2827" s="21">
        <v>43530</v>
      </c>
      <c r="D2827">
        <v>1</v>
      </c>
      <c r="E2827">
        <v>2170675682</v>
      </c>
      <c r="F2827" t="s">
        <v>16</v>
      </c>
      <c r="G2827" t="s">
        <v>17</v>
      </c>
      <c r="H2827" t="s">
        <v>17</v>
      </c>
      <c r="I2827" t="s">
        <v>111</v>
      </c>
      <c r="J2827" t="s">
        <v>686</v>
      </c>
      <c r="K2827" s="21">
        <v>43531</v>
      </c>
      <c r="L2827" s="22">
        <v>0.38055555555555554</v>
      </c>
      <c r="M2827" t="s">
        <v>687</v>
      </c>
      <c r="N2827" t="s">
        <v>2472</v>
      </c>
      <c r="O2827" t="s">
        <v>23</v>
      </c>
    </row>
    <row r="2828" spans="1:15" hidden="1">
      <c r="A2828" t="s">
        <v>15</v>
      </c>
      <c r="B2828" t="str">
        <f>"FES1162677010"</f>
        <v>FES1162677010</v>
      </c>
      <c r="C2828" s="21">
        <v>43530</v>
      </c>
      <c r="D2828">
        <v>1</v>
      </c>
      <c r="E2828">
        <v>2170675004</v>
      </c>
      <c r="F2828" t="s">
        <v>16</v>
      </c>
      <c r="G2828" t="s">
        <v>17</v>
      </c>
      <c r="H2828" t="s">
        <v>17</v>
      </c>
      <c r="I2828" t="s">
        <v>140</v>
      </c>
      <c r="J2828" t="s">
        <v>316</v>
      </c>
      <c r="K2828" s="21">
        <v>43531</v>
      </c>
      <c r="L2828" s="22">
        <v>0.43611111111111112</v>
      </c>
      <c r="M2828" t="s">
        <v>688</v>
      </c>
      <c r="N2828" t="s">
        <v>2473</v>
      </c>
      <c r="O2828" t="s">
        <v>23</v>
      </c>
    </row>
    <row r="2829" spans="1:15" hidden="1">
      <c r="A2829" t="s">
        <v>15</v>
      </c>
      <c r="B2829" t="str">
        <f>"FES1162677039"</f>
        <v>FES1162677039</v>
      </c>
      <c r="C2829" s="21">
        <v>43530</v>
      </c>
      <c r="D2829">
        <v>1</v>
      </c>
      <c r="E2829">
        <v>2170675444</v>
      </c>
      <c r="F2829" t="s">
        <v>16</v>
      </c>
      <c r="G2829" t="s">
        <v>17</v>
      </c>
      <c r="H2829" t="s">
        <v>46</v>
      </c>
      <c r="I2829" t="s">
        <v>47</v>
      </c>
      <c r="J2829" t="s">
        <v>48</v>
      </c>
      <c r="K2829" s="21">
        <v>43531</v>
      </c>
      <c r="L2829" s="22">
        <v>0.35902777777777778</v>
      </c>
      <c r="M2829" t="s">
        <v>689</v>
      </c>
      <c r="N2829" t="s">
        <v>2474</v>
      </c>
      <c r="O2829" t="s">
        <v>23</v>
      </c>
    </row>
    <row r="2830" spans="1:15" hidden="1">
      <c r="A2830" t="s">
        <v>15</v>
      </c>
      <c r="B2830" t="str">
        <f>"FES1162677073"</f>
        <v>FES1162677073</v>
      </c>
      <c r="C2830" s="21">
        <v>43530</v>
      </c>
      <c r="D2830">
        <v>1</v>
      </c>
      <c r="E2830">
        <v>2170675632</v>
      </c>
      <c r="F2830" t="s">
        <v>16</v>
      </c>
      <c r="G2830" t="s">
        <v>17</v>
      </c>
      <c r="H2830" t="s">
        <v>42</v>
      </c>
      <c r="I2830" t="s">
        <v>43</v>
      </c>
      <c r="J2830" t="s">
        <v>512</v>
      </c>
      <c r="K2830" s="21">
        <v>43531</v>
      </c>
      <c r="L2830" s="22">
        <v>0.36805555555555558</v>
      </c>
      <c r="M2830" t="s">
        <v>690</v>
      </c>
      <c r="N2830" t="s">
        <v>2458</v>
      </c>
      <c r="O2830" t="s">
        <v>23</v>
      </c>
    </row>
    <row r="2831" spans="1:15" hidden="1">
      <c r="A2831" t="s">
        <v>15</v>
      </c>
      <c r="B2831" t="str">
        <f>"FES1162677107"</f>
        <v>FES1162677107</v>
      </c>
      <c r="C2831" s="21">
        <v>43530</v>
      </c>
      <c r="D2831">
        <v>1</v>
      </c>
      <c r="E2831">
        <v>2170676066</v>
      </c>
      <c r="F2831" t="s">
        <v>16</v>
      </c>
      <c r="G2831" t="s">
        <v>17</v>
      </c>
      <c r="H2831" t="s">
        <v>46</v>
      </c>
      <c r="I2831" t="s">
        <v>47</v>
      </c>
      <c r="J2831" t="s">
        <v>469</v>
      </c>
      <c r="K2831" s="21">
        <v>43531</v>
      </c>
      <c r="L2831" s="22">
        <v>0.36388888888888887</v>
      </c>
      <c r="M2831" t="s">
        <v>691</v>
      </c>
      <c r="N2831" t="s">
        <v>2475</v>
      </c>
      <c r="O2831" t="s">
        <v>23</v>
      </c>
    </row>
    <row r="2832" spans="1:15" hidden="1">
      <c r="A2832" t="s">
        <v>15</v>
      </c>
      <c r="B2832" t="str">
        <f>"FES1162677101"</f>
        <v>FES1162677101</v>
      </c>
      <c r="C2832" s="21">
        <v>43530</v>
      </c>
      <c r="D2832">
        <v>1</v>
      </c>
      <c r="E2832">
        <v>2170675925</v>
      </c>
      <c r="F2832" t="s">
        <v>16</v>
      </c>
      <c r="G2832" t="s">
        <v>17</v>
      </c>
      <c r="H2832" t="s">
        <v>42</v>
      </c>
      <c r="I2832" t="s">
        <v>43</v>
      </c>
      <c r="J2832" t="s">
        <v>692</v>
      </c>
      <c r="K2832" s="21">
        <v>43536</v>
      </c>
      <c r="L2832" s="22">
        <v>0.42708333333333331</v>
      </c>
      <c r="M2832" t="s">
        <v>2476</v>
      </c>
      <c r="N2832" t="s">
        <v>2477</v>
      </c>
      <c r="O2832" t="s">
        <v>23</v>
      </c>
    </row>
    <row r="2833" spans="1:15" hidden="1">
      <c r="A2833" t="s">
        <v>15</v>
      </c>
      <c r="B2833" t="str">
        <f>"FES1162677127"</f>
        <v>FES1162677127</v>
      </c>
      <c r="C2833" s="21">
        <v>43530</v>
      </c>
      <c r="D2833">
        <v>1</v>
      </c>
      <c r="E2833">
        <v>2170674408</v>
      </c>
      <c r="F2833" t="s">
        <v>16</v>
      </c>
      <c r="G2833" t="s">
        <v>17</v>
      </c>
      <c r="H2833" t="s">
        <v>55</v>
      </c>
      <c r="I2833" t="s">
        <v>56</v>
      </c>
      <c r="J2833" t="s">
        <v>333</v>
      </c>
      <c r="K2833" s="21">
        <v>43531</v>
      </c>
      <c r="L2833" s="22">
        <v>0.34375</v>
      </c>
      <c r="M2833" t="s">
        <v>334</v>
      </c>
      <c r="N2833" t="s">
        <v>2478</v>
      </c>
      <c r="O2833" t="s">
        <v>23</v>
      </c>
    </row>
    <row r="2834" spans="1:15" hidden="1">
      <c r="A2834" t="s">
        <v>15</v>
      </c>
      <c r="B2834" t="str">
        <f>"FES1162677111"</f>
        <v>FES1162677111</v>
      </c>
      <c r="C2834" s="21">
        <v>43530</v>
      </c>
      <c r="D2834">
        <v>1</v>
      </c>
      <c r="E2834">
        <v>2170676382</v>
      </c>
      <c r="F2834" t="s">
        <v>16</v>
      </c>
      <c r="G2834" t="s">
        <v>17</v>
      </c>
      <c r="H2834" t="s">
        <v>42</v>
      </c>
      <c r="I2834" t="s">
        <v>91</v>
      </c>
      <c r="J2834" t="s">
        <v>695</v>
      </c>
      <c r="K2834" s="21">
        <v>43531</v>
      </c>
      <c r="L2834" s="22">
        <v>0.33888888888888885</v>
      </c>
      <c r="M2834" t="s">
        <v>696</v>
      </c>
      <c r="N2834" t="s">
        <v>2458</v>
      </c>
      <c r="O2834" t="s">
        <v>23</v>
      </c>
    </row>
    <row r="2835" spans="1:15" hidden="1">
      <c r="A2835" t="s">
        <v>15</v>
      </c>
      <c r="B2835" t="str">
        <f>"FES1162677023"</f>
        <v>FES1162677023</v>
      </c>
      <c r="C2835" s="21">
        <v>43530</v>
      </c>
      <c r="D2835">
        <v>1</v>
      </c>
      <c r="E2835">
        <v>2170675197</v>
      </c>
      <c r="F2835" t="s">
        <v>16</v>
      </c>
      <c r="G2835" t="s">
        <v>17</v>
      </c>
      <c r="H2835" t="s">
        <v>17</v>
      </c>
      <c r="I2835" t="s">
        <v>111</v>
      </c>
      <c r="J2835" t="s">
        <v>136</v>
      </c>
      <c r="K2835" s="21">
        <v>43531</v>
      </c>
      <c r="L2835" s="22">
        <v>0.4291666666666667</v>
      </c>
      <c r="M2835" t="s">
        <v>697</v>
      </c>
      <c r="N2835" t="s">
        <v>2479</v>
      </c>
      <c r="O2835" t="s">
        <v>23</v>
      </c>
    </row>
    <row r="2836" spans="1:15" hidden="1">
      <c r="A2836" t="s">
        <v>15</v>
      </c>
      <c r="B2836" t="str">
        <f>"FES1162677059"</f>
        <v>FES1162677059</v>
      </c>
      <c r="C2836" s="21">
        <v>43530</v>
      </c>
      <c r="D2836">
        <v>1</v>
      </c>
      <c r="E2836">
        <v>2170674271</v>
      </c>
      <c r="F2836" t="s">
        <v>16</v>
      </c>
      <c r="G2836" t="s">
        <v>17</v>
      </c>
      <c r="H2836" t="s">
        <v>17</v>
      </c>
      <c r="I2836" t="s">
        <v>114</v>
      </c>
      <c r="J2836" t="s">
        <v>355</v>
      </c>
      <c r="K2836" s="21">
        <v>43531</v>
      </c>
      <c r="L2836" s="22">
        <v>0.43402777777777773</v>
      </c>
      <c r="M2836" t="s">
        <v>698</v>
      </c>
      <c r="N2836" t="s">
        <v>2480</v>
      </c>
      <c r="O2836" t="s">
        <v>23</v>
      </c>
    </row>
    <row r="2837" spans="1:15" hidden="1">
      <c r="A2837" t="s">
        <v>15</v>
      </c>
      <c r="B2837" t="str">
        <f>"FES1162677123"</f>
        <v>FES1162677123</v>
      </c>
      <c r="C2837" s="21">
        <v>43530</v>
      </c>
      <c r="D2837">
        <v>1</v>
      </c>
      <c r="E2837">
        <v>2170673650</v>
      </c>
      <c r="F2837" t="s">
        <v>16</v>
      </c>
      <c r="G2837" t="s">
        <v>17</v>
      </c>
      <c r="H2837" t="s">
        <v>17</v>
      </c>
      <c r="I2837" t="s">
        <v>108</v>
      </c>
      <c r="J2837" t="s">
        <v>405</v>
      </c>
      <c r="K2837" s="21">
        <v>43531</v>
      </c>
      <c r="L2837" s="22">
        <v>0.32430555555555557</v>
      </c>
      <c r="M2837" t="s">
        <v>163</v>
      </c>
      <c r="N2837" t="s">
        <v>2481</v>
      </c>
      <c r="O2837" t="s">
        <v>23</v>
      </c>
    </row>
    <row r="2838" spans="1:15" hidden="1">
      <c r="A2838" t="s">
        <v>15</v>
      </c>
      <c r="B2838" t="str">
        <f>"FES1162677024"</f>
        <v>FES1162677024</v>
      </c>
      <c r="C2838" s="21">
        <v>43530</v>
      </c>
      <c r="D2838">
        <v>1</v>
      </c>
      <c r="E2838">
        <v>2170675224</v>
      </c>
      <c r="F2838" t="s">
        <v>16</v>
      </c>
      <c r="G2838" t="s">
        <v>17</v>
      </c>
      <c r="H2838" t="s">
        <v>699</v>
      </c>
      <c r="I2838" t="s">
        <v>700</v>
      </c>
      <c r="J2838" t="s">
        <v>72</v>
      </c>
      <c r="K2838" s="21">
        <v>43531</v>
      </c>
      <c r="L2838" s="22">
        <v>0.41666666666666669</v>
      </c>
      <c r="M2838" t="s">
        <v>701</v>
      </c>
      <c r="N2838" t="s">
        <v>2482</v>
      </c>
      <c r="O2838" t="s">
        <v>23</v>
      </c>
    </row>
    <row r="2839" spans="1:15" hidden="1">
      <c r="A2839" t="s">
        <v>15</v>
      </c>
      <c r="B2839" t="str">
        <f>"FES1162677135"</f>
        <v>FES1162677135</v>
      </c>
      <c r="C2839" s="21">
        <v>43530</v>
      </c>
      <c r="D2839">
        <v>1</v>
      </c>
      <c r="E2839">
        <v>2170675827</v>
      </c>
      <c r="F2839" t="s">
        <v>16</v>
      </c>
      <c r="G2839" t="s">
        <v>17</v>
      </c>
      <c r="H2839" t="s">
        <v>28</v>
      </c>
      <c r="I2839" t="s">
        <v>29</v>
      </c>
      <c r="J2839" t="s">
        <v>126</v>
      </c>
      <c r="K2839" s="21">
        <v>43531</v>
      </c>
      <c r="L2839" s="22">
        <v>0.34166666666666662</v>
      </c>
      <c r="M2839" t="s">
        <v>463</v>
      </c>
      <c r="N2839" t="s">
        <v>2483</v>
      </c>
      <c r="O2839" t="s">
        <v>23</v>
      </c>
    </row>
    <row r="2840" spans="1:15" hidden="1">
      <c r="A2840" t="s">
        <v>15</v>
      </c>
      <c r="B2840" t="str">
        <f>"FES1162677134"</f>
        <v>FES1162677134</v>
      </c>
      <c r="C2840" s="21">
        <v>43530</v>
      </c>
      <c r="D2840">
        <v>1</v>
      </c>
      <c r="E2840">
        <v>2170675772</v>
      </c>
      <c r="F2840" t="s">
        <v>16</v>
      </c>
      <c r="G2840" t="s">
        <v>17</v>
      </c>
      <c r="H2840" t="s">
        <v>28</v>
      </c>
      <c r="I2840" t="s">
        <v>29</v>
      </c>
      <c r="J2840" t="s">
        <v>706</v>
      </c>
      <c r="K2840" s="21">
        <v>43531</v>
      </c>
      <c r="L2840" s="22">
        <v>0.41666666666666669</v>
      </c>
      <c r="M2840" t="s">
        <v>707</v>
      </c>
      <c r="N2840" t="s">
        <v>2484</v>
      </c>
      <c r="O2840" t="s">
        <v>23</v>
      </c>
    </row>
    <row r="2841" spans="1:15" hidden="1">
      <c r="A2841" t="s">
        <v>15</v>
      </c>
      <c r="B2841" t="str">
        <f>"FES1162677004"</f>
        <v>FES1162677004</v>
      </c>
      <c r="C2841" s="21">
        <v>43530</v>
      </c>
      <c r="D2841">
        <v>1</v>
      </c>
      <c r="E2841">
        <v>2170674428</v>
      </c>
      <c r="F2841" t="s">
        <v>16</v>
      </c>
      <c r="G2841" t="s">
        <v>17</v>
      </c>
      <c r="H2841" t="s">
        <v>28</v>
      </c>
      <c r="I2841" t="s">
        <v>29</v>
      </c>
      <c r="J2841" t="s">
        <v>157</v>
      </c>
      <c r="K2841" s="21">
        <v>43531</v>
      </c>
      <c r="L2841" s="22">
        <v>0.37222222222222223</v>
      </c>
      <c r="M2841" t="s">
        <v>158</v>
      </c>
      <c r="N2841" t="s">
        <v>2485</v>
      </c>
      <c r="O2841" t="s">
        <v>23</v>
      </c>
    </row>
    <row r="2842" spans="1:15" hidden="1">
      <c r="A2842" t="s">
        <v>15</v>
      </c>
      <c r="B2842" t="str">
        <f>"FES1162677078"</f>
        <v>FES1162677078</v>
      </c>
      <c r="C2842" s="21">
        <v>43530</v>
      </c>
      <c r="D2842">
        <v>1</v>
      </c>
      <c r="E2842">
        <v>2170675705</v>
      </c>
      <c r="F2842" t="s">
        <v>16</v>
      </c>
      <c r="G2842" t="s">
        <v>17</v>
      </c>
      <c r="H2842" t="s">
        <v>28</v>
      </c>
      <c r="I2842" t="s">
        <v>29</v>
      </c>
      <c r="J2842" t="s">
        <v>249</v>
      </c>
      <c r="K2842" s="21">
        <v>43531</v>
      </c>
      <c r="L2842" s="22">
        <v>0.39583333333333331</v>
      </c>
      <c r="M2842" t="s">
        <v>250</v>
      </c>
      <c r="N2842" t="s">
        <v>2486</v>
      </c>
      <c r="O2842" t="s">
        <v>23</v>
      </c>
    </row>
    <row r="2843" spans="1:15" hidden="1">
      <c r="A2843" t="s">
        <v>15</v>
      </c>
      <c r="B2843" t="str">
        <f>"FES1162677068"</f>
        <v>FES1162677068</v>
      </c>
      <c r="C2843" s="21">
        <v>43530</v>
      </c>
      <c r="D2843">
        <v>1</v>
      </c>
      <c r="E2843">
        <v>2170675593</v>
      </c>
      <c r="F2843" t="s">
        <v>16</v>
      </c>
      <c r="G2843" t="s">
        <v>17</v>
      </c>
      <c r="H2843" t="s">
        <v>28</v>
      </c>
      <c r="I2843" t="s">
        <v>29</v>
      </c>
      <c r="J2843" t="s">
        <v>157</v>
      </c>
      <c r="K2843" s="21">
        <v>43531</v>
      </c>
      <c r="L2843" s="22">
        <v>0.37222222222222223</v>
      </c>
      <c r="M2843" t="s">
        <v>158</v>
      </c>
      <c r="N2843" t="s">
        <v>2487</v>
      </c>
      <c r="O2843" t="s">
        <v>23</v>
      </c>
    </row>
    <row r="2844" spans="1:15" hidden="1">
      <c r="A2844" t="s">
        <v>15</v>
      </c>
      <c r="B2844" t="str">
        <f>"FES1162677100"</f>
        <v>FES1162677100</v>
      </c>
      <c r="C2844" s="21">
        <v>43530</v>
      </c>
      <c r="D2844">
        <v>1</v>
      </c>
      <c r="E2844">
        <v>2170675911</v>
      </c>
      <c r="F2844" t="s">
        <v>16</v>
      </c>
      <c r="G2844" t="s">
        <v>17</v>
      </c>
      <c r="H2844" t="s">
        <v>28</v>
      </c>
      <c r="I2844" t="s">
        <v>29</v>
      </c>
      <c r="J2844" t="s">
        <v>239</v>
      </c>
      <c r="K2844" s="21">
        <v>43531</v>
      </c>
      <c r="L2844" s="22">
        <v>0.4375</v>
      </c>
      <c r="M2844" t="s">
        <v>708</v>
      </c>
      <c r="N2844" t="s">
        <v>2488</v>
      </c>
      <c r="O2844" t="s">
        <v>23</v>
      </c>
    </row>
    <row r="2845" spans="1:15" hidden="1">
      <c r="A2845" t="s">
        <v>15</v>
      </c>
      <c r="B2845" t="str">
        <f>"FES1162677075"</f>
        <v>FES1162677075</v>
      </c>
      <c r="C2845" s="21">
        <v>43530</v>
      </c>
      <c r="D2845">
        <v>1</v>
      </c>
      <c r="E2845">
        <v>2170675640</v>
      </c>
      <c r="F2845" t="s">
        <v>16</v>
      </c>
      <c r="G2845" t="s">
        <v>17</v>
      </c>
      <c r="H2845" t="s">
        <v>28</v>
      </c>
      <c r="I2845" t="s">
        <v>29</v>
      </c>
      <c r="J2845" t="s">
        <v>709</v>
      </c>
      <c r="K2845" s="21">
        <v>43531</v>
      </c>
      <c r="L2845" s="22">
        <v>0.42499999999999999</v>
      </c>
      <c r="M2845" t="s">
        <v>710</v>
      </c>
      <c r="N2845" t="s">
        <v>2489</v>
      </c>
      <c r="O2845" t="s">
        <v>23</v>
      </c>
    </row>
    <row r="2846" spans="1:15" hidden="1">
      <c r="A2846" t="s">
        <v>15</v>
      </c>
      <c r="B2846" t="str">
        <f>"FES1162677084"</f>
        <v>FES1162677084</v>
      </c>
      <c r="C2846" s="21">
        <v>43530</v>
      </c>
      <c r="D2846">
        <v>1</v>
      </c>
      <c r="E2846">
        <v>2170675724</v>
      </c>
      <c r="F2846" t="s">
        <v>16</v>
      </c>
      <c r="G2846" t="s">
        <v>17</v>
      </c>
      <c r="H2846" t="s">
        <v>55</v>
      </c>
      <c r="I2846" t="s">
        <v>56</v>
      </c>
      <c r="J2846" t="s">
        <v>67</v>
      </c>
      <c r="K2846" s="21">
        <v>43531</v>
      </c>
      <c r="L2846" s="22">
        <v>0.3888888888888889</v>
      </c>
      <c r="M2846" t="s">
        <v>711</v>
      </c>
      <c r="N2846" t="s">
        <v>2490</v>
      </c>
      <c r="O2846" t="s">
        <v>23</v>
      </c>
    </row>
    <row r="2847" spans="1:15" hidden="1">
      <c r="A2847" t="s">
        <v>15</v>
      </c>
      <c r="B2847" t="str">
        <f>"FES1162677041"</f>
        <v>FES1162677041</v>
      </c>
      <c r="C2847" s="21">
        <v>43530</v>
      </c>
      <c r="D2847">
        <v>1</v>
      </c>
      <c r="E2847">
        <v>2170675476</v>
      </c>
      <c r="F2847" t="s">
        <v>16</v>
      </c>
      <c r="G2847" t="s">
        <v>17</v>
      </c>
      <c r="H2847" t="s">
        <v>28</v>
      </c>
      <c r="I2847" t="s">
        <v>242</v>
      </c>
      <c r="J2847" t="s">
        <v>298</v>
      </c>
      <c r="K2847" s="21">
        <v>43531</v>
      </c>
      <c r="L2847" s="22">
        <v>0.5131944444444444</v>
      </c>
      <c r="M2847" t="s">
        <v>712</v>
      </c>
      <c r="N2847" t="s">
        <v>2491</v>
      </c>
      <c r="O2847" t="s">
        <v>23</v>
      </c>
    </row>
    <row r="2848" spans="1:15" hidden="1">
      <c r="A2848" t="s">
        <v>15</v>
      </c>
      <c r="B2848" t="str">
        <f>"FES1162677072"</f>
        <v>FES1162677072</v>
      </c>
      <c r="C2848" s="21">
        <v>43530</v>
      </c>
      <c r="D2848">
        <v>1</v>
      </c>
      <c r="E2848">
        <v>2170675609</v>
      </c>
      <c r="F2848" t="s">
        <v>16</v>
      </c>
      <c r="G2848" t="s">
        <v>17</v>
      </c>
      <c r="H2848" t="s">
        <v>28</v>
      </c>
      <c r="I2848" t="s">
        <v>29</v>
      </c>
      <c r="J2848" t="s">
        <v>706</v>
      </c>
      <c r="K2848" s="21">
        <v>43531</v>
      </c>
      <c r="L2848" s="22">
        <v>0.41666666666666669</v>
      </c>
      <c r="M2848" t="s">
        <v>707</v>
      </c>
      <c r="N2848" t="s">
        <v>2492</v>
      </c>
      <c r="O2848" t="s">
        <v>23</v>
      </c>
    </row>
    <row r="2849" spans="1:15" hidden="1">
      <c r="A2849" t="s">
        <v>15</v>
      </c>
      <c r="B2849" t="str">
        <f>"FES1162676874"</f>
        <v>FES1162676874</v>
      </c>
      <c r="C2849" s="21">
        <v>43530</v>
      </c>
      <c r="D2849">
        <v>1</v>
      </c>
      <c r="E2849">
        <v>2170675563</v>
      </c>
      <c r="F2849" t="s">
        <v>16</v>
      </c>
      <c r="G2849" t="s">
        <v>17</v>
      </c>
      <c r="H2849" t="s">
        <v>222</v>
      </c>
      <c r="I2849" t="s">
        <v>1700</v>
      </c>
      <c r="J2849" t="s">
        <v>1712</v>
      </c>
      <c r="K2849" s="21">
        <v>43531</v>
      </c>
      <c r="L2849" s="22">
        <v>0.39583333333333331</v>
      </c>
      <c r="M2849" t="s">
        <v>1713</v>
      </c>
      <c r="N2849" t="s">
        <v>2493</v>
      </c>
      <c r="O2849" t="s">
        <v>23</v>
      </c>
    </row>
    <row r="2850" spans="1:15" hidden="1">
      <c r="A2850" t="s">
        <v>15</v>
      </c>
      <c r="B2850" t="str">
        <f>"FES1162676888"</f>
        <v>FES1162676888</v>
      </c>
      <c r="C2850" s="21">
        <v>43530</v>
      </c>
      <c r="D2850">
        <v>1</v>
      </c>
      <c r="E2850">
        <v>2170677580</v>
      </c>
      <c r="F2850" t="s">
        <v>16</v>
      </c>
      <c r="G2850" t="s">
        <v>17</v>
      </c>
      <c r="H2850" t="s">
        <v>222</v>
      </c>
      <c r="I2850" t="s">
        <v>1717</v>
      </c>
      <c r="J2850" t="s">
        <v>1836</v>
      </c>
      <c r="K2850" s="21">
        <v>43531</v>
      </c>
      <c r="L2850" s="22">
        <v>0.33333333333333331</v>
      </c>
      <c r="M2850" t="s">
        <v>1456</v>
      </c>
      <c r="N2850" t="s">
        <v>2494</v>
      </c>
      <c r="O2850" t="s">
        <v>23</v>
      </c>
    </row>
    <row r="2851" spans="1:15" hidden="1">
      <c r="A2851" t="s">
        <v>15</v>
      </c>
      <c r="B2851" t="str">
        <f>"FES1162676905"</f>
        <v>FES1162676905</v>
      </c>
      <c r="C2851" s="21">
        <v>43530</v>
      </c>
      <c r="D2851">
        <v>1</v>
      </c>
      <c r="E2851">
        <v>2170677595</v>
      </c>
      <c r="F2851" t="s">
        <v>16</v>
      </c>
      <c r="G2851" t="s">
        <v>17</v>
      </c>
      <c r="H2851" t="s">
        <v>178</v>
      </c>
      <c r="I2851" t="s">
        <v>179</v>
      </c>
      <c r="J2851" t="s">
        <v>713</v>
      </c>
      <c r="K2851" s="21">
        <v>43531</v>
      </c>
      <c r="L2851" s="22">
        <v>0.375</v>
      </c>
      <c r="M2851" t="s">
        <v>714</v>
      </c>
      <c r="N2851" t="s">
        <v>2495</v>
      </c>
      <c r="O2851" t="s">
        <v>23</v>
      </c>
    </row>
    <row r="2852" spans="1:15" hidden="1">
      <c r="A2852" t="s">
        <v>15</v>
      </c>
      <c r="B2852" t="str">
        <f>"FES1162677081"</f>
        <v>FES1162677081</v>
      </c>
      <c r="C2852" s="21">
        <v>43530</v>
      </c>
      <c r="D2852">
        <v>1</v>
      </c>
      <c r="E2852">
        <v>2170675715</v>
      </c>
      <c r="F2852" t="s">
        <v>16</v>
      </c>
      <c r="G2852" t="s">
        <v>17</v>
      </c>
      <c r="H2852" t="s">
        <v>28</v>
      </c>
      <c r="I2852" t="s">
        <v>32</v>
      </c>
      <c r="J2852" t="s">
        <v>584</v>
      </c>
      <c r="K2852" s="21">
        <v>43531</v>
      </c>
      <c r="L2852" s="22">
        <v>0.53333333333333333</v>
      </c>
      <c r="M2852" t="s">
        <v>585</v>
      </c>
      <c r="N2852" t="s">
        <v>2496</v>
      </c>
      <c r="O2852" t="s">
        <v>23</v>
      </c>
    </row>
    <row r="2853" spans="1:15" hidden="1">
      <c r="A2853" t="s">
        <v>15</v>
      </c>
      <c r="B2853" t="str">
        <f>"FES1162676949"</f>
        <v>FES1162676949</v>
      </c>
      <c r="C2853" s="21">
        <v>43530</v>
      </c>
      <c r="D2853">
        <v>1</v>
      </c>
      <c r="E2853">
        <v>2170677638</v>
      </c>
      <c r="F2853" t="s">
        <v>16</v>
      </c>
      <c r="G2853" t="s">
        <v>17</v>
      </c>
      <c r="H2853" t="s">
        <v>42</v>
      </c>
      <c r="I2853" t="s">
        <v>43</v>
      </c>
      <c r="J2853" t="s">
        <v>650</v>
      </c>
      <c r="K2853" s="21">
        <v>43531</v>
      </c>
      <c r="L2853" s="22">
        <v>0.39583333333333331</v>
      </c>
      <c r="M2853" t="s">
        <v>651</v>
      </c>
      <c r="N2853" t="s">
        <v>2497</v>
      </c>
      <c r="O2853" t="s">
        <v>23</v>
      </c>
    </row>
    <row r="2854" spans="1:15" hidden="1">
      <c r="A2854" t="s">
        <v>15</v>
      </c>
      <c r="B2854" t="str">
        <f>"FES1162676914"</f>
        <v>FES1162676914</v>
      </c>
      <c r="C2854" s="21">
        <v>43530</v>
      </c>
      <c r="D2854">
        <v>1</v>
      </c>
      <c r="E2854">
        <v>2170677428</v>
      </c>
      <c r="F2854" t="s">
        <v>16</v>
      </c>
      <c r="G2854" t="s">
        <v>17</v>
      </c>
      <c r="H2854" t="s">
        <v>17</v>
      </c>
      <c r="I2854" t="s">
        <v>37</v>
      </c>
      <c r="J2854" t="s">
        <v>271</v>
      </c>
      <c r="K2854" s="21">
        <v>43531</v>
      </c>
      <c r="L2854" s="22">
        <v>0.30416666666666664</v>
      </c>
      <c r="M2854" t="s">
        <v>715</v>
      </c>
      <c r="N2854" t="s">
        <v>2498</v>
      </c>
      <c r="O2854" t="s">
        <v>23</v>
      </c>
    </row>
    <row r="2855" spans="1:15" hidden="1">
      <c r="A2855" t="s">
        <v>15</v>
      </c>
      <c r="B2855" t="str">
        <f>"FES1162677088"</f>
        <v>FES1162677088</v>
      </c>
      <c r="C2855" s="21">
        <v>43530</v>
      </c>
      <c r="D2855">
        <v>1</v>
      </c>
      <c r="E2855">
        <v>2170675772</v>
      </c>
      <c r="F2855" t="s">
        <v>16</v>
      </c>
      <c r="G2855" t="s">
        <v>17</v>
      </c>
      <c r="H2855" t="s">
        <v>28</v>
      </c>
      <c r="I2855" t="s">
        <v>29</v>
      </c>
      <c r="J2855" t="s">
        <v>706</v>
      </c>
      <c r="K2855" s="21">
        <v>43531</v>
      </c>
      <c r="L2855" s="22">
        <v>0.41666666666666669</v>
      </c>
      <c r="M2855" t="s">
        <v>707</v>
      </c>
      <c r="N2855" t="s">
        <v>2499</v>
      </c>
      <c r="O2855" t="s">
        <v>23</v>
      </c>
    </row>
    <row r="2856" spans="1:15" hidden="1">
      <c r="A2856" t="s">
        <v>15</v>
      </c>
      <c r="B2856" t="str">
        <f>"FES1162676973"</f>
        <v>FES1162676973</v>
      </c>
      <c r="C2856" s="21">
        <v>43530</v>
      </c>
      <c r="D2856">
        <v>1</v>
      </c>
      <c r="E2856">
        <v>2170677669</v>
      </c>
      <c r="F2856" t="s">
        <v>16</v>
      </c>
      <c r="G2856" t="s">
        <v>17</v>
      </c>
      <c r="H2856" t="s">
        <v>42</v>
      </c>
      <c r="I2856" t="s">
        <v>43</v>
      </c>
      <c r="J2856" t="s">
        <v>102</v>
      </c>
      <c r="K2856" s="21">
        <v>43531</v>
      </c>
      <c r="L2856" s="22">
        <v>0.375</v>
      </c>
      <c r="M2856" t="s">
        <v>716</v>
      </c>
      <c r="N2856" t="s">
        <v>2500</v>
      </c>
      <c r="O2856" t="s">
        <v>23</v>
      </c>
    </row>
    <row r="2857" spans="1:15" hidden="1">
      <c r="A2857" t="s">
        <v>15</v>
      </c>
      <c r="B2857" t="str">
        <f>"FES1162676916"</f>
        <v>FES1162676916</v>
      </c>
      <c r="C2857" s="21">
        <v>43530</v>
      </c>
      <c r="D2857">
        <v>1</v>
      </c>
      <c r="E2857">
        <v>2170677603</v>
      </c>
      <c r="F2857" t="s">
        <v>16</v>
      </c>
      <c r="G2857" t="s">
        <v>17</v>
      </c>
      <c r="H2857" t="s">
        <v>55</v>
      </c>
      <c r="I2857" t="s">
        <v>56</v>
      </c>
      <c r="J2857" t="s">
        <v>717</v>
      </c>
      <c r="K2857" s="21">
        <v>43531</v>
      </c>
      <c r="L2857" s="22">
        <v>0.40972222222222227</v>
      </c>
      <c r="M2857" t="s">
        <v>163</v>
      </c>
      <c r="N2857" t="s">
        <v>2501</v>
      </c>
      <c r="O2857" t="s">
        <v>23</v>
      </c>
    </row>
    <row r="2858" spans="1:15" hidden="1">
      <c r="A2858" t="s">
        <v>15</v>
      </c>
      <c r="B2858" t="str">
        <f>"FES1162677045"</f>
        <v>FES1162677045</v>
      </c>
      <c r="C2858" s="21">
        <v>43530</v>
      </c>
      <c r="D2858">
        <v>1</v>
      </c>
      <c r="E2858">
        <v>2170675496</v>
      </c>
      <c r="F2858" t="s">
        <v>16</v>
      </c>
      <c r="G2858" t="s">
        <v>17</v>
      </c>
      <c r="H2858" t="s">
        <v>42</v>
      </c>
      <c r="I2858" t="s">
        <v>91</v>
      </c>
      <c r="J2858" t="s">
        <v>151</v>
      </c>
      <c r="K2858" s="21">
        <v>43531</v>
      </c>
      <c r="L2858" s="22">
        <v>0.3263888888888889</v>
      </c>
      <c r="M2858" t="s">
        <v>152</v>
      </c>
      <c r="N2858" t="s">
        <v>2458</v>
      </c>
      <c r="O2858" t="s">
        <v>23</v>
      </c>
    </row>
    <row r="2859" spans="1:15" hidden="1">
      <c r="A2859" t="s">
        <v>15</v>
      </c>
      <c r="B2859" t="str">
        <f>"FES1162676872"</f>
        <v>FES1162676872</v>
      </c>
      <c r="C2859" s="21">
        <v>43530</v>
      </c>
      <c r="D2859">
        <v>1</v>
      </c>
      <c r="E2859">
        <v>2170677555</v>
      </c>
      <c r="F2859" t="s">
        <v>16</v>
      </c>
      <c r="G2859" t="s">
        <v>17</v>
      </c>
      <c r="H2859" t="s">
        <v>178</v>
      </c>
      <c r="I2859" t="s">
        <v>179</v>
      </c>
      <c r="J2859" t="s">
        <v>186</v>
      </c>
      <c r="K2859" s="21">
        <v>43531</v>
      </c>
      <c r="L2859" s="22">
        <v>0.3576388888888889</v>
      </c>
      <c r="M2859" t="s">
        <v>718</v>
      </c>
      <c r="N2859" t="s">
        <v>2502</v>
      </c>
      <c r="O2859" t="s">
        <v>23</v>
      </c>
    </row>
    <row r="2860" spans="1:15" hidden="1">
      <c r="A2860" t="s">
        <v>15</v>
      </c>
      <c r="B2860" t="str">
        <f>"FES1162676940"</f>
        <v>FES1162676940</v>
      </c>
      <c r="C2860" s="21">
        <v>43530</v>
      </c>
      <c r="D2860">
        <v>1</v>
      </c>
      <c r="E2860">
        <v>2170677617</v>
      </c>
      <c r="F2860" t="s">
        <v>16</v>
      </c>
      <c r="G2860" t="s">
        <v>17</v>
      </c>
      <c r="H2860" t="s">
        <v>17</v>
      </c>
      <c r="I2860" t="s">
        <v>336</v>
      </c>
      <c r="J2860" t="s">
        <v>337</v>
      </c>
      <c r="K2860" s="21">
        <v>43531</v>
      </c>
      <c r="L2860" s="22">
        <v>0.33333333333333331</v>
      </c>
      <c r="M2860" t="s">
        <v>719</v>
      </c>
      <c r="N2860" t="s">
        <v>2503</v>
      </c>
      <c r="O2860" t="s">
        <v>23</v>
      </c>
    </row>
    <row r="2861" spans="1:15" hidden="1">
      <c r="A2861" t="s">
        <v>15</v>
      </c>
      <c r="B2861" t="str">
        <f>"FES1162676958"</f>
        <v>FES1162676958</v>
      </c>
      <c r="C2861" s="21">
        <v>43530</v>
      </c>
      <c r="D2861">
        <v>1</v>
      </c>
      <c r="E2861">
        <v>2170677651</v>
      </c>
      <c r="F2861" t="s">
        <v>16</v>
      </c>
      <c r="G2861" t="s">
        <v>17</v>
      </c>
      <c r="H2861" t="s">
        <v>42</v>
      </c>
      <c r="I2861" t="s">
        <v>43</v>
      </c>
      <c r="J2861" t="s">
        <v>493</v>
      </c>
      <c r="K2861" s="21">
        <v>43531</v>
      </c>
      <c r="L2861" s="22">
        <v>0.37152777777777773</v>
      </c>
      <c r="M2861" t="s">
        <v>678</v>
      </c>
      <c r="N2861" t="s">
        <v>2458</v>
      </c>
      <c r="O2861" t="s">
        <v>23</v>
      </c>
    </row>
    <row r="2862" spans="1:15" hidden="1">
      <c r="A2862" t="s">
        <v>15</v>
      </c>
      <c r="B2862" t="str">
        <f>"FES1162676933"</f>
        <v>FES1162676933</v>
      </c>
      <c r="C2862" s="21">
        <v>43530</v>
      </c>
      <c r="D2862">
        <v>1</v>
      </c>
      <c r="E2862">
        <v>2170677218</v>
      </c>
      <c r="F2862" t="s">
        <v>16</v>
      </c>
      <c r="G2862" t="s">
        <v>17</v>
      </c>
      <c r="H2862" t="s">
        <v>17</v>
      </c>
      <c r="I2862" t="s">
        <v>140</v>
      </c>
      <c r="J2862" t="s">
        <v>357</v>
      </c>
      <c r="K2862" s="21">
        <v>43531</v>
      </c>
      <c r="L2862" s="22">
        <v>0.3743055555555555</v>
      </c>
      <c r="M2862" t="s">
        <v>720</v>
      </c>
      <c r="N2862" t="s">
        <v>2504</v>
      </c>
      <c r="O2862" t="s">
        <v>23</v>
      </c>
    </row>
    <row r="2863" spans="1:15" hidden="1">
      <c r="A2863" t="s">
        <v>15</v>
      </c>
      <c r="B2863" t="str">
        <f>"FES1162677080"</f>
        <v>FES1162677080</v>
      </c>
      <c r="C2863" s="21">
        <v>43530</v>
      </c>
      <c r="D2863">
        <v>1</v>
      </c>
      <c r="E2863">
        <v>2170675710</v>
      </c>
      <c r="F2863" t="s">
        <v>16</v>
      </c>
      <c r="G2863" t="s">
        <v>17</v>
      </c>
      <c r="H2863" t="s">
        <v>28</v>
      </c>
      <c r="I2863" t="s">
        <v>32</v>
      </c>
      <c r="J2863" t="s">
        <v>491</v>
      </c>
      <c r="K2863" s="21">
        <v>43531</v>
      </c>
      <c r="L2863" s="22">
        <v>0.54375000000000007</v>
      </c>
      <c r="M2863" t="s">
        <v>721</v>
      </c>
      <c r="N2863" t="s">
        <v>2505</v>
      </c>
      <c r="O2863" t="s">
        <v>23</v>
      </c>
    </row>
    <row r="2864" spans="1:15" hidden="1">
      <c r="A2864" t="s">
        <v>15</v>
      </c>
      <c r="B2864" t="str">
        <f>"FES1162676966"</f>
        <v>FES1162676966</v>
      </c>
      <c r="C2864" s="21">
        <v>43530</v>
      </c>
      <c r="D2864">
        <v>1</v>
      </c>
      <c r="E2864">
        <v>21706776600</v>
      </c>
      <c r="F2864" t="s">
        <v>16</v>
      </c>
      <c r="G2864" t="s">
        <v>17</v>
      </c>
      <c r="H2864" t="s">
        <v>28</v>
      </c>
      <c r="I2864" t="s">
        <v>29</v>
      </c>
      <c r="J2864" t="s">
        <v>722</v>
      </c>
      <c r="K2864" s="21">
        <v>43531</v>
      </c>
      <c r="L2864" s="22">
        <v>0.40347222222222223</v>
      </c>
      <c r="M2864" t="s">
        <v>723</v>
      </c>
      <c r="N2864" t="s">
        <v>2506</v>
      </c>
      <c r="O2864" t="s">
        <v>23</v>
      </c>
    </row>
    <row r="2865" spans="1:15" hidden="1">
      <c r="A2865" t="s">
        <v>15</v>
      </c>
      <c r="B2865" t="str">
        <f>"FES1162677035"</f>
        <v>FES1162677035</v>
      </c>
      <c r="C2865" s="21">
        <v>43530</v>
      </c>
      <c r="D2865">
        <v>1</v>
      </c>
      <c r="E2865">
        <v>21706758385</v>
      </c>
      <c r="F2865" t="s">
        <v>16</v>
      </c>
      <c r="G2865" t="s">
        <v>17</v>
      </c>
      <c r="H2865" t="s">
        <v>42</v>
      </c>
      <c r="I2865" t="s">
        <v>86</v>
      </c>
      <c r="J2865" t="s">
        <v>521</v>
      </c>
      <c r="K2865" s="21">
        <v>43531</v>
      </c>
      <c r="L2865" s="22">
        <v>0.41666666666666669</v>
      </c>
      <c r="M2865" t="s">
        <v>522</v>
      </c>
      <c r="N2865" t="s">
        <v>2507</v>
      </c>
      <c r="O2865" t="s">
        <v>23</v>
      </c>
    </row>
    <row r="2866" spans="1:15" hidden="1">
      <c r="A2866" t="s">
        <v>15</v>
      </c>
      <c r="B2866" t="str">
        <f>"FES1162677007"</f>
        <v>FES1162677007</v>
      </c>
      <c r="C2866" s="21">
        <v>43530</v>
      </c>
      <c r="D2866">
        <v>1</v>
      </c>
      <c r="E2866">
        <v>2170674992</v>
      </c>
      <c r="F2866" t="s">
        <v>16</v>
      </c>
      <c r="G2866" t="s">
        <v>17</v>
      </c>
      <c r="H2866" t="s">
        <v>42</v>
      </c>
      <c r="I2866" t="s">
        <v>43</v>
      </c>
      <c r="J2866" t="s">
        <v>724</v>
      </c>
      <c r="K2866" s="21">
        <v>43531</v>
      </c>
      <c r="L2866" s="22">
        <v>0.35416666666666669</v>
      </c>
      <c r="M2866" t="s">
        <v>54</v>
      </c>
      <c r="N2866" t="s">
        <v>2508</v>
      </c>
      <c r="O2866" t="s">
        <v>23</v>
      </c>
    </row>
    <row r="2867" spans="1:15" hidden="1">
      <c r="A2867" t="s">
        <v>15</v>
      </c>
      <c r="B2867" t="str">
        <f>"FES1162676917"</f>
        <v>FES1162676917</v>
      </c>
      <c r="C2867" s="21">
        <v>43530</v>
      </c>
      <c r="D2867">
        <v>1</v>
      </c>
      <c r="E2867">
        <v>2170677604</v>
      </c>
      <c r="F2867" t="s">
        <v>16</v>
      </c>
      <c r="G2867" t="s">
        <v>17</v>
      </c>
      <c r="H2867" t="s">
        <v>42</v>
      </c>
      <c r="I2867" t="s">
        <v>43</v>
      </c>
      <c r="J2867" t="s">
        <v>251</v>
      </c>
      <c r="K2867" s="21">
        <v>43531</v>
      </c>
      <c r="L2867" s="22">
        <v>0.375</v>
      </c>
      <c r="M2867" t="s">
        <v>252</v>
      </c>
      <c r="N2867" t="s">
        <v>2458</v>
      </c>
      <c r="O2867" t="s">
        <v>23</v>
      </c>
    </row>
    <row r="2868" spans="1:15" hidden="1">
      <c r="A2868" t="s">
        <v>15</v>
      </c>
      <c r="B2868" t="str">
        <f>"FES1162676899"</f>
        <v>FES1162676899</v>
      </c>
      <c r="C2868" s="21">
        <v>43530</v>
      </c>
      <c r="D2868">
        <v>1</v>
      </c>
      <c r="E2868">
        <v>21706775289</v>
      </c>
      <c r="F2868" t="s">
        <v>16</v>
      </c>
      <c r="G2868" t="s">
        <v>17</v>
      </c>
      <c r="H2868" t="s">
        <v>17</v>
      </c>
      <c r="I2868" t="s">
        <v>37</v>
      </c>
      <c r="J2868" t="s">
        <v>40</v>
      </c>
      <c r="K2868" s="21">
        <v>43531</v>
      </c>
      <c r="L2868" s="22">
        <v>0.41388888888888892</v>
      </c>
      <c r="M2868" t="s">
        <v>41</v>
      </c>
      <c r="N2868" t="s">
        <v>2509</v>
      </c>
      <c r="O2868" t="s">
        <v>23</v>
      </c>
    </row>
    <row r="2869" spans="1:15" hidden="1">
      <c r="A2869" t="s">
        <v>15</v>
      </c>
      <c r="B2869" t="str">
        <f>"FES1162676947"</f>
        <v>FES1162676947</v>
      </c>
      <c r="C2869" s="21">
        <v>43530</v>
      </c>
      <c r="D2869">
        <v>1</v>
      </c>
      <c r="E2869">
        <v>2170677636</v>
      </c>
      <c r="F2869" t="s">
        <v>16</v>
      </c>
      <c r="G2869" t="s">
        <v>17</v>
      </c>
      <c r="H2869" t="s">
        <v>42</v>
      </c>
      <c r="I2869" t="s">
        <v>82</v>
      </c>
      <c r="J2869" t="s">
        <v>83</v>
      </c>
      <c r="K2869" s="21">
        <v>43531</v>
      </c>
      <c r="L2869" t="s">
        <v>726</v>
      </c>
      <c r="M2869" t="s">
        <v>727</v>
      </c>
      <c r="N2869" t="s">
        <v>2510</v>
      </c>
      <c r="O2869" t="s">
        <v>23</v>
      </c>
    </row>
    <row r="2870" spans="1:15" hidden="1">
      <c r="A2870" t="s">
        <v>15</v>
      </c>
      <c r="B2870" t="str">
        <f>"FES1162677065"</f>
        <v>FES1162677065</v>
      </c>
      <c r="C2870" s="21">
        <v>43530</v>
      </c>
      <c r="D2870">
        <v>1</v>
      </c>
      <c r="E2870">
        <v>2170675529</v>
      </c>
      <c r="F2870" t="s">
        <v>16</v>
      </c>
      <c r="G2870" t="s">
        <v>17</v>
      </c>
      <c r="H2870" t="s">
        <v>28</v>
      </c>
      <c r="I2870" t="s">
        <v>29</v>
      </c>
      <c r="J2870" t="s">
        <v>728</v>
      </c>
      <c r="K2870" s="21">
        <v>43531</v>
      </c>
      <c r="L2870" s="22">
        <v>0.37916666666666665</v>
      </c>
      <c r="M2870" t="s">
        <v>729</v>
      </c>
      <c r="N2870" t="s">
        <v>2511</v>
      </c>
      <c r="O2870" t="s">
        <v>23</v>
      </c>
    </row>
    <row r="2871" spans="1:15" hidden="1">
      <c r="A2871" t="s">
        <v>15</v>
      </c>
      <c r="B2871" t="str">
        <f>"FES1162677091"</f>
        <v>FES1162677091</v>
      </c>
      <c r="C2871" s="21">
        <v>43530</v>
      </c>
      <c r="D2871">
        <v>1</v>
      </c>
      <c r="E2871">
        <v>2170675814</v>
      </c>
      <c r="F2871" t="s">
        <v>16</v>
      </c>
      <c r="G2871" t="s">
        <v>17</v>
      </c>
      <c r="H2871" t="s">
        <v>28</v>
      </c>
      <c r="I2871" t="s">
        <v>29</v>
      </c>
      <c r="J2871" t="s">
        <v>730</v>
      </c>
      <c r="K2871" s="21">
        <v>43531</v>
      </c>
      <c r="L2871" s="22">
        <v>0.55833333333333335</v>
      </c>
      <c r="M2871" t="s">
        <v>551</v>
      </c>
      <c r="N2871" t="s">
        <v>2512</v>
      </c>
      <c r="O2871" t="s">
        <v>23</v>
      </c>
    </row>
    <row r="2872" spans="1:15" hidden="1">
      <c r="A2872" t="s">
        <v>15</v>
      </c>
      <c r="B2872" t="str">
        <f>"FES1162677061"</f>
        <v>FES1162677061</v>
      </c>
      <c r="C2872" s="21">
        <v>43530</v>
      </c>
      <c r="D2872">
        <v>1</v>
      </c>
      <c r="E2872">
        <v>2170675241</v>
      </c>
      <c r="F2872" t="s">
        <v>16</v>
      </c>
      <c r="G2872" t="s">
        <v>17</v>
      </c>
      <c r="H2872" t="s">
        <v>28</v>
      </c>
      <c r="I2872" t="s">
        <v>29</v>
      </c>
      <c r="J2872" t="s">
        <v>730</v>
      </c>
      <c r="K2872" s="21">
        <v>43531</v>
      </c>
      <c r="L2872" s="22">
        <v>0.55763888888888891</v>
      </c>
      <c r="M2872" t="s">
        <v>551</v>
      </c>
      <c r="N2872" t="s">
        <v>2513</v>
      </c>
      <c r="O2872" t="s">
        <v>23</v>
      </c>
    </row>
    <row r="2873" spans="1:15" hidden="1">
      <c r="A2873" t="s">
        <v>15</v>
      </c>
      <c r="B2873" t="str">
        <f>"FES1162676934"</f>
        <v>FES1162676934</v>
      </c>
      <c r="C2873" s="21">
        <v>43530</v>
      </c>
      <c r="D2873">
        <v>1</v>
      </c>
      <c r="E2873">
        <v>2170677299</v>
      </c>
      <c r="F2873" t="s">
        <v>167</v>
      </c>
      <c r="G2873" t="s">
        <v>18</v>
      </c>
      <c r="H2873" t="s">
        <v>574</v>
      </c>
      <c r="I2873" t="s">
        <v>56</v>
      </c>
      <c r="J2873" t="s">
        <v>57</v>
      </c>
      <c r="K2873" s="21">
        <v>43531</v>
      </c>
      <c r="L2873" s="22">
        <v>0.34375</v>
      </c>
      <c r="M2873" t="s">
        <v>731</v>
      </c>
      <c r="N2873" t="s">
        <v>2514</v>
      </c>
      <c r="O2873" t="s">
        <v>23</v>
      </c>
    </row>
    <row r="2874" spans="1:15" hidden="1">
      <c r="A2874" t="s">
        <v>15</v>
      </c>
      <c r="B2874" t="str">
        <f>"FES1162677092"</f>
        <v>FES1162677092</v>
      </c>
      <c r="C2874" s="21">
        <v>43530</v>
      </c>
      <c r="D2874">
        <v>1</v>
      </c>
      <c r="E2874">
        <v>2170675816</v>
      </c>
      <c r="F2874" t="s">
        <v>16</v>
      </c>
      <c r="G2874" t="s">
        <v>17</v>
      </c>
      <c r="H2874" t="s">
        <v>28</v>
      </c>
      <c r="I2874" t="s">
        <v>29</v>
      </c>
      <c r="J2874" t="s">
        <v>69</v>
      </c>
      <c r="K2874" s="21">
        <v>43531</v>
      </c>
      <c r="L2874" s="22">
        <v>0.43194444444444446</v>
      </c>
      <c r="M2874" t="s">
        <v>732</v>
      </c>
      <c r="N2874" t="s">
        <v>2515</v>
      </c>
      <c r="O2874" t="s">
        <v>23</v>
      </c>
    </row>
    <row r="2875" spans="1:15" hidden="1">
      <c r="A2875" t="s">
        <v>15</v>
      </c>
      <c r="B2875" t="str">
        <f>"FES1162677047"</f>
        <v>FES1162677047</v>
      </c>
      <c r="C2875" s="21">
        <v>43530</v>
      </c>
      <c r="D2875">
        <v>1</v>
      </c>
      <c r="E2875">
        <v>2170675989</v>
      </c>
      <c r="F2875" t="s">
        <v>16</v>
      </c>
      <c r="G2875" t="s">
        <v>17</v>
      </c>
      <c r="H2875" t="s">
        <v>28</v>
      </c>
      <c r="I2875" t="s">
        <v>29</v>
      </c>
      <c r="J2875" t="s">
        <v>733</v>
      </c>
      <c r="K2875" s="21">
        <v>43531</v>
      </c>
      <c r="L2875" s="22">
        <v>0.40763888888888888</v>
      </c>
      <c r="M2875" t="s">
        <v>77</v>
      </c>
      <c r="N2875" t="s">
        <v>2516</v>
      </c>
      <c r="O2875" t="s">
        <v>23</v>
      </c>
    </row>
    <row r="2876" spans="1:15" hidden="1">
      <c r="A2876" t="s">
        <v>15</v>
      </c>
      <c r="B2876" t="str">
        <f>"FES1162677106"</f>
        <v>FES1162677106</v>
      </c>
      <c r="C2876" s="21">
        <v>43530</v>
      </c>
      <c r="D2876">
        <v>1</v>
      </c>
      <c r="E2876">
        <v>2170675986</v>
      </c>
      <c r="F2876" t="s">
        <v>16</v>
      </c>
      <c r="G2876" t="s">
        <v>17</v>
      </c>
      <c r="H2876" t="s">
        <v>28</v>
      </c>
      <c r="I2876" t="s">
        <v>29</v>
      </c>
      <c r="J2876" t="s">
        <v>733</v>
      </c>
      <c r="K2876" s="21">
        <v>43531</v>
      </c>
      <c r="L2876" s="22">
        <v>0.40763888888888888</v>
      </c>
      <c r="M2876" t="s">
        <v>77</v>
      </c>
      <c r="N2876" t="s">
        <v>2517</v>
      </c>
      <c r="O2876" t="s">
        <v>23</v>
      </c>
    </row>
    <row r="2877" spans="1:15" hidden="1">
      <c r="A2877" t="s">
        <v>15</v>
      </c>
      <c r="B2877" t="str">
        <f>"FES1162677132"</f>
        <v>FES1162677132</v>
      </c>
      <c r="C2877" s="21">
        <v>43530</v>
      </c>
      <c r="D2877">
        <v>2</v>
      </c>
      <c r="E2877">
        <v>2170675473</v>
      </c>
      <c r="F2877" t="s">
        <v>167</v>
      </c>
      <c r="G2877" t="s">
        <v>18</v>
      </c>
      <c r="H2877" t="s">
        <v>18</v>
      </c>
      <c r="I2877" t="s">
        <v>37</v>
      </c>
      <c r="J2877" t="s">
        <v>40</v>
      </c>
      <c r="K2877" s="21">
        <v>43531</v>
      </c>
      <c r="L2877" s="22">
        <v>0.4145833333333333</v>
      </c>
      <c r="M2877" t="s">
        <v>734</v>
      </c>
      <c r="N2877" t="s">
        <v>2518</v>
      </c>
      <c r="O2877" t="s">
        <v>23</v>
      </c>
    </row>
    <row r="2878" spans="1:15" hidden="1">
      <c r="A2878" t="s">
        <v>15</v>
      </c>
      <c r="B2878" t="str">
        <f>"FES1162677122"</f>
        <v>FES1162677122</v>
      </c>
      <c r="C2878" s="21">
        <v>43530</v>
      </c>
      <c r="D2878">
        <v>1</v>
      </c>
      <c r="E2878">
        <v>2170673300</v>
      </c>
      <c r="F2878" t="s">
        <v>167</v>
      </c>
      <c r="G2878" t="s">
        <v>18</v>
      </c>
      <c r="H2878" t="s">
        <v>18</v>
      </c>
      <c r="I2878" t="s">
        <v>37</v>
      </c>
      <c r="J2878" t="s">
        <v>736</v>
      </c>
      <c r="K2878" s="21">
        <v>43531</v>
      </c>
      <c r="L2878" s="22">
        <v>0.41041666666666665</v>
      </c>
      <c r="M2878" t="s">
        <v>736</v>
      </c>
      <c r="N2878" t="s">
        <v>2519</v>
      </c>
      <c r="O2878" t="s">
        <v>23</v>
      </c>
    </row>
    <row r="2879" spans="1:15" hidden="1">
      <c r="A2879" t="s">
        <v>15</v>
      </c>
      <c r="B2879" t="str">
        <f>"FES1162677142"</f>
        <v>FES1162677142</v>
      </c>
      <c r="C2879" s="21">
        <v>43530</v>
      </c>
      <c r="D2879">
        <v>1</v>
      </c>
      <c r="E2879">
        <v>2170675898</v>
      </c>
      <c r="F2879" t="s">
        <v>16</v>
      </c>
      <c r="G2879" t="s">
        <v>17</v>
      </c>
      <c r="H2879" t="s">
        <v>17</v>
      </c>
      <c r="I2879" t="s">
        <v>25</v>
      </c>
      <c r="J2879" t="s">
        <v>632</v>
      </c>
      <c r="K2879" s="21">
        <v>43531</v>
      </c>
      <c r="L2879" s="22">
        <v>0.35069444444444442</v>
      </c>
      <c r="M2879" t="s">
        <v>633</v>
      </c>
      <c r="N2879" t="s">
        <v>2520</v>
      </c>
      <c r="O2879" t="s">
        <v>23</v>
      </c>
    </row>
    <row r="2880" spans="1:15" hidden="1">
      <c r="A2880" t="s">
        <v>15</v>
      </c>
      <c r="B2880" t="str">
        <f>"FES1162676975"</f>
        <v>FES1162676975</v>
      </c>
      <c r="C2880" s="21">
        <v>43530</v>
      </c>
      <c r="D2880">
        <v>1</v>
      </c>
      <c r="E2880">
        <v>2170677673</v>
      </c>
      <c r="F2880" t="s">
        <v>16</v>
      </c>
      <c r="G2880" t="s">
        <v>17</v>
      </c>
      <c r="H2880" t="s">
        <v>28</v>
      </c>
      <c r="I2880" t="s">
        <v>32</v>
      </c>
      <c r="J2880" t="s">
        <v>207</v>
      </c>
      <c r="K2880" s="21">
        <v>43531</v>
      </c>
      <c r="L2880" s="22">
        <v>0.53680555555555554</v>
      </c>
      <c r="M2880" t="s">
        <v>208</v>
      </c>
      <c r="N2880" t="s">
        <v>2521</v>
      </c>
      <c r="O2880" t="s">
        <v>23</v>
      </c>
    </row>
    <row r="2881" spans="1:15" hidden="1">
      <c r="A2881" t="s">
        <v>15</v>
      </c>
      <c r="B2881" t="str">
        <f>"FES1162676930"</f>
        <v>FES1162676930</v>
      </c>
      <c r="C2881" s="21">
        <v>43530</v>
      </c>
      <c r="D2881">
        <v>1</v>
      </c>
      <c r="E2881">
        <v>2170676713</v>
      </c>
      <c r="F2881" t="s">
        <v>16</v>
      </c>
      <c r="G2881" t="s">
        <v>17</v>
      </c>
      <c r="H2881" t="s">
        <v>28</v>
      </c>
      <c r="I2881" t="s">
        <v>99</v>
      </c>
      <c r="J2881" t="s">
        <v>232</v>
      </c>
      <c r="K2881" s="21">
        <v>43532</v>
      </c>
      <c r="L2881" s="22">
        <v>0.46458333333333335</v>
      </c>
      <c r="M2881" t="s">
        <v>2522</v>
      </c>
      <c r="N2881" t="s">
        <v>2523</v>
      </c>
      <c r="O2881" t="s">
        <v>23</v>
      </c>
    </row>
    <row r="2882" spans="1:15" hidden="1">
      <c r="A2882" t="s">
        <v>15</v>
      </c>
      <c r="B2882" t="str">
        <f>"FES1162677008"</f>
        <v>FES1162677008</v>
      </c>
      <c r="C2882" s="21">
        <v>43530</v>
      </c>
      <c r="D2882">
        <v>1</v>
      </c>
      <c r="E2882">
        <v>21706741995</v>
      </c>
      <c r="F2882" t="s">
        <v>16</v>
      </c>
      <c r="G2882" t="s">
        <v>17</v>
      </c>
      <c r="H2882" t="s">
        <v>17</v>
      </c>
      <c r="I2882" t="s">
        <v>108</v>
      </c>
      <c r="J2882" t="s">
        <v>440</v>
      </c>
      <c r="K2882" s="21">
        <v>43531</v>
      </c>
      <c r="L2882" s="22">
        <v>0.33749999999999997</v>
      </c>
      <c r="M2882" t="s">
        <v>523</v>
      </c>
      <c r="N2882" t="s">
        <v>2524</v>
      </c>
      <c r="O2882" t="s">
        <v>23</v>
      </c>
    </row>
    <row r="2883" spans="1:15" hidden="1">
      <c r="A2883" t="s">
        <v>15</v>
      </c>
      <c r="B2883" t="str">
        <f>"FES1162677119"</f>
        <v>FES1162677119</v>
      </c>
      <c r="C2883" s="21">
        <v>43530</v>
      </c>
      <c r="D2883">
        <v>1</v>
      </c>
      <c r="E2883">
        <v>2170677710</v>
      </c>
      <c r="F2883" t="s">
        <v>16</v>
      </c>
      <c r="G2883" t="s">
        <v>17</v>
      </c>
      <c r="H2883" t="s">
        <v>17</v>
      </c>
      <c r="I2883" t="s">
        <v>108</v>
      </c>
      <c r="J2883" t="s">
        <v>738</v>
      </c>
      <c r="K2883" s="21">
        <v>43531</v>
      </c>
      <c r="L2883" s="22">
        <v>0.45763888888888887</v>
      </c>
      <c r="M2883" t="s">
        <v>163</v>
      </c>
      <c r="N2883" t="s">
        <v>2525</v>
      </c>
      <c r="O2883" t="s">
        <v>23</v>
      </c>
    </row>
    <row r="2884" spans="1:15" hidden="1">
      <c r="A2884" t="s">
        <v>15</v>
      </c>
      <c r="B2884" t="str">
        <f>"FES1162676961"</f>
        <v>FES1162676961</v>
      </c>
      <c r="C2884" s="21">
        <v>43530</v>
      </c>
      <c r="D2884">
        <v>1</v>
      </c>
      <c r="E2884">
        <v>2170677653</v>
      </c>
      <c r="F2884" t="s">
        <v>16</v>
      </c>
      <c r="G2884" t="s">
        <v>17</v>
      </c>
      <c r="H2884" t="s">
        <v>28</v>
      </c>
      <c r="I2884" t="s">
        <v>29</v>
      </c>
      <c r="J2884" t="s">
        <v>67</v>
      </c>
      <c r="K2884" s="21">
        <v>43531</v>
      </c>
      <c r="L2884" s="22">
        <v>0.33194444444444443</v>
      </c>
      <c r="M2884" t="s">
        <v>735</v>
      </c>
      <c r="N2884" t="s">
        <v>2526</v>
      </c>
      <c r="O2884" t="s">
        <v>23</v>
      </c>
    </row>
    <row r="2885" spans="1:15" hidden="1">
      <c r="A2885" t="s">
        <v>15</v>
      </c>
      <c r="B2885" t="str">
        <f>"FES1162677155"</f>
        <v>FES1162677155</v>
      </c>
      <c r="C2885" s="21">
        <v>43530</v>
      </c>
      <c r="D2885">
        <v>1</v>
      </c>
      <c r="E2885">
        <v>2170677728</v>
      </c>
      <c r="F2885" t="s">
        <v>16</v>
      </c>
      <c r="G2885" t="s">
        <v>17</v>
      </c>
      <c r="H2885" t="s">
        <v>222</v>
      </c>
      <c r="I2885" t="s">
        <v>2527</v>
      </c>
      <c r="J2885" t="s">
        <v>2528</v>
      </c>
      <c r="K2885" s="21">
        <v>43531</v>
      </c>
      <c r="L2885" s="22">
        <v>0.3659722222222222</v>
      </c>
      <c r="M2885" t="s">
        <v>2529</v>
      </c>
      <c r="N2885" t="s">
        <v>2530</v>
      </c>
      <c r="O2885" t="s">
        <v>23</v>
      </c>
    </row>
    <row r="2886" spans="1:15" hidden="1">
      <c r="A2886" t="s">
        <v>15</v>
      </c>
      <c r="B2886" t="str">
        <f>"FES1162677145"</f>
        <v>FES1162677145</v>
      </c>
      <c r="C2886" s="21">
        <v>43530</v>
      </c>
      <c r="D2886">
        <v>1</v>
      </c>
      <c r="E2886">
        <v>2170675929</v>
      </c>
      <c r="F2886" t="s">
        <v>16</v>
      </c>
      <c r="G2886" t="s">
        <v>17</v>
      </c>
      <c r="H2886" t="s">
        <v>222</v>
      </c>
      <c r="I2886" t="s">
        <v>1816</v>
      </c>
      <c r="J2886" t="s">
        <v>1817</v>
      </c>
      <c r="K2886" s="21">
        <v>43531</v>
      </c>
      <c r="L2886" s="22">
        <v>0.41388888888888892</v>
      </c>
      <c r="M2886" t="s">
        <v>2531</v>
      </c>
      <c r="N2886" t="s">
        <v>2532</v>
      </c>
      <c r="O2886" t="s">
        <v>23</v>
      </c>
    </row>
    <row r="2887" spans="1:15" hidden="1">
      <c r="A2887" t="s">
        <v>15</v>
      </c>
      <c r="B2887" t="str">
        <f>"FES1162676948"</f>
        <v>FES1162676948</v>
      </c>
      <c r="C2887" s="21">
        <v>43530</v>
      </c>
      <c r="D2887">
        <v>1</v>
      </c>
      <c r="E2887">
        <v>2170677637</v>
      </c>
      <c r="F2887" t="s">
        <v>16</v>
      </c>
      <c r="G2887" t="s">
        <v>17</v>
      </c>
      <c r="H2887" t="s">
        <v>17</v>
      </c>
      <c r="I2887" t="s">
        <v>25</v>
      </c>
      <c r="J2887" t="s">
        <v>739</v>
      </c>
      <c r="K2887" s="21">
        <v>43531</v>
      </c>
      <c r="L2887" s="22">
        <v>0.3520833333333333</v>
      </c>
      <c r="M2887" t="s">
        <v>740</v>
      </c>
      <c r="N2887" t="s">
        <v>2533</v>
      </c>
      <c r="O2887" t="s">
        <v>23</v>
      </c>
    </row>
    <row r="2888" spans="1:15" hidden="1">
      <c r="A2888" t="s">
        <v>15</v>
      </c>
      <c r="B2888" t="str">
        <f>"FES1162677067"</f>
        <v>FES1162677067</v>
      </c>
      <c r="C2888" s="21">
        <v>43530</v>
      </c>
      <c r="D2888">
        <v>1</v>
      </c>
      <c r="E2888">
        <v>2170675552</v>
      </c>
      <c r="F2888" t="s">
        <v>16</v>
      </c>
      <c r="G2888" t="s">
        <v>17</v>
      </c>
      <c r="H2888" t="s">
        <v>222</v>
      </c>
      <c r="I2888" t="s">
        <v>1717</v>
      </c>
      <c r="J2888" t="s">
        <v>1718</v>
      </c>
      <c r="K2888" s="21">
        <v>43531</v>
      </c>
      <c r="L2888" s="22">
        <v>0.41666666666666669</v>
      </c>
      <c r="M2888" t="s">
        <v>2534</v>
      </c>
      <c r="N2888" t="s">
        <v>2535</v>
      </c>
      <c r="O2888" t="s">
        <v>23</v>
      </c>
    </row>
    <row r="2889" spans="1:15" hidden="1">
      <c r="A2889" t="s">
        <v>15</v>
      </c>
      <c r="B2889" t="str">
        <f>"FES1162677002"</f>
        <v>FES1162677002</v>
      </c>
      <c r="C2889" s="21">
        <v>43530</v>
      </c>
      <c r="D2889">
        <v>1</v>
      </c>
      <c r="E2889">
        <v>2170673277</v>
      </c>
      <c r="F2889" t="s">
        <v>16</v>
      </c>
      <c r="G2889" t="s">
        <v>17</v>
      </c>
      <c r="H2889" t="s">
        <v>222</v>
      </c>
      <c r="I2889" t="s">
        <v>1700</v>
      </c>
      <c r="J2889" t="s">
        <v>1840</v>
      </c>
      <c r="K2889" s="21">
        <v>43531</v>
      </c>
      <c r="L2889" s="22">
        <v>0.33333333333333331</v>
      </c>
      <c r="M2889" t="s">
        <v>2453</v>
      </c>
      <c r="N2889" t="s">
        <v>2536</v>
      </c>
      <c r="O2889" t="s">
        <v>23</v>
      </c>
    </row>
    <row r="2890" spans="1:15" hidden="1">
      <c r="A2890" t="s">
        <v>15</v>
      </c>
      <c r="B2890" t="str">
        <f>"FES1162677016"</f>
        <v>FES1162677016</v>
      </c>
      <c r="C2890" s="21">
        <v>43530</v>
      </c>
      <c r="D2890">
        <v>1</v>
      </c>
      <c r="E2890">
        <v>2170675132</v>
      </c>
      <c r="F2890" t="s">
        <v>16</v>
      </c>
      <c r="G2890" t="s">
        <v>17</v>
      </c>
      <c r="H2890" t="s">
        <v>593</v>
      </c>
      <c r="I2890" t="s">
        <v>594</v>
      </c>
      <c r="J2890" t="s">
        <v>595</v>
      </c>
      <c r="K2890" s="21">
        <v>43531</v>
      </c>
      <c r="L2890" s="22">
        <v>0.41666666666666669</v>
      </c>
      <c r="M2890" t="s">
        <v>741</v>
      </c>
      <c r="N2890" t="s">
        <v>2537</v>
      </c>
      <c r="O2890" t="s">
        <v>23</v>
      </c>
    </row>
    <row r="2891" spans="1:15" hidden="1">
      <c r="A2891" t="s">
        <v>15</v>
      </c>
      <c r="B2891" t="str">
        <f>"FES1162677012"</f>
        <v>FES1162677012</v>
      </c>
      <c r="C2891" s="21">
        <v>43530</v>
      </c>
      <c r="D2891">
        <v>1</v>
      </c>
      <c r="E2891">
        <v>2170675015</v>
      </c>
      <c r="F2891" t="s">
        <v>16</v>
      </c>
      <c r="G2891" t="s">
        <v>17</v>
      </c>
      <c r="H2891" t="s">
        <v>222</v>
      </c>
      <c r="I2891" t="s">
        <v>1700</v>
      </c>
      <c r="J2891" t="s">
        <v>1702</v>
      </c>
      <c r="K2891" s="21">
        <v>43531</v>
      </c>
      <c r="L2891" s="22">
        <v>0.42708333333333331</v>
      </c>
      <c r="M2891" t="s">
        <v>1703</v>
      </c>
      <c r="N2891" t="s">
        <v>2538</v>
      </c>
      <c r="O2891" t="s">
        <v>23</v>
      </c>
    </row>
    <row r="2892" spans="1:15" hidden="1">
      <c r="A2892" t="s">
        <v>15</v>
      </c>
      <c r="B2892" t="str">
        <f>"FES1162677126"</f>
        <v>FES1162677126</v>
      </c>
      <c r="C2892" s="21">
        <v>43530</v>
      </c>
      <c r="D2892">
        <v>1</v>
      </c>
      <c r="E2892">
        <v>2170674404</v>
      </c>
      <c r="F2892" t="s">
        <v>16</v>
      </c>
      <c r="G2892" t="s">
        <v>17</v>
      </c>
      <c r="H2892" t="s">
        <v>55</v>
      </c>
      <c r="I2892" t="s">
        <v>56</v>
      </c>
      <c r="J2892" t="s">
        <v>333</v>
      </c>
      <c r="K2892" s="21">
        <v>43531</v>
      </c>
      <c r="L2892" s="22">
        <v>0.34375</v>
      </c>
      <c r="M2892" t="s">
        <v>334</v>
      </c>
      <c r="N2892" t="s">
        <v>2539</v>
      </c>
      <c r="O2892" t="s">
        <v>23</v>
      </c>
    </row>
    <row r="2893" spans="1:15" hidden="1">
      <c r="A2893" t="s">
        <v>15</v>
      </c>
      <c r="B2893" t="str">
        <f>"FES1162676979"</f>
        <v>FES1162676979</v>
      </c>
      <c r="C2893" s="21">
        <v>43530</v>
      </c>
      <c r="D2893">
        <v>1</v>
      </c>
      <c r="E2893">
        <v>2170677679</v>
      </c>
      <c r="F2893" t="s">
        <v>16</v>
      </c>
      <c r="G2893" t="s">
        <v>17</v>
      </c>
      <c r="H2893" t="s">
        <v>17</v>
      </c>
      <c r="I2893" t="s">
        <v>25</v>
      </c>
      <c r="J2893" t="s">
        <v>582</v>
      </c>
      <c r="K2893" s="21">
        <v>43531</v>
      </c>
      <c r="L2893" s="22">
        <v>0.37847222222222227</v>
      </c>
      <c r="M2893" t="s">
        <v>742</v>
      </c>
      <c r="N2893" t="s">
        <v>2540</v>
      </c>
      <c r="O2893" t="s">
        <v>23</v>
      </c>
    </row>
    <row r="2894" spans="1:15" hidden="1">
      <c r="A2894" t="s">
        <v>15</v>
      </c>
      <c r="B2894" t="str">
        <f>"FES1162677058"</f>
        <v>FES1162677058</v>
      </c>
      <c r="C2894" s="21">
        <v>43530</v>
      </c>
      <c r="D2894">
        <v>1</v>
      </c>
      <c r="E2894">
        <v>2170673739</v>
      </c>
      <c r="F2894" t="s">
        <v>16</v>
      </c>
      <c r="G2894" t="s">
        <v>17</v>
      </c>
      <c r="H2894" t="s">
        <v>55</v>
      </c>
      <c r="I2894" t="s">
        <v>56</v>
      </c>
      <c r="J2894" t="s">
        <v>743</v>
      </c>
      <c r="K2894" s="21">
        <v>43531</v>
      </c>
      <c r="L2894" s="22">
        <v>0.47222222222222227</v>
      </c>
      <c r="M2894" t="s">
        <v>744</v>
      </c>
      <c r="N2894" t="s">
        <v>2541</v>
      </c>
      <c r="O2894" t="s">
        <v>23</v>
      </c>
    </row>
    <row r="2895" spans="1:15" hidden="1">
      <c r="A2895" t="s">
        <v>15</v>
      </c>
      <c r="B2895" t="str">
        <f>"FES1162676972"</f>
        <v>FES1162676972</v>
      </c>
      <c r="C2895" s="21">
        <v>43530</v>
      </c>
      <c r="D2895">
        <v>1</v>
      </c>
      <c r="E2895">
        <v>2170677654</v>
      </c>
      <c r="F2895" t="s">
        <v>16</v>
      </c>
      <c r="G2895" t="s">
        <v>17</v>
      </c>
      <c r="H2895" t="s">
        <v>55</v>
      </c>
      <c r="I2895" t="s">
        <v>56</v>
      </c>
      <c r="J2895" t="s">
        <v>745</v>
      </c>
      <c r="K2895" s="21">
        <v>43531</v>
      </c>
      <c r="L2895" s="22">
        <v>0.37152777777777773</v>
      </c>
      <c r="M2895" t="s">
        <v>746</v>
      </c>
      <c r="N2895" t="s">
        <v>2542</v>
      </c>
      <c r="O2895" t="s">
        <v>23</v>
      </c>
    </row>
    <row r="2896" spans="1:15" hidden="1">
      <c r="A2896" t="s">
        <v>15</v>
      </c>
      <c r="B2896" t="str">
        <f>"FES1162677062"</f>
        <v>FES1162677062</v>
      </c>
      <c r="C2896" s="21">
        <v>43530</v>
      </c>
      <c r="D2896">
        <v>1</v>
      </c>
      <c r="E2896">
        <v>2170675511</v>
      </c>
      <c r="F2896" t="s">
        <v>16</v>
      </c>
      <c r="G2896" t="s">
        <v>17</v>
      </c>
      <c r="H2896" t="s">
        <v>17</v>
      </c>
      <c r="I2896" t="s">
        <v>37</v>
      </c>
      <c r="J2896" t="s">
        <v>40</v>
      </c>
      <c r="K2896" s="21">
        <v>43531</v>
      </c>
      <c r="L2896" s="22">
        <v>0.41250000000000003</v>
      </c>
      <c r="M2896" t="s">
        <v>106</v>
      </c>
      <c r="N2896" t="s">
        <v>2543</v>
      </c>
      <c r="O2896" t="s">
        <v>23</v>
      </c>
    </row>
    <row r="2897" spans="1:15" hidden="1">
      <c r="A2897" t="s">
        <v>15</v>
      </c>
      <c r="B2897" t="str">
        <f>"FES1162676984"</f>
        <v>FES1162676984</v>
      </c>
      <c r="C2897" s="21">
        <v>43530</v>
      </c>
      <c r="D2897">
        <v>1</v>
      </c>
      <c r="E2897">
        <v>2170674490</v>
      </c>
      <c r="F2897" t="s">
        <v>16</v>
      </c>
      <c r="G2897" t="s">
        <v>17</v>
      </c>
      <c r="H2897" t="s">
        <v>17</v>
      </c>
      <c r="I2897" t="s">
        <v>25</v>
      </c>
      <c r="J2897" t="s">
        <v>582</v>
      </c>
      <c r="K2897" s="21">
        <v>43531</v>
      </c>
      <c r="L2897" s="22">
        <v>0.37847222222222227</v>
      </c>
      <c r="M2897" t="s">
        <v>742</v>
      </c>
      <c r="N2897" t="s">
        <v>2544</v>
      </c>
      <c r="O2897" t="s">
        <v>23</v>
      </c>
    </row>
    <row r="2898" spans="1:15" hidden="1">
      <c r="A2898" t="s">
        <v>15</v>
      </c>
      <c r="B2898" t="str">
        <f>"FES1162677083"</f>
        <v>FES1162677083</v>
      </c>
      <c r="C2898" s="21">
        <v>43530</v>
      </c>
      <c r="D2898">
        <v>1</v>
      </c>
      <c r="E2898">
        <v>21706755717</v>
      </c>
      <c r="F2898" t="s">
        <v>16</v>
      </c>
      <c r="G2898" t="s">
        <v>17</v>
      </c>
      <c r="H2898" t="s">
        <v>17</v>
      </c>
      <c r="I2898" t="s">
        <v>37</v>
      </c>
      <c r="J2898" t="s">
        <v>40</v>
      </c>
      <c r="K2898" s="21">
        <v>43531</v>
      </c>
      <c r="L2898" s="22">
        <v>0.41111111111111115</v>
      </c>
      <c r="M2898" t="s">
        <v>106</v>
      </c>
      <c r="N2898" t="s">
        <v>2545</v>
      </c>
      <c r="O2898" t="s">
        <v>23</v>
      </c>
    </row>
    <row r="2899" spans="1:15" hidden="1">
      <c r="A2899" t="s">
        <v>15</v>
      </c>
      <c r="B2899" t="str">
        <f>"FES1162677089"</f>
        <v>FES1162677089</v>
      </c>
      <c r="C2899" s="21">
        <v>43530</v>
      </c>
      <c r="D2899">
        <v>1</v>
      </c>
      <c r="E2899">
        <v>2170675795</v>
      </c>
      <c r="F2899" t="s">
        <v>16</v>
      </c>
      <c r="G2899" t="s">
        <v>17</v>
      </c>
      <c r="H2899" t="s">
        <v>17</v>
      </c>
      <c r="I2899" t="s">
        <v>25</v>
      </c>
      <c r="J2899" t="s">
        <v>117</v>
      </c>
      <c r="K2899" s="21">
        <v>43531</v>
      </c>
      <c r="L2899" s="22">
        <v>0.35069444444444442</v>
      </c>
      <c r="M2899" t="s">
        <v>747</v>
      </c>
      <c r="N2899" t="s">
        <v>2546</v>
      </c>
      <c r="O2899" t="s">
        <v>23</v>
      </c>
    </row>
    <row r="2900" spans="1:15" hidden="1">
      <c r="A2900" t="s">
        <v>15</v>
      </c>
      <c r="B2900" t="str">
        <f>"FES1162677144"</f>
        <v>FES1162677144</v>
      </c>
      <c r="C2900" s="21">
        <v>43530</v>
      </c>
      <c r="D2900">
        <v>1</v>
      </c>
      <c r="E2900">
        <v>2170675926</v>
      </c>
      <c r="F2900" t="s">
        <v>16</v>
      </c>
      <c r="G2900" t="s">
        <v>17</v>
      </c>
      <c r="H2900" t="s">
        <v>55</v>
      </c>
      <c r="I2900" t="s">
        <v>56</v>
      </c>
      <c r="J2900" t="s">
        <v>748</v>
      </c>
      <c r="K2900" s="21">
        <v>43531</v>
      </c>
      <c r="L2900" s="22">
        <v>0.33333333333333331</v>
      </c>
      <c r="M2900" t="s">
        <v>698</v>
      </c>
      <c r="N2900" t="s">
        <v>2547</v>
      </c>
      <c r="O2900" t="s">
        <v>23</v>
      </c>
    </row>
    <row r="2901" spans="1:15" hidden="1">
      <c r="A2901" t="s">
        <v>15</v>
      </c>
      <c r="B2901" t="str">
        <f>"FES1162677104"</f>
        <v>FES1162677104</v>
      </c>
      <c r="C2901" s="21">
        <v>43530</v>
      </c>
      <c r="D2901">
        <v>1</v>
      </c>
      <c r="E2901">
        <v>2170675976</v>
      </c>
      <c r="F2901" t="s">
        <v>16</v>
      </c>
      <c r="G2901" t="s">
        <v>17</v>
      </c>
      <c r="H2901" t="s">
        <v>17</v>
      </c>
      <c r="I2901" t="s">
        <v>25</v>
      </c>
      <c r="J2901" t="s">
        <v>459</v>
      </c>
      <c r="K2901" s="21">
        <v>43531</v>
      </c>
      <c r="L2901" s="22">
        <v>0.33333333333333331</v>
      </c>
      <c r="M2901" t="s">
        <v>749</v>
      </c>
      <c r="N2901" t="s">
        <v>2548</v>
      </c>
      <c r="O2901" t="s">
        <v>23</v>
      </c>
    </row>
    <row r="2902" spans="1:15" hidden="1">
      <c r="A2902" t="s">
        <v>15</v>
      </c>
      <c r="B2902" t="str">
        <f>"FES1162677112"</f>
        <v>FES1162677112</v>
      </c>
      <c r="C2902" s="21">
        <v>43530</v>
      </c>
      <c r="D2902">
        <v>1</v>
      </c>
      <c r="E2902">
        <v>2170676520</v>
      </c>
      <c r="F2902" t="s">
        <v>16</v>
      </c>
      <c r="G2902" t="s">
        <v>17</v>
      </c>
      <c r="H2902" t="s">
        <v>17</v>
      </c>
      <c r="I2902" t="s">
        <v>37</v>
      </c>
      <c r="J2902" t="s">
        <v>40</v>
      </c>
      <c r="K2902" s="21">
        <v>43531</v>
      </c>
      <c r="L2902" s="22">
        <v>0.41319444444444442</v>
      </c>
      <c r="M2902" t="s">
        <v>41</v>
      </c>
      <c r="N2902" t="s">
        <v>2549</v>
      </c>
      <c r="O2902" t="s">
        <v>23</v>
      </c>
    </row>
    <row r="2903" spans="1:15" hidden="1">
      <c r="A2903" t="s">
        <v>15</v>
      </c>
      <c r="B2903" t="str">
        <f>"FES1162677124"</f>
        <v>FES1162677124</v>
      </c>
      <c r="C2903" s="21">
        <v>43530</v>
      </c>
      <c r="D2903">
        <v>1</v>
      </c>
      <c r="E2903">
        <v>2170674294</v>
      </c>
      <c r="F2903" t="s">
        <v>16</v>
      </c>
      <c r="G2903" t="s">
        <v>17</v>
      </c>
      <c r="H2903" t="s">
        <v>17</v>
      </c>
      <c r="I2903" t="s">
        <v>336</v>
      </c>
      <c r="J2903" t="s">
        <v>337</v>
      </c>
      <c r="K2903" s="21">
        <v>43531</v>
      </c>
      <c r="L2903" s="22">
        <v>0.33333333333333331</v>
      </c>
      <c r="M2903" t="s">
        <v>750</v>
      </c>
      <c r="N2903" t="s">
        <v>2550</v>
      </c>
      <c r="O2903" t="s">
        <v>23</v>
      </c>
    </row>
    <row r="2904" spans="1:15" hidden="1">
      <c r="A2904" t="s">
        <v>15</v>
      </c>
      <c r="B2904" t="str">
        <f>"FES1162676982"</f>
        <v>FES1162676982</v>
      </c>
      <c r="C2904" s="21">
        <v>43530</v>
      </c>
      <c r="D2904">
        <v>1</v>
      </c>
      <c r="E2904">
        <v>2170676022</v>
      </c>
      <c r="F2904" t="s">
        <v>16</v>
      </c>
      <c r="G2904" t="s">
        <v>17</v>
      </c>
      <c r="H2904" t="s">
        <v>17</v>
      </c>
      <c r="I2904" t="s">
        <v>25</v>
      </c>
      <c r="J2904" t="s">
        <v>582</v>
      </c>
      <c r="K2904" s="21">
        <v>43531</v>
      </c>
      <c r="L2904" s="22">
        <v>0.37847222222222227</v>
      </c>
      <c r="M2904" t="s">
        <v>742</v>
      </c>
      <c r="N2904" t="s">
        <v>2551</v>
      </c>
      <c r="O2904" t="s">
        <v>23</v>
      </c>
    </row>
    <row r="2905" spans="1:15" hidden="1">
      <c r="A2905" t="s">
        <v>15</v>
      </c>
      <c r="B2905" t="str">
        <f>"FES1162676959"</f>
        <v>FES1162676959</v>
      </c>
      <c r="C2905" s="21">
        <v>43530</v>
      </c>
      <c r="D2905">
        <v>1</v>
      </c>
      <c r="E2905">
        <v>2170677646</v>
      </c>
      <c r="F2905" t="s">
        <v>16</v>
      </c>
      <c r="G2905" t="s">
        <v>17</v>
      </c>
      <c r="H2905" t="s">
        <v>55</v>
      </c>
      <c r="I2905" t="s">
        <v>56</v>
      </c>
      <c r="J2905" t="s">
        <v>745</v>
      </c>
      <c r="K2905" s="21">
        <v>43531</v>
      </c>
      <c r="L2905" s="22">
        <v>0.37152777777777773</v>
      </c>
      <c r="M2905" t="s">
        <v>746</v>
      </c>
      <c r="N2905" t="s">
        <v>2552</v>
      </c>
      <c r="O2905" t="s">
        <v>23</v>
      </c>
    </row>
    <row r="2906" spans="1:15" hidden="1">
      <c r="A2906" t="s">
        <v>15</v>
      </c>
      <c r="B2906" t="str">
        <f>"FES1162677118"</f>
        <v>FES1162677118</v>
      </c>
      <c r="C2906" s="21">
        <v>43530</v>
      </c>
      <c r="D2906">
        <v>1</v>
      </c>
      <c r="E2906">
        <v>2170677701</v>
      </c>
      <c r="F2906" t="s">
        <v>16</v>
      </c>
      <c r="G2906" t="s">
        <v>17</v>
      </c>
      <c r="H2906" t="s">
        <v>55</v>
      </c>
      <c r="I2906" t="s">
        <v>161</v>
      </c>
      <c r="J2906" t="s">
        <v>495</v>
      </c>
      <c r="K2906" s="21">
        <v>43531</v>
      </c>
      <c r="L2906" s="22">
        <v>0.34722222222222227</v>
      </c>
      <c r="M2906" t="s">
        <v>200</v>
      </c>
      <c r="N2906" t="s">
        <v>2553</v>
      </c>
      <c r="O2906" t="s">
        <v>23</v>
      </c>
    </row>
    <row r="2907" spans="1:15" hidden="1">
      <c r="A2907" t="s">
        <v>15</v>
      </c>
      <c r="B2907" t="str">
        <f>"FES1162677038"</f>
        <v>FES1162677038</v>
      </c>
      <c r="C2907" s="21">
        <v>43530</v>
      </c>
      <c r="D2907">
        <v>1</v>
      </c>
      <c r="E2907">
        <v>2170675432</v>
      </c>
      <c r="F2907" t="s">
        <v>16</v>
      </c>
      <c r="G2907" t="s">
        <v>17</v>
      </c>
      <c r="H2907" t="s">
        <v>28</v>
      </c>
      <c r="I2907" t="s">
        <v>29</v>
      </c>
      <c r="J2907" t="s">
        <v>190</v>
      </c>
      <c r="K2907" s="21">
        <v>43531</v>
      </c>
      <c r="L2907" s="22">
        <v>0.41666666666666669</v>
      </c>
      <c r="M2907" t="s">
        <v>754</v>
      </c>
      <c r="N2907" t="s">
        <v>2554</v>
      </c>
      <c r="O2907" t="s">
        <v>23</v>
      </c>
    </row>
    <row r="2908" spans="1:15" hidden="1">
      <c r="A2908" t="s">
        <v>15</v>
      </c>
      <c r="B2908" t="str">
        <f>"FES1162677133"</f>
        <v>FES1162677133</v>
      </c>
      <c r="C2908" s="21">
        <v>43530</v>
      </c>
      <c r="D2908">
        <v>2</v>
      </c>
      <c r="E2908">
        <v>2170675609</v>
      </c>
      <c r="F2908" t="s">
        <v>16</v>
      </c>
      <c r="G2908" t="s">
        <v>17</v>
      </c>
      <c r="H2908" t="s">
        <v>28</v>
      </c>
      <c r="I2908" t="s">
        <v>29</v>
      </c>
      <c r="J2908" t="s">
        <v>706</v>
      </c>
      <c r="K2908" s="21">
        <v>43531</v>
      </c>
      <c r="L2908" s="22">
        <v>0.41666666666666669</v>
      </c>
      <c r="M2908" t="s">
        <v>707</v>
      </c>
      <c r="N2908" t="s">
        <v>2555</v>
      </c>
      <c r="O2908" t="s">
        <v>23</v>
      </c>
    </row>
    <row r="2909" spans="1:15" hidden="1">
      <c r="A2909" t="s">
        <v>15</v>
      </c>
      <c r="B2909" t="str">
        <f>"FES1162676995"</f>
        <v>FES1162676995</v>
      </c>
      <c r="C2909" s="21">
        <v>43530</v>
      </c>
      <c r="D2909">
        <v>1</v>
      </c>
      <c r="E2909">
        <v>2170677689</v>
      </c>
      <c r="F2909" t="s">
        <v>16</v>
      </c>
      <c r="G2909" t="s">
        <v>17</v>
      </c>
      <c r="H2909" t="s">
        <v>28</v>
      </c>
      <c r="I2909" t="s">
        <v>29</v>
      </c>
      <c r="J2909" t="s">
        <v>157</v>
      </c>
      <c r="K2909" s="21">
        <v>43531</v>
      </c>
      <c r="L2909" s="22">
        <v>0.37222222222222223</v>
      </c>
      <c r="M2909" t="s">
        <v>158</v>
      </c>
      <c r="N2909" t="s">
        <v>2556</v>
      </c>
      <c r="O2909" t="s">
        <v>23</v>
      </c>
    </row>
    <row r="2910" spans="1:15" hidden="1">
      <c r="A2910" t="s">
        <v>15</v>
      </c>
      <c r="B2910" t="str">
        <f>"FES1162676946"</f>
        <v>FES1162676946</v>
      </c>
      <c r="C2910" s="21">
        <v>43530</v>
      </c>
      <c r="D2910">
        <v>1</v>
      </c>
      <c r="E2910">
        <v>2170677631</v>
      </c>
      <c r="F2910" t="s">
        <v>16</v>
      </c>
      <c r="G2910" t="s">
        <v>17</v>
      </c>
      <c r="H2910" t="s">
        <v>28</v>
      </c>
      <c r="I2910" t="s">
        <v>29</v>
      </c>
      <c r="J2910" t="s">
        <v>755</v>
      </c>
      <c r="K2910" s="21">
        <v>43531</v>
      </c>
      <c r="L2910" s="22">
        <v>0.41666666666666669</v>
      </c>
      <c r="M2910" t="s">
        <v>756</v>
      </c>
      <c r="N2910" t="s">
        <v>2557</v>
      </c>
      <c r="O2910" t="s">
        <v>23</v>
      </c>
    </row>
    <row r="2911" spans="1:15" hidden="1">
      <c r="A2911" t="s">
        <v>15</v>
      </c>
      <c r="B2911" t="str">
        <f>"FES1162677022"</f>
        <v>FES1162677022</v>
      </c>
      <c r="C2911" s="21">
        <v>43530</v>
      </c>
      <c r="D2911">
        <v>1</v>
      </c>
      <c r="E2911">
        <v>2170675180</v>
      </c>
      <c r="F2911" t="s">
        <v>16</v>
      </c>
      <c r="G2911" t="s">
        <v>17</v>
      </c>
      <c r="H2911" t="s">
        <v>28</v>
      </c>
      <c r="I2911" t="s">
        <v>32</v>
      </c>
      <c r="J2911" t="s">
        <v>302</v>
      </c>
      <c r="K2911" s="21">
        <v>43531</v>
      </c>
      <c r="L2911" s="22">
        <v>0.52222222222222225</v>
      </c>
      <c r="M2911" t="s">
        <v>303</v>
      </c>
      <c r="N2911" t="s">
        <v>2558</v>
      </c>
      <c r="O2911" t="s">
        <v>23</v>
      </c>
    </row>
    <row r="2912" spans="1:15" hidden="1">
      <c r="A2912" t="s">
        <v>15</v>
      </c>
      <c r="B2912" t="str">
        <f>"FES1162676922"</f>
        <v>FES1162676922</v>
      </c>
      <c r="C2912" s="21">
        <v>43530</v>
      </c>
      <c r="D2912">
        <v>1</v>
      </c>
      <c r="E2912">
        <v>2170675961</v>
      </c>
      <c r="F2912" t="s">
        <v>16</v>
      </c>
      <c r="G2912" t="s">
        <v>17</v>
      </c>
      <c r="H2912" t="s">
        <v>28</v>
      </c>
      <c r="I2912" t="s">
        <v>29</v>
      </c>
      <c r="J2912" t="s">
        <v>247</v>
      </c>
      <c r="K2912" s="21">
        <v>43535</v>
      </c>
      <c r="L2912" s="22">
        <v>0.33333333333333331</v>
      </c>
      <c r="M2912" t="s">
        <v>2559</v>
      </c>
      <c r="N2912" t="s">
        <v>2560</v>
      </c>
      <c r="O2912" t="s">
        <v>23</v>
      </c>
    </row>
    <row r="2913" spans="1:15" hidden="1">
      <c r="A2913" t="s">
        <v>15</v>
      </c>
      <c r="B2913" t="str">
        <f>"FES1162676963"</f>
        <v>FES1162676963</v>
      </c>
      <c r="C2913" s="21">
        <v>43530</v>
      </c>
      <c r="D2913">
        <v>1</v>
      </c>
      <c r="E2913">
        <v>2170677656</v>
      </c>
      <c r="F2913" t="s">
        <v>16</v>
      </c>
      <c r="G2913" t="s">
        <v>17</v>
      </c>
      <c r="H2913" t="s">
        <v>17</v>
      </c>
      <c r="I2913" t="s">
        <v>108</v>
      </c>
      <c r="J2913" t="s">
        <v>376</v>
      </c>
      <c r="K2913" s="21">
        <v>43531</v>
      </c>
      <c r="L2913" s="22">
        <v>0.37152777777777773</v>
      </c>
      <c r="M2913" t="s">
        <v>163</v>
      </c>
      <c r="N2913" t="s">
        <v>2561</v>
      </c>
      <c r="O2913" t="s">
        <v>23</v>
      </c>
    </row>
    <row r="2914" spans="1:15" hidden="1">
      <c r="A2914" t="s">
        <v>15</v>
      </c>
      <c r="B2914" t="str">
        <f>"FES1162677094"</f>
        <v>FES1162677094</v>
      </c>
      <c r="C2914" s="21">
        <v>43530</v>
      </c>
      <c r="D2914">
        <v>1</v>
      </c>
      <c r="E2914">
        <v>2170675844</v>
      </c>
      <c r="F2914" t="s">
        <v>16</v>
      </c>
      <c r="G2914" t="s">
        <v>17</v>
      </c>
      <c r="H2914" t="s">
        <v>17</v>
      </c>
      <c r="I2914" t="s">
        <v>114</v>
      </c>
      <c r="J2914" t="s">
        <v>757</v>
      </c>
      <c r="K2914" s="21">
        <v>43531</v>
      </c>
      <c r="L2914" s="22">
        <v>0.43402777777777773</v>
      </c>
      <c r="M2914" t="s">
        <v>758</v>
      </c>
      <c r="N2914" t="s">
        <v>2562</v>
      </c>
      <c r="O2914" t="s">
        <v>23</v>
      </c>
    </row>
    <row r="2915" spans="1:15" hidden="1">
      <c r="A2915" t="s">
        <v>15</v>
      </c>
      <c r="B2915" t="str">
        <f>"FES1162676923"</f>
        <v>FES1162676923</v>
      </c>
      <c r="C2915" s="21">
        <v>43530</v>
      </c>
      <c r="D2915">
        <v>1</v>
      </c>
      <c r="E2915">
        <v>2170675986</v>
      </c>
      <c r="F2915" t="s">
        <v>16</v>
      </c>
      <c r="G2915" t="s">
        <v>17</v>
      </c>
      <c r="H2915" t="s">
        <v>17</v>
      </c>
      <c r="I2915" t="s">
        <v>111</v>
      </c>
      <c r="J2915" t="s">
        <v>349</v>
      </c>
      <c r="K2915" s="21">
        <v>43531</v>
      </c>
      <c r="L2915" s="22">
        <v>0.41388888888888892</v>
      </c>
      <c r="M2915" t="s">
        <v>759</v>
      </c>
      <c r="N2915" t="s">
        <v>2563</v>
      </c>
      <c r="O2915" t="s">
        <v>23</v>
      </c>
    </row>
    <row r="2916" spans="1:15" hidden="1">
      <c r="A2916" t="s">
        <v>15</v>
      </c>
      <c r="B2916" t="str">
        <f>"FES1162677175"</f>
        <v>FES1162677175</v>
      </c>
      <c r="C2916" s="21">
        <v>43530</v>
      </c>
      <c r="D2916">
        <v>1</v>
      </c>
      <c r="E2916">
        <v>2170673277</v>
      </c>
      <c r="F2916" t="s">
        <v>16</v>
      </c>
      <c r="G2916" t="s">
        <v>17</v>
      </c>
      <c r="H2916" t="s">
        <v>222</v>
      </c>
      <c r="I2916" t="s">
        <v>1700</v>
      </c>
      <c r="J2916" t="s">
        <v>1840</v>
      </c>
      <c r="K2916" s="21">
        <v>43531</v>
      </c>
      <c r="L2916" s="22">
        <v>0.375</v>
      </c>
      <c r="M2916" t="s">
        <v>2453</v>
      </c>
      <c r="N2916" t="s">
        <v>2564</v>
      </c>
      <c r="O2916" t="s">
        <v>23</v>
      </c>
    </row>
    <row r="2917" spans="1:15" hidden="1">
      <c r="A2917" t="s">
        <v>15</v>
      </c>
      <c r="B2917" t="str">
        <f>"FES1162677167"</f>
        <v>FES1162677167</v>
      </c>
      <c r="C2917" s="21">
        <v>43530</v>
      </c>
      <c r="D2917">
        <v>1</v>
      </c>
      <c r="E2917">
        <v>2170676973</v>
      </c>
      <c r="F2917" t="s">
        <v>16</v>
      </c>
      <c r="G2917" t="s">
        <v>17</v>
      </c>
      <c r="H2917" t="s">
        <v>222</v>
      </c>
      <c r="I2917" t="s">
        <v>1700</v>
      </c>
      <c r="J2917" t="s">
        <v>1935</v>
      </c>
      <c r="K2917" s="21">
        <v>43531</v>
      </c>
      <c r="L2917" s="22">
        <v>0.43124999999999997</v>
      </c>
      <c r="M2917" t="s">
        <v>2565</v>
      </c>
      <c r="N2917" t="s">
        <v>2566</v>
      </c>
      <c r="O2917" t="s">
        <v>23</v>
      </c>
    </row>
    <row r="2918" spans="1:15" hidden="1">
      <c r="A2918" t="s">
        <v>15</v>
      </c>
      <c r="B2918" t="str">
        <f>"FES1162676927"</f>
        <v>FES1162676927</v>
      </c>
      <c r="C2918" s="21">
        <v>43530</v>
      </c>
      <c r="D2918">
        <v>1</v>
      </c>
      <c r="E2918">
        <v>2170676170</v>
      </c>
      <c r="F2918" t="s">
        <v>16</v>
      </c>
      <c r="G2918" t="s">
        <v>17</v>
      </c>
      <c r="H2918" t="s">
        <v>17</v>
      </c>
      <c r="I2918" t="s">
        <v>111</v>
      </c>
      <c r="J2918" t="s">
        <v>143</v>
      </c>
      <c r="K2918" s="21">
        <v>43531</v>
      </c>
      <c r="L2918" s="22">
        <v>0.40833333333333338</v>
      </c>
      <c r="M2918" t="s">
        <v>144</v>
      </c>
      <c r="N2918" t="s">
        <v>2567</v>
      </c>
      <c r="O2918" t="s">
        <v>23</v>
      </c>
    </row>
    <row r="2919" spans="1:15" hidden="1">
      <c r="A2919" t="s">
        <v>15</v>
      </c>
      <c r="B2919" t="str">
        <f>"FES1162676992"</f>
        <v>FES1162676992</v>
      </c>
      <c r="C2919" s="21">
        <v>43530</v>
      </c>
      <c r="D2919">
        <v>1</v>
      </c>
      <c r="E2919">
        <v>2170677688</v>
      </c>
      <c r="F2919" t="s">
        <v>16</v>
      </c>
      <c r="G2919" t="s">
        <v>17</v>
      </c>
      <c r="H2919" t="s">
        <v>17</v>
      </c>
      <c r="I2919" t="s">
        <v>111</v>
      </c>
      <c r="J2919" t="s">
        <v>136</v>
      </c>
      <c r="K2919" s="21">
        <v>43531</v>
      </c>
      <c r="L2919" s="22">
        <v>0.4291666666666667</v>
      </c>
      <c r="M2919" t="s">
        <v>697</v>
      </c>
      <c r="N2919" t="s">
        <v>2568</v>
      </c>
      <c r="O2919" t="s">
        <v>23</v>
      </c>
    </row>
    <row r="2920" spans="1:15" hidden="1">
      <c r="A2920" t="s">
        <v>15</v>
      </c>
      <c r="B2920" t="str">
        <f>"FES1162676919"</f>
        <v>FES1162676919</v>
      </c>
      <c r="C2920" s="21">
        <v>43530</v>
      </c>
      <c r="D2920">
        <v>1</v>
      </c>
      <c r="E2920">
        <v>2170674271</v>
      </c>
      <c r="F2920" t="s">
        <v>16</v>
      </c>
      <c r="G2920" t="s">
        <v>17</v>
      </c>
      <c r="H2920" t="s">
        <v>17</v>
      </c>
      <c r="I2920" t="s">
        <v>114</v>
      </c>
      <c r="J2920" t="s">
        <v>355</v>
      </c>
      <c r="K2920" s="21">
        <v>43531</v>
      </c>
      <c r="L2920" s="22">
        <v>0.43402777777777773</v>
      </c>
      <c r="M2920" t="s">
        <v>760</v>
      </c>
      <c r="N2920" t="s">
        <v>2569</v>
      </c>
      <c r="O2920" t="s">
        <v>23</v>
      </c>
    </row>
    <row r="2921" spans="1:15" hidden="1">
      <c r="A2921" t="s">
        <v>15</v>
      </c>
      <c r="B2921" t="str">
        <f>"FES1162676968"</f>
        <v>FES1162676968</v>
      </c>
      <c r="C2921" s="21">
        <v>43530</v>
      </c>
      <c r="D2921">
        <v>1</v>
      </c>
      <c r="E2921">
        <v>2170677663</v>
      </c>
      <c r="F2921" t="s">
        <v>16</v>
      </c>
      <c r="G2921" t="s">
        <v>17</v>
      </c>
      <c r="H2921" t="s">
        <v>55</v>
      </c>
      <c r="I2921" t="s">
        <v>56</v>
      </c>
      <c r="J2921" t="s">
        <v>761</v>
      </c>
      <c r="K2921" s="21">
        <v>43531</v>
      </c>
      <c r="L2921" s="22">
        <v>0.36805555555555558</v>
      </c>
      <c r="M2921" t="s">
        <v>762</v>
      </c>
      <c r="N2921" t="s">
        <v>2570</v>
      </c>
      <c r="O2921" t="s">
        <v>23</v>
      </c>
    </row>
    <row r="2922" spans="1:15" hidden="1">
      <c r="A2922" t="s">
        <v>15</v>
      </c>
      <c r="B2922" t="str">
        <f>"FES1162677001"</f>
        <v>FES1162677001</v>
      </c>
      <c r="C2922" s="21">
        <v>43530</v>
      </c>
      <c r="D2922">
        <v>1</v>
      </c>
      <c r="E2922">
        <v>2170674816</v>
      </c>
      <c r="F2922" t="s">
        <v>16</v>
      </c>
      <c r="G2922" t="s">
        <v>17</v>
      </c>
      <c r="H2922" t="s">
        <v>17</v>
      </c>
      <c r="I2922" t="s">
        <v>25</v>
      </c>
      <c r="J2922" t="s">
        <v>582</v>
      </c>
      <c r="K2922" s="21">
        <v>43531</v>
      </c>
      <c r="L2922" s="22">
        <v>0.37847222222222227</v>
      </c>
      <c r="M2922" t="s">
        <v>742</v>
      </c>
      <c r="N2922" t="s">
        <v>2571</v>
      </c>
      <c r="O2922" t="s">
        <v>23</v>
      </c>
    </row>
    <row r="2923" spans="1:15" hidden="1">
      <c r="A2923" t="s">
        <v>15</v>
      </c>
      <c r="B2923" t="str">
        <f>"FES1162677063"</f>
        <v>FES1162677063</v>
      </c>
      <c r="C2923" s="21">
        <v>43530</v>
      </c>
      <c r="D2923">
        <v>1</v>
      </c>
      <c r="E2923">
        <v>2170675515</v>
      </c>
      <c r="F2923" t="s">
        <v>16</v>
      </c>
      <c r="G2923" t="s">
        <v>17</v>
      </c>
      <c r="H2923" t="s">
        <v>55</v>
      </c>
      <c r="I2923" t="s">
        <v>56</v>
      </c>
      <c r="J2923" t="s">
        <v>57</v>
      </c>
      <c r="K2923" s="21">
        <v>43531</v>
      </c>
      <c r="L2923" s="22">
        <v>0.34375</v>
      </c>
      <c r="M2923" t="s">
        <v>731</v>
      </c>
      <c r="N2923" t="s">
        <v>2572</v>
      </c>
      <c r="O2923" t="s">
        <v>23</v>
      </c>
    </row>
    <row r="2924" spans="1:15" hidden="1">
      <c r="A2924" t="s">
        <v>15</v>
      </c>
      <c r="B2924" t="str">
        <f>"FES1162676989"</f>
        <v>FES1162676989</v>
      </c>
      <c r="C2924" s="21">
        <v>43530</v>
      </c>
      <c r="D2924">
        <v>1</v>
      </c>
      <c r="E2924">
        <v>2170677684</v>
      </c>
      <c r="F2924" t="s">
        <v>16</v>
      </c>
      <c r="G2924" t="s">
        <v>17</v>
      </c>
      <c r="H2924" t="s">
        <v>17</v>
      </c>
      <c r="I2924" t="s">
        <v>114</v>
      </c>
      <c r="J2924" t="s">
        <v>514</v>
      </c>
      <c r="K2924" s="21">
        <v>43531</v>
      </c>
      <c r="L2924" s="22">
        <v>0.43402777777777773</v>
      </c>
      <c r="M2924" t="s">
        <v>515</v>
      </c>
      <c r="N2924" t="s">
        <v>2573</v>
      </c>
      <c r="O2924" t="s">
        <v>23</v>
      </c>
    </row>
    <row r="2925" spans="1:15" hidden="1">
      <c r="A2925" t="s">
        <v>15</v>
      </c>
      <c r="B2925" t="str">
        <f>"FES1162677130"</f>
        <v>FES1162677130</v>
      </c>
      <c r="C2925" s="21">
        <v>43530</v>
      </c>
      <c r="D2925">
        <v>1</v>
      </c>
      <c r="E2925">
        <v>2170675329</v>
      </c>
      <c r="F2925" t="s">
        <v>16</v>
      </c>
      <c r="G2925" t="s">
        <v>17</v>
      </c>
      <c r="H2925" t="s">
        <v>222</v>
      </c>
      <c r="I2925" t="s">
        <v>1700</v>
      </c>
      <c r="J2925" t="s">
        <v>1712</v>
      </c>
      <c r="K2925" s="21">
        <v>43531</v>
      </c>
      <c r="L2925" s="22">
        <v>0.39583333333333331</v>
      </c>
      <c r="M2925" t="s">
        <v>1713</v>
      </c>
      <c r="N2925" t="s">
        <v>2574</v>
      </c>
      <c r="O2925" t="s">
        <v>23</v>
      </c>
    </row>
    <row r="2926" spans="1:15" hidden="1">
      <c r="A2926" t="s">
        <v>15</v>
      </c>
      <c r="B2926" t="str">
        <f>"FES1162677082"</f>
        <v>FES1162677082</v>
      </c>
      <c r="C2926" s="21">
        <v>43530</v>
      </c>
      <c r="D2926">
        <v>1</v>
      </c>
      <c r="E2926">
        <v>2170675716</v>
      </c>
      <c r="F2926" t="s">
        <v>16</v>
      </c>
      <c r="G2926" t="s">
        <v>17</v>
      </c>
      <c r="H2926" t="s">
        <v>17</v>
      </c>
      <c r="I2926" t="s">
        <v>273</v>
      </c>
      <c r="J2926" t="s">
        <v>78</v>
      </c>
      <c r="K2926" s="21">
        <v>43531</v>
      </c>
      <c r="L2926" s="22">
        <v>0.65763888888888888</v>
      </c>
      <c r="M2926" t="s">
        <v>765</v>
      </c>
      <c r="N2926" t="s">
        <v>2575</v>
      </c>
      <c r="O2926" t="s">
        <v>23</v>
      </c>
    </row>
    <row r="2927" spans="1:15" hidden="1">
      <c r="A2927" t="s">
        <v>15</v>
      </c>
      <c r="B2927" t="str">
        <f>"FES1162677215"</f>
        <v>FES1162677215</v>
      </c>
      <c r="C2927" s="21">
        <v>43530</v>
      </c>
      <c r="D2927">
        <v>1</v>
      </c>
      <c r="E2927">
        <v>2170675328</v>
      </c>
      <c r="F2927" t="s">
        <v>16</v>
      </c>
      <c r="G2927" t="s">
        <v>17</v>
      </c>
      <c r="H2927" t="s">
        <v>42</v>
      </c>
      <c r="I2927" t="s">
        <v>43</v>
      </c>
      <c r="J2927" t="s">
        <v>44</v>
      </c>
      <c r="K2927" s="21">
        <v>43531</v>
      </c>
      <c r="L2927" s="22">
        <v>0.33333333333333331</v>
      </c>
      <c r="M2927" t="s">
        <v>672</v>
      </c>
      <c r="N2927" t="s">
        <v>2576</v>
      </c>
      <c r="O2927" t="s">
        <v>23</v>
      </c>
    </row>
    <row r="2928" spans="1:15" hidden="1">
      <c r="A2928" t="s">
        <v>15</v>
      </c>
      <c r="B2928" t="str">
        <f>"FES1162677216"</f>
        <v>FES1162677216</v>
      </c>
      <c r="C2928" s="21">
        <v>43530</v>
      </c>
      <c r="D2928">
        <v>1</v>
      </c>
      <c r="E2928">
        <v>2170675143</v>
      </c>
      <c r="F2928" t="s">
        <v>16</v>
      </c>
      <c r="G2928" t="s">
        <v>17</v>
      </c>
      <c r="H2928" t="s">
        <v>42</v>
      </c>
      <c r="I2928" t="s">
        <v>43</v>
      </c>
      <c r="J2928" t="s">
        <v>44</v>
      </c>
      <c r="K2928" s="21">
        <v>43531</v>
      </c>
      <c r="L2928" s="22">
        <v>0.33333333333333331</v>
      </c>
      <c r="M2928" t="s">
        <v>672</v>
      </c>
      <c r="N2928" t="s">
        <v>2577</v>
      </c>
      <c r="O2928" t="s">
        <v>23</v>
      </c>
    </row>
    <row r="2929" spans="1:15" hidden="1">
      <c r="A2929" t="s">
        <v>15</v>
      </c>
      <c r="B2929" t="str">
        <f>"FES1162677037"</f>
        <v>FES1162677037</v>
      </c>
      <c r="C2929" s="21">
        <v>43530</v>
      </c>
      <c r="D2929">
        <v>1</v>
      </c>
      <c r="E2929">
        <v>2170675430</v>
      </c>
      <c r="F2929" t="s">
        <v>16</v>
      </c>
      <c r="G2929" t="s">
        <v>17</v>
      </c>
      <c r="H2929" t="s">
        <v>28</v>
      </c>
      <c r="I2929" t="s">
        <v>29</v>
      </c>
      <c r="J2929" t="s">
        <v>768</v>
      </c>
      <c r="K2929" s="21">
        <v>43531</v>
      </c>
      <c r="L2929" s="22">
        <v>0.49236111111111108</v>
      </c>
      <c r="M2929" t="s">
        <v>769</v>
      </c>
      <c r="N2929" t="s">
        <v>2578</v>
      </c>
      <c r="O2929" t="s">
        <v>23</v>
      </c>
    </row>
    <row r="2930" spans="1:15" hidden="1">
      <c r="A2930" t="s">
        <v>15</v>
      </c>
      <c r="B2930" t="str">
        <f>"FES1162677044"</f>
        <v>FES1162677044</v>
      </c>
      <c r="C2930" s="21">
        <v>43530</v>
      </c>
      <c r="D2930">
        <v>1</v>
      </c>
      <c r="E2930">
        <v>2170675490</v>
      </c>
      <c r="F2930" t="s">
        <v>16</v>
      </c>
      <c r="G2930" t="s">
        <v>17</v>
      </c>
      <c r="H2930" t="s">
        <v>28</v>
      </c>
      <c r="I2930" t="s">
        <v>29</v>
      </c>
      <c r="J2930" t="s">
        <v>126</v>
      </c>
      <c r="K2930" s="21">
        <v>43531</v>
      </c>
      <c r="L2930" s="22">
        <v>0.34166666666666662</v>
      </c>
      <c r="M2930" t="s">
        <v>463</v>
      </c>
      <c r="N2930" t="s">
        <v>2579</v>
      </c>
      <c r="O2930" t="s">
        <v>23</v>
      </c>
    </row>
    <row r="2931" spans="1:15" hidden="1">
      <c r="A2931" t="s">
        <v>15</v>
      </c>
      <c r="B2931" t="str">
        <f>"FES1162676942"</f>
        <v>FES1162676942</v>
      </c>
      <c r="C2931" s="21">
        <v>43530</v>
      </c>
      <c r="D2931">
        <v>1</v>
      </c>
      <c r="E2931">
        <v>2170677620</v>
      </c>
      <c r="F2931" t="s">
        <v>311</v>
      </c>
      <c r="G2931" t="s">
        <v>18</v>
      </c>
      <c r="H2931" t="s">
        <v>18</v>
      </c>
      <c r="I2931" t="s">
        <v>382</v>
      </c>
      <c r="J2931" t="s">
        <v>772</v>
      </c>
      <c r="K2931" s="21">
        <v>43531</v>
      </c>
      <c r="L2931" s="22">
        <v>0.58402777777777781</v>
      </c>
      <c r="M2931" t="s">
        <v>773</v>
      </c>
      <c r="N2931" t="s">
        <v>2580</v>
      </c>
      <c r="O2931" t="s">
        <v>23</v>
      </c>
    </row>
    <row r="2932" spans="1:15" hidden="1">
      <c r="A2932" t="s">
        <v>15</v>
      </c>
      <c r="B2932" t="str">
        <f>"FES1162677020"</f>
        <v>FES1162677020</v>
      </c>
      <c r="C2932" s="21">
        <v>43530</v>
      </c>
      <c r="D2932">
        <v>1</v>
      </c>
      <c r="E2932">
        <v>2170675160</v>
      </c>
      <c r="F2932" t="s">
        <v>16</v>
      </c>
      <c r="G2932" t="s">
        <v>17</v>
      </c>
      <c r="H2932" t="s">
        <v>222</v>
      </c>
      <c r="I2932" t="s">
        <v>1700</v>
      </c>
      <c r="J2932" t="s">
        <v>1712</v>
      </c>
      <c r="K2932" s="21">
        <v>43531</v>
      </c>
      <c r="L2932" s="22">
        <v>0.39583333333333331</v>
      </c>
      <c r="M2932" t="s">
        <v>1713</v>
      </c>
      <c r="N2932" t="s">
        <v>2581</v>
      </c>
      <c r="O2932" t="s">
        <v>23</v>
      </c>
    </row>
    <row r="2933" spans="1:15" hidden="1">
      <c r="A2933" t="s">
        <v>15</v>
      </c>
      <c r="B2933" t="str">
        <f>"FES1162676985"</f>
        <v>FES1162676985</v>
      </c>
      <c r="C2933" s="21">
        <v>43530</v>
      </c>
      <c r="D2933">
        <v>1</v>
      </c>
      <c r="E2933">
        <v>2170677681</v>
      </c>
      <c r="F2933" t="s">
        <v>16</v>
      </c>
      <c r="G2933" t="s">
        <v>17</v>
      </c>
      <c r="H2933" t="s">
        <v>178</v>
      </c>
      <c r="I2933" t="s">
        <v>179</v>
      </c>
      <c r="J2933" t="s">
        <v>713</v>
      </c>
      <c r="K2933" s="21">
        <v>43531</v>
      </c>
      <c r="L2933" s="22">
        <v>0.375</v>
      </c>
      <c r="M2933" t="s">
        <v>714</v>
      </c>
      <c r="N2933" t="s">
        <v>2582</v>
      </c>
      <c r="O2933" t="s">
        <v>23</v>
      </c>
    </row>
    <row r="2934" spans="1:15" hidden="1">
      <c r="A2934" t="s">
        <v>15</v>
      </c>
      <c r="B2934" t="str">
        <f>"FES1162677064"</f>
        <v>FES1162677064</v>
      </c>
      <c r="C2934" s="21">
        <v>43530</v>
      </c>
      <c r="D2934">
        <v>1</v>
      </c>
      <c r="E2934">
        <v>2170675524</v>
      </c>
      <c r="F2934" t="s">
        <v>16</v>
      </c>
      <c r="G2934" t="s">
        <v>17</v>
      </c>
      <c r="H2934" t="s">
        <v>178</v>
      </c>
      <c r="I2934" t="s">
        <v>179</v>
      </c>
      <c r="J2934" t="s">
        <v>320</v>
      </c>
      <c r="K2934" s="21">
        <v>43531</v>
      </c>
      <c r="L2934" s="22">
        <v>0.375</v>
      </c>
      <c r="M2934" t="s">
        <v>776</v>
      </c>
      <c r="N2934" t="s">
        <v>2583</v>
      </c>
      <c r="O2934" t="s">
        <v>23</v>
      </c>
    </row>
    <row r="2935" spans="1:15" hidden="1">
      <c r="A2935" t="s">
        <v>15</v>
      </c>
      <c r="B2935" t="str">
        <f>"FES1162676936"</f>
        <v>FES1162676936</v>
      </c>
      <c r="C2935" s="21">
        <v>43530</v>
      </c>
      <c r="D2935">
        <v>1</v>
      </c>
      <c r="E2935">
        <v>2170677494</v>
      </c>
      <c r="F2935" t="s">
        <v>16</v>
      </c>
      <c r="G2935" t="s">
        <v>17</v>
      </c>
      <c r="H2935" t="s">
        <v>222</v>
      </c>
      <c r="I2935" t="s">
        <v>2323</v>
      </c>
      <c r="J2935" t="s">
        <v>2324</v>
      </c>
      <c r="K2935" s="21">
        <v>43531</v>
      </c>
      <c r="L2935" s="22">
        <v>0.36805555555555558</v>
      </c>
      <c r="M2935" t="s">
        <v>2325</v>
      </c>
      <c r="N2935" t="s">
        <v>2584</v>
      </c>
      <c r="O2935" t="s">
        <v>23</v>
      </c>
    </row>
    <row r="2936" spans="1:15" hidden="1">
      <c r="A2936" t="s">
        <v>15</v>
      </c>
      <c r="B2936" t="str">
        <f>"FES1162676937"</f>
        <v>FES1162676937</v>
      </c>
      <c r="C2936" s="21">
        <v>43530</v>
      </c>
      <c r="D2936">
        <v>1</v>
      </c>
      <c r="E2936">
        <v>2170677605</v>
      </c>
      <c r="F2936" t="s">
        <v>16</v>
      </c>
      <c r="G2936" t="s">
        <v>17</v>
      </c>
      <c r="H2936" t="s">
        <v>222</v>
      </c>
      <c r="I2936" t="s">
        <v>1991</v>
      </c>
      <c r="J2936" t="s">
        <v>2585</v>
      </c>
      <c r="K2936" s="21">
        <v>43531</v>
      </c>
      <c r="L2936" s="22">
        <v>0.40347222222222223</v>
      </c>
      <c r="M2936" t="s">
        <v>2586</v>
      </c>
      <c r="N2936" t="s">
        <v>2587</v>
      </c>
      <c r="O2936" t="s">
        <v>23</v>
      </c>
    </row>
    <row r="2937" spans="1:15" hidden="1">
      <c r="A2937" t="s">
        <v>15</v>
      </c>
      <c r="B2937" t="str">
        <f>"FES1162677150"</f>
        <v>FES1162677150</v>
      </c>
      <c r="C2937" s="21">
        <v>43530</v>
      </c>
      <c r="D2937">
        <v>1</v>
      </c>
      <c r="E2937">
        <v>2170677722</v>
      </c>
      <c r="F2937" t="s">
        <v>16</v>
      </c>
      <c r="G2937" t="s">
        <v>17</v>
      </c>
      <c r="H2937" t="s">
        <v>222</v>
      </c>
      <c r="I2937" t="s">
        <v>1742</v>
      </c>
      <c r="J2937" t="s">
        <v>1743</v>
      </c>
      <c r="K2937" s="21">
        <v>43531</v>
      </c>
      <c r="L2937" s="22">
        <v>0.33333333333333331</v>
      </c>
      <c r="M2937" t="s">
        <v>2417</v>
      </c>
      <c r="N2937" t="s">
        <v>2588</v>
      </c>
      <c r="O2937" t="s">
        <v>23</v>
      </c>
    </row>
    <row r="2938" spans="1:15" hidden="1">
      <c r="A2938" t="s">
        <v>15</v>
      </c>
      <c r="B2938" t="str">
        <f>"FES1162677110"</f>
        <v>FES1162677110</v>
      </c>
      <c r="C2938" s="21">
        <v>43530</v>
      </c>
      <c r="D2938">
        <v>1</v>
      </c>
      <c r="E2938">
        <v>2170676343</v>
      </c>
      <c r="F2938" t="s">
        <v>16</v>
      </c>
      <c r="G2938" t="s">
        <v>17</v>
      </c>
      <c r="H2938" t="s">
        <v>17</v>
      </c>
      <c r="I2938" t="s">
        <v>214</v>
      </c>
      <c r="J2938" t="s">
        <v>777</v>
      </c>
      <c r="K2938" s="21">
        <v>43531</v>
      </c>
      <c r="L2938" s="22">
        <v>0.41666666666666669</v>
      </c>
      <c r="M2938" t="s">
        <v>778</v>
      </c>
      <c r="N2938" t="s">
        <v>2589</v>
      </c>
      <c r="O2938" t="s">
        <v>23</v>
      </c>
    </row>
    <row r="2939" spans="1:15" hidden="1">
      <c r="A2939" t="s">
        <v>15</v>
      </c>
      <c r="B2939" t="str">
        <f>"FES1162677164"</f>
        <v>FES1162677164</v>
      </c>
      <c r="C2939" s="21">
        <v>43530</v>
      </c>
      <c r="D2939">
        <v>1</v>
      </c>
      <c r="E2939">
        <v>21706777740</v>
      </c>
      <c r="F2939" t="s">
        <v>16</v>
      </c>
      <c r="G2939" t="s">
        <v>17</v>
      </c>
      <c r="H2939" t="s">
        <v>178</v>
      </c>
      <c r="I2939" t="s">
        <v>179</v>
      </c>
      <c r="J2939" t="s">
        <v>713</v>
      </c>
      <c r="K2939" s="21">
        <v>43531</v>
      </c>
      <c r="L2939" s="22">
        <v>0.375</v>
      </c>
      <c r="M2939" t="s">
        <v>714</v>
      </c>
      <c r="N2939" t="s">
        <v>2590</v>
      </c>
      <c r="O2939" t="s">
        <v>23</v>
      </c>
    </row>
    <row r="2940" spans="1:15" hidden="1">
      <c r="A2940" t="s">
        <v>15</v>
      </c>
      <c r="B2940" t="str">
        <f>"FES1162676991"</f>
        <v>FES1162676991</v>
      </c>
      <c r="C2940" s="21">
        <v>43530</v>
      </c>
      <c r="D2940">
        <v>1</v>
      </c>
      <c r="E2940">
        <v>2170677687</v>
      </c>
      <c r="F2940" t="s">
        <v>16</v>
      </c>
      <c r="G2940" t="s">
        <v>17</v>
      </c>
      <c r="H2940" t="s">
        <v>222</v>
      </c>
      <c r="I2940" t="s">
        <v>1700</v>
      </c>
      <c r="J2940" t="s">
        <v>369</v>
      </c>
      <c r="K2940" s="21">
        <v>43531</v>
      </c>
      <c r="L2940" s="22">
        <v>0.4291666666666667</v>
      </c>
      <c r="M2940" t="s">
        <v>2591</v>
      </c>
      <c r="N2940" t="s">
        <v>2592</v>
      </c>
      <c r="O2940" t="s">
        <v>23</v>
      </c>
    </row>
    <row r="2941" spans="1:15" hidden="1">
      <c r="A2941" t="s">
        <v>15</v>
      </c>
      <c r="B2941" t="str">
        <f>"FES1162677055"</f>
        <v>FES1162677055</v>
      </c>
      <c r="C2941" s="21">
        <v>43530</v>
      </c>
      <c r="D2941">
        <v>1</v>
      </c>
      <c r="E2941">
        <v>2170677705</v>
      </c>
      <c r="F2941" t="s">
        <v>16</v>
      </c>
      <c r="G2941" t="s">
        <v>17</v>
      </c>
      <c r="H2941" t="s">
        <v>178</v>
      </c>
      <c r="I2941" t="s">
        <v>179</v>
      </c>
      <c r="J2941" t="s">
        <v>209</v>
      </c>
      <c r="K2941" s="21">
        <v>43531</v>
      </c>
      <c r="L2941" s="22">
        <v>0.41666666666666669</v>
      </c>
      <c r="M2941" t="s">
        <v>779</v>
      </c>
      <c r="N2941" t="s">
        <v>2593</v>
      </c>
      <c r="O2941" t="s">
        <v>23</v>
      </c>
    </row>
    <row r="2942" spans="1:15" hidden="1">
      <c r="A2942" t="s">
        <v>15</v>
      </c>
      <c r="B2942" t="str">
        <f>"FES1162677051"</f>
        <v>FES1162677051</v>
      </c>
      <c r="C2942" s="21">
        <v>43530</v>
      </c>
      <c r="D2942">
        <v>1</v>
      </c>
      <c r="E2942">
        <v>2170677700</v>
      </c>
      <c r="F2942" t="s">
        <v>16</v>
      </c>
      <c r="G2942" t="s">
        <v>17</v>
      </c>
      <c r="H2942" t="s">
        <v>17</v>
      </c>
      <c r="I2942" t="s">
        <v>37</v>
      </c>
      <c r="J2942" t="s">
        <v>40</v>
      </c>
      <c r="K2942" s="21">
        <v>43531</v>
      </c>
      <c r="L2942" s="22">
        <v>0.41180555555555554</v>
      </c>
      <c r="M2942" t="s">
        <v>780</v>
      </c>
      <c r="N2942" t="s">
        <v>2594</v>
      </c>
      <c r="O2942" t="s">
        <v>23</v>
      </c>
    </row>
    <row r="2943" spans="1:15" hidden="1">
      <c r="A2943" t="s">
        <v>15</v>
      </c>
      <c r="B2943" t="str">
        <f>"FES1162676944"</f>
        <v>FES1162676944</v>
      </c>
      <c r="C2943" s="21">
        <v>43530</v>
      </c>
      <c r="D2943">
        <v>1</v>
      </c>
      <c r="E2943">
        <v>2170677629</v>
      </c>
      <c r="F2943" t="s">
        <v>16</v>
      </c>
      <c r="G2943" t="s">
        <v>17</v>
      </c>
      <c r="H2943" t="s">
        <v>222</v>
      </c>
      <c r="I2943" t="s">
        <v>1700</v>
      </c>
      <c r="J2943" t="s">
        <v>883</v>
      </c>
      <c r="K2943" s="21">
        <v>43531</v>
      </c>
      <c r="L2943" s="22">
        <v>0.30486111111111108</v>
      </c>
      <c r="M2943" t="s">
        <v>2595</v>
      </c>
      <c r="N2943" t="s">
        <v>2596</v>
      </c>
      <c r="O2943" t="s">
        <v>23</v>
      </c>
    </row>
    <row r="2944" spans="1:15" hidden="1">
      <c r="A2944" t="s">
        <v>15</v>
      </c>
      <c r="B2944" t="str">
        <f>"FES1162676938"</f>
        <v>FES1162676938</v>
      </c>
      <c r="C2944" s="21">
        <v>43530</v>
      </c>
      <c r="D2944">
        <v>1</v>
      </c>
      <c r="E2944">
        <v>2170677606</v>
      </c>
      <c r="F2944" t="s">
        <v>16</v>
      </c>
      <c r="G2944" t="s">
        <v>17</v>
      </c>
      <c r="H2944" t="s">
        <v>222</v>
      </c>
      <c r="I2944" t="s">
        <v>1700</v>
      </c>
      <c r="J2944" t="s">
        <v>2597</v>
      </c>
      <c r="K2944" s="21">
        <v>43531</v>
      </c>
      <c r="L2944" s="22">
        <v>0.33333333333333331</v>
      </c>
      <c r="M2944" t="s">
        <v>2598</v>
      </c>
      <c r="N2944" t="s">
        <v>2599</v>
      </c>
      <c r="O2944" t="s">
        <v>23</v>
      </c>
    </row>
    <row r="2945" spans="1:15" hidden="1">
      <c r="A2945" t="s">
        <v>15</v>
      </c>
      <c r="B2945" t="str">
        <f>"FES1162676986"</f>
        <v>FES1162676986</v>
      </c>
      <c r="C2945" s="21">
        <v>43530</v>
      </c>
      <c r="D2945">
        <v>1</v>
      </c>
      <c r="E2945">
        <v>2170677682</v>
      </c>
      <c r="F2945" t="s">
        <v>16</v>
      </c>
      <c r="G2945" t="s">
        <v>17</v>
      </c>
      <c r="H2945" t="s">
        <v>28</v>
      </c>
      <c r="I2945" t="s">
        <v>29</v>
      </c>
      <c r="J2945" t="s">
        <v>202</v>
      </c>
      <c r="K2945" s="21">
        <v>43531</v>
      </c>
      <c r="L2945" s="22">
        <v>0.32569444444444445</v>
      </c>
      <c r="M2945" t="s">
        <v>203</v>
      </c>
      <c r="N2945" t="s">
        <v>2600</v>
      </c>
      <c r="O2945" t="s">
        <v>23</v>
      </c>
    </row>
    <row r="2946" spans="1:15" hidden="1">
      <c r="A2946" t="s">
        <v>15</v>
      </c>
      <c r="B2946" t="str">
        <f>"FES1162676928"</f>
        <v>FES1162676928</v>
      </c>
      <c r="C2946" s="21">
        <v>43530</v>
      </c>
      <c r="D2946">
        <v>1</v>
      </c>
      <c r="E2946">
        <v>2170676255</v>
      </c>
      <c r="F2946" t="s">
        <v>16</v>
      </c>
      <c r="G2946" t="s">
        <v>17</v>
      </c>
      <c r="H2946" t="s">
        <v>17</v>
      </c>
      <c r="I2946" t="s">
        <v>448</v>
      </c>
      <c r="J2946" t="s">
        <v>781</v>
      </c>
      <c r="K2946" s="21">
        <v>43531</v>
      </c>
      <c r="L2946" s="22">
        <v>0.41666666666666669</v>
      </c>
      <c r="M2946" t="s">
        <v>627</v>
      </c>
      <c r="N2946" t="s">
        <v>2601</v>
      </c>
      <c r="O2946" t="s">
        <v>23</v>
      </c>
    </row>
    <row r="2947" spans="1:15" hidden="1">
      <c r="A2947" t="s">
        <v>15</v>
      </c>
      <c r="B2947" t="str">
        <f>"FES1162677009"</f>
        <v>FES1162677009</v>
      </c>
      <c r="C2947" s="21">
        <v>43530</v>
      </c>
      <c r="D2947">
        <v>1</v>
      </c>
      <c r="E2947">
        <v>2170674996</v>
      </c>
      <c r="F2947" t="s">
        <v>16</v>
      </c>
      <c r="G2947" t="s">
        <v>17</v>
      </c>
      <c r="H2947" t="s">
        <v>55</v>
      </c>
      <c r="I2947" t="s">
        <v>56</v>
      </c>
      <c r="J2947" t="s">
        <v>333</v>
      </c>
      <c r="K2947" s="21">
        <v>43531</v>
      </c>
      <c r="L2947" s="22">
        <v>0.34375</v>
      </c>
      <c r="M2947" t="s">
        <v>334</v>
      </c>
      <c r="N2947" t="s">
        <v>2602</v>
      </c>
      <c r="O2947" t="s">
        <v>23</v>
      </c>
    </row>
    <row r="2948" spans="1:15" hidden="1">
      <c r="A2948" t="s">
        <v>15</v>
      </c>
      <c r="B2948" t="str">
        <f>"FES1162676977"</f>
        <v>FES1162676977</v>
      </c>
      <c r="C2948" s="21">
        <v>43530</v>
      </c>
      <c r="D2948">
        <v>1</v>
      </c>
      <c r="E2948">
        <v>2170677675</v>
      </c>
      <c r="F2948" t="s">
        <v>16</v>
      </c>
      <c r="G2948" t="s">
        <v>17</v>
      </c>
      <c r="H2948" t="s">
        <v>55</v>
      </c>
      <c r="I2948" t="s">
        <v>56</v>
      </c>
      <c r="J2948" t="s">
        <v>782</v>
      </c>
      <c r="K2948" s="21">
        <v>43531</v>
      </c>
      <c r="L2948" s="22">
        <v>0.36805555555555558</v>
      </c>
      <c r="M2948" t="s">
        <v>783</v>
      </c>
      <c r="N2948" t="s">
        <v>2603</v>
      </c>
      <c r="O2948" t="s">
        <v>23</v>
      </c>
    </row>
    <row r="2949" spans="1:15" hidden="1">
      <c r="A2949" t="s">
        <v>15</v>
      </c>
      <c r="B2949" t="str">
        <f>"FES1162677069"</f>
        <v>FES1162677069</v>
      </c>
      <c r="C2949" s="21">
        <v>43530</v>
      </c>
      <c r="D2949">
        <v>1</v>
      </c>
      <c r="E2949">
        <v>2170675596</v>
      </c>
      <c r="F2949" t="s">
        <v>16</v>
      </c>
      <c r="G2949" t="s">
        <v>17</v>
      </c>
      <c r="H2949" t="s">
        <v>28</v>
      </c>
      <c r="I2949" t="s">
        <v>29</v>
      </c>
      <c r="J2949" t="s">
        <v>157</v>
      </c>
      <c r="K2949" s="21">
        <v>43531</v>
      </c>
      <c r="L2949" s="22">
        <v>0.37291666666666662</v>
      </c>
      <c r="M2949" t="s">
        <v>158</v>
      </c>
      <c r="N2949" t="s">
        <v>2604</v>
      </c>
      <c r="O2949" t="s">
        <v>23</v>
      </c>
    </row>
    <row r="2950" spans="1:15" hidden="1">
      <c r="A2950" t="s">
        <v>15</v>
      </c>
      <c r="B2950" t="str">
        <f>"FES1162676997"</f>
        <v>FES1162676997</v>
      </c>
      <c r="C2950" s="21">
        <v>43530</v>
      </c>
      <c r="D2950">
        <v>1</v>
      </c>
      <c r="E2950">
        <v>2170677695</v>
      </c>
      <c r="F2950" t="s">
        <v>16</v>
      </c>
      <c r="G2950" t="s">
        <v>17</v>
      </c>
      <c r="H2950" t="s">
        <v>17</v>
      </c>
      <c r="I2950" t="s">
        <v>108</v>
      </c>
      <c r="J2950" t="s">
        <v>738</v>
      </c>
      <c r="K2950" s="21">
        <v>43531</v>
      </c>
      <c r="L2950" s="22">
        <v>0.45763888888888887</v>
      </c>
      <c r="M2950" t="s">
        <v>163</v>
      </c>
      <c r="N2950" t="s">
        <v>2605</v>
      </c>
      <c r="O2950" t="s">
        <v>23</v>
      </c>
    </row>
    <row r="2951" spans="1:15" hidden="1">
      <c r="A2951" t="s">
        <v>15</v>
      </c>
      <c r="B2951" t="str">
        <f>"FES1162677030"</f>
        <v>FES1162677030</v>
      </c>
      <c r="C2951" s="21">
        <v>43530</v>
      </c>
      <c r="D2951">
        <v>1</v>
      </c>
      <c r="E2951">
        <v>2170675302</v>
      </c>
      <c r="F2951" t="s">
        <v>16</v>
      </c>
      <c r="G2951" t="s">
        <v>17</v>
      </c>
      <c r="H2951" t="s">
        <v>55</v>
      </c>
      <c r="I2951" t="s">
        <v>161</v>
      </c>
      <c r="J2951" t="s">
        <v>784</v>
      </c>
      <c r="K2951" s="21">
        <v>43531</v>
      </c>
      <c r="L2951" s="22">
        <v>0.34027777777777773</v>
      </c>
      <c r="M2951" t="s">
        <v>785</v>
      </c>
      <c r="N2951" t="s">
        <v>2606</v>
      </c>
      <c r="O2951" t="s">
        <v>23</v>
      </c>
    </row>
    <row r="2952" spans="1:15" hidden="1">
      <c r="A2952" t="s">
        <v>15</v>
      </c>
      <c r="B2952" t="str">
        <f>"FES1162677161"</f>
        <v>FES1162677161</v>
      </c>
      <c r="C2952" s="21">
        <v>43530</v>
      </c>
      <c r="D2952">
        <v>1</v>
      </c>
      <c r="E2952">
        <v>2170677737</v>
      </c>
      <c r="F2952" t="s">
        <v>167</v>
      </c>
      <c r="G2952" t="s">
        <v>18</v>
      </c>
      <c r="H2952" t="s">
        <v>574</v>
      </c>
      <c r="I2952" t="s">
        <v>56</v>
      </c>
      <c r="J2952" t="s">
        <v>786</v>
      </c>
      <c r="K2952" s="21">
        <v>43531</v>
      </c>
      <c r="L2952" s="22">
        <v>0.41388888888888892</v>
      </c>
      <c r="M2952" t="s">
        <v>200</v>
      </c>
      <c r="N2952" t="s">
        <v>2607</v>
      </c>
      <c r="O2952" t="s">
        <v>23</v>
      </c>
    </row>
    <row r="2953" spans="1:15" hidden="1">
      <c r="A2953" t="s">
        <v>15</v>
      </c>
      <c r="B2953" t="str">
        <f>"FES1162677070"</f>
        <v>FES1162677070</v>
      </c>
      <c r="C2953" s="21">
        <v>43530</v>
      </c>
      <c r="D2953">
        <v>1</v>
      </c>
      <c r="E2953">
        <v>2170675599</v>
      </c>
      <c r="F2953" t="s">
        <v>16</v>
      </c>
      <c r="G2953" t="s">
        <v>17</v>
      </c>
      <c r="H2953" t="s">
        <v>17</v>
      </c>
      <c r="I2953" t="s">
        <v>547</v>
      </c>
      <c r="J2953" t="s">
        <v>548</v>
      </c>
      <c r="K2953" s="21">
        <v>43531</v>
      </c>
      <c r="L2953" s="22">
        <v>0.41666666666666669</v>
      </c>
      <c r="M2953" t="s">
        <v>163</v>
      </c>
      <c r="N2953" t="s">
        <v>2608</v>
      </c>
      <c r="O2953" t="s">
        <v>23</v>
      </c>
    </row>
    <row r="2954" spans="1:15" hidden="1">
      <c r="A2954" t="s">
        <v>15</v>
      </c>
      <c r="B2954" t="str">
        <f>"FES1162676950"</f>
        <v>FES1162676950</v>
      </c>
      <c r="C2954" s="21">
        <v>43530</v>
      </c>
      <c r="D2954">
        <v>1</v>
      </c>
      <c r="E2954">
        <v>2170677640</v>
      </c>
      <c r="F2954" t="s">
        <v>16</v>
      </c>
      <c r="G2954" t="s">
        <v>17</v>
      </c>
      <c r="H2954" t="s">
        <v>17</v>
      </c>
      <c r="I2954" t="s">
        <v>25</v>
      </c>
      <c r="J2954" t="s">
        <v>787</v>
      </c>
      <c r="K2954" s="21">
        <v>43531</v>
      </c>
      <c r="L2954" s="22">
        <v>0.34027777777777773</v>
      </c>
      <c r="M2954" t="s">
        <v>788</v>
      </c>
      <c r="N2954" t="s">
        <v>2609</v>
      </c>
      <c r="O2954" t="s">
        <v>23</v>
      </c>
    </row>
    <row r="2955" spans="1:15" hidden="1">
      <c r="A2955" t="s">
        <v>15</v>
      </c>
      <c r="B2955" t="str">
        <f>"FES1162677121"</f>
        <v>FES1162677121</v>
      </c>
      <c r="C2955" s="21">
        <v>43530</v>
      </c>
      <c r="D2955">
        <v>1</v>
      </c>
      <c r="E2955">
        <v>21706777717</v>
      </c>
      <c r="F2955" t="s">
        <v>16</v>
      </c>
      <c r="G2955" t="s">
        <v>17</v>
      </c>
      <c r="H2955" t="s">
        <v>55</v>
      </c>
      <c r="I2955" t="s">
        <v>56</v>
      </c>
      <c r="J2955" t="s">
        <v>582</v>
      </c>
      <c r="K2955" s="21">
        <v>43531</v>
      </c>
      <c r="L2955" s="22">
        <v>0.5</v>
      </c>
      <c r="M2955" t="s">
        <v>163</v>
      </c>
      <c r="N2955" t="s">
        <v>2610</v>
      </c>
      <c r="O2955" t="s">
        <v>23</v>
      </c>
    </row>
    <row r="2956" spans="1:15" hidden="1">
      <c r="A2956" t="s">
        <v>15</v>
      </c>
      <c r="B2956" t="str">
        <f>"FES1162677154"</f>
        <v>FES1162677154</v>
      </c>
      <c r="C2956" s="21">
        <v>43530</v>
      </c>
      <c r="D2956">
        <v>1</v>
      </c>
      <c r="E2956">
        <v>2170676058</v>
      </c>
      <c r="F2956" t="s">
        <v>311</v>
      </c>
      <c r="G2956" t="s">
        <v>18</v>
      </c>
      <c r="H2956" t="s">
        <v>18</v>
      </c>
      <c r="I2956" t="s">
        <v>108</v>
      </c>
      <c r="J2956" t="s">
        <v>429</v>
      </c>
      <c r="K2956" s="21">
        <v>43531</v>
      </c>
      <c r="L2956" s="22">
        <v>0.37847222222222227</v>
      </c>
      <c r="M2956" t="s">
        <v>789</v>
      </c>
      <c r="N2956" t="s">
        <v>2611</v>
      </c>
      <c r="O2956" t="s">
        <v>23</v>
      </c>
    </row>
    <row r="2957" spans="1:15" hidden="1">
      <c r="A2957" t="s">
        <v>15</v>
      </c>
      <c r="B2957" t="str">
        <f>"FES1162677156"</f>
        <v>FES1162677156</v>
      </c>
      <c r="C2957" s="21">
        <v>43530</v>
      </c>
      <c r="D2957">
        <v>1</v>
      </c>
      <c r="E2957">
        <v>2170677729</v>
      </c>
      <c r="F2957" t="s">
        <v>16</v>
      </c>
      <c r="G2957" t="s">
        <v>17</v>
      </c>
      <c r="H2957" t="s">
        <v>17</v>
      </c>
      <c r="I2957" t="s">
        <v>37</v>
      </c>
      <c r="J2957" t="s">
        <v>790</v>
      </c>
      <c r="K2957" s="21">
        <v>43531</v>
      </c>
      <c r="L2957" s="22">
        <v>0.33333333333333331</v>
      </c>
      <c r="M2957" t="s">
        <v>200</v>
      </c>
      <c r="N2957" t="s">
        <v>2462</v>
      </c>
      <c r="O2957" t="s">
        <v>23</v>
      </c>
    </row>
    <row r="2958" spans="1:15" hidden="1">
      <c r="A2958" t="s">
        <v>15</v>
      </c>
      <c r="B2958" t="str">
        <f>"FES1162676925"</f>
        <v>FES1162676925</v>
      </c>
      <c r="C2958" s="21">
        <v>43530</v>
      </c>
      <c r="D2958">
        <v>1</v>
      </c>
      <c r="E2958">
        <v>2170676155</v>
      </c>
      <c r="F2958" t="s">
        <v>16</v>
      </c>
      <c r="G2958" t="s">
        <v>17</v>
      </c>
      <c r="H2958" t="s">
        <v>17</v>
      </c>
      <c r="I2958" t="s">
        <v>108</v>
      </c>
      <c r="J2958" t="s">
        <v>738</v>
      </c>
      <c r="K2958" s="21">
        <v>43531</v>
      </c>
      <c r="L2958" s="22">
        <v>0.45763888888888887</v>
      </c>
      <c r="M2958" t="s">
        <v>163</v>
      </c>
      <c r="N2958" t="s">
        <v>2612</v>
      </c>
      <c r="O2958" t="s">
        <v>23</v>
      </c>
    </row>
    <row r="2959" spans="1:15" hidden="1">
      <c r="A2959" t="s">
        <v>15</v>
      </c>
      <c r="B2959" t="str">
        <f>"FES1162677097"</f>
        <v>FES1162677097</v>
      </c>
      <c r="C2959" s="21">
        <v>43530</v>
      </c>
      <c r="D2959">
        <v>1</v>
      </c>
      <c r="E2959">
        <v>2170675852</v>
      </c>
      <c r="F2959" t="s">
        <v>16</v>
      </c>
      <c r="G2959" t="s">
        <v>17</v>
      </c>
      <c r="H2959" t="s">
        <v>28</v>
      </c>
      <c r="I2959" t="s">
        <v>29</v>
      </c>
      <c r="J2959" t="s">
        <v>126</v>
      </c>
      <c r="K2959" s="21">
        <v>43531</v>
      </c>
      <c r="L2959" s="22">
        <v>0.34166666666666662</v>
      </c>
      <c r="M2959" t="s">
        <v>463</v>
      </c>
      <c r="N2959" t="s">
        <v>2613</v>
      </c>
      <c r="O2959" t="s">
        <v>23</v>
      </c>
    </row>
    <row r="2960" spans="1:15" hidden="1">
      <c r="A2960" t="s">
        <v>15</v>
      </c>
      <c r="B2960" t="str">
        <f>"FES1162677042"</f>
        <v>FES1162677042</v>
      </c>
      <c r="C2960" s="21">
        <v>43530</v>
      </c>
      <c r="D2960">
        <v>1</v>
      </c>
      <c r="E2960">
        <v>2170675478</v>
      </c>
      <c r="F2960" t="s">
        <v>16</v>
      </c>
      <c r="G2960" t="s">
        <v>17</v>
      </c>
      <c r="H2960" t="s">
        <v>55</v>
      </c>
      <c r="I2960" t="s">
        <v>56</v>
      </c>
      <c r="J2960" t="s">
        <v>57</v>
      </c>
      <c r="K2960" s="21">
        <v>43531</v>
      </c>
      <c r="L2960" s="22">
        <v>0.34375</v>
      </c>
      <c r="M2960" t="s">
        <v>731</v>
      </c>
      <c r="N2960" t="s">
        <v>2614</v>
      </c>
      <c r="O2960" t="s">
        <v>23</v>
      </c>
    </row>
    <row r="2961" spans="1:15" hidden="1">
      <c r="A2961" t="s">
        <v>15</v>
      </c>
      <c r="B2961" t="str">
        <f>"FES1162677031"</f>
        <v>FES1162677031</v>
      </c>
      <c r="C2961" s="21">
        <v>43530</v>
      </c>
      <c r="D2961">
        <v>1</v>
      </c>
      <c r="E2961">
        <v>2170675310</v>
      </c>
      <c r="F2961" t="s">
        <v>16</v>
      </c>
      <c r="G2961" t="s">
        <v>17</v>
      </c>
      <c r="H2961" t="s">
        <v>17</v>
      </c>
      <c r="I2961" t="s">
        <v>37</v>
      </c>
      <c r="J2961" t="s">
        <v>40</v>
      </c>
      <c r="K2961" s="21">
        <v>43531</v>
      </c>
      <c r="L2961" s="22">
        <v>0.41250000000000003</v>
      </c>
      <c r="M2961" t="s">
        <v>106</v>
      </c>
      <c r="N2961" t="s">
        <v>2615</v>
      </c>
      <c r="O2961" t="s">
        <v>23</v>
      </c>
    </row>
    <row r="2962" spans="1:15" hidden="1">
      <c r="A2962" t="s">
        <v>15</v>
      </c>
      <c r="B2962" t="str">
        <f>"FES1162677169"</f>
        <v>FES1162677169</v>
      </c>
      <c r="C2962" s="21">
        <v>43530</v>
      </c>
      <c r="D2962">
        <v>1</v>
      </c>
      <c r="E2962">
        <v>2170670541</v>
      </c>
      <c r="F2962" t="s">
        <v>16</v>
      </c>
      <c r="G2962" t="s">
        <v>17</v>
      </c>
      <c r="H2962" t="s">
        <v>42</v>
      </c>
      <c r="I2962" t="s">
        <v>43</v>
      </c>
      <c r="J2962" t="s">
        <v>44</v>
      </c>
      <c r="K2962" s="21">
        <v>43531</v>
      </c>
      <c r="L2962" s="22">
        <v>0.33333333333333331</v>
      </c>
      <c r="M2962" t="s">
        <v>672</v>
      </c>
      <c r="N2962" t="s">
        <v>2616</v>
      </c>
      <c r="O2962" t="s">
        <v>23</v>
      </c>
    </row>
    <row r="2963" spans="1:15" hidden="1">
      <c r="A2963" t="s">
        <v>15</v>
      </c>
      <c r="B2963" t="str">
        <f>"FES1162677174"</f>
        <v>FES1162677174</v>
      </c>
      <c r="C2963" s="21">
        <v>43530</v>
      </c>
      <c r="D2963">
        <v>1</v>
      </c>
      <c r="E2963">
        <v>2170670923</v>
      </c>
      <c r="F2963" t="s">
        <v>16</v>
      </c>
      <c r="G2963" t="s">
        <v>17</v>
      </c>
      <c r="H2963" t="s">
        <v>42</v>
      </c>
      <c r="I2963" t="s">
        <v>43</v>
      </c>
      <c r="J2963" t="s">
        <v>44</v>
      </c>
      <c r="K2963" s="21">
        <v>43531</v>
      </c>
      <c r="L2963" s="22">
        <v>0.33333333333333331</v>
      </c>
      <c r="M2963" t="s">
        <v>791</v>
      </c>
      <c r="N2963" t="s">
        <v>2617</v>
      </c>
      <c r="O2963" t="s">
        <v>23</v>
      </c>
    </row>
    <row r="2964" spans="1:15" hidden="1">
      <c r="A2964" t="s">
        <v>15</v>
      </c>
      <c r="B2964" t="str">
        <f>"FES1162677171"</f>
        <v>FES1162677171</v>
      </c>
      <c r="C2964" s="21">
        <v>43530</v>
      </c>
      <c r="D2964">
        <v>1</v>
      </c>
      <c r="E2964">
        <v>2170670279</v>
      </c>
      <c r="F2964" t="s">
        <v>16</v>
      </c>
      <c r="G2964" t="s">
        <v>17</v>
      </c>
      <c r="H2964" t="s">
        <v>42</v>
      </c>
      <c r="I2964" t="s">
        <v>43</v>
      </c>
      <c r="J2964" t="s">
        <v>44</v>
      </c>
      <c r="K2964" s="21">
        <v>43531</v>
      </c>
      <c r="L2964" s="22">
        <v>0.33333333333333331</v>
      </c>
      <c r="M2964" t="s">
        <v>672</v>
      </c>
      <c r="N2964" t="s">
        <v>2618</v>
      </c>
      <c r="O2964" t="s">
        <v>23</v>
      </c>
    </row>
    <row r="2965" spans="1:15" hidden="1">
      <c r="A2965" t="s">
        <v>15</v>
      </c>
      <c r="B2965" t="str">
        <f>"FES1162677194"</f>
        <v>FES1162677194</v>
      </c>
      <c r="C2965" s="21">
        <v>43530</v>
      </c>
      <c r="D2965">
        <v>1</v>
      </c>
      <c r="E2965">
        <v>21706777773</v>
      </c>
      <c r="F2965" t="s">
        <v>16</v>
      </c>
      <c r="G2965" t="s">
        <v>17</v>
      </c>
      <c r="H2965" t="s">
        <v>17</v>
      </c>
      <c r="I2965" t="s">
        <v>111</v>
      </c>
      <c r="J2965" t="s">
        <v>792</v>
      </c>
      <c r="K2965" s="21">
        <v>43531</v>
      </c>
      <c r="L2965" s="22">
        <v>0.43263888888888885</v>
      </c>
      <c r="M2965" t="s">
        <v>793</v>
      </c>
      <c r="N2965" t="s">
        <v>2619</v>
      </c>
      <c r="O2965" t="s">
        <v>23</v>
      </c>
    </row>
    <row r="2966" spans="1:15" hidden="1">
      <c r="A2966" t="s">
        <v>15</v>
      </c>
      <c r="B2966" t="str">
        <f>"FES1162677227"</f>
        <v>FES1162677227</v>
      </c>
      <c r="C2966" s="21">
        <v>43530</v>
      </c>
      <c r="D2966">
        <v>1</v>
      </c>
      <c r="E2966">
        <v>2170677824</v>
      </c>
      <c r="F2966" t="s">
        <v>16</v>
      </c>
      <c r="G2966" t="s">
        <v>17</v>
      </c>
      <c r="H2966" t="s">
        <v>28</v>
      </c>
      <c r="I2966" t="s">
        <v>29</v>
      </c>
      <c r="J2966" t="s">
        <v>589</v>
      </c>
      <c r="K2966" s="21">
        <v>43531</v>
      </c>
      <c r="L2966" s="22">
        <v>0.4375</v>
      </c>
      <c r="M2966" t="s">
        <v>590</v>
      </c>
      <c r="N2966" t="s">
        <v>2620</v>
      </c>
      <c r="O2966" t="s">
        <v>23</v>
      </c>
    </row>
    <row r="2967" spans="1:15" hidden="1">
      <c r="A2967" t="s">
        <v>15</v>
      </c>
      <c r="B2967" t="str">
        <f>"FES1162677162"</f>
        <v>FES1162677162</v>
      </c>
      <c r="C2967" s="21">
        <v>43530</v>
      </c>
      <c r="D2967">
        <v>1</v>
      </c>
      <c r="E2967">
        <v>2170677738</v>
      </c>
      <c r="F2967" t="s">
        <v>16</v>
      </c>
      <c r="G2967" t="s">
        <v>17</v>
      </c>
      <c r="H2967" t="s">
        <v>17</v>
      </c>
      <c r="I2967" t="s">
        <v>37</v>
      </c>
      <c r="J2967" t="s">
        <v>794</v>
      </c>
      <c r="K2967" s="21">
        <v>43531</v>
      </c>
      <c r="L2967" s="22">
        <v>0.3840277777777778</v>
      </c>
      <c r="M2967" t="s">
        <v>795</v>
      </c>
      <c r="N2967" t="s">
        <v>2621</v>
      </c>
      <c r="O2967" t="s">
        <v>23</v>
      </c>
    </row>
    <row r="2968" spans="1:15" hidden="1">
      <c r="A2968" t="s">
        <v>15</v>
      </c>
      <c r="B2968" t="str">
        <f>"FES1162677184"</f>
        <v>FES1162677184</v>
      </c>
      <c r="C2968" s="21">
        <v>43530</v>
      </c>
      <c r="D2968">
        <v>1</v>
      </c>
      <c r="E2968">
        <v>2170677758</v>
      </c>
      <c r="F2968" t="s">
        <v>16</v>
      </c>
      <c r="G2968" t="s">
        <v>17</v>
      </c>
      <c r="H2968" t="s">
        <v>17</v>
      </c>
      <c r="I2968" t="s">
        <v>37</v>
      </c>
      <c r="J2968" t="s">
        <v>40</v>
      </c>
      <c r="K2968" s="21">
        <v>43531</v>
      </c>
      <c r="L2968" s="22">
        <v>0.41319444444444442</v>
      </c>
      <c r="M2968" t="s">
        <v>41</v>
      </c>
      <c r="N2968" t="s">
        <v>2622</v>
      </c>
      <c r="O2968" t="s">
        <v>23</v>
      </c>
    </row>
    <row r="2969" spans="1:15" hidden="1">
      <c r="A2969" t="s">
        <v>15</v>
      </c>
      <c r="B2969" t="str">
        <f>"FES1162677203"</f>
        <v>FES1162677203</v>
      </c>
      <c r="C2969" s="21">
        <v>43530</v>
      </c>
      <c r="D2969">
        <v>1</v>
      </c>
      <c r="E2969">
        <v>2170677793</v>
      </c>
      <c r="F2969" t="s">
        <v>16</v>
      </c>
      <c r="G2969" t="s">
        <v>17</v>
      </c>
      <c r="H2969" t="s">
        <v>17</v>
      </c>
      <c r="I2969" t="s">
        <v>336</v>
      </c>
      <c r="J2969" t="s">
        <v>796</v>
      </c>
      <c r="K2969" s="21">
        <v>43531</v>
      </c>
      <c r="L2969" s="22">
        <v>0.42569444444444443</v>
      </c>
      <c r="M2969" t="s">
        <v>797</v>
      </c>
      <c r="N2969" t="s">
        <v>2623</v>
      </c>
      <c r="O2969" t="s">
        <v>23</v>
      </c>
    </row>
    <row r="2970" spans="1:15" hidden="1">
      <c r="A2970" t="s">
        <v>15</v>
      </c>
      <c r="B2970" t="str">
        <f>"FES1162674018"</f>
        <v>FES1162674018</v>
      </c>
      <c r="C2970" s="21">
        <v>43530</v>
      </c>
      <c r="D2970">
        <v>1</v>
      </c>
      <c r="E2970">
        <v>2170675084</v>
      </c>
      <c r="F2970" t="s">
        <v>16</v>
      </c>
      <c r="G2970" t="s">
        <v>17</v>
      </c>
      <c r="H2970" t="s">
        <v>17</v>
      </c>
      <c r="I2970" t="s">
        <v>37</v>
      </c>
      <c r="J2970" t="s">
        <v>40</v>
      </c>
      <c r="K2970" s="21">
        <v>43531</v>
      </c>
      <c r="L2970" s="22">
        <v>0.41111111111111115</v>
      </c>
      <c r="M2970" t="s">
        <v>106</v>
      </c>
      <c r="N2970" t="s">
        <v>2624</v>
      </c>
      <c r="O2970" t="s">
        <v>23</v>
      </c>
    </row>
    <row r="2971" spans="1:15" hidden="1">
      <c r="A2971" t="s">
        <v>15</v>
      </c>
      <c r="B2971" t="str">
        <f>"FES1162677204"</f>
        <v>FES1162677204</v>
      </c>
      <c r="C2971" s="21">
        <v>43530</v>
      </c>
      <c r="D2971">
        <v>1</v>
      </c>
      <c r="E2971">
        <v>2170677794</v>
      </c>
      <c r="F2971" t="s">
        <v>16</v>
      </c>
      <c r="G2971" t="s">
        <v>17</v>
      </c>
      <c r="H2971" t="s">
        <v>28</v>
      </c>
      <c r="I2971" t="s">
        <v>29</v>
      </c>
      <c r="J2971" t="s">
        <v>385</v>
      </c>
      <c r="K2971" s="21">
        <v>43531</v>
      </c>
      <c r="L2971" s="22">
        <v>0.42986111111111108</v>
      </c>
      <c r="M2971" t="s">
        <v>798</v>
      </c>
      <c r="N2971" t="s">
        <v>2625</v>
      </c>
      <c r="O2971" t="s">
        <v>23</v>
      </c>
    </row>
    <row r="2972" spans="1:15" hidden="1">
      <c r="A2972" t="s">
        <v>15</v>
      </c>
      <c r="B2972" t="str">
        <f>"FES1162677221"</f>
        <v>FES1162677221</v>
      </c>
      <c r="C2972" s="21">
        <v>43530</v>
      </c>
      <c r="D2972">
        <v>1</v>
      </c>
      <c r="E2972">
        <v>2170677817</v>
      </c>
      <c r="F2972" t="s">
        <v>16</v>
      </c>
      <c r="G2972" t="s">
        <v>17</v>
      </c>
      <c r="H2972" t="s">
        <v>28</v>
      </c>
      <c r="I2972" t="s">
        <v>29</v>
      </c>
      <c r="J2972" t="s">
        <v>157</v>
      </c>
      <c r="K2972" s="21">
        <v>43531</v>
      </c>
      <c r="L2972" s="22">
        <v>0.37222222222222223</v>
      </c>
      <c r="M2972" t="s">
        <v>158</v>
      </c>
      <c r="N2972" t="s">
        <v>2626</v>
      </c>
      <c r="O2972" t="s">
        <v>23</v>
      </c>
    </row>
    <row r="2973" spans="1:15" hidden="1">
      <c r="A2973" t="s">
        <v>15</v>
      </c>
      <c r="B2973" t="str">
        <f>"FES1162677116"</f>
        <v>FES1162677116</v>
      </c>
      <c r="C2973" s="21">
        <v>43530</v>
      </c>
      <c r="D2973">
        <v>1</v>
      </c>
      <c r="E2973">
        <v>2170677633</v>
      </c>
      <c r="F2973" t="s">
        <v>16</v>
      </c>
      <c r="G2973" t="s">
        <v>17</v>
      </c>
      <c r="H2973" t="s">
        <v>28</v>
      </c>
      <c r="I2973" t="s">
        <v>29</v>
      </c>
      <c r="J2973" t="s">
        <v>292</v>
      </c>
      <c r="K2973" s="21">
        <v>43531</v>
      </c>
      <c r="L2973" s="22">
        <v>0.44236111111111115</v>
      </c>
      <c r="M2973" t="s">
        <v>799</v>
      </c>
      <c r="N2973" t="s">
        <v>2627</v>
      </c>
      <c r="O2973" t="s">
        <v>23</v>
      </c>
    </row>
    <row r="2974" spans="1:15" hidden="1">
      <c r="A2974" t="s">
        <v>15</v>
      </c>
      <c r="B2974" t="str">
        <f>"FES1162677210"</f>
        <v>FES1162677210</v>
      </c>
      <c r="C2974" s="21">
        <v>43530</v>
      </c>
      <c r="D2974">
        <v>1</v>
      </c>
      <c r="E2974">
        <v>2170677806</v>
      </c>
      <c r="F2974" t="s">
        <v>16</v>
      </c>
      <c r="G2974" t="s">
        <v>17</v>
      </c>
      <c r="H2974" t="s">
        <v>28</v>
      </c>
      <c r="I2974" t="s">
        <v>29</v>
      </c>
      <c r="J2974" t="s">
        <v>126</v>
      </c>
      <c r="K2974" s="21">
        <v>43531</v>
      </c>
      <c r="L2974" s="22">
        <v>0.34166666666666662</v>
      </c>
      <c r="M2974" t="s">
        <v>463</v>
      </c>
      <c r="N2974" t="s">
        <v>2628</v>
      </c>
      <c r="O2974" t="s">
        <v>23</v>
      </c>
    </row>
    <row r="2975" spans="1:15" hidden="1">
      <c r="A2975" t="s">
        <v>15</v>
      </c>
      <c r="B2975" t="str">
        <f>"FES1162677093"</f>
        <v>FES1162677093</v>
      </c>
      <c r="C2975" s="21">
        <v>43530</v>
      </c>
      <c r="D2975">
        <v>1</v>
      </c>
      <c r="E2975">
        <v>2170675821</v>
      </c>
      <c r="F2975" t="s">
        <v>16</v>
      </c>
      <c r="G2975" t="s">
        <v>17</v>
      </c>
      <c r="H2975" t="s">
        <v>28</v>
      </c>
      <c r="I2975" t="s">
        <v>32</v>
      </c>
      <c r="J2975" t="s">
        <v>800</v>
      </c>
      <c r="K2975" s="21">
        <v>43531</v>
      </c>
      <c r="L2975" s="22">
        <v>0.49305555555555558</v>
      </c>
      <c r="M2975" t="s">
        <v>801</v>
      </c>
      <c r="N2975" t="s">
        <v>2629</v>
      </c>
      <c r="O2975" t="s">
        <v>23</v>
      </c>
    </row>
    <row r="2976" spans="1:15" hidden="1">
      <c r="A2976" t="s">
        <v>15</v>
      </c>
      <c r="B2976" t="str">
        <f>"FES1162677209"</f>
        <v>FES1162677209</v>
      </c>
      <c r="C2976" s="21">
        <v>43530</v>
      </c>
      <c r="D2976">
        <v>1</v>
      </c>
      <c r="E2976">
        <v>2170677805</v>
      </c>
      <c r="F2976" t="s">
        <v>16</v>
      </c>
      <c r="G2976" t="s">
        <v>17</v>
      </c>
      <c r="H2976" t="s">
        <v>28</v>
      </c>
      <c r="I2976" t="s">
        <v>29</v>
      </c>
      <c r="J2976" t="s">
        <v>802</v>
      </c>
      <c r="K2976" s="21">
        <v>43531</v>
      </c>
      <c r="L2976" s="22">
        <v>0.56388888888888888</v>
      </c>
      <c r="M2976" t="s">
        <v>803</v>
      </c>
      <c r="N2976" t="s">
        <v>2630</v>
      </c>
      <c r="O2976" t="s">
        <v>23</v>
      </c>
    </row>
    <row r="2977" spans="1:15" hidden="1">
      <c r="A2977" t="s">
        <v>15</v>
      </c>
      <c r="B2977" t="str">
        <f>"FES1162677191"</f>
        <v>FES1162677191</v>
      </c>
      <c r="C2977" s="21">
        <v>43530</v>
      </c>
      <c r="D2977">
        <v>1</v>
      </c>
      <c r="E2977">
        <v>2170677768</v>
      </c>
      <c r="F2977" t="s">
        <v>16</v>
      </c>
      <c r="G2977" t="s">
        <v>17</v>
      </c>
      <c r="H2977" t="s">
        <v>42</v>
      </c>
      <c r="I2977" t="s">
        <v>43</v>
      </c>
      <c r="J2977" t="s">
        <v>44</v>
      </c>
      <c r="K2977" s="21">
        <v>43531</v>
      </c>
      <c r="L2977" s="22">
        <v>0.33333333333333331</v>
      </c>
      <c r="M2977" t="s">
        <v>672</v>
      </c>
      <c r="N2977" t="s">
        <v>2631</v>
      </c>
      <c r="O2977" t="s">
        <v>23</v>
      </c>
    </row>
    <row r="2978" spans="1:15" hidden="1">
      <c r="A2978" t="s">
        <v>15</v>
      </c>
      <c r="B2978" t="str">
        <f>"FES1162677151"</f>
        <v>FES1162677151</v>
      </c>
      <c r="C2978" s="21">
        <v>43530</v>
      </c>
      <c r="D2978">
        <v>1</v>
      </c>
      <c r="E2978">
        <v>2170677723</v>
      </c>
      <c r="F2978" t="s">
        <v>16</v>
      </c>
      <c r="G2978" t="s">
        <v>17</v>
      </c>
      <c r="H2978" t="s">
        <v>28</v>
      </c>
      <c r="I2978" t="s">
        <v>32</v>
      </c>
      <c r="J2978" t="s">
        <v>584</v>
      </c>
      <c r="K2978" s="21">
        <v>43531</v>
      </c>
      <c r="L2978" s="22">
        <v>0.53333333333333333</v>
      </c>
      <c r="M2978" t="s">
        <v>585</v>
      </c>
      <c r="N2978" t="s">
        <v>2632</v>
      </c>
      <c r="O2978" t="s">
        <v>23</v>
      </c>
    </row>
    <row r="2979" spans="1:15" hidden="1">
      <c r="A2979" t="s">
        <v>15</v>
      </c>
      <c r="B2979" t="str">
        <f>"FES1162677159"</f>
        <v>FES1162677159</v>
      </c>
      <c r="C2979" s="21">
        <v>43530</v>
      </c>
      <c r="D2979">
        <v>1</v>
      </c>
      <c r="E2979">
        <v>2170677649</v>
      </c>
      <c r="F2979" t="s">
        <v>16</v>
      </c>
      <c r="G2979" t="s">
        <v>17</v>
      </c>
      <c r="H2979" t="s">
        <v>28</v>
      </c>
      <c r="I2979" t="s">
        <v>29</v>
      </c>
      <c r="J2979" t="s">
        <v>809</v>
      </c>
      <c r="K2979" s="21">
        <v>43531</v>
      </c>
      <c r="L2979" s="22">
        <v>0.51180555555555551</v>
      </c>
      <c r="M2979" t="s">
        <v>810</v>
      </c>
      <c r="N2979" t="s">
        <v>2633</v>
      </c>
      <c r="O2979" t="s">
        <v>23</v>
      </c>
    </row>
    <row r="2980" spans="1:15" hidden="1">
      <c r="A2980" t="s">
        <v>15</v>
      </c>
      <c r="B2980" t="str">
        <f>"FES1162677102"</f>
        <v>FES1162677102</v>
      </c>
      <c r="C2980" s="21">
        <v>43530</v>
      </c>
      <c r="D2980">
        <v>1</v>
      </c>
      <c r="E2980">
        <v>2170675947</v>
      </c>
      <c r="F2980" t="s">
        <v>16</v>
      </c>
      <c r="G2980" t="s">
        <v>17</v>
      </c>
      <c r="H2980" t="s">
        <v>28</v>
      </c>
      <c r="I2980" t="s">
        <v>29</v>
      </c>
      <c r="J2980" t="s">
        <v>126</v>
      </c>
      <c r="K2980" s="21">
        <v>43531</v>
      </c>
      <c r="L2980" s="22">
        <v>0.34166666666666662</v>
      </c>
      <c r="M2980" t="s">
        <v>463</v>
      </c>
      <c r="N2980" t="s">
        <v>2634</v>
      </c>
      <c r="O2980" t="s">
        <v>23</v>
      </c>
    </row>
    <row r="2981" spans="1:15" hidden="1">
      <c r="A2981" t="s">
        <v>15</v>
      </c>
      <c r="B2981" t="str">
        <f>"FES1162677201"</f>
        <v>FES1162677201</v>
      </c>
      <c r="C2981" s="21">
        <v>43530</v>
      </c>
      <c r="D2981">
        <v>1</v>
      </c>
      <c r="E2981">
        <v>2170677783</v>
      </c>
      <c r="F2981" t="s">
        <v>16</v>
      </c>
      <c r="G2981" t="s">
        <v>17</v>
      </c>
      <c r="H2981" t="s">
        <v>17</v>
      </c>
      <c r="I2981" t="s">
        <v>37</v>
      </c>
      <c r="J2981" t="s">
        <v>597</v>
      </c>
      <c r="K2981" s="21">
        <v>43531</v>
      </c>
      <c r="L2981" s="22">
        <v>0.33333333333333331</v>
      </c>
      <c r="M2981" t="s">
        <v>200</v>
      </c>
      <c r="N2981" t="s">
        <v>2635</v>
      </c>
      <c r="O2981" t="s">
        <v>23</v>
      </c>
    </row>
    <row r="2982" spans="1:15" hidden="1">
      <c r="A2982" t="s">
        <v>15</v>
      </c>
      <c r="B2982" t="str">
        <f>"FES1162677013"</f>
        <v>FES1162677013</v>
      </c>
      <c r="C2982" s="21">
        <v>43530</v>
      </c>
      <c r="D2982">
        <v>1</v>
      </c>
      <c r="E2982">
        <v>2170675027</v>
      </c>
      <c r="F2982" t="s">
        <v>16</v>
      </c>
      <c r="G2982" t="s">
        <v>17</v>
      </c>
      <c r="H2982" t="s">
        <v>222</v>
      </c>
      <c r="I2982" t="s">
        <v>1700</v>
      </c>
      <c r="J2982" t="s">
        <v>2636</v>
      </c>
      <c r="K2982" s="21">
        <v>43531</v>
      </c>
      <c r="L2982" s="22">
        <v>0.33333333333333331</v>
      </c>
      <c r="M2982" t="s">
        <v>2637</v>
      </c>
      <c r="N2982" t="s">
        <v>2638</v>
      </c>
      <c r="O2982" t="s">
        <v>23</v>
      </c>
    </row>
    <row r="2983" spans="1:15" hidden="1">
      <c r="A2983" t="s">
        <v>15</v>
      </c>
      <c r="B2983" t="str">
        <f>"FES1162676960"</f>
        <v>FES1162676960</v>
      </c>
      <c r="C2983" s="21">
        <v>43530</v>
      </c>
      <c r="D2983">
        <v>1</v>
      </c>
      <c r="E2983">
        <v>2170677647</v>
      </c>
      <c r="F2983" t="s">
        <v>16</v>
      </c>
      <c r="G2983" t="s">
        <v>17</v>
      </c>
      <c r="H2983" t="s">
        <v>222</v>
      </c>
      <c r="I2983" t="s">
        <v>1700</v>
      </c>
      <c r="J2983" t="s">
        <v>572</v>
      </c>
      <c r="K2983" s="21">
        <v>43531</v>
      </c>
      <c r="L2983" s="22">
        <v>0.43055555555555558</v>
      </c>
      <c r="M2983" t="s">
        <v>2639</v>
      </c>
      <c r="N2983" t="s">
        <v>2640</v>
      </c>
      <c r="O2983" t="s">
        <v>23</v>
      </c>
    </row>
    <row r="2984" spans="1:15" hidden="1">
      <c r="A2984" t="s">
        <v>15</v>
      </c>
      <c r="B2984" t="str">
        <f>"FES1162677057"</f>
        <v>FES1162677057</v>
      </c>
      <c r="C2984" s="21">
        <v>43530</v>
      </c>
      <c r="D2984">
        <v>1</v>
      </c>
      <c r="E2984">
        <v>2170673277</v>
      </c>
      <c r="F2984" t="s">
        <v>16</v>
      </c>
      <c r="G2984" t="s">
        <v>17</v>
      </c>
      <c r="H2984" t="s">
        <v>222</v>
      </c>
      <c r="I2984" t="s">
        <v>1700</v>
      </c>
      <c r="J2984" t="s">
        <v>1840</v>
      </c>
      <c r="K2984" s="21">
        <v>43531</v>
      </c>
      <c r="L2984" s="22">
        <v>0.375</v>
      </c>
      <c r="M2984" t="s">
        <v>2641</v>
      </c>
      <c r="N2984" t="s">
        <v>2642</v>
      </c>
      <c r="O2984" t="s">
        <v>23</v>
      </c>
    </row>
    <row r="2985" spans="1:15" hidden="1">
      <c r="A2985" t="s">
        <v>15</v>
      </c>
      <c r="B2985" t="str">
        <f>"FES1162676921"</f>
        <v>FES1162676921</v>
      </c>
      <c r="C2985" s="21">
        <v>43530</v>
      </c>
      <c r="D2985">
        <v>1</v>
      </c>
      <c r="E2985">
        <v>2170674432</v>
      </c>
      <c r="F2985" t="s">
        <v>16</v>
      </c>
      <c r="G2985" t="s">
        <v>17</v>
      </c>
      <c r="H2985" t="s">
        <v>222</v>
      </c>
      <c r="I2985" t="s">
        <v>1700</v>
      </c>
      <c r="J2985" t="s">
        <v>2643</v>
      </c>
      <c r="K2985" s="21">
        <v>43531</v>
      </c>
      <c r="L2985" s="22">
        <v>0.42986111111111108</v>
      </c>
      <c r="M2985" t="s">
        <v>2644</v>
      </c>
      <c r="N2985" t="s">
        <v>2645</v>
      </c>
      <c r="O2985" t="s">
        <v>23</v>
      </c>
    </row>
    <row r="2986" spans="1:15" hidden="1">
      <c r="A2986" t="s">
        <v>15</v>
      </c>
      <c r="B2986" t="str">
        <f>"FES1162677183"</f>
        <v>FES1162677183</v>
      </c>
      <c r="C2986" s="21">
        <v>43530</v>
      </c>
      <c r="D2986">
        <v>1</v>
      </c>
      <c r="E2986">
        <v>2170677755</v>
      </c>
      <c r="F2986" t="s">
        <v>16</v>
      </c>
      <c r="G2986" t="s">
        <v>17</v>
      </c>
      <c r="H2986" t="s">
        <v>28</v>
      </c>
      <c r="I2986" t="s">
        <v>99</v>
      </c>
      <c r="J2986" t="s">
        <v>128</v>
      </c>
      <c r="K2986" s="21">
        <v>43532</v>
      </c>
      <c r="L2986" s="22">
        <v>0.46319444444444446</v>
      </c>
      <c r="M2986" t="s">
        <v>1910</v>
      </c>
      <c r="N2986" t="s">
        <v>2646</v>
      </c>
      <c r="O2986" t="s">
        <v>23</v>
      </c>
    </row>
    <row r="2987" spans="1:15" hidden="1">
      <c r="A2987" t="s">
        <v>15</v>
      </c>
      <c r="B2987" t="str">
        <f>"FES1162677054"</f>
        <v>FES1162677054</v>
      </c>
      <c r="C2987" s="21">
        <v>43530</v>
      </c>
      <c r="D2987">
        <v>1</v>
      </c>
      <c r="E2987">
        <v>2170677704</v>
      </c>
      <c r="F2987" t="s">
        <v>16</v>
      </c>
      <c r="G2987" t="s">
        <v>17</v>
      </c>
      <c r="H2987" t="s">
        <v>178</v>
      </c>
      <c r="I2987" t="s">
        <v>338</v>
      </c>
      <c r="J2987" t="s">
        <v>813</v>
      </c>
      <c r="K2987" s="21">
        <v>43531</v>
      </c>
      <c r="L2987" s="22">
        <v>0.46180555555555558</v>
      </c>
      <c r="M2987" t="s">
        <v>814</v>
      </c>
      <c r="N2987" t="s">
        <v>2647</v>
      </c>
      <c r="O2987" t="s">
        <v>23</v>
      </c>
    </row>
    <row r="2988" spans="1:15" hidden="1">
      <c r="A2988" t="s">
        <v>15</v>
      </c>
      <c r="B2988" t="str">
        <f>"FES1162676965"</f>
        <v>FES1162676965</v>
      </c>
      <c r="C2988" s="21">
        <v>43530</v>
      </c>
      <c r="D2988">
        <v>1</v>
      </c>
      <c r="E2988">
        <v>2170677659</v>
      </c>
      <c r="F2988" t="s">
        <v>16</v>
      </c>
      <c r="G2988" t="s">
        <v>17</v>
      </c>
      <c r="H2988" t="s">
        <v>222</v>
      </c>
      <c r="I2988" t="s">
        <v>1700</v>
      </c>
      <c r="J2988" t="s">
        <v>1838</v>
      </c>
      <c r="K2988" s="21">
        <v>43531</v>
      </c>
      <c r="L2988" s="22">
        <v>0.41319444444444442</v>
      </c>
      <c r="M2988" t="s">
        <v>2648</v>
      </c>
      <c r="N2988" t="s">
        <v>2649</v>
      </c>
      <c r="O2988" t="s">
        <v>23</v>
      </c>
    </row>
    <row r="2989" spans="1:15" hidden="1">
      <c r="A2989" t="s">
        <v>15</v>
      </c>
      <c r="B2989" t="str">
        <f>"FES1162677131"</f>
        <v>FES1162677131</v>
      </c>
      <c r="C2989" s="21">
        <v>43530</v>
      </c>
      <c r="D2989">
        <v>1</v>
      </c>
      <c r="E2989">
        <v>2170675434</v>
      </c>
      <c r="F2989" t="s">
        <v>16</v>
      </c>
      <c r="G2989" t="s">
        <v>17</v>
      </c>
      <c r="H2989" t="s">
        <v>222</v>
      </c>
      <c r="I2989" t="s">
        <v>1700</v>
      </c>
      <c r="J2989" t="s">
        <v>1702</v>
      </c>
      <c r="K2989" s="21">
        <v>43531</v>
      </c>
      <c r="L2989" s="22">
        <v>0.42708333333333331</v>
      </c>
      <c r="M2989" t="s">
        <v>1703</v>
      </c>
      <c r="N2989" t="s">
        <v>2650</v>
      </c>
      <c r="O2989" t="s">
        <v>23</v>
      </c>
    </row>
    <row r="2990" spans="1:15" hidden="1">
      <c r="A2990" t="s">
        <v>15</v>
      </c>
      <c r="B2990" t="str">
        <f>"FES1162677079"</f>
        <v>FES1162677079</v>
      </c>
      <c r="C2990" s="21">
        <v>43530</v>
      </c>
      <c r="D2990">
        <v>1</v>
      </c>
      <c r="E2990">
        <v>2170675706</v>
      </c>
      <c r="F2990" t="s">
        <v>167</v>
      </c>
      <c r="G2990" t="s">
        <v>18</v>
      </c>
      <c r="H2990" t="s">
        <v>574</v>
      </c>
      <c r="I2990" t="s">
        <v>56</v>
      </c>
      <c r="J2990" t="s">
        <v>815</v>
      </c>
      <c r="K2990" s="21">
        <v>43531</v>
      </c>
      <c r="L2990" s="22">
        <v>0.43402777777777773</v>
      </c>
      <c r="M2990" t="s">
        <v>306</v>
      </c>
      <c r="N2990" t="s">
        <v>2651</v>
      </c>
      <c r="O2990" t="s">
        <v>23</v>
      </c>
    </row>
    <row r="2991" spans="1:15" hidden="1">
      <c r="A2991" t="s">
        <v>15</v>
      </c>
      <c r="B2991" t="str">
        <f>"FES1162677226"</f>
        <v>FES1162677226</v>
      </c>
      <c r="C2991" s="21">
        <v>43530</v>
      </c>
      <c r="D2991">
        <v>1</v>
      </c>
      <c r="E2991">
        <v>2170677822</v>
      </c>
      <c r="F2991" t="s">
        <v>16</v>
      </c>
      <c r="G2991" t="s">
        <v>17</v>
      </c>
      <c r="H2991" t="s">
        <v>28</v>
      </c>
      <c r="I2991" t="s">
        <v>29</v>
      </c>
      <c r="J2991" t="s">
        <v>126</v>
      </c>
      <c r="K2991" s="21">
        <v>43531</v>
      </c>
      <c r="L2991" s="22">
        <v>0.34166666666666662</v>
      </c>
      <c r="M2991" t="s">
        <v>463</v>
      </c>
      <c r="N2991" t="s">
        <v>2652</v>
      </c>
      <c r="O2991" t="s">
        <v>23</v>
      </c>
    </row>
    <row r="2992" spans="1:15" hidden="1">
      <c r="A2992" t="s">
        <v>15</v>
      </c>
      <c r="B2992" t="str">
        <f>"FES1162676943"</f>
        <v>FES1162676943</v>
      </c>
      <c r="C2992" s="21">
        <v>43530</v>
      </c>
      <c r="D2992">
        <v>1</v>
      </c>
      <c r="E2992">
        <v>2170677624</v>
      </c>
      <c r="F2992" t="s">
        <v>16</v>
      </c>
      <c r="G2992" t="s">
        <v>17</v>
      </c>
      <c r="H2992" t="s">
        <v>178</v>
      </c>
      <c r="I2992" t="s">
        <v>179</v>
      </c>
      <c r="J2992" t="s">
        <v>209</v>
      </c>
      <c r="K2992" s="21">
        <v>43531</v>
      </c>
      <c r="L2992" s="22">
        <v>0.41666666666666669</v>
      </c>
      <c r="M2992" t="s">
        <v>779</v>
      </c>
      <c r="N2992" t="s">
        <v>2653</v>
      </c>
      <c r="O2992" t="s">
        <v>23</v>
      </c>
    </row>
    <row r="2993" spans="1:15" hidden="1">
      <c r="A2993" t="s">
        <v>15</v>
      </c>
      <c r="B2993" t="str">
        <f>"FES1162673940"</f>
        <v>FES1162673940</v>
      </c>
      <c r="C2993" s="21">
        <v>43530</v>
      </c>
      <c r="D2993">
        <v>1</v>
      </c>
      <c r="E2993">
        <v>2170672628</v>
      </c>
      <c r="F2993" t="s">
        <v>16</v>
      </c>
      <c r="G2993" t="s">
        <v>17</v>
      </c>
      <c r="H2993" t="s">
        <v>17</v>
      </c>
      <c r="I2993" t="s">
        <v>37</v>
      </c>
      <c r="J2993" t="s">
        <v>40</v>
      </c>
      <c r="K2993" s="21">
        <v>43531</v>
      </c>
      <c r="L2993" s="22">
        <v>0.4145833333333333</v>
      </c>
      <c r="M2993" t="s">
        <v>41</v>
      </c>
      <c r="N2993" t="s">
        <v>2654</v>
      </c>
      <c r="O2993" t="s">
        <v>23</v>
      </c>
    </row>
    <row r="2994" spans="1:15" hidden="1">
      <c r="A2994" t="s">
        <v>15</v>
      </c>
      <c r="B2994" t="str">
        <f>"FES1162677170"</f>
        <v>FES1162677170</v>
      </c>
      <c r="C2994" s="21">
        <v>43530</v>
      </c>
      <c r="D2994">
        <v>2</v>
      </c>
      <c r="E2994">
        <v>2170676959</v>
      </c>
      <c r="F2994" t="s">
        <v>16</v>
      </c>
      <c r="G2994" t="s">
        <v>17</v>
      </c>
      <c r="H2994" t="s">
        <v>17</v>
      </c>
      <c r="I2994" t="s">
        <v>140</v>
      </c>
      <c r="J2994" t="s">
        <v>141</v>
      </c>
      <c r="K2994" s="21">
        <v>43531</v>
      </c>
      <c r="L2994" s="22">
        <v>0.4375</v>
      </c>
      <c r="M2994" t="s">
        <v>817</v>
      </c>
      <c r="N2994" t="s">
        <v>2655</v>
      </c>
      <c r="O2994" t="s">
        <v>23</v>
      </c>
    </row>
    <row r="2995" spans="1:15" hidden="1">
      <c r="A2995" t="s">
        <v>15</v>
      </c>
      <c r="B2995" t="str">
        <f>"FES1162676994"</f>
        <v>FES1162676994</v>
      </c>
      <c r="C2995" s="21">
        <v>43530</v>
      </c>
      <c r="D2995">
        <v>1</v>
      </c>
      <c r="E2995">
        <v>2170677686</v>
      </c>
      <c r="F2995" t="s">
        <v>16</v>
      </c>
      <c r="G2995" t="s">
        <v>17</v>
      </c>
      <c r="H2995" t="s">
        <v>222</v>
      </c>
      <c r="I2995" t="s">
        <v>1700</v>
      </c>
      <c r="J2995" t="s">
        <v>2656</v>
      </c>
      <c r="K2995" s="21">
        <v>43531</v>
      </c>
      <c r="L2995" s="22">
        <v>0.41666666666666669</v>
      </c>
      <c r="M2995" t="s">
        <v>2657</v>
      </c>
      <c r="N2995" t="s">
        <v>2658</v>
      </c>
      <c r="O2995" t="s">
        <v>23</v>
      </c>
    </row>
    <row r="2996" spans="1:15" hidden="1">
      <c r="A2996" t="s">
        <v>15</v>
      </c>
      <c r="B2996" t="str">
        <f>"FES1162677202"</f>
        <v>FES1162677202</v>
      </c>
      <c r="C2996" s="21">
        <v>43530</v>
      </c>
      <c r="D2996">
        <v>1</v>
      </c>
      <c r="E2996">
        <v>2170677785</v>
      </c>
      <c r="F2996" t="s">
        <v>16</v>
      </c>
      <c r="G2996" t="s">
        <v>17</v>
      </c>
      <c r="H2996" t="s">
        <v>17</v>
      </c>
      <c r="I2996" t="s">
        <v>25</v>
      </c>
      <c r="J2996" t="s">
        <v>397</v>
      </c>
      <c r="K2996" s="21">
        <v>43531</v>
      </c>
      <c r="L2996" s="22">
        <v>0.33194444444444443</v>
      </c>
      <c r="M2996" t="s">
        <v>820</v>
      </c>
      <c r="N2996" t="s">
        <v>2659</v>
      </c>
      <c r="O2996" t="s">
        <v>23</v>
      </c>
    </row>
    <row r="2997" spans="1:15" hidden="1">
      <c r="A2997" t="s">
        <v>15</v>
      </c>
      <c r="B2997" t="str">
        <f>"FES1162677256"</f>
        <v>FES1162677256</v>
      </c>
      <c r="C2997" s="21">
        <v>43530</v>
      </c>
      <c r="D2997">
        <v>1</v>
      </c>
      <c r="E2997">
        <v>2170677856</v>
      </c>
      <c r="F2997" t="s">
        <v>16</v>
      </c>
      <c r="G2997" t="s">
        <v>17</v>
      </c>
      <c r="H2997" t="s">
        <v>42</v>
      </c>
      <c r="I2997" t="s">
        <v>86</v>
      </c>
      <c r="J2997" t="s">
        <v>521</v>
      </c>
      <c r="K2997" s="21">
        <v>43531</v>
      </c>
      <c r="L2997" s="22">
        <v>0.41666666666666669</v>
      </c>
      <c r="M2997" t="s">
        <v>522</v>
      </c>
      <c r="N2997" t="s">
        <v>2660</v>
      </c>
      <c r="O2997" t="s">
        <v>23</v>
      </c>
    </row>
    <row r="2998" spans="1:15" hidden="1">
      <c r="A2998" t="s">
        <v>15</v>
      </c>
      <c r="B2998" t="str">
        <f>"FES1162677206"</f>
        <v>FES1162677206</v>
      </c>
      <c r="C2998" s="21">
        <v>43530</v>
      </c>
      <c r="D2998">
        <v>1</v>
      </c>
      <c r="E2998">
        <v>2170677797</v>
      </c>
      <c r="F2998" t="s">
        <v>16</v>
      </c>
      <c r="G2998" t="s">
        <v>17</v>
      </c>
      <c r="H2998" t="s">
        <v>17</v>
      </c>
      <c r="I2998" t="s">
        <v>25</v>
      </c>
      <c r="J2998" t="s">
        <v>184</v>
      </c>
      <c r="K2998" s="21">
        <v>43531</v>
      </c>
      <c r="L2998" s="22">
        <v>0.33333333333333331</v>
      </c>
      <c r="M2998" t="s">
        <v>185</v>
      </c>
      <c r="N2998" t="s">
        <v>2661</v>
      </c>
      <c r="O2998" t="s">
        <v>23</v>
      </c>
    </row>
    <row r="2999" spans="1:15" hidden="1">
      <c r="A2999" t="s">
        <v>15</v>
      </c>
      <c r="B2999" t="str">
        <f>"FES1162677250"</f>
        <v>FES1162677250</v>
      </c>
      <c r="C2999" s="21">
        <v>43530</v>
      </c>
      <c r="D2999">
        <v>1</v>
      </c>
      <c r="E2999">
        <v>2170677623</v>
      </c>
      <c r="F2999" t="s">
        <v>16</v>
      </c>
      <c r="G2999" t="s">
        <v>17</v>
      </c>
      <c r="H2999" t="s">
        <v>28</v>
      </c>
      <c r="I2999" t="s">
        <v>29</v>
      </c>
      <c r="J2999" t="s">
        <v>292</v>
      </c>
      <c r="K2999" s="21">
        <v>43531</v>
      </c>
      <c r="L2999" s="22">
        <v>0.44236111111111115</v>
      </c>
      <c r="M2999" t="s">
        <v>799</v>
      </c>
      <c r="N2999" t="s">
        <v>2662</v>
      </c>
      <c r="O2999" t="s">
        <v>23</v>
      </c>
    </row>
    <row r="3000" spans="1:15" hidden="1">
      <c r="A3000" t="s">
        <v>15</v>
      </c>
      <c r="B3000" t="str">
        <f>"FES1162677197"</f>
        <v>FES1162677197</v>
      </c>
      <c r="C3000" s="21">
        <v>43530</v>
      </c>
      <c r="D3000">
        <v>1</v>
      </c>
      <c r="E3000">
        <v>2170677757</v>
      </c>
      <c r="F3000" t="s">
        <v>16</v>
      </c>
      <c r="G3000" t="s">
        <v>17</v>
      </c>
      <c r="H3000" t="s">
        <v>222</v>
      </c>
      <c r="I3000" t="s">
        <v>1700</v>
      </c>
      <c r="J3000" t="s">
        <v>1702</v>
      </c>
      <c r="K3000" s="21">
        <v>43531</v>
      </c>
      <c r="L3000" s="22">
        <v>0.42708333333333331</v>
      </c>
      <c r="M3000" t="s">
        <v>1703</v>
      </c>
      <c r="N3000" t="s">
        <v>2663</v>
      </c>
      <c r="O3000" t="s">
        <v>23</v>
      </c>
    </row>
    <row r="3001" spans="1:15" hidden="1">
      <c r="A3001" t="s">
        <v>15</v>
      </c>
      <c r="B3001" t="str">
        <f>"FES1162677207"</f>
        <v>FES1162677207</v>
      </c>
      <c r="C3001" s="21">
        <v>43530</v>
      </c>
      <c r="D3001">
        <v>1</v>
      </c>
      <c r="E3001">
        <v>2170677798</v>
      </c>
      <c r="F3001" t="s">
        <v>16</v>
      </c>
      <c r="G3001" t="s">
        <v>17</v>
      </c>
      <c r="H3001" t="s">
        <v>222</v>
      </c>
      <c r="I3001" t="s">
        <v>1697</v>
      </c>
      <c r="J3001" t="s">
        <v>1799</v>
      </c>
      <c r="K3001" s="21">
        <v>43531</v>
      </c>
      <c r="L3001" s="22">
        <v>0.4201388888888889</v>
      </c>
      <c r="M3001" t="s">
        <v>2664</v>
      </c>
      <c r="N3001" t="s">
        <v>2665</v>
      </c>
      <c r="O3001" t="s">
        <v>23</v>
      </c>
    </row>
    <row r="3002" spans="1:15" hidden="1">
      <c r="A3002" t="s">
        <v>15</v>
      </c>
      <c r="B3002" t="str">
        <f>"FES1162677230"</f>
        <v>FES1162677230</v>
      </c>
      <c r="C3002" s="21">
        <v>43530</v>
      </c>
      <c r="D3002">
        <v>1</v>
      </c>
      <c r="E3002">
        <v>2170677825</v>
      </c>
      <c r="F3002" t="s">
        <v>16</v>
      </c>
      <c r="G3002" t="s">
        <v>17</v>
      </c>
      <c r="H3002" t="s">
        <v>17</v>
      </c>
      <c r="I3002" t="s">
        <v>37</v>
      </c>
      <c r="J3002" t="s">
        <v>822</v>
      </c>
      <c r="K3002" s="21">
        <v>43531</v>
      </c>
      <c r="L3002" s="22">
        <v>0.33333333333333331</v>
      </c>
      <c r="M3002" t="s">
        <v>823</v>
      </c>
      <c r="N3002" t="s">
        <v>2462</v>
      </c>
      <c r="O3002" t="s">
        <v>23</v>
      </c>
    </row>
    <row r="3003" spans="1:15" hidden="1">
      <c r="A3003" t="s">
        <v>15</v>
      </c>
      <c r="B3003" t="str">
        <f>"FES1162677241"</f>
        <v>FES1162677241</v>
      </c>
      <c r="C3003" s="21">
        <v>43530</v>
      </c>
      <c r="D3003">
        <v>1</v>
      </c>
      <c r="E3003">
        <v>2170677843</v>
      </c>
      <c r="F3003" t="s">
        <v>16</v>
      </c>
      <c r="G3003" t="s">
        <v>17</v>
      </c>
      <c r="H3003" t="s">
        <v>222</v>
      </c>
      <c r="I3003" t="s">
        <v>1700</v>
      </c>
      <c r="J3003" t="s">
        <v>1706</v>
      </c>
      <c r="K3003" s="21">
        <v>43531</v>
      </c>
      <c r="L3003" s="22">
        <v>0.33333333333333331</v>
      </c>
      <c r="M3003" t="s">
        <v>2666</v>
      </c>
      <c r="N3003" t="s">
        <v>2667</v>
      </c>
      <c r="O3003" t="s">
        <v>23</v>
      </c>
    </row>
    <row r="3004" spans="1:15" hidden="1">
      <c r="A3004" t="s">
        <v>15</v>
      </c>
      <c r="B3004" t="str">
        <f>"FES1162677240"</f>
        <v>FES1162677240</v>
      </c>
      <c r="C3004" s="21">
        <v>43530</v>
      </c>
      <c r="D3004">
        <v>1</v>
      </c>
      <c r="E3004">
        <v>2170677841</v>
      </c>
      <c r="F3004" t="s">
        <v>16</v>
      </c>
      <c r="G3004" t="s">
        <v>17</v>
      </c>
      <c r="H3004" t="s">
        <v>222</v>
      </c>
      <c r="I3004" t="s">
        <v>1700</v>
      </c>
      <c r="J3004" t="s">
        <v>1935</v>
      </c>
      <c r="K3004" s="21">
        <v>43531</v>
      </c>
      <c r="L3004" s="22">
        <v>0.43055555555555558</v>
      </c>
      <c r="M3004" t="s">
        <v>2565</v>
      </c>
      <c r="N3004" t="s">
        <v>2668</v>
      </c>
      <c r="O3004" t="s">
        <v>23</v>
      </c>
    </row>
    <row r="3005" spans="1:15" hidden="1">
      <c r="A3005" t="s">
        <v>15</v>
      </c>
      <c r="B3005" t="str">
        <f>"FES1162677235"</f>
        <v>FES1162677235</v>
      </c>
      <c r="C3005" s="21">
        <v>43530</v>
      </c>
      <c r="D3005">
        <v>1</v>
      </c>
      <c r="E3005">
        <v>2170677829</v>
      </c>
      <c r="F3005" t="s">
        <v>311</v>
      </c>
      <c r="G3005" t="s">
        <v>18</v>
      </c>
      <c r="H3005" t="s">
        <v>18</v>
      </c>
      <c r="I3005" t="s">
        <v>336</v>
      </c>
      <c r="J3005" t="s">
        <v>337</v>
      </c>
      <c r="K3005" s="21">
        <v>43531</v>
      </c>
      <c r="L3005" s="22">
        <v>0.33333333333333331</v>
      </c>
      <c r="M3005" t="s">
        <v>719</v>
      </c>
      <c r="N3005" t="s">
        <v>2669</v>
      </c>
      <c r="O3005" t="s">
        <v>23</v>
      </c>
    </row>
    <row r="3006" spans="1:15" hidden="1">
      <c r="A3006" t="s">
        <v>15</v>
      </c>
      <c r="B3006" t="str">
        <f>"FES1162677229"</f>
        <v>FES1162677229</v>
      </c>
      <c r="C3006" s="21">
        <v>43530</v>
      </c>
      <c r="D3006">
        <v>1</v>
      </c>
      <c r="E3006">
        <v>2170677821</v>
      </c>
      <c r="F3006" t="s">
        <v>16</v>
      </c>
      <c r="G3006" t="s">
        <v>17</v>
      </c>
      <c r="H3006" t="s">
        <v>222</v>
      </c>
      <c r="I3006" t="s">
        <v>1700</v>
      </c>
      <c r="J3006" t="s">
        <v>2670</v>
      </c>
      <c r="K3006" s="21">
        <v>43531</v>
      </c>
      <c r="L3006" s="22">
        <v>0.33333333333333331</v>
      </c>
      <c r="M3006" t="s">
        <v>834</v>
      </c>
      <c r="N3006" t="s">
        <v>2671</v>
      </c>
      <c r="O3006" t="s">
        <v>23</v>
      </c>
    </row>
    <row r="3007" spans="1:15" hidden="1">
      <c r="A3007" t="s">
        <v>15</v>
      </c>
      <c r="B3007" t="str">
        <f>"FES1162677219"</f>
        <v>FES1162677219</v>
      </c>
      <c r="C3007" s="21">
        <v>43530</v>
      </c>
      <c r="D3007">
        <v>1</v>
      </c>
      <c r="E3007">
        <v>2170677803</v>
      </c>
      <c r="F3007" t="s">
        <v>16</v>
      </c>
      <c r="G3007" t="s">
        <v>17</v>
      </c>
      <c r="H3007" t="s">
        <v>593</v>
      </c>
      <c r="I3007" t="s">
        <v>594</v>
      </c>
      <c r="J3007" t="s">
        <v>595</v>
      </c>
      <c r="K3007" s="21">
        <v>43531</v>
      </c>
      <c r="L3007" s="22">
        <v>0.41666666666666669</v>
      </c>
      <c r="M3007" t="s">
        <v>741</v>
      </c>
      <c r="N3007" t="s">
        <v>2672</v>
      </c>
      <c r="O3007" t="s">
        <v>23</v>
      </c>
    </row>
    <row r="3008" spans="1:15" hidden="1">
      <c r="A3008" t="s">
        <v>15</v>
      </c>
      <c r="B3008" t="str">
        <f>"FES1162677231"</f>
        <v>FES1162677231</v>
      </c>
      <c r="C3008" s="21">
        <v>43530</v>
      </c>
      <c r="D3008">
        <v>1</v>
      </c>
      <c r="E3008">
        <v>2170677826</v>
      </c>
      <c r="F3008" t="s">
        <v>167</v>
      </c>
      <c r="G3008" t="s">
        <v>18</v>
      </c>
      <c r="H3008" t="s">
        <v>2225</v>
      </c>
      <c r="I3008" t="s">
        <v>214</v>
      </c>
      <c r="J3008" t="s">
        <v>591</v>
      </c>
      <c r="K3008" s="21">
        <v>43531</v>
      </c>
      <c r="L3008" s="22">
        <v>0.42986111111111108</v>
      </c>
      <c r="M3008" t="s">
        <v>592</v>
      </c>
      <c r="N3008" t="s">
        <v>2673</v>
      </c>
      <c r="O3008" t="s">
        <v>23</v>
      </c>
    </row>
    <row r="3009" spans="1:15" hidden="1">
      <c r="A3009" t="s">
        <v>15</v>
      </c>
      <c r="B3009" t="str">
        <f>"FES1162677149"</f>
        <v>FES1162677149</v>
      </c>
      <c r="C3009" s="21">
        <v>43530</v>
      </c>
      <c r="D3009">
        <v>1</v>
      </c>
      <c r="E3009">
        <v>2170677719</v>
      </c>
      <c r="F3009" t="s">
        <v>167</v>
      </c>
      <c r="G3009" t="s">
        <v>18</v>
      </c>
      <c r="H3009" t="s">
        <v>1079</v>
      </c>
      <c r="I3009" t="s">
        <v>196</v>
      </c>
      <c r="J3009" t="s">
        <v>824</v>
      </c>
      <c r="K3009" s="21">
        <v>43531</v>
      </c>
      <c r="L3009" s="22">
        <v>0.33402777777777781</v>
      </c>
      <c r="M3009" t="s">
        <v>825</v>
      </c>
      <c r="N3009" t="s">
        <v>2674</v>
      </c>
      <c r="O3009" t="s">
        <v>23</v>
      </c>
    </row>
    <row r="3010" spans="1:15" hidden="1">
      <c r="A3010" t="s">
        <v>15</v>
      </c>
      <c r="B3010" t="str">
        <f>"FES1162677178"</f>
        <v>FES1162677178</v>
      </c>
      <c r="C3010" s="21">
        <v>43530</v>
      </c>
      <c r="D3010">
        <v>1</v>
      </c>
      <c r="E3010">
        <v>2170677747</v>
      </c>
      <c r="F3010" t="s">
        <v>16</v>
      </c>
      <c r="G3010" t="s">
        <v>17</v>
      </c>
      <c r="H3010" t="s">
        <v>17</v>
      </c>
      <c r="I3010" t="s">
        <v>25</v>
      </c>
      <c r="J3010" t="s">
        <v>826</v>
      </c>
      <c r="K3010" s="21">
        <v>43531</v>
      </c>
      <c r="L3010" s="22">
        <v>0.41666666666666669</v>
      </c>
      <c r="M3010" t="s">
        <v>827</v>
      </c>
      <c r="N3010" t="s">
        <v>2675</v>
      </c>
      <c r="O3010" t="s">
        <v>23</v>
      </c>
    </row>
    <row r="3011" spans="1:15" hidden="1">
      <c r="A3011" t="s">
        <v>15</v>
      </c>
      <c r="B3011" t="str">
        <f>"FES1162677211"</f>
        <v>FES1162677211</v>
      </c>
      <c r="C3011" s="21">
        <v>43530</v>
      </c>
      <c r="D3011">
        <v>1</v>
      </c>
      <c r="E3011">
        <v>2170677808</v>
      </c>
      <c r="F3011" t="s">
        <v>16</v>
      </c>
      <c r="G3011" t="s">
        <v>17</v>
      </c>
      <c r="H3011" t="s">
        <v>222</v>
      </c>
      <c r="I3011" t="s">
        <v>1700</v>
      </c>
      <c r="J3011" t="s">
        <v>1840</v>
      </c>
      <c r="K3011" s="21">
        <v>43531</v>
      </c>
      <c r="L3011" s="22">
        <v>0.375</v>
      </c>
      <c r="M3011" t="s">
        <v>2453</v>
      </c>
      <c r="N3011" t="s">
        <v>2676</v>
      </c>
      <c r="O3011" t="s">
        <v>23</v>
      </c>
    </row>
    <row r="3012" spans="1:15" hidden="1">
      <c r="A3012" t="s">
        <v>15</v>
      </c>
      <c r="B3012" t="str">
        <f>"FES1162677253"</f>
        <v>FES1162677253</v>
      </c>
      <c r="C3012" s="21">
        <v>43530</v>
      </c>
      <c r="D3012">
        <v>1</v>
      </c>
      <c r="E3012">
        <v>2170675989</v>
      </c>
      <c r="F3012" t="s">
        <v>16</v>
      </c>
      <c r="G3012" t="s">
        <v>17</v>
      </c>
      <c r="H3012" t="s">
        <v>28</v>
      </c>
      <c r="I3012" t="s">
        <v>29</v>
      </c>
      <c r="J3012" t="s">
        <v>733</v>
      </c>
      <c r="K3012" s="21">
        <v>43531</v>
      </c>
      <c r="L3012" s="22">
        <v>0.40763888888888888</v>
      </c>
      <c r="M3012" t="s">
        <v>77</v>
      </c>
      <c r="N3012" t="s">
        <v>2677</v>
      </c>
      <c r="O3012" t="s">
        <v>23</v>
      </c>
    </row>
    <row r="3013" spans="1:15" hidden="1">
      <c r="A3013" t="s">
        <v>15</v>
      </c>
      <c r="B3013" t="str">
        <f>"FES1162677252"</f>
        <v>FES1162677252</v>
      </c>
      <c r="C3013" s="21">
        <v>43530</v>
      </c>
      <c r="D3013">
        <v>1</v>
      </c>
      <c r="E3013">
        <v>2170676299</v>
      </c>
      <c r="F3013" t="s">
        <v>16</v>
      </c>
      <c r="G3013" t="s">
        <v>17</v>
      </c>
      <c r="H3013" t="s">
        <v>17</v>
      </c>
      <c r="I3013" t="s">
        <v>25</v>
      </c>
      <c r="J3013" t="s">
        <v>35</v>
      </c>
      <c r="K3013" s="21">
        <v>43531</v>
      </c>
      <c r="L3013" s="22">
        <v>0.33333333333333331</v>
      </c>
      <c r="M3013" t="s">
        <v>828</v>
      </c>
      <c r="N3013" t="s">
        <v>2678</v>
      </c>
      <c r="O3013" t="s">
        <v>23</v>
      </c>
    </row>
    <row r="3014" spans="1:15" hidden="1">
      <c r="A3014" t="s">
        <v>15</v>
      </c>
      <c r="B3014" t="str">
        <f>"FES1162677195"</f>
        <v>FES1162677195</v>
      </c>
      <c r="C3014" s="21">
        <v>43530</v>
      </c>
      <c r="D3014">
        <v>1</v>
      </c>
      <c r="E3014">
        <v>2170677736</v>
      </c>
      <c r="F3014" t="s">
        <v>167</v>
      </c>
      <c r="G3014" t="s">
        <v>18</v>
      </c>
      <c r="H3014" t="s">
        <v>389</v>
      </c>
      <c r="I3014" t="s">
        <v>829</v>
      </c>
      <c r="J3014" t="s">
        <v>830</v>
      </c>
      <c r="K3014" s="21">
        <v>43531</v>
      </c>
      <c r="L3014" s="22">
        <v>0.35416666666666669</v>
      </c>
      <c r="M3014" t="s">
        <v>831</v>
      </c>
      <c r="N3014" t="s">
        <v>2679</v>
      </c>
      <c r="O3014" t="s">
        <v>23</v>
      </c>
    </row>
    <row r="3015" spans="1:15" hidden="1">
      <c r="A3015" t="s">
        <v>15</v>
      </c>
      <c r="B3015" t="str">
        <f>"FES1162677261"</f>
        <v>FES1162677261</v>
      </c>
      <c r="C3015" s="21">
        <v>43530</v>
      </c>
      <c r="D3015">
        <v>1</v>
      </c>
      <c r="E3015">
        <v>2170687786</v>
      </c>
      <c r="F3015" t="s">
        <v>16</v>
      </c>
      <c r="G3015" t="s">
        <v>17</v>
      </c>
      <c r="H3015" t="s">
        <v>28</v>
      </c>
      <c r="I3015" t="s">
        <v>29</v>
      </c>
      <c r="J3015" t="s">
        <v>730</v>
      </c>
      <c r="K3015" s="21">
        <v>43531</v>
      </c>
      <c r="L3015" s="22">
        <v>0.55694444444444446</v>
      </c>
      <c r="M3015" t="s">
        <v>551</v>
      </c>
      <c r="N3015" t="s">
        <v>2680</v>
      </c>
      <c r="O3015" t="s">
        <v>23</v>
      </c>
    </row>
    <row r="3016" spans="1:15" hidden="1">
      <c r="A3016" t="s">
        <v>15</v>
      </c>
      <c r="B3016" t="str">
        <f>"FES1162677213"</f>
        <v>FES1162677213</v>
      </c>
      <c r="C3016" s="21">
        <v>43530</v>
      </c>
      <c r="D3016">
        <v>1</v>
      </c>
      <c r="E3016">
        <v>2170677811</v>
      </c>
      <c r="F3016" t="s">
        <v>16</v>
      </c>
      <c r="G3016" t="s">
        <v>17</v>
      </c>
      <c r="H3016" t="s">
        <v>222</v>
      </c>
      <c r="I3016" t="s">
        <v>1700</v>
      </c>
      <c r="J3016" t="s">
        <v>1865</v>
      </c>
      <c r="K3016" s="21">
        <v>43531</v>
      </c>
      <c r="L3016" s="22">
        <v>0.33333333333333331</v>
      </c>
      <c r="M3016" t="s">
        <v>2681</v>
      </c>
      <c r="N3016" t="s">
        <v>2682</v>
      </c>
      <c r="O3016" t="s">
        <v>23</v>
      </c>
    </row>
    <row r="3017" spans="1:15" hidden="1">
      <c r="A3017" t="s">
        <v>15</v>
      </c>
      <c r="B3017" t="str">
        <f>"FES1162677257"</f>
        <v>FES1162677257</v>
      </c>
      <c r="C3017" s="21">
        <v>43530</v>
      </c>
      <c r="D3017">
        <v>1</v>
      </c>
      <c r="E3017">
        <v>2170677857</v>
      </c>
      <c r="F3017" t="s">
        <v>16</v>
      </c>
      <c r="G3017" t="s">
        <v>17</v>
      </c>
      <c r="H3017" t="s">
        <v>17</v>
      </c>
      <c r="I3017" t="s">
        <v>37</v>
      </c>
      <c r="J3017" t="s">
        <v>832</v>
      </c>
      <c r="K3017" s="21">
        <v>43531</v>
      </c>
      <c r="L3017" s="22">
        <v>0.33958333333333335</v>
      </c>
      <c r="M3017" t="s">
        <v>833</v>
      </c>
      <c r="N3017" t="s">
        <v>2683</v>
      </c>
      <c r="O3017" t="s">
        <v>23</v>
      </c>
    </row>
    <row r="3018" spans="1:15" hidden="1">
      <c r="A3018" t="s">
        <v>15</v>
      </c>
      <c r="B3018" t="str">
        <f>"FES1162676913"</f>
        <v>FES1162676913</v>
      </c>
      <c r="C3018" s="21">
        <v>43530</v>
      </c>
      <c r="D3018">
        <v>1</v>
      </c>
      <c r="E3018">
        <v>2170677601</v>
      </c>
      <c r="F3018" t="s">
        <v>16</v>
      </c>
      <c r="G3018" t="s">
        <v>17</v>
      </c>
      <c r="H3018" t="s">
        <v>17</v>
      </c>
      <c r="I3018" t="s">
        <v>111</v>
      </c>
      <c r="J3018" t="s">
        <v>351</v>
      </c>
      <c r="K3018" s="21">
        <v>43531</v>
      </c>
      <c r="L3018" s="22">
        <v>0.55069444444444449</v>
      </c>
      <c r="M3018" t="s">
        <v>834</v>
      </c>
      <c r="N3018" t="s">
        <v>2684</v>
      </c>
      <c r="O3018" t="s">
        <v>23</v>
      </c>
    </row>
    <row r="3019" spans="1:15" hidden="1">
      <c r="A3019" t="s">
        <v>15</v>
      </c>
      <c r="B3019" t="str">
        <f>"FES1162677228"</f>
        <v>FES1162677228</v>
      </c>
      <c r="C3019" s="21">
        <v>43530</v>
      </c>
      <c r="D3019">
        <v>1</v>
      </c>
      <c r="E3019">
        <v>2170677328</v>
      </c>
      <c r="F3019" t="s">
        <v>16</v>
      </c>
      <c r="G3019" t="s">
        <v>17</v>
      </c>
      <c r="H3019" t="s">
        <v>17</v>
      </c>
      <c r="I3019" t="s">
        <v>108</v>
      </c>
      <c r="J3019" t="s">
        <v>192</v>
      </c>
      <c r="K3019" s="21">
        <v>43531</v>
      </c>
      <c r="L3019" s="22">
        <v>0.43402777777777773</v>
      </c>
      <c r="M3019" t="s">
        <v>835</v>
      </c>
      <c r="N3019" t="s">
        <v>2685</v>
      </c>
      <c r="O3019" t="s">
        <v>23</v>
      </c>
    </row>
    <row r="3020" spans="1:15" hidden="1">
      <c r="A3020" t="s">
        <v>15</v>
      </c>
      <c r="B3020" t="str">
        <f>"FES1162677255"</f>
        <v>FES1162677255</v>
      </c>
      <c r="C3020" s="21">
        <v>43530</v>
      </c>
      <c r="D3020">
        <v>1</v>
      </c>
      <c r="E3020">
        <v>2170677853</v>
      </c>
      <c r="F3020" t="s">
        <v>16</v>
      </c>
      <c r="G3020" t="s">
        <v>17</v>
      </c>
      <c r="H3020" t="s">
        <v>222</v>
      </c>
      <c r="I3020" t="s">
        <v>1697</v>
      </c>
      <c r="J3020" t="s">
        <v>2686</v>
      </c>
      <c r="K3020" s="21">
        <v>43531</v>
      </c>
      <c r="L3020" s="22">
        <v>0.40625</v>
      </c>
      <c r="M3020" t="s">
        <v>2687</v>
      </c>
      <c r="N3020" t="s">
        <v>2688</v>
      </c>
      <c r="O3020" t="s">
        <v>23</v>
      </c>
    </row>
    <row r="3021" spans="1:15" hidden="1">
      <c r="A3021" t="s">
        <v>15</v>
      </c>
      <c r="B3021" t="str">
        <f>"FES1162677254"</f>
        <v>FES1162677254</v>
      </c>
      <c r="C3021" s="21">
        <v>43530</v>
      </c>
      <c r="D3021">
        <v>1</v>
      </c>
      <c r="E3021">
        <v>2170677844</v>
      </c>
      <c r="F3021" t="s">
        <v>16</v>
      </c>
      <c r="G3021" t="s">
        <v>17</v>
      </c>
      <c r="H3021" t="s">
        <v>222</v>
      </c>
      <c r="I3021" t="s">
        <v>1697</v>
      </c>
      <c r="J3021" t="s">
        <v>2689</v>
      </c>
      <c r="K3021" s="21">
        <v>43531</v>
      </c>
      <c r="L3021" s="22">
        <v>0.33333333333333331</v>
      </c>
      <c r="M3021" t="s">
        <v>2690</v>
      </c>
      <c r="N3021" t="s">
        <v>2691</v>
      </c>
      <c r="O3021" t="s">
        <v>23</v>
      </c>
    </row>
    <row r="3022" spans="1:15" hidden="1">
      <c r="A3022" t="s">
        <v>15</v>
      </c>
      <c r="B3022" t="str">
        <f>"FES1162676620"</f>
        <v>FES1162676620</v>
      </c>
      <c r="C3022" s="21">
        <v>43530</v>
      </c>
      <c r="D3022">
        <v>1</v>
      </c>
      <c r="E3022">
        <v>2170677331</v>
      </c>
      <c r="F3022" t="s">
        <v>16</v>
      </c>
      <c r="G3022" t="s">
        <v>17</v>
      </c>
      <c r="H3022" t="s">
        <v>178</v>
      </c>
      <c r="I3022" t="s">
        <v>836</v>
      </c>
      <c r="J3022" t="s">
        <v>837</v>
      </c>
      <c r="K3022" s="21">
        <v>43531</v>
      </c>
      <c r="L3022" s="22">
        <v>0.45069444444444445</v>
      </c>
      <c r="M3022" t="s">
        <v>838</v>
      </c>
      <c r="N3022" t="s">
        <v>2692</v>
      </c>
      <c r="O3022" t="s">
        <v>23</v>
      </c>
    </row>
    <row r="3023" spans="1:15" hidden="1">
      <c r="A3023" t="s">
        <v>15</v>
      </c>
      <c r="B3023" t="str">
        <f>"FES1162677172"</f>
        <v>FES1162677172</v>
      </c>
      <c r="C3023" s="21">
        <v>43530</v>
      </c>
      <c r="D3023">
        <v>1</v>
      </c>
      <c r="E3023">
        <v>2170663031</v>
      </c>
      <c r="F3023" t="s">
        <v>16</v>
      </c>
      <c r="G3023" t="s">
        <v>17</v>
      </c>
      <c r="H3023" t="s">
        <v>17</v>
      </c>
      <c r="I3023" t="s">
        <v>108</v>
      </c>
      <c r="J3023" t="s">
        <v>738</v>
      </c>
      <c r="K3023" s="21">
        <v>43531</v>
      </c>
      <c r="L3023" s="22">
        <v>0.45763888888888887</v>
      </c>
      <c r="M3023" t="s">
        <v>163</v>
      </c>
      <c r="N3023" t="s">
        <v>2693</v>
      </c>
      <c r="O3023" t="s">
        <v>23</v>
      </c>
    </row>
    <row r="3024" spans="1:15" hidden="1">
      <c r="A3024" t="s">
        <v>15</v>
      </c>
      <c r="B3024" t="str">
        <f>"FES1162677249"</f>
        <v>FES1162677249</v>
      </c>
      <c r="C3024" s="21">
        <v>43530</v>
      </c>
      <c r="D3024">
        <v>1</v>
      </c>
      <c r="E3024">
        <v>2170676167</v>
      </c>
      <c r="F3024" t="s">
        <v>311</v>
      </c>
      <c r="G3024" t="s">
        <v>18</v>
      </c>
      <c r="H3024" t="s">
        <v>24</v>
      </c>
      <c r="I3024" t="s">
        <v>196</v>
      </c>
      <c r="J3024" t="s">
        <v>839</v>
      </c>
      <c r="K3024" s="21">
        <v>43531</v>
      </c>
      <c r="L3024" s="22">
        <v>0.34166666666666662</v>
      </c>
      <c r="M3024" t="s">
        <v>840</v>
      </c>
      <c r="N3024" t="s">
        <v>2694</v>
      </c>
      <c r="O3024" t="s">
        <v>23</v>
      </c>
    </row>
    <row r="3025" spans="1:15" hidden="1">
      <c r="A3025" t="s">
        <v>15</v>
      </c>
      <c r="B3025" t="str">
        <f>"FES1162677258"</f>
        <v>FES1162677258</v>
      </c>
      <c r="C3025" s="21">
        <v>43530</v>
      </c>
      <c r="D3025">
        <v>1</v>
      </c>
      <c r="E3025">
        <v>2170677858</v>
      </c>
      <c r="F3025" t="s">
        <v>16</v>
      </c>
      <c r="G3025" t="s">
        <v>17</v>
      </c>
      <c r="H3025" t="s">
        <v>17</v>
      </c>
      <c r="I3025" t="s">
        <v>37</v>
      </c>
      <c r="J3025" t="s">
        <v>832</v>
      </c>
      <c r="K3025" s="21">
        <v>43531</v>
      </c>
      <c r="L3025" s="22">
        <v>0.32847222222222222</v>
      </c>
      <c r="M3025" t="s">
        <v>833</v>
      </c>
      <c r="N3025" t="s">
        <v>2695</v>
      </c>
      <c r="O3025" t="s">
        <v>23</v>
      </c>
    </row>
    <row r="3026" spans="1:15" hidden="1">
      <c r="A3026" t="s">
        <v>15</v>
      </c>
      <c r="B3026" t="str">
        <f>"FES1162676894"</f>
        <v>FES1162676894</v>
      </c>
      <c r="C3026" s="21">
        <v>43530</v>
      </c>
      <c r="D3026">
        <v>1</v>
      </c>
      <c r="E3026">
        <v>2170677584</v>
      </c>
      <c r="F3026" t="s">
        <v>16</v>
      </c>
      <c r="G3026" t="s">
        <v>17</v>
      </c>
      <c r="H3026" t="s">
        <v>222</v>
      </c>
      <c r="I3026" t="s">
        <v>1700</v>
      </c>
      <c r="J3026" t="s">
        <v>1840</v>
      </c>
      <c r="K3026" s="21">
        <v>43531</v>
      </c>
      <c r="L3026" s="22">
        <v>0.375</v>
      </c>
      <c r="M3026" t="s">
        <v>2453</v>
      </c>
      <c r="N3026" t="s">
        <v>2696</v>
      </c>
      <c r="O3026" t="s">
        <v>23</v>
      </c>
    </row>
    <row r="3027" spans="1:15" hidden="1">
      <c r="A3027" t="s">
        <v>15</v>
      </c>
      <c r="B3027" t="str">
        <f>"FES1162677188"</f>
        <v>FES1162677188</v>
      </c>
      <c r="C3027" s="21">
        <v>43530</v>
      </c>
      <c r="D3027">
        <v>1</v>
      </c>
      <c r="E3027">
        <v>2170677766</v>
      </c>
      <c r="F3027" t="s">
        <v>16</v>
      </c>
      <c r="G3027" t="s">
        <v>17</v>
      </c>
      <c r="H3027" t="s">
        <v>55</v>
      </c>
      <c r="I3027" t="s">
        <v>56</v>
      </c>
      <c r="J3027" t="s">
        <v>531</v>
      </c>
      <c r="K3027" s="21">
        <v>43531</v>
      </c>
      <c r="L3027" s="22">
        <v>0.41666666666666669</v>
      </c>
      <c r="M3027" t="s">
        <v>841</v>
      </c>
      <c r="N3027" t="s">
        <v>2697</v>
      </c>
      <c r="O3027" t="s">
        <v>23</v>
      </c>
    </row>
    <row r="3028" spans="1:15" hidden="1">
      <c r="A3028" t="s">
        <v>15</v>
      </c>
      <c r="B3028" t="str">
        <f>"FES1162677327"</f>
        <v>FES1162677327</v>
      </c>
      <c r="C3028" s="21">
        <v>43531</v>
      </c>
      <c r="D3028">
        <v>1</v>
      </c>
      <c r="E3028">
        <v>2170677524</v>
      </c>
      <c r="F3028" t="s">
        <v>16</v>
      </c>
      <c r="G3028" t="s">
        <v>17</v>
      </c>
      <c r="H3028" t="s">
        <v>17</v>
      </c>
      <c r="I3028" t="s">
        <v>111</v>
      </c>
      <c r="J3028" t="s">
        <v>634</v>
      </c>
      <c r="K3028" s="21">
        <v>43535</v>
      </c>
      <c r="L3028" s="22">
        <v>0.41736111111111113</v>
      </c>
      <c r="M3028" t="s">
        <v>635</v>
      </c>
      <c r="N3028" t="s">
        <v>2698</v>
      </c>
      <c r="O3028" t="s">
        <v>23</v>
      </c>
    </row>
    <row r="3029" spans="1:15" hidden="1">
      <c r="A3029" t="s">
        <v>15</v>
      </c>
      <c r="B3029" t="str">
        <f>"FES1162677453"</f>
        <v>FES1162677453</v>
      </c>
      <c r="C3029" s="21">
        <v>43531</v>
      </c>
      <c r="D3029">
        <v>1</v>
      </c>
      <c r="E3029">
        <v>2170677910</v>
      </c>
      <c r="F3029" t="s">
        <v>16</v>
      </c>
      <c r="G3029" t="s">
        <v>17</v>
      </c>
      <c r="H3029" t="s">
        <v>42</v>
      </c>
      <c r="I3029" t="s">
        <v>43</v>
      </c>
      <c r="J3029" t="s">
        <v>493</v>
      </c>
      <c r="K3029" s="21">
        <v>43532</v>
      </c>
      <c r="L3029" s="22">
        <v>0.39583333333333331</v>
      </c>
      <c r="M3029" t="s">
        <v>669</v>
      </c>
      <c r="N3029" t="s">
        <v>2699</v>
      </c>
      <c r="O3029" t="s">
        <v>23</v>
      </c>
    </row>
    <row r="3030" spans="1:15" hidden="1">
      <c r="A3030" t="s">
        <v>15</v>
      </c>
      <c r="B3030" t="str">
        <f>"FES1162677369"</f>
        <v>FES1162677369</v>
      </c>
      <c r="C3030" s="21">
        <v>43531</v>
      </c>
      <c r="D3030">
        <v>1</v>
      </c>
      <c r="E3030">
        <v>2170675177</v>
      </c>
      <c r="F3030" t="s">
        <v>16</v>
      </c>
      <c r="G3030" t="s">
        <v>17</v>
      </c>
      <c r="H3030" t="s">
        <v>17</v>
      </c>
      <c r="I3030" t="s">
        <v>25</v>
      </c>
      <c r="J3030" t="s">
        <v>364</v>
      </c>
      <c r="K3030" s="21">
        <v>43532</v>
      </c>
      <c r="L3030" s="22">
        <v>0.30833333333333335</v>
      </c>
      <c r="M3030" t="s">
        <v>843</v>
      </c>
      <c r="N3030" t="s">
        <v>2700</v>
      </c>
      <c r="O3030" t="s">
        <v>23</v>
      </c>
    </row>
    <row r="3031" spans="1:15" hidden="1">
      <c r="A3031" t="s">
        <v>15</v>
      </c>
      <c r="B3031" t="str">
        <f>"FES1162677350"</f>
        <v>FES1162677350</v>
      </c>
      <c r="C3031" s="21">
        <v>43531</v>
      </c>
      <c r="D3031">
        <v>1</v>
      </c>
      <c r="E3031">
        <v>2170677889</v>
      </c>
      <c r="F3031" t="s">
        <v>16</v>
      </c>
      <c r="G3031" t="s">
        <v>17</v>
      </c>
      <c r="H3031" t="s">
        <v>46</v>
      </c>
      <c r="I3031" t="s">
        <v>47</v>
      </c>
      <c r="J3031" t="s">
        <v>48</v>
      </c>
      <c r="K3031" s="21">
        <v>43532</v>
      </c>
      <c r="L3031" s="22">
        <v>0.37638888888888888</v>
      </c>
      <c r="M3031" t="s">
        <v>689</v>
      </c>
      <c r="N3031" t="s">
        <v>2701</v>
      </c>
      <c r="O3031" t="s">
        <v>23</v>
      </c>
    </row>
    <row r="3032" spans="1:15" hidden="1">
      <c r="A3032" t="s">
        <v>15</v>
      </c>
      <c r="B3032" t="str">
        <f>"FES1162677379"</f>
        <v>FES1162677379</v>
      </c>
      <c r="C3032" s="21">
        <v>43531</v>
      </c>
      <c r="D3032">
        <v>1</v>
      </c>
      <c r="E3032">
        <v>2170675814</v>
      </c>
      <c r="F3032" t="s">
        <v>16</v>
      </c>
      <c r="G3032" t="s">
        <v>17</v>
      </c>
      <c r="H3032" t="s">
        <v>28</v>
      </c>
      <c r="I3032" t="s">
        <v>29</v>
      </c>
      <c r="J3032" t="s">
        <v>730</v>
      </c>
      <c r="K3032" s="21">
        <v>43532</v>
      </c>
      <c r="L3032" s="22">
        <v>0.54236111111111118</v>
      </c>
      <c r="M3032" t="s">
        <v>551</v>
      </c>
      <c r="N3032" t="s">
        <v>2702</v>
      </c>
      <c r="O3032" t="s">
        <v>23</v>
      </c>
    </row>
    <row r="3033" spans="1:15" hidden="1">
      <c r="A3033" t="s">
        <v>15</v>
      </c>
      <c r="B3033" t="str">
        <f>"FES1162677413"</f>
        <v>FES1162677413</v>
      </c>
      <c r="C3033" s="21">
        <v>43531</v>
      </c>
      <c r="D3033">
        <v>1</v>
      </c>
      <c r="E3033">
        <v>2170676025</v>
      </c>
      <c r="F3033" t="s">
        <v>16</v>
      </c>
      <c r="G3033" t="s">
        <v>17</v>
      </c>
      <c r="H3033" t="s">
        <v>17</v>
      </c>
      <c r="I3033" t="s">
        <v>25</v>
      </c>
      <c r="J3033" t="s">
        <v>739</v>
      </c>
      <c r="K3033" s="21">
        <v>43532</v>
      </c>
      <c r="L3033" s="22">
        <v>0.375</v>
      </c>
      <c r="M3033" t="s">
        <v>740</v>
      </c>
      <c r="N3033" t="s">
        <v>2703</v>
      </c>
      <c r="O3033" t="s">
        <v>23</v>
      </c>
    </row>
    <row r="3034" spans="1:15" hidden="1">
      <c r="A3034" t="s">
        <v>15</v>
      </c>
      <c r="B3034" t="str">
        <f>"FES1162677472"</f>
        <v>FES1162677472</v>
      </c>
      <c r="C3034" s="21">
        <v>43531</v>
      </c>
      <c r="D3034">
        <v>1</v>
      </c>
      <c r="E3034">
        <v>2170677924</v>
      </c>
      <c r="F3034" t="s">
        <v>16</v>
      </c>
      <c r="G3034" t="s">
        <v>17</v>
      </c>
      <c r="H3034" t="s">
        <v>178</v>
      </c>
      <c r="I3034" t="s">
        <v>179</v>
      </c>
      <c r="J3034" t="s">
        <v>180</v>
      </c>
      <c r="K3034" s="21">
        <v>43532</v>
      </c>
      <c r="L3034" s="22">
        <v>0.4375</v>
      </c>
      <c r="M3034" t="s">
        <v>848</v>
      </c>
      <c r="N3034" t="s">
        <v>2704</v>
      </c>
      <c r="O3034" t="s">
        <v>23</v>
      </c>
    </row>
    <row r="3035" spans="1:15" hidden="1">
      <c r="A3035" t="s">
        <v>15</v>
      </c>
      <c r="B3035" t="str">
        <f>"FES1162677286"</f>
        <v>FES1162677286</v>
      </c>
      <c r="C3035" s="21">
        <v>43531</v>
      </c>
      <c r="D3035">
        <v>1</v>
      </c>
      <c r="E3035">
        <v>2170671999</v>
      </c>
      <c r="F3035" t="s">
        <v>16</v>
      </c>
      <c r="G3035" t="s">
        <v>17</v>
      </c>
      <c r="H3035" t="s">
        <v>17</v>
      </c>
      <c r="I3035" t="s">
        <v>336</v>
      </c>
      <c r="J3035" t="s">
        <v>580</v>
      </c>
      <c r="K3035" s="21">
        <v>43532</v>
      </c>
      <c r="L3035" s="22">
        <v>0.38680555555555557</v>
      </c>
      <c r="M3035" t="s">
        <v>581</v>
      </c>
      <c r="N3035" t="s">
        <v>2705</v>
      </c>
      <c r="O3035" t="s">
        <v>23</v>
      </c>
    </row>
    <row r="3036" spans="1:15" hidden="1">
      <c r="A3036" t="s">
        <v>15</v>
      </c>
      <c r="B3036" t="str">
        <f>"FES1162677409"</f>
        <v>FES1162677409</v>
      </c>
      <c r="C3036" s="21">
        <v>43531</v>
      </c>
      <c r="D3036">
        <v>1</v>
      </c>
      <c r="E3036">
        <v>2170675989</v>
      </c>
      <c r="F3036" t="s">
        <v>16</v>
      </c>
      <c r="G3036" t="s">
        <v>17</v>
      </c>
      <c r="H3036" t="s">
        <v>28</v>
      </c>
      <c r="I3036" t="s">
        <v>29</v>
      </c>
      <c r="J3036" t="s">
        <v>733</v>
      </c>
      <c r="K3036" s="21">
        <v>43532</v>
      </c>
      <c r="L3036" s="22">
        <v>0.40347222222222223</v>
      </c>
      <c r="M3036" t="s">
        <v>849</v>
      </c>
      <c r="N3036" t="s">
        <v>2706</v>
      </c>
      <c r="O3036" t="s">
        <v>23</v>
      </c>
    </row>
    <row r="3037" spans="1:15" hidden="1">
      <c r="A3037" t="s">
        <v>15</v>
      </c>
      <c r="B3037" t="str">
        <f>"FES1162677401"</f>
        <v>FES1162677401</v>
      </c>
      <c r="C3037" s="21">
        <v>43531</v>
      </c>
      <c r="D3037">
        <v>1</v>
      </c>
      <c r="E3037">
        <v>2170675242</v>
      </c>
      <c r="F3037" t="s">
        <v>16</v>
      </c>
      <c r="G3037" t="s">
        <v>17</v>
      </c>
      <c r="H3037" t="s">
        <v>17</v>
      </c>
      <c r="I3037" t="s">
        <v>448</v>
      </c>
      <c r="J3037" t="s">
        <v>626</v>
      </c>
      <c r="K3037" s="21">
        <v>43532</v>
      </c>
      <c r="L3037" s="22">
        <v>0.35416666666666669</v>
      </c>
      <c r="M3037" t="s">
        <v>850</v>
      </c>
      <c r="N3037" t="s">
        <v>2707</v>
      </c>
      <c r="O3037" t="s">
        <v>23</v>
      </c>
    </row>
    <row r="3038" spans="1:15" hidden="1">
      <c r="A3038" t="s">
        <v>15</v>
      </c>
      <c r="B3038" t="str">
        <f>"FES1162677456"</f>
        <v>FES1162677456</v>
      </c>
      <c r="C3038" s="21">
        <v>43531</v>
      </c>
      <c r="D3038">
        <v>1</v>
      </c>
      <c r="E3038">
        <v>2170677753</v>
      </c>
      <c r="F3038" t="s">
        <v>16</v>
      </c>
      <c r="G3038" t="s">
        <v>17</v>
      </c>
      <c r="H3038" t="s">
        <v>55</v>
      </c>
      <c r="I3038" t="s">
        <v>56</v>
      </c>
      <c r="J3038" t="s">
        <v>851</v>
      </c>
      <c r="K3038" s="21">
        <v>43535</v>
      </c>
      <c r="L3038" s="22">
        <v>0.47916666666666669</v>
      </c>
      <c r="M3038" t="s">
        <v>2708</v>
      </c>
      <c r="N3038" t="s">
        <v>2709</v>
      </c>
      <c r="O3038" t="s">
        <v>23</v>
      </c>
    </row>
    <row r="3039" spans="1:15" hidden="1">
      <c r="A3039" t="s">
        <v>15</v>
      </c>
      <c r="B3039" t="str">
        <f>"FES1162677317"</f>
        <v>FES1162677317</v>
      </c>
      <c r="C3039" s="21">
        <v>43531</v>
      </c>
      <c r="D3039">
        <v>1</v>
      </c>
      <c r="E3039">
        <v>2170677105</v>
      </c>
      <c r="F3039" t="s">
        <v>16</v>
      </c>
      <c r="G3039" t="s">
        <v>17</v>
      </c>
      <c r="H3039" t="s">
        <v>222</v>
      </c>
      <c r="I3039" t="s">
        <v>1697</v>
      </c>
      <c r="J3039" t="s">
        <v>589</v>
      </c>
      <c r="K3039" s="21">
        <v>43532</v>
      </c>
      <c r="L3039" s="22">
        <v>0.3972222222222222</v>
      </c>
      <c r="M3039" t="s">
        <v>1842</v>
      </c>
      <c r="N3039" t="s">
        <v>2710</v>
      </c>
      <c r="O3039" t="s">
        <v>23</v>
      </c>
    </row>
    <row r="3040" spans="1:15" hidden="1">
      <c r="A3040" t="s">
        <v>15</v>
      </c>
      <c r="B3040" t="str">
        <f>"FES1162677334"</f>
        <v>FES1162677334</v>
      </c>
      <c r="C3040" s="21">
        <v>43531</v>
      </c>
      <c r="D3040">
        <v>1</v>
      </c>
      <c r="E3040">
        <v>2170677878</v>
      </c>
      <c r="F3040" t="s">
        <v>16</v>
      </c>
      <c r="G3040" t="s">
        <v>17</v>
      </c>
      <c r="H3040" t="s">
        <v>178</v>
      </c>
      <c r="I3040" t="s">
        <v>179</v>
      </c>
      <c r="J3040" t="s">
        <v>854</v>
      </c>
      <c r="K3040" s="21">
        <v>43532</v>
      </c>
      <c r="L3040" s="22">
        <v>0.40625</v>
      </c>
      <c r="M3040" t="s">
        <v>855</v>
      </c>
      <c r="N3040" t="s">
        <v>2711</v>
      </c>
      <c r="O3040" t="s">
        <v>23</v>
      </c>
    </row>
    <row r="3041" spans="1:15" hidden="1">
      <c r="A3041" t="s">
        <v>15</v>
      </c>
      <c r="B3041" t="str">
        <f>"FES1162677465"</f>
        <v>FES1162677465</v>
      </c>
      <c r="C3041" s="21">
        <v>43531</v>
      </c>
      <c r="D3041">
        <v>1</v>
      </c>
      <c r="E3041">
        <v>2170677916</v>
      </c>
      <c r="F3041" t="s">
        <v>167</v>
      </c>
      <c r="G3041" t="s">
        <v>18</v>
      </c>
      <c r="H3041" t="s">
        <v>2225</v>
      </c>
      <c r="I3041" t="s">
        <v>603</v>
      </c>
      <c r="J3041" t="s">
        <v>856</v>
      </c>
      <c r="K3041" s="21">
        <v>43532</v>
      </c>
      <c r="L3041" s="22">
        <v>0.41666666666666669</v>
      </c>
      <c r="M3041" t="s">
        <v>857</v>
      </c>
      <c r="N3041" t="s">
        <v>2712</v>
      </c>
      <c r="O3041" t="s">
        <v>23</v>
      </c>
    </row>
    <row r="3042" spans="1:15" hidden="1">
      <c r="A3042" t="s">
        <v>15</v>
      </c>
      <c r="B3042" t="str">
        <f>"FES1162677307"</f>
        <v>FES1162677307</v>
      </c>
      <c r="C3042" s="21">
        <v>43531</v>
      </c>
      <c r="D3042">
        <v>1</v>
      </c>
      <c r="E3042">
        <v>2170676716</v>
      </c>
      <c r="F3042" t="s">
        <v>16</v>
      </c>
      <c r="G3042" t="s">
        <v>17</v>
      </c>
      <c r="H3042" t="s">
        <v>222</v>
      </c>
      <c r="I3042" t="s">
        <v>1700</v>
      </c>
      <c r="J3042" t="s">
        <v>369</v>
      </c>
      <c r="K3042" s="21">
        <v>43532</v>
      </c>
      <c r="L3042" s="22">
        <v>0.33333333333333331</v>
      </c>
      <c r="M3042" t="s">
        <v>2713</v>
      </c>
      <c r="N3042" t="s">
        <v>2714</v>
      </c>
      <c r="O3042" t="s">
        <v>23</v>
      </c>
    </row>
    <row r="3043" spans="1:15" hidden="1">
      <c r="A3043" t="s">
        <v>15</v>
      </c>
      <c r="B3043" t="str">
        <f>"FES1162677387"</f>
        <v>FES1162677387</v>
      </c>
      <c r="C3043" s="21">
        <v>43531</v>
      </c>
      <c r="D3043">
        <v>1</v>
      </c>
      <c r="E3043">
        <v>2170677803</v>
      </c>
      <c r="F3043" t="s">
        <v>16</v>
      </c>
      <c r="G3043" t="s">
        <v>17</v>
      </c>
      <c r="H3043" t="s">
        <v>593</v>
      </c>
      <c r="I3043" t="s">
        <v>594</v>
      </c>
      <c r="J3043" t="s">
        <v>595</v>
      </c>
      <c r="K3043" s="21">
        <v>43532</v>
      </c>
      <c r="L3043" s="22">
        <v>0.41666666666666669</v>
      </c>
      <c r="M3043" t="s">
        <v>596</v>
      </c>
      <c r="N3043" t="s">
        <v>2715</v>
      </c>
      <c r="O3043" t="s">
        <v>23</v>
      </c>
    </row>
    <row r="3044" spans="1:15" hidden="1">
      <c r="A3044" t="s">
        <v>15</v>
      </c>
      <c r="B3044" t="str">
        <f>"FES1162677354"</f>
        <v>FES1162677354</v>
      </c>
      <c r="C3044" s="21">
        <v>43531</v>
      </c>
      <c r="D3044">
        <v>1</v>
      </c>
      <c r="E3044">
        <v>2170677577</v>
      </c>
      <c r="F3044" t="s">
        <v>16</v>
      </c>
      <c r="G3044" t="s">
        <v>17</v>
      </c>
      <c r="H3044" t="s">
        <v>222</v>
      </c>
      <c r="I3044" t="s">
        <v>1697</v>
      </c>
      <c r="J3044" t="s">
        <v>1913</v>
      </c>
      <c r="K3044" s="21">
        <v>43532</v>
      </c>
      <c r="L3044" s="22">
        <v>0.4201388888888889</v>
      </c>
      <c r="M3044" t="s">
        <v>2716</v>
      </c>
      <c r="N3044" t="s">
        <v>2717</v>
      </c>
      <c r="O3044" t="s">
        <v>23</v>
      </c>
    </row>
    <row r="3045" spans="1:15" hidden="1">
      <c r="A3045" t="s">
        <v>15</v>
      </c>
      <c r="B3045" t="str">
        <f>"FES1162677295"</f>
        <v>FES1162677295</v>
      </c>
      <c r="C3045" s="21">
        <v>43531</v>
      </c>
      <c r="D3045">
        <v>1</v>
      </c>
      <c r="E3045">
        <v>2170675081</v>
      </c>
      <c r="F3045" t="s">
        <v>16</v>
      </c>
      <c r="G3045" t="s">
        <v>17</v>
      </c>
      <c r="H3045" t="s">
        <v>17</v>
      </c>
      <c r="I3045" t="s">
        <v>214</v>
      </c>
      <c r="J3045" t="s">
        <v>858</v>
      </c>
      <c r="K3045" s="21">
        <v>43532</v>
      </c>
      <c r="L3045" s="22">
        <v>0.41666666666666669</v>
      </c>
      <c r="M3045" t="s">
        <v>859</v>
      </c>
      <c r="N3045" t="s">
        <v>2718</v>
      </c>
      <c r="O3045" t="s">
        <v>23</v>
      </c>
    </row>
    <row r="3046" spans="1:15" hidden="1">
      <c r="A3046" t="s">
        <v>15</v>
      </c>
      <c r="B3046" t="str">
        <f>"FES1162677411"</f>
        <v>FES1162677411</v>
      </c>
      <c r="C3046" s="21">
        <v>43531</v>
      </c>
      <c r="D3046">
        <v>1</v>
      </c>
      <c r="E3046">
        <v>2170676008</v>
      </c>
      <c r="F3046" t="s">
        <v>16</v>
      </c>
      <c r="G3046" t="s">
        <v>17</v>
      </c>
      <c r="H3046" t="s">
        <v>28</v>
      </c>
      <c r="I3046" t="s">
        <v>29</v>
      </c>
      <c r="J3046" t="s">
        <v>860</v>
      </c>
      <c r="K3046" s="21">
        <v>43532</v>
      </c>
      <c r="L3046" s="22">
        <v>0.37152777777777773</v>
      </c>
      <c r="M3046" t="s">
        <v>861</v>
      </c>
      <c r="N3046" t="s">
        <v>2719</v>
      </c>
      <c r="O3046" t="s">
        <v>23</v>
      </c>
    </row>
    <row r="3047" spans="1:15" hidden="1">
      <c r="A3047" t="s">
        <v>15</v>
      </c>
      <c r="B3047" t="str">
        <f>"FES1162677479"</f>
        <v>FES1162677479</v>
      </c>
      <c r="C3047" s="21">
        <v>43531</v>
      </c>
      <c r="D3047">
        <v>1</v>
      </c>
      <c r="E3047">
        <v>2170677931</v>
      </c>
      <c r="F3047" t="s">
        <v>16</v>
      </c>
      <c r="G3047" t="s">
        <v>17</v>
      </c>
      <c r="H3047" t="s">
        <v>42</v>
      </c>
      <c r="I3047" t="s">
        <v>43</v>
      </c>
      <c r="J3047" t="s">
        <v>44</v>
      </c>
      <c r="K3047" s="21">
        <v>43532</v>
      </c>
      <c r="L3047" s="22">
        <v>0.34027777777777773</v>
      </c>
      <c r="M3047" t="s">
        <v>862</v>
      </c>
      <c r="N3047" t="s">
        <v>2720</v>
      </c>
      <c r="O3047" t="s">
        <v>23</v>
      </c>
    </row>
    <row r="3048" spans="1:15" hidden="1">
      <c r="A3048" t="s">
        <v>15</v>
      </c>
      <c r="B3048" t="str">
        <f>"FES1162677461"</f>
        <v>FES1162677461</v>
      </c>
      <c r="C3048" s="21">
        <v>43531</v>
      </c>
      <c r="D3048">
        <v>1</v>
      </c>
      <c r="E3048">
        <v>2170677912</v>
      </c>
      <c r="F3048" t="s">
        <v>16</v>
      </c>
      <c r="G3048" t="s">
        <v>17</v>
      </c>
      <c r="H3048" t="s">
        <v>17</v>
      </c>
      <c r="I3048" t="s">
        <v>37</v>
      </c>
      <c r="J3048" t="s">
        <v>40</v>
      </c>
      <c r="K3048" s="21">
        <v>43532</v>
      </c>
      <c r="L3048" s="22">
        <v>0.41875000000000001</v>
      </c>
      <c r="M3048" t="s">
        <v>643</v>
      </c>
      <c r="N3048" t="s">
        <v>2721</v>
      </c>
      <c r="O3048" t="s">
        <v>23</v>
      </c>
    </row>
    <row r="3049" spans="1:15" hidden="1">
      <c r="A3049" t="s">
        <v>15</v>
      </c>
      <c r="B3049" t="str">
        <f>"FES1162677477"</f>
        <v>FES1162677477</v>
      </c>
      <c r="C3049" s="21">
        <v>43531</v>
      </c>
      <c r="D3049">
        <v>1</v>
      </c>
      <c r="E3049">
        <v>2170677929</v>
      </c>
      <c r="F3049" t="s">
        <v>16</v>
      </c>
      <c r="G3049" t="s">
        <v>17</v>
      </c>
      <c r="H3049" t="s">
        <v>222</v>
      </c>
      <c r="I3049" t="s">
        <v>1700</v>
      </c>
      <c r="J3049" t="s">
        <v>2062</v>
      </c>
      <c r="K3049" s="21">
        <v>43532</v>
      </c>
      <c r="L3049" s="22">
        <v>0.33333333333333331</v>
      </c>
      <c r="M3049" t="s">
        <v>1142</v>
      </c>
      <c r="N3049" t="s">
        <v>2722</v>
      </c>
      <c r="O3049" t="s">
        <v>23</v>
      </c>
    </row>
    <row r="3050" spans="1:15" hidden="1">
      <c r="A3050" t="s">
        <v>15</v>
      </c>
      <c r="B3050" t="str">
        <f>"FES1162677275"</f>
        <v>FES1162677275</v>
      </c>
      <c r="C3050" s="21">
        <v>43531</v>
      </c>
      <c r="D3050">
        <v>1</v>
      </c>
      <c r="E3050">
        <v>2170673981</v>
      </c>
      <c r="F3050" t="s">
        <v>16</v>
      </c>
      <c r="G3050" t="s">
        <v>17</v>
      </c>
      <c r="H3050" t="s">
        <v>17</v>
      </c>
      <c r="I3050" t="s">
        <v>111</v>
      </c>
      <c r="J3050" t="s">
        <v>863</v>
      </c>
      <c r="K3050" s="21">
        <v>43532</v>
      </c>
      <c r="L3050" s="22">
        <v>0.40625</v>
      </c>
      <c r="M3050" t="s">
        <v>864</v>
      </c>
      <c r="N3050" t="s">
        <v>2723</v>
      </c>
      <c r="O3050" t="s">
        <v>23</v>
      </c>
    </row>
    <row r="3051" spans="1:15" hidden="1">
      <c r="A3051" t="s">
        <v>15</v>
      </c>
      <c r="B3051" t="str">
        <f>"FES1162677454"</f>
        <v>FES1162677454</v>
      </c>
      <c r="C3051" s="21">
        <v>43531</v>
      </c>
      <c r="D3051">
        <v>1</v>
      </c>
      <c r="E3051">
        <v>2170676376</v>
      </c>
      <c r="F3051" t="s">
        <v>16</v>
      </c>
      <c r="G3051" t="s">
        <v>17</v>
      </c>
      <c r="H3051" t="s">
        <v>42</v>
      </c>
      <c r="I3051" t="s">
        <v>43</v>
      </c>
      <c r="J3051" t="s">
        <v>650</v>
      </c>
      <c r="K3051" s="21">
        <v>43532</v>
      </c>
      <c r="L3051" s="22">
        <v>0.41111111111111115</v>
      </c>
      <c r="M3051" t="s">
        <v>651</v>
      </c>
      <c r="N3051" t="s">
        <v>2724</v>
      </c>
      <c r="O3051" t="s">
        <v>23</v>
      </c>
    </row>
    <row r="3052" spans="1:15" hidden="1">
      <c r="A3052" t="s">
        <v>15</v>
      </c>
      <c r="B3052" t="str">
        <f>"FES1162677382"</f>
        <v>FES1162677382</v>
      </c>
      <c r="C3052" s="21">
        <v>43531</v>
      </c>
      <c r="D3052">
        <v>1</v>
      </c>
      <c r="E3052">
        <v>2170676823</v>
      </c>
      <c r="F3052" t="s">
        <v>16</v>
      </c>
      <c r="G3052" t="s">
        <v>17</v>
      </c>
      <c r="H3052" t="s">
        <v>42</v>
      </c>
      <c r="I3052" t="s">
        <v>43</v>
      </c>
      <c r="J3052" t="s">
        <v>598</v>
      </c>
      <c r="K3052" s="21">
        <v>43532</v>
      </c>
      <c r="L3052" s="22">
        <v>0.35486111111111113</v>
      </c>
      <c r="M3052" t="s">
        <v>517</v>
      </c>
      <c r="N3052" t="s">
        <v>2725</v>
      </c>
      <c r="O3052" t="s">
        <v>23</v>
      </c>
    </row>
    <row r="3053" spans="1:15" hidden="1">
      <c r="A3053" t="s">
        <v>15</v>
      </c>
      <c r="B3053" t="str">
        <f>"FES1162677270"</f>
        <v>FES1162677270</v>
      </c>
      <c r="C3053" s="21">
        <v>43531</v>
      </c>
      <c r="D3053">
        <v>1</v>
      </c>
      <c r="E3053">
        <v>2170672274</v>
      </c>
      <c r="F3053" t="s">
        <v>16</v>
      </c>
      <c r="G3053" t="s">
        <v>17</v>
      </c>
      <c r="H3053" t="s">
        <v>28</v>
      </c>
      <c r="I3053" t="s">
        <v>29</v>
      </c>
      <c r="J3053" t="s">
        <v>292</v>
      </c>
      <c r="K3053" s="21">
        <v>43532</v>
      </c>
      <c r="L3053" s="22">
        <v>0.44861111111111113</v>
      </c>
      <c r="M3053" t="s">
        <v>293</v>
      </c>
      <c r="N3053" t="s">
        <v>2726</v>
      </c>
      <c r="O3053" t="s">
        <v>23</v>
      </c>
    </row>
    <row r="3054" spans="1:15" hidden="1">
      <c r="A3054" t="s">
        <v>15</v>
      </c>
      <c r="B3054" t="str">
        <f>"FES1162677436"</f>
        <v>FES1162677436</v>
      </c>
      <c r="C3054" s="21">
        <v>43531</v>
      </c>
      <c r="D3054">
        <v>1</v>
      </c>
      <c r="E3054">
        <v>217067674</v>
      </c>
      <c r="F3054" t="s">
        <v>16</v>
      </c>
      <c r="G3054" t="s">
        <v>17</v>
      </c>
      <c r="H3054" t="s">
        <v>46</v>
      </c>
      <c r="I3054" t="s">
        <v>47</v>
      </c>
      <c r="J3054" t="s">
        <v>48</v>
      </c>
      <c r="K3054" s="21">
        <v>43532</v>
      </c>
      <c r="L3054" s="22">
        <v>0.37638888888888888</v>
      </c>
      <c r="M3054" t="s">
        <v>689</v>
      </c>
      <c r="N3054" t="s">
        <v>2727</v>
      </c>
      <c r="O3054" t="s">
        <v>23</v>
      </c>
    </row>
    <row r="3055" spans="1:15" hidden="1">
      <c r="A3055" t="s">
        <v>15</v>
      </c>
      <c r="B3055" t="str">
        <f>"FES1162677417"</f>
        <v>FES1162677417</v>
      </c>
      <c r="C3055" s="21">
        <v>43531</v>
      </c>
      <c r="D3055">
        <v>1</v>
      </c>
      <c r="E3055">
        <v>2170676061</v>
      </c>
      <c r="F3055" t="s">
        <v>16</v>
      </c>
      <c r="G3055" t="s">
        <v>17</v>
      </c>
      <c r="H3055" t="s">
        <v>42</v>
      </c>
      <c r="I3055" t="s">
        <v>43</v>
      </c>
      <c r="J3055" t="s">
        <v>102</v>
      </c>
      <c r="K3055" s="21">
        <v>43535</v>
      </c>
      <c r="L3055" s="22">
        <v>0.40069444444444446</v>
      </c>
      <c r="M3055" t="s">
        <v>1053</v>
      </c>
      <c r="N3055" t="s">
        <v>2728</v>
      </c>
      <c r="O3055" t="s">
        <v>23</v>
      </c>
    </row>
    <row r="3056" spans="1:15" hidden="1">
      <c r="A3056" t="s">
        <v>15</v>
      </c>
      <c r="B3056" t="str">
        <f>"FES1162677273"</f>
        <v>FES1162677273</v>
      </c>
      <c r="C3056" s="21">
        <v>43531</v>
      </c>
      <c r="D3056">
        <v>1</v>
      </c>
      <c r="E3056">
        <v>2170673236</v>
      </c>
      <c r="F3056" t="s">
        <v>16</v>
      </c>
      <c r="G3056" t="s">
        <v>17</v>
      </c>
      <c r="H3056" t="s">
        <v>28</v>
      </c>
      <c r="I3056" t="s">
        <v>242</v>
      </c>
      <c r="J3056" t="s">
        <v>866</v>
      </c>
      <c r="K3056" s="21">
        <v>43532</v>
      </c>
      <c r="L3056" s="22">
        <v>0.48819444444444443</v>
      </c>
      <c r="M3056" t="s">
        <v>867</v>
      </c>
      <c r="N3056" t="s">
        <v>2729</v>
      </c>
      <c r="O3056" t="s">
        <v>23</v>
      </c>
    </row>
    <row r="3057" spans="1:15" hidden="1">
      <c r="A3057" t="s">
        <v>15</v>
      </c>
      <c r="B3057" t="str">
        <f>"FES1162677388"</f>
        <v>FES1162677388</v>
      </c>
      <c r="C3057" s="21">
        <v>43531</v>
      </c>
      <c r="D3057">
        <v>1</v>
      </c>
      <c r="E3057">
        <v>2170677811</v>
      </c>
      <c r="F3057" t="s">
        <v>16</v>
      </c>
      <c r="G3057" t="s">
        <v>17</v>
      </c>
      <c r="H3057" t="s">
        <v>222</v>
      </c>
      <c r="I3057" t="s">
        <v>1700</v>
      </c>
      <c r="J3057" t="s">
        <v>1865</v>
      </c>
      <c r="K3057" s="21">
        <v>43532</v>
      </c>
      <c r="L3057" s="22">
        <v>0.34513888888888888</v>
      </c>
      <c r="M3057" t="s">
        <v>2093</v>
      </c>
      <c r="N3057" t="s">
        <v>2730</v>
      </c>
      <c r="O3057" t="s">
        <v>23</v>
      </c>
    </row>
    <row r="3058" spans="1:15" hidden="1">
      <c r="A3058" t="s">
        <v>15</v>
      </c>
      <c r="B3058" t="str">
        <f>"FES1162677375"</f>
        <v>FES1162677375</v>
      </c>
      <c r="C3058" s="21">
        <v>43531</v>
      </c>
      <c r="D3058">
        <v>1</v>
      </c>
      <c r="E3058">
        <v>21706575580</v>
      </c>
      <c r="F3058" t="s">
        <v>16</v>
      </c>
      <c r="G3058" t="s">
        <v>17</v>
      </c>
      <c r="H3058" t="s">
        <v>17</v>
      </c>
      <c r="I3058" t="s">
        <v>37</v>
      </c>
      <c r="J3058" t="s">
        <v>38</v>
      </c>
      <c r="K3058" s="21">
        <v>43532</v>
      </c>
      <c r="L3058" s="22">
        <v>0.36249999999999999</v>
      </c>
      <c r="M3058" t="s">
        <v>868</v>
      </c>
      <c r="N3058" t="s">
        <v>2731</v>
      </c>
      <c r="O3058" t="s">
        <v>23</v>
      </c>
    </row>
    <row r="3059" spans="1:15" hidden="1">
      <c r="A3059" t="s">
        <v>15</v>
      </c>
      <c r="B3059" t="str">
        <f>"FES1162677267"</f>
        <v>FES1162677267</v>
      </c>
      <c r="C3059" s="21">
        <v>43531</v>
      </c>
      <c r="D3059">
        <v>1</v>
      </c>
      <c r="E3059">
        <v>2170671790</v>
      </c>
      <c r="F3059" t="s">
        <v>16</v>
      </c>
      <c r="G3059" t="s">
        <v>17</v>
      </c>
      <c r="H3059" t="s">
        <v>28</v>
      </c>
      <c r="I3059" t="s">
        <v>32</v>
      </c>
      <c r="J3059" t="s">
        <v>584</v>
      </c>
      <c r="K3059" s="21">
        <v>43532</v>
      </c>
      <c r="L3059" s="22">
        <v>0.45763888888888887</v>
      </c>
      <c r="M3059" t="s">
        <v>585</v>
      </c>
      <c r="N3059" t="s">
        <v>2732</v>
      </c>
      <c r="O3059" t="s">
        <v>23</v>
      </c>
    </row>
    <row r="3060" spans="1:15" hidden="1">
      <c r="A3060" t="s">
        <v>15</v>
      </c>
      <c r="B3060" t="str">
        <f>"FES1162677341"</f>
        <v>FES1162677341</v>
      </c>
      <c r="C3060" s="21">
        <v>43531</v>
      </c>
      <c r="D3060">
        <v>1</v>
      </c>
      <c r="E3060">
        <v>2170672007</v>
      </c>
      <c r="F3060" t="s">
        <v>16</v>
      </c>
      <c r="G3060" t="s">
        <v>17</v>
      </c>
      <c r="H3060" t="s">
        <v>17</v>
      </c>
      <c r="I3060" t="s">
        <v>336</v>
      </c>
      <c r="J3060" t="s">
        <v>580</v>
      </c>
      <c r="K3060" s="21">
        <v>43532</v>
      </c>
      <c r="L3060" s="22">
        <v>0.38611111111111113</v>
      </c>
      <c r="M3060" t="s">
        <v>581</v>
      </c>
      <c r="N3060" t="s">
        <v>2733</v>
      </c>
      <c r="O3060" t="s">
        <v>23</v>
      </c>
    </row>
    <row r="3061" spans="1:15" hidden="1">
      <c r="A3061" t="s">
        <v>15</v>
      </c>
      <c r="B3061" t="str">
        <f>"FES1162677392"</f>
        <v>FES1162677392</v>
      </c>
      <c r="C3061" s="21">
        <v>43531</v>
      </c>
      <c r="D3061">
        <v>1</v>
      </c>
      <c r="E3061">
        <v>21706779003</v>
      </c>
      <c r="F3061" t="s">
        <v>16</v>
      </c>
      <c r="G3061" t="s">
        <v>17</v>
      </c>
      <c r="H3061" t="s">
        <v>42</v>
      </c>
      <c r="I3061" t="s">
        <v>43</v>
      </c>
      <c r="J3061" t="s">
        <v>493</v>
      </c>
      <c r="K3061" s="21">
        <v>43532</v>
      </c>
      <c r="L3061" s="22">
        <v>0.39583333333333331</v>
      </c>
      <c r="M3061" t="s">
        <v>669</v>
      </c>
      <c r="N3061" t="s">
        <v>2734</v>
      </c>
      <c r="O3061" t="s">
        <v>23</v>
      </c>
    </row>
    <row r="3062" spans="1:15" hidden="1">
      <c r="A3062" t="s">
        <v>15</v>
      </c>
      <c r="B3062" t="str">
        <f>"FES1162677345"</f>
        <v>FES1162677345</v>
      </c>
      <c r="C3062" s="21">
        <v>43531</v>
      </c>
      <c r="D3062">
        <v>1</v>
      </c>
      <c r="E3062">
        <v>2170677876</v>
      </c>
      <c r="F3062" t="s">
        <v>16</v>
      </c>
      <c r="G3062" t="s">
        <v>17</v>
      </c>
      <c r="H3062" t="s">
        <v>42</v>
      </c>
      <c r="I3062" t="s">
        <v>43</v>
      </c>
      <c r="J3062" t="s">
        <v>870</v>
      </c>
      <c r="K3062" s="21">
        <v>43532</v>
      </c>
      <c r="L3062" s="22">
        <v>0.4236111111111111</v>
      </c>
      <c r="M3062" t="s">
        <v>871</v>
      </c>
      <c r="N3062" t="s">
        <v>2735</v>
      </c>
      <c r="O3062" t="s">
        <v>23</v>
      </c>
    </row>
    <row r="3063" spans="1:15" hidden="1">
      <c r="A3063" t="s">
        <v>15</v>
      </c>
      <c r="B3063" t="str">
        <f>"FES1162677266"</f>
        <v>FES1162677266</v>
      </c>
      <c r="C3063" s="21">
        <v>43531</v>
      </c>
      <c r="D3063">
        <v>1</v>
      </c>
      <c r="E3063">
        <v>2170670846</v>
      </c>
      <c r="F3063" t="s">
        <v>16</v>
      </c>
      <c r="G3063" t="s">
        <v>17</v>
      </c>
      <c r="H3063" t="s">
        <v>28</v>
      </c>
      <c r="I3063" t="s">
        <v>32</v>
      </c>
      <c r="J3063" t="s">
        <v>584</v>
      </c>
      <c r="K3063" s="21">
        <v>43532</v>
      </c>
      <c r="L3063" s="22">
        <v>0.45763888888888887</v>
      </c>
      <c r="M3063" t="s">
        <v>585</v>
      </c>
      <c r="N3063" t="s">
        <v>2736</v>
      </c>
      <c r="O3063" t="s">
        <v>23</v>
      </c>
    </row>
    <row r="3064" spans="1:15" hidden="1">
      <c r="A3064" t="s">
        <v>15</v>
      </c>
      <c r="B3064" t="str">
        <f>"FES1162677289"</f>
        <v>FES1162677289</v>
      </c>
      <c r="C3064" s="21">
        <v>43531</v>
      </c>
      <c r="D3064">
        <v>1</v>
      </c>
      <c r="E3064">
        <v>2170673315</v>
      </c>
      <c r="F3064" t="s">
        <v>16</v>
      </c>
      <c r="G3064" t="s">
        <v>17</v>
      </c>
      <c r="H3064" t="s">
        <v>42</v>
      </c>
      <c r="I3064" t="s">
        <v>43</v>
      </c>
      <c r="J3064" t="s">
        <v>44</v>
      </c>
      <c r="K3064" s="21">
        <v>43532</v>
      </c>
      <c r="L3064" s="22">
        <v>0.34027777777777773</v>
      </c>
      <c r="M3064" t="s">
        <v>872</v>
      </c>
      <c r="N3064" t="s">
        <v>2737</v>
      </c>
      <c r="O3064" t="s">
        <v>23</v>
      </c>
    </row>
    <row r="3065" spans="1:15" hidden="1">
      <c r="A3065" t="s">
        <v>15</v>
      </c>
      <c r="B3065" t="str">
        <f>"FES1162677408"</f>
        <v>FES1162677408</v>
      </c>
      <c r="C3065" s="21">
        <v>43531</v>
      </c>
      <c r="D3065">
        <v>1</v>
      </c>
      <c r="E3065">
        <v>2170675985</v>
      </c>
      <c r="F3065" t="s">
        <v>16</v>
      </c>
      <c r="G3065" t="s">
        <v>17</v>
      </c>
      <c r="H3065" t="s">
        <v>42</v>
      </c>
      <c r="I3065" t="s">
        <v>43</v>
      </c>
      <c r="J3065" t="s">
        <v>766</v>
      </c>
      <c r="K3065" s="21">
        <v>43532</v>
      </c>
      <c r="L3065" s="22">
        <v>0.34513888888888888</v>
      </c>
      <c r="M3065" t="s">
        <v>873</v>
      </c>
      <c r="N3065" t="s">
        <v>2738</v>
      </c>
      <c r="O3065" t="s">
        <v>23</v>
      </c>
    </row>
    <row r="3066" spans="1:15" hidden="1">
      <c r="A3066" t="s">
        <v>15</v>
      </c>
      <c r="B3066" t="str">
        <f>"FES1162677233"</f>
        <v>FES1162677233</v>
      </c>
      <c r="C3066" s="21">
        <v>43531</v>
      </c>
      <c r="D3066">
        <v>1</v>
      </c>
      <c r="E3066">
        <v>2170677827</v>
      </c>
      <c r="F3066" t="s">
        <v>16</v>
      </c>
      <c r="G3066" t="s">
        <v>17</v>
      </c>
      <c r="H3066" t="s">
        <v>18</v>
      </c>
      <c r="I3066" t="s">
        <v>108</v>
      </c>
      <c r="J3066" t="s">
        <v>440</v>
      </c>
      <c r="K3066" s="21">
        <v>43532</v>
      </c>
      <c r="L3066" s="22">
        <v>0.37361111111111112</v>
      </c>
      <c r="M3066" t="s">
        <v>874</v>
      </c>
      <c r="N3066" t="s">
        <v>2739</v>
      </c>
      <c r="O3066" t="s">
        <v>23</v>
      </c>
    </row>
    <row r="3067" spans="1:15" hidden="1">
      <c r="A3067" t="s">
        <v>15</v>
      </c>
      <c r="B3067" t="str">
        <f>"FES1162677232"</f>
        <v>FES1162677232</v>
      </c>
      <c r="C3067" s="21">
        <v>43531</v>
      </c>
      <c r="D3067">
        <v>1</v>
      </c>
      <c r="E3067">
        <v>2170677819</v>
      </c>
      <c r="F3067" t="s">
        <v>16</v>
      </c>
      <c r="G3067" t="s">
        <v>17</v>
      </c>
      <c r="H3067" t="s">
        <v>17</v>
      </c>
      <c r="I3067" t="s">
        <v>108</v>
      </c>
      <c r="J3067" t="s">
        <v>440</v>
      </c>
      <c r="K3067" s="21">
        <v>43532</v>
      </c>
      <c r="L3067" s="22">
        <v>0.37361111111111112</v>
      </c>
      <c r="M3067" t="s">
        <v>874</v>
      </c>
      <c r="N3067" t="s">
        <v>2740</v>
      </c>
      <c r="O3067" t="s">
        <v>23</v>
      </c>
    </row>
    <row r="3068" spans="1:15" hidden="1">
      <c r="A3068" t="s">
        <v>15</v>
      </c>
      <c r="B3068" t="str">
        <f>"FES1162677282"</f>
        <v>FES1162677282</v>
      </c>
      <c r="C3068" s="21">
        <v>43531</v>
      </c>
      <c r="D3068">
        <v>1</v>
      </c>
      <c r="E3068">
        <v>2170676096</v>
      </c>
      <c r="F3068" t="s">
        <v>16</v>
      </c>
      <c r="G3068" t="s">
        <v>17</v>
      </c>
      <c r="H3068" t="s">
        <v>28</v>
      </c>
      <c r="I3068" t="s">
        <v>32</v>
      </c>
      <c r="J3068" t="s">
        <v>875</v>
      </c>
      <c r="K3068" s="21">
        <v>43532</v>
      </c>
      <c r="L3068" s="22">
        <v>0.32569444444444445</v>
      </c>
      <c r="M3068" t="s">
        <v>463</v>
      </c>
      <c r="N3068" t="s">
        <v>2741</v>
      </c>
      <c r="O3068" t="s">
        <v>23</v>
      </c>
    </row>
    <row r="3069" spans="1:15" hidden="1">
      <c r="A3069" t="s">
        <v>15</v>
      </c>
      <c r="B3069" t="str">
        <f>"FES1162677243"</f>
        <v>FES1162677243</v>
      </c>
      <c r="C3069" s="21">
        <v>43531</v>
      </c>
      <c r="D3069">
        <v>1</v>
      </c>
      <c r="E3069">
        <v>2170677845</v>
      </c>
      <c r="F3069" t="s">
        <v>16</v>
      </c>
      <c r="G3069" t="s">
        <v>17</v>
      </c>
      <c r="H3069" t="s">
        <v>17</v>
      </c>
      <c r="I3069" t="s">
        <v>114</v>
      </c>
      <c r="J3069" t="s">
        <v>555</v>
      </c>
      <c r="K3069" s="21">
        <v>43532</v>
      </c>
      <c r="L3069" s="22">
        <v>0.33333333333333331</v>
      </c>
      <c r="M3069" t="s">
        <v>556</v>
      </c>
      <c r="N3069" t="s">
        <v>2742</v>
      </c>
      <c r="O3069" t="s">
        <v>23</v>
      </c>
    </row>
    <row r="3070" spans="1:15" hidden="1">
      <c r="A3070" t="s">
        <v>15</v>
      </c>
      <c r="B3070" t="str">
        <f>"FES1162677380"</f>
        <v>FES1162677380</v>
      </c>
      <c r="C3070" s="21">
        <v>43531</v>
      </c>
      <c r="D3070">
        <v>1</v>
      </c>
      <c r="E3070">
        <v>2170675996</v>
      </c>
      <c r="F3070" t="s">
        <v>16</v>
      </c>
      <c r="G3070" t="s">
        <v>17</v>
      </c>
      <c r="H3070" t="s">
        <v>17</v>
      </c>
      <c r="I3070" t="s">
        <v>111</v>
      </c>
      <c r="J3070" t="s">
        <v>876</v>
      </c>
      <c r="K3070" s="21">
        <v>43535</v>
      </c>
      <c r="L3070" s="22">
        <v>0.41805555555555557</v>
      </c>
      <c r="M3070" t="s">
        <v>2743</v>
      </c>
      <c r="N3070" t="s">
        <v>2744</v>
      </c>
      <c r="O3070" t="s">
        <v>23</v>
      </c>
    </row>
    <row r="3071" spans="1:15" hidden="1">
      <c r="A3071" t="s">
        <v>15</v>
      </c>
      <c r="B3071" t="str">
        <f>"FES1162677316"</f>
        <v>FES1162677316</v>
      </c>
      <c r="C3071" s="21">
        <v>43531</v>
      </c>
      <c r="D3071">
        <v>1</v>
      </c>
      <c r="E3071">
        <v>2170677085</v>
      </c>
      <c r="F3071" t="s">
        <v>16</v>
      </c>
      <c r="G3071" t="s">
        <v>17</v>
      </c>
      <c r="H3071" t="s">
        <v>28</v>
      </c>
      <c r="I3071" t="s">
        <v>32</v>
      </c>
      <c r="J3071" t="s">
        <v>302</v>
      </c>
      <c r="K3071" s="21">
        <v>43532</v>
      </c>
      <c r="L3071" s="22">
        <v>0.4368055555555555</v>
      </c>
      <c r="M3071" t="s">
        <v>879</v>
      </c>
      <c r="N3071" t="s">
        <v>2745</v>
      </c>
      <c r="O3071" t="s">
        <v>23</v>
      </c>
    </row>
    <row r="3072" spans="1:15" hidden="1">
      <c r="A3072" t="s">
        <v>15</v>
      </c>
      <c r="B3072" t="str">
        <f>"FES1162677265"</f>
        <v>FES1162677265</v>
      </c>
      <c r="C3072" s="21">
        <v>43531</v>
      </c>
      <c r="D3072">
        <v>1</v>
      </c>
      <c r="E3072">
        <v>2170670505</v>
      </c>
      <c r="F3072" t="s">
        <v>16</v>
      </c>
      <c r="G3072" t="s">
        <v>17</v>
      </c>
      <c r="H3072" t="s">
        <v>28</v>
      </c>
      <c r="I3072" t="s">
        <v>32</v>
      </c>
      <c r="J3072" t="s">
        <v>584</v>
      </c>
      <c r="K3072" s="21">
        <v>43532</v>
      </c>
      <c r="L3072" s="22">
        <v>0.45763888888888887</v>
      </c>
      <c r="M3072" t="s">
        <v>585</v>
      </c>
      <c r="N3072" t="s">
        <v>2746</v>
      </c>
      <c r="O3072" t="s">
        <v>23</v>
      </c>
    </row>
    <row r="3073" spans="1:15" hidden="1">
      <c r="A3073" t="s">
        <v>15</v>
      </c>
      <c r="B3073" t="str">
        <f>"FES1162677260"</f>
        <v>FES1162677260</v>
      </c>
      <c r="C3073" s="21">
        <v>43531</v>
      </c>
      <c r="D3073">
        <v>2</v>
      </c>
      <c r="E3073">
        <v>2170677865</v>
      </c>
      <c r="F3073" t="s">
        <v>16</v>
      </c>
      <c r="G3073" t="s">
        <v>17</v>
      </c>
      <c r="H3073" t="s">
        <v>222</v>
      </c>
      <c r="I3073" t="s">
        <v>1700</v>
      </c>
      <c r="J3073" t="s">
        <v>2747</v>
      </c>
      <c r="K3073" s="21">
        <v>43532</v>
      </c>
      <c r="L3073" s="22">
        <v>0.3576388888888889</v>
      </c>
      <c r="M3073" t="s">
        <v>2748</v>
      </c>
      <c r="N3073" t="s">
        <v>2749</v>
      </c>
      <c r="O3073" t="s">
        <v>23</v>
      </c>
    </row>
    <row r="3074" spans="1:15" hidden="1">
      <c r="A3074" t="s">
        <v>15</v>
      </c>
      <c r="B3074" t="str">
        <f>"FES1162677474"</f>
        <v>FES1162677474</v>
      </c>
      <c r="C3074" s="21">
        <v>43531</v>
      </c>
      <c r="D3074">
        <v>1</v>
      </c>
      <c r="E3074">
        <v>2170677926</v>
      </c>
      <c r="F3074" t="s">
        <v>16</v>
      </c>
      <c r="G3074" t="s">
        <v>17</v>
      </c>
      <c r="H3074" t="s">
        <v>28</v>
      </c>
      <c r="I3074" t="s">
        <v>29</v>
      </c>
      <c r="J3074" t="s">
        <v>589</v>
      </c>
      <c r="K3074" s="21">
        <v>43532</v>
      </c>
      <c r="L3074" s="22">
        <v>0.4375</v>
      </c>
      <c r="M3074" t="s">
        <v>590</v>
      </c>
      <c r="N3074" t="s">
        <v>2750</v>
      </c>
      <c r="O3074" t="s">
        <v>23</v>
      </c>
    </row>
    <row r="3075" spans="1:15" hidden="1">
      <c r="A3075" t="s">
        <v>15</v>
      </c>
      <c r="B3075" t="str">
        <f>"FES1162677422"</f>
        <v>FES1162677422</v>
      </c>
      <c r="C3075" s="21">
        <v>43531</v>
      </c>
      <c r="D3075">
        <v>1</v>
      </c>
      <c r="E3075">
        <v>2170676112</v>
      </c>
      <c r="F3075" t="s">
        <v>16</v>
      </c>
      <c r="G3075" t="s">
        <v>17</v>
      </c>
      <c r="H3075" t="s">
        <v>28</v>
      </c>
      <c r="I3075" t="s">
        <v>29</v>
      </c>
      <c r="J3075" t="s">
        <v>74</v>
      </c>
      <c r="K3075" s="21">
        <v>43532</v>
      </c>
      <c r="L3075" s="22">
        <v>0.40277777777777773</v>
      </c>
      <c r="M3075" t="s">
        <v>880</v>
      </c>
      <c r="N3075" t="s">
        <v>2751</v>
      </c>
      <c r="O3075" t="s">
        <v>23</v>
      </c>
    </row>
    <row r="3076" spans="1:15" hidden="1">
      <c r="A3076" t="s">
        <v>15</v>
      </c>
      <c r="B3076" t="str">
        <f>"FES1162677377"</f>
        <v>FES1162677377</v>
      </c>
      <c r="C3076" s="21">
        <v>43531</v>
      </c>
      <c r="D3076">
        <v>1</v>
      </c>
      <c r="E3076">
        <v>2170675727</v>
      </c>
      <c r="F3076" t="s">
        <v>16</v>
      </c>
      <c r="G3076" t="s">
        <v>17</v>
      </c>
      <c r="H3076" t="s">
        <v>28</v>
      </c>
      <c r="I3076" t="s">
        <v>504</v>
      </c>
      <c r="J3076" t="s">
        <v>505</v>
      </c>
      <c r="K3076" s="21">
        <v>43532</v>
      </c>
      <c r="L3076" s="22">
        <v>0.41666666666666669</v>
      </c>
      <c r="M3076" t="s">
        <v>881</v>
      </c>
      <c r="N3076" t="s">
        <v>2752</v>
      </c>
      <c r="O3076" t="s">
        <v>23</v>
      </c>
    </row>
    <row r="3077" spans="1:15" hidden="1">
      <c r="A3077" t="s">
        <v>15</v>
      </c>
      <c r="B3077" t="str">
        <f>"FES1162677324"</f>
        <v>FES1162677324</v>
      </c>
      <c r="C3077" s="21">
        <v>43531</v>
      </c>
      <c r="D3077">
        <v>1</v>
      </c>
      <c r="E3077">
        <v>2170677478</v>
      </c>
      <c r="F3077" t="s">
        <v>16</v>
      </c>
      <c r="G3077" t="s">
        <v>17</v>
      </c>
      <c r="H3077" t="s">
        <v>28</v>
      </c>
      <c r="I3077" t="s">
        <v>71</v>
      </c>
      <c r="J3077" t="s">
        <v>72</v>
      </c>
      <c r="K3077" s="21">
        <v>43535</v>
      </c>
      <c r="L3077" s="22">
        <v>0.52916666666666667</v>
      </c>
      <c r="M3077" t="s">
        <v>2753</v>
      </c>
      <c r="N3077" t="s">
        <v>2754</v>
      </c>
      <c r="O3077" t="s">
        <v>23</v>
      </c>
    </row>
    <row r="3078" spans="1:15" hidden="1">
      <c r="A3078" t="s">
        <v>15</v>
      </c>
      <c r="B3078" t="str">
        <f>"FES1162677469"</f>
        <v>FES1162677469</v>
      </c>
      <c r="C3078" s="21">
        <v>43531</v>
      </c>
      <c r="D3078">
        <v>1</v>
      </c>
      <c r="E3078">
        <v>2170677921</v>
      </c>
      <c r="F3078" t="s">
        <v>16</v>
      </c>
      <c r="G3078" t="s">
        <v>17</v>
      </c>
      <c r="H3078" t="s">
        <v>28</v>
      </c>
      <c r="I3078" t="s">
        <v>99</v>
      </c>
      <c r="J3078" t="s">
        <v>883</v>
      </c>
      <c r="K3078" s="21">
        <v>43535</v>
      </c>
      <c r="L3078" s="22">
        <v>0.41666666666666669</v>
      </c>
      <c r="M3078" t="s">
        <v>1786</v>
      </c>
      <c r="N3078" t="s">
        <v>2755</v>
      </c>
      <c r="O3078" t="s">
        <v>23</v>
      </c>
    </row>
    <row r="3079" spans="1:15" hidden="1">
      <c r="A3079" t="s">
        <v>15</v>
      </c>
      <c r="B3079" t="str">
        <f>"FES1162677300"</f>
        <v>FES1162677300</v>
      </c>
      <c r="C3079" s="21">
        <v>43531</v>
      </c>
      <c r="D3079">
        <v>1</v>
      </c>
      <c r="E3079">
        <v>2170675696</v>
      </c>
      <c r="F3079" t="s">
        <v>16</v>
      </c>
      <c r="G3079" t="s">
        <v>17</v>
      </c>
      <c r="H3079" t="s">
        <v>28</v>
      </c>
      <c r="I3079" t="s">
        <v>29</v>
      </c>
      <c r="J3079" t="s">
        <v>157</v>
      </c>
      <c r="K3079" s="21">
        <v>43532</v>
      </c>
      <c r="L3079" s="22">
        <v>0.35833333333333334</v>
      </c>
      <c r="M3079" t="s">
        <v>886</v>
      </c>
      <c r="N3079" t="s">
        <v>2756</v>
      </c>
      <c r="O3079" t="s">
        <v>23</v>
      </c>
    </row>
    <row r="3080" spans="1:15" hidden="1">
      <c r="A3080" t="s">
        <v>15</v>
      </c>
      <c r="B3080" t="str">
        <f>"FES1162677312"</f>
        <v>FES1162677312</v>
      </c>
      <c r="C3080" s="21">
        <v>43531</v>
      </c>
      <c r="D3080">
        <v>1</v>
      </c>
      <c r="E3080">
        <v>2170676887</v>
      </c>
      <c r="F3080" t="s">
        <v>16</v>
      </c>
      <c r="G3080" t="s">
        <v>17</v>
      </c>
      <c r="H3080" t="s">
        <v>28</v>
      </c>
      <c r="I3080" t="s">
        <v>29</v>
      </c>
      <c r="J3080" t="s">
        <v>67</v>
      </c>
      <c r="K3080" s="21">
        <v>43532</v>
      </c>
      <c r="L3080" s="22">
        <v>0.31597222222222221</v>
      </c>
      <c r="M3080" t="s">
        <v>68</v>
      </c>
      <c r="N3080" t="s">
        <v>2757</v>
      </c>
      <c r="O3080" t="s">
        <v>23</v>
      </c>
    </row>
    <row r="3081" spans="1:15" hidden="1">
      <c r="A3081" t="s">
        <v>15</v>
      </c>
      <c r="B3081" t="str">
        <f>"FES1162677322"</f>
        <v>FES1162677322</v>
      </c>
      <c r="C3081" s="21">
        <v>43531</v>
      </c>
      <c r="D3081">
        <v>1</v>
      </c>
      <c r="E3081">
        <v>2170677418</v>
      </c>
      <c r="F3081" t="s">
        <v>16</v>
      </c>
      <c r="G3081" t="s">
        <v>17</v>
      </c>
      <c r="H3081" t="s">
        <v>28</v>
      </c>
      <c r="I3081" t="s">
        <v>504</v>
      </c>
      <c r="J3081" t="s">
        <v>505</v>
      </c>
      <c r="K3081" s="21">
        <v>43532</v>
      </c>
      <c r="L3081" s="22">
        <v>0.41666666666666669</v>
      </c>
      <c r="M3081" t="s">
        <v>675</v>
      </c>
      <c r="N3081" t="s">
        <v>2758</v>
      </c>
      <c r="O3081" t="s">
        <v>23</v>
      </c>
    </row>
    <row r="3082" spans="1:15" hidden="1">
      <c r="A3082" t="s">
        <v>15</v>
      </c>
      <c r="B3082" t="str">
        <f>"FES1162677415"</f>
        <v>FES1162677415</v>
      </c>
      <c r="C3082" s="21">
        <v>43531</v>
      </c>
      <c r="D3082">
        <v>1</v>
      </c>
      <c r="E3082">
        <v>2170676028</v>
      </c>
      <c r="F3082" t="s">
        <v>16</v>
      </c>
      <c r="G3082" t="s">
        <v>17</v>
      </c>
      <c r="H3082" t="s">
        <v>17</v>
      </c>
      <c r="I3082" t="s">
        <v>114</v>
      </c>
      <c r="J3082" t="s">
        <v>821</v>
      </c>
      <c r="K3082" s="21">
        <v>43532</v>
      </c>
      <c r="L3082" s="22">
        <v>0.33333333333333331</v>
      </c>
      <c r="M3082" t="s">
        <v>887</v>
      </c>
      <c r="N3082" t="s">
        <v>2759</v>
      </c>
      <c r="O3082" t="s">
        <v>23</v>
      </c>
    </row>
    <row r="3083" spans="1:15" hidden="1">
      <c r="A3083" t="s">
        <v>15</v>
      </c>
      <c r="B3083" t="str">
        <f>"FES1162677482"</f>
        <v>FES1162677482</v>
      </c>
      <c r="C3083" s="21">
        <v>43531</v>
      </c>
      <c r="D3083">
        <v>1</v>
      </c>
      <c r="E3083">
        <v>2170677935</v>
      </c>
      <c r="F3083" t="s">
        <v>16</v>
      </c>
      <c r="G3083" t="s">
        <v>17</v>
      </c>
      <c r="H3083" t="s">
        <v>17</v>
      </c>
      <c r="I3083" t="s">
        <v>37</v>
      </c>
      <c r="J3083" t="s">
        <v>888</v>
      </c>
      <c r="K3083" s="21">
        <v>43532</v>
      </c>
      <c r="L3083" s="22">
        <v>0.36458333333333331</v>
      </c>
      <c r="M3083" t="s">
        <v>889</v>
      </c>
      <c r="N3083" t="s">
        <v>2760</v>
      </c>
      <c r="O3083" t="s">
        <v>23</v>
      </c>
    </row>
    <row r="3084" spans="1:15" hidden="1">
      <c r="A3084" t="s">
        <v>15</v>
      </c>
      <c r="B3084" t="str">
        <f>"FES1162677389"</f>
        <v>FES1162677389</v>
      </c>
      <c r="C3084" s="21">
        <v>43531</v>
      </c>
      <c r="D3084">
        <v>1</v>
      </c>
      <c r="E3084">
        <v>2170677813</v>
      </c>
      <c r="F3084" t="s">
        <v>16</v>
      </c>
      <c r="G3084" t="s">
        <v>17</v>
      </c>
      <c r="H3084" t="s">
        <v>28</v>
      </c>
      <c r="I3084" t="s">
        <v>29</v>
      </c>
      <c r="J3084" t="s">
        <v>385</v>
      </c>
      <c r="K3084" s="21">
        <v>43532</v>
      </c>
      <c r="L3084" s="22">
        <v>0.40486111111111112</v>
      </c>
      <c r="M3084" t="s">
        <v>798</v>
      </c>
      <c r="N3084" t="s">
        <v>2761</v>
      </c>
      <c r="O3084" t="s">
        <v>23</v>
      </c>
    </row>
    <row r="3085" spans="1:15" hidden="1">
      <c r="A3085" t="s">
        <v>15</v>
      </c>
      <c r="B3085" t="str">
        <f>"FES1162677383"</f>
        <v>FES1162677383</v>
      </c>
      <c r="C3085" s="21">
        <v>43531</v>
      </c>
      <c r="D3085">
        <v>1</v>
      </c>
      <c r="E3085">
        <v>2170676887</v>
      </c>
      <c r="F3085" t="s">
        <v>16</v>
      </c>
      <c r="G3085" t="s">
        <v>17</v>
      </c>
      <c r="H3085" t="s">
        <v>28</v>
      </c>
      <c r="I3085" t="s">
        <v>29</v>
      </c>
      <c r="J3085" t="s">
        <v>67</v>
      </c>
      <c r="K3085" s="21">
        <v>43532</v>
      </c>
      <c r="L3085" s="22">
        <v>0.31597222222222221</v>
      </c>
      <c r="M3085" t="s">
        <v>68</v>
      </c>
      <c r="N3085" t="s">
        <v>2762</v>
      </c>
      <c r="O3085" t="s">
        <v>23</v>
      </c>
    </row>
    <row r="3086" spans="1:15" hidden="1">
      <c r="A3086" t="s">
        <v>15</v>
      </c>
      <c r="B3086" t="str">
        <f>"FES1162677303"</f>
        <v>FES1162677303</v>
      </c>
      <c r="C3086" s="21">
        <v>43531</v>
      </c>
      <c r="D3086">
        <v>1</v>
      </c>
      <c r="E3086">
        <v>2170676441</v>
      </c>
      <c r="F3086" t="s">
        <v>16</v>
      </c>
      <c r="G3086" t="s">
        <v>17</v>
      </c>
      <c r="H3086" t="s">
        <v>294</v>
      </c>
      <c r="I3086" t="s">
        <v>295</v>
      </c>
      <c r="J3086" t="s">
        <v>550</v>
      </c>
      <c r="K3086" s="21">
        <v>43532</v>
      </c>
      <c r="L3086" s="22">
        <v>0.37916666666666665</v>
      </c>
      <c r="M3086" t="s">
        <v>551</v>
      </c>
      <c r="N3086" t="s">
        <v>2763</v>
      </c>
      <c r="O3086" t="s">
        <v>23</v>
      </c>
    </row>
    <row r="3087" spans="1:15" hidden="1">
      <c r="A3087" t="s">
        <v>15</v>
      </c>
      <c r="B3087" t="str">
        <f>"FES1162677502"</f>
        <v>FES1162677502</v>
      </c>
      <c r="C3087" s="21">
        <v>43531</v>
      </c>
      <c r="D3087">
        <v>1</v>
      </c>
      <c r="E3087">
        <v>2170676311</v>
      </c>
      <c r="F3087" t="s">
        <v>16</v>
      </c>
      <c r="G3087" t="s">
        <v>17</v>
      </c>
      <c r="H3087" t="s">
        <v>17</v>
      </c>
      <c r="I3087" t="s">
        <v>603</v>
      </c>
      <c r="J3087" t="s">
        <v>664</v>
      </c>
      <c r="K3087" s="21">
        <v>43532</v>
      </c>
      <c r="L3087" s="22">
        <v>0.33680555555555558</v>
      </c>
      <c r="M3087" t="s">
        <v>890</v>
      </c>
      <c r="N3087" t="s">
        <v>2764</v>
      </c>
      <c r="O3087" t="s">
        <v>23</v>
      </c>
    </row>
    <row r="3088" spans="1:15" hidden="1">
      <c r="A3088" t="s">
        <v>15</v>
      </c>
      <c r="B3088" t="str">
        <f>"FES1162677019"</f>
        <v>FES1162677019</v>
      </c>
      <c r="C3088" s="21">
        <v>43531</v>
      </c>
      <c r="D3088">
        <v>1</v>
      </c>
      <c r="E3088">
        <v>2170675142</v>
      </c>
      <c r="F3088" t="s">
        <v>16</v>
      </c>
      <c r="G3088" t="s">
        <v>17</v>
      </c>
      <c r="H3088" t="s">
        <v>17</v>
      </c>
      <c r="I3088" t="s">
        <v>37</v>
      </c>
      <c r="J3088" t="s">
        <v>597</v>
      </c>
      <c r="K3088" s="21">
        <v>43532</v>
      </c>
      <c r="L3088" s="22">
        <v>0.33333333333333331</v>
      </c>
      <c r="M3088" t="s">
        <v>200</v>
      </c>
      <c r="N3088" t="s">
        <v>2765</v>
      </c>
      <c r="O3088" t="s">
        <v>23</v>
      </c>
    </row>
    <row r="3089" spans="1:15" hidden="1">
      <c r="A3089" t="s">
        <v>15</v>
      </c>
      <c r="B3089" t="str">
        <f>"FES1162677366"</f>
        <v>FES1162677366</v>
      </c>
      <c r="C3089" s="21">
        <v>43531</v>
      </c>
      <c r="D3089">
        <v>1</v>
      </c>
      <c r="E3089">
        <v>2170675001</v>
      </c>
      <c r="F3089" t="s">
        <v>16</v>
      </c>
      <c r="G3089" t="s">
        <v>17</v>
      </c>
      <c r="H3089" t="s">
        <v>42</v>
      </c>
      <c r="I3089" t="s">
        <v>43</v>
      </c>
      <c r="J3089" t="s">
        <v>251</v>
      </c>
      <c r="K3089" s="21">
        <v>43532</v>
      </c>
      <c r="L3089" s="22">
        <v>0.4236111111111111</v>
      </c>
      <c r="M3089" t="s">
        <v>893</v>
      </c>
      <c r="N3089" t="s">
        <v>2766</v>
      </c>
      <c r="O3089" t="s">
        <v>23</v>
      </c>
    </row>
    <row r="3090" spans="1:15" hidden="1">
      <c r="A3090" t="s">
        <v>15</v>
      </c>
      <c r="B3090" t="str">
        <f>"FES1162677376"</f>
        <v>FES1162677376</v>
      </c>
      <c r="C3090" s="21">
        <v>43531</v>
      </c>
      <c r="D3090">
        <v>1</v>
      </c>
      <c r="E3090">
        <v>2170675609</v>
      </c>
      <c r="F3090" t="s">
        <v>16</v>
      </c>
      <c r="G3090" t="s">
        <v>17</v>
      </c>
      <c r="H3090" t="s">
        <v>28</v>
      </c>
      <c r="I3090" t="s">
        <v>29</v>
      </c>
      <c r="J3090" t="s">
        <v>706</v>
      </c>
      <c r="K3090" s="21">
        <v>43532</v>
      </c>
      <c r="L3090" s="22">
        <v>0.4375</v>
      </c>
      <c r="M3090" t="s">
        <v>897</v>
      </c>
      <c r="N3090" t="s">
        <v>2767</v>
      </c>
      <c r="O3090" t="s">
        <v>23</v>
      </c>
    </row>
    <row r="3091" spans="1:15" hidden="1">
      <c r="A3091" t="s">
        <v>15</v>
      </c>
      <c r="B3091" t="str">
        <f>"FES1162677423"</f>
        <v>FES1162677423</v>
      </c>
      <c r="C3091" s="21">
        <v>43531</v>
      </c>
      <c r="D3091">
        <v>1</v>
      </c>
      <c r="E3091">
        <v>2170676113</v>
      </c>
      <c r="F3091" t="s">
        <v>16</v>
      </c>
      <c r="G3091" t="s">
        <v>17</v>
      </c>
      <c r="H3091" t="s">
        <v>42</v>
      </c>
      <c r="I3091" t="s">
        <v>43</v>
      </c>
      <c r="J3091" t="s">
        <v>650</v>
      </c>
      <c r="K3091" s="21">
        <v>43532</v>
      </c>
      <c r="L3091" s="22">
        <v>0.41111111111111115</v>
      </c>
      <c r="M3091" t="s">
        <v>651</v>
      </c>
      <c r="N3091" t="s">
        <v>2768</v>
      </c>
      <c r="O3091" t="s">
        <v>23</v>
      </c>
    </row>
    <row r="3092" spans="1:15" hidden="1">
      <c r="A3092" t="s">
        <v>15</v>
      </c>
      <c r="B3092" t="str">
        <f>"FES1162677283"</f>
        <v>FES1162677283</v>
      </c>
      <c r="C3092" s="21">
        <v>43531</v>
      </c>
      <c r="D3092">
        <v>1</v>
      </c>
      <c r="E3092">
        <v>2170677870</v>
      </c>
      <c r="F3092" t="s">
        <v>16</v>
      </c>
      <c r="G3092" t="s">
        <v>17</v>
      </c>
      <c r="H3092" t="s">
        <v>42</v>
      </c>
      <c r="I3092" t="s">
        <v>43</v>
      </c>
      <c r="J3092" t="s">
        <v>899</v>
      </c>
      <c r="K3092" s="21">
        <v>43532</v>
      </c>
      <c r="L3092" s="22">
        <v>0.40763888888888888</v>
      </c>
      <c r="M3092" t="s">
        <v>900</v>
      </c>
      <c r="N3092" t="s">
        <v>2769</v>
      </c>
      <c r="O3092" t="s">
        <v>23</v>
      </c>
    </row>
    <row r="3093" spans="1:15" hidden="1">
      <c r="A3093" t="s">
        <v>15</v>
      </c>
      <c r="B3093" t="str">
        <f>"FES1162677291"</f>
        <v>FES1162677291</v>
      </c>
      <c r="C3093" s="21">
        <v>43531</v>
      </c>
      <c r="D3093">
        <v>1</v>
      </c>
      <c r="E3093">
        <v>2170674349</v>
      </c>
      <c r="F3093" t="s">
        <v>16</v>
      </c>
      <c r="G3093" t="s">
        <v>17</v>
      </c>
      <c r="H3093" t="s">
        <v>178</v>
      </c>
      <c r="I3093" t="s">
        <v>836</v>
      </c>
      <c r="J3093" t="s">
        <v>837</v>
      </c>
      <c r="K3093" s="21">
        <v>43532</v>
      </c>
      <c r="L3093" s="22">
        <v>0.49236111111111108</v>
      </c>
      <c r="M3093" t="s">
        <v>901</v>
      </c>
      <c r="N3093" t="s">
        <v>2770</v>
      </c>
      <c r="O3093" t="s">
        <v>23</v>
      </c>
    </row>
    <row r="3094" spans="1:15" hidden="1">
      <c r="A3094" t="s">
        <v>15</v>
      </c>
      <c r="B3094" t="str">
        <f>"FES1162677481"</f>
        <v>FES1162677481</v>
      </c>
      <c r="C3094" s="21">
        <v>43531</v>
      </c>
      <c r="D3094">
        <v>1</v>
      </c>
      <c r="E3094">
        <v>2170677933</v>
      </c>
      <c r="F3094" t="s">
        <v>16</v>
      </c>
      <c r="G3094" t="s">
        <v>17</v>
      </c>
      <c r="H3094" t="s">
        <v>178</v>
      </c>
      <c r="I3094" t="s">
        <v>179</v>
      </c>
      <c r="J3094" t="s">
        <v>186</v>
      </c>
      <c r="K3094" s="21">
        <v>43532</v>
      </c>
      <c r="L3094" s="22">
        <v>0.3611111111111111</v>
      </c>
      <c r="M3094" t="s">
        <v>283</v>
      </c>
      <c r="N3094" t="s">
        <v>2771</v>
      </c>
      <c r="O3094" t="s">
        <v>23</v>
      </c>
    </row>
    <row r="3095" spans="1:15" hidden="1">
      <c r="A3095" t="s">
        <v>15</v>
      </c>
      <c r="B3095" t="str">
        <f>"FES1162677330"</f>
        <v>FES1162677330</v>
      </c>
      <c r="C3095" s="21">
        <v>43531</v>
      </c>
      <c r="D3095">
        <v>1</v>
      </c>
      <c r="E3095">
        <v>217677873</v>
      </c>
      <c r="F3095" t="s">
        <v>16</v>
      </c>
      <c r="G3095" t="s">
        <v>17</v>
      </c>
      <c r="H3095" t="s">
        <v>222</v>
      </c>
      <c r="I3095" t="s">
        <v>1700</v>
      </c>
      <c r="J3095" t="s">
        <v>2772</v>
      </c>
      <c r="K3095" s="21">
        <v>43532</v>
      </c>
      <c r="L3095" s="22">
        <v>0.33333333333333331</v>
      </c>
      <c r="M3095" t="s">
        <v>2773</v>
      </c>
      <c r="N3095" t="s">
        <v>2774</v>
      </c>
      <c r="O3095" t="s">
        <v>23</v>
      </c>
    </row>
    <row r="3096" spans="1:15" hidden="1">
      <c r="A3096" t="s">
        <v>15</v>
      </c>
      <c r="B3096" t="str">
        <f>"FES1162677332"</f>
        <v>FES1162677332</v>
      </c>
      <c r="C3096" s="21">
        <v>43531</v>
      </c>
      <c r="D3096">
        <v>1</v>
      </c>
      <c r="E3096">
        <v>2170677875</v>
      </c>
      <c r="F3096" t="s">
        <v>16</v>
      </c>
      <c r="G3096" t="s">
        <v>17</v>
      </c>
      <c r="H3096" t="s">
        <v>178</v>
      </c>
      <c r="I3096" t="s">
        <v>836</v>
      </c>
      <c r="J3096" t="s">
        <v>837</v>
      </c>
      <c r="K3096" s="21">
        <v>43532</v>
      </c>
      <c r="L3096" s="22">
        <v>0.49236111111111108</v>
      </c>
      <c r="M3096" t="s">
        <v>902</v>
      </c>
      <c r="N3096" t="s">
        <v>2775</v>
      </c>
      <c r="O3096" t="s">
        <v>23</v>
      </c>
    </row>
    <row r="3097" spans="1:15" hidden="1">
      <c r="A3097" t="s">
        <v>15</v>
      </c>
      <c r="B3097" t="str">
        <f>"FES1162677287"</f>
        <v>FES1162677287</v>
      </c>
      <c r="C3097" s="21">
        <v>43531</v>
      </c>
      <c r="D3097">
        <v>1</v>
      </c>
      <c r="E3097">
        <v>217065772313</v>
      </c>
      <c r="F3097" t="s">
        <v>16</v>
      </c>
      <c r="G3097" t="s">
        <v>17</v>
      </c>
      <c r="H3097" t="s">
        <v>222</v>
      </c>
      <c r="I3097" t="s">
        <v>1700</v>
      </c>
      <c r="J3097" t="s">
        <v>369</v>
      </c>
      <c r="K3097" s="21">
        <v>43532</v>
      </c>
      <c r="L3097" s="22">
        <v>0.33333333333333331</v>
      </c>
      <c r="M3097" t="s">
        <v>2713</v>
      </c>
      <c r="N3097" t="s">
        <v>2776</v>
      </c>
      <c r="O3097" t="s">
        <v>23</v>
      </c>
    </row>
    <row r="3098" spans="1:15" hidden="1">
      <c r="A3098" t="s">
        <v>15</v>
      </c>
      <c r="B3098" t="str">
        <f>"FES1162677305"</f>
        <v>FES1162677305</v>
      </c>
      <c r="C3098" s="21">
        <v>43531</v>
      </c>
      <c r="D3098">
        <v>1</v>
      </c>
      <c r="E3098">
        <v>2170676513</v>
      </c>
      <c r="F3098" t="s">
        <v>16</v>
      </c>
      <c r="G3098" t="s">
        <v>17</v>
      </c>
      <c r="H3098" t="s">
        <v>222</v>
      </c>
      <c r="I3098" t="s">
        <v>1697</v>
      </c>
      <c r="J3098" t="s">
        <v>2047</v>
      </c>
      <c r="K3098" s="21">
        <v>43532</v>
      </c>
      <c r="L3098" s="22">
        <v>0.3756944444444445</v>
      </c>
      <c r="M3098" t="s">
        <v>2048</v>
      </c>
      <c r="N3098" t="s">
        <v>2777</v>
      </c>
      <c r="O3098" t="s">
        <v>23</v>
      </c>
    </row>
    <row r="3099" spans="1:15" hidden="1">
      <c r="A3099" t="s">
        <v>15</v>
      </c>
      <c r="B3099" t="str">
        <f>"FES1162677431"</f>
        <v>FES1162677431</v>
      </c>
      <c r="C3099" s="21">
        <v>43531</v>
      </c>
      <c r="D3099">
        <v>1</v>
      </c>
      <c r="E3099">
        <v>2170676206</v>
      </c>
      <c r="F3099" t="s">
        <v>16</v>
      </c>
      <c r="G3099" t="s">
        <v>17</v>
      </c>
      <c r="H3099" t="s">
        <v>222</v>
      </c>
      <c r="I3099" t="s">
        <v>1697</v>
      </c>
      <c r="J3099" t="s">
        <v>1750</v>
      </c>
      <c r="K3099" s="21">
        <v>43532</v>
      </c>
      <c r="L3099" s="22">
        <v>0.4201388888888889</v>
      </c>
      <c r="M3099" t="s">
        <v>2716</v>
      </c>
      <c r="N3099" t="s">
        <v>2778</v>
      </c>
      <c r="O3099" t="s">
        <v>23</v>
      </c>
    </row>
    <row r="3100" spans="1:15" hidden="1">
      <c r="A3100" t="s">
        <v>15</v>
      </c>
      <c r="B3100" t="str">
        <f>"FES1162677421"</f>
        <v>FES1162677421</v>
      </c>
      <c r="C3100" s="21">
        <v>43531</v>
      </c>
      <c r="D3100">
        <v>1</v>
      </c>
      <c r="E3100">
        <v>2170676101</v>
      </c>
      <c r="F3100" t="s">
        <v>16</v>
      </c>
      <c r="G3100" t="s">
        <v>17</v>
      </c>
      <c r="H3100" t="s">
        <v>42</v>
      </c>
      <c r="I3100" t="s">
        <v>43</v>
      </c>
      <c r="J3100" t="s">
        <v>903</v>
      </c>
      <c r="K3100" s="21">
        <v>43532</v>
      </c>
      <c r="L3100" s="22">
        <v>0.3888888888888889</v>
      </c>
      <c r="M3100" t="s">
        <v>904</v>
      </c>
      <c r="N3100" t="s">
        <v>2779</v>
      </c>
      <c r="O3100" t="s">
        <v>23</v>
      </c>
    </row>
    <row r="3101" spans="1:15" hidden="1">
      <c r="A3101" t="s">
        <v>15</v>
      </c>
      <c r="B3101" t="str">
        <f>"FES1162677450"</f>
        <v>FES1162677450</v>
      </c>
      <c r="C3101" s="21">
        <v>43531</v>
      </c>
      <c r="D3101">
        <v>1</v>
      </c>
      <c r="E3101">
        <v>2170677907</v>
      </c>
      <c r="F3101" t="s">
        <v>16</v>
      </c>
      <c r="G3101" t="s">
        <v>17</v>
      </c>
      <c r="H3101" t="s">
        <v>17</v>
      </c>
      <c r="I3101" t="s">
        <v>37</v>
      </c>
      <c r="J3101" t="s">
        <v>905</v>
      </c>
      <c r="K3101" s="21">
        <v>43532</v>
      </c>
      <c r="L3101" s="22">
        <v>0.35416666666666669</v>
      </c>
      <c r="M3101" t="s">
        <v>906</v>
      </c>
      <c r="N3101" t="s">
        <v>2780</v>
      </c>
      <c r="O3101" t="s">
        <v>23</v>
      </c>
    </row>
    <row r="3102" spans="1:15" hidden="1">
      <c r="A3102" t="s">
        <v>15</v>
      </c>
      <c r="B3102" t="str">
        <f>"009935723020"</f>
        <v>009935723020</v>
      </c>
      <c r="C3102" s="21">
        <v>43531</v>
      </c>
      <c r="D3102">
        <v>1</v>
      </c>
      <c r="E3102">
        <v>1162669675</v>
      </c>
      <c r="F3102" t="s">
        <v>16</v>
      </c>
      <c r="G3102" t="s">
        <v>17</v>
      </c>
      <c r="H3102" t="s">
        <v>222</v>
      </c>
      <c r="I3102" t="s">
        <v>1700</v>
      </c>
      <c r="J3102" t="s">
        <v>369</v>
      </c>
      <c r="K3102" s="21">
        <v>43532</v>
      </c>
      <c r="L3102" s="22">
        <v>0.33333333333333331</v>
      </c>
      <c r="M3102" t="s">
        <v>200</v>
      </c>
      <c r="N3102" t="s">
        <v>2781</v>
      </c>
      <c r="O3102" t="s">
        <v>1254</v>
      </c>
    </row>
    <row r="3103" spans="1:15" hidden="1">
      <c r="A3103" t="s">
        <v>15</v>
      </c>
      <c r="B3103" t="str">
        <f>"FES1162677378"</f>
        <v>FES1162677378</v>
      </c>
      <c r="C3103" s="21">
        <v>43531</v>
      </c>
      <c r="D3103">
        <v>1</v>
      </c>
      <c r="E3103">
        <v>2170675772</v>
      </c>
      <c r="F3103" t="s">
        <v>16</v>
      </c>
      <c r="G3103" t="s">
        <v>17</v>
      </c>
      <c r="H3103" t="s">
        <v>28</v>
      </c>
      <c r="I3103" t="s">
        <v>29</v>
      </c>
      <c r="J3103" t="s">
        <v>706</v>
      </c>
      <c r="K3103" s="21">
        <v>43532</v>
      </c>
      <c r="L3103" s="22">
        <v>0.4375</v>
      </c>
      <c r="M3103" t="s">
        <v>897</v>
      </c>
      <c r="N3103" t="s">
        <v>2782</v>
      </c>
      <c r="O3103" t="s">
        <v>23</v>
      </c>
    </row>
    <row r="3104" spans="1:15" hidden="1">
      <c r="A3104" t="s">
        <v>15</v>
      </c>
      <c r="B3104" t="str">
        <f>"FES1162677298"</f>
        <v>FES1162677298</v>
      </c>
      <c r="C3104" s="21">
        <v>43531</v>
      </c>
      <c r="D3104">
        <v>1</v>
      </c>
      <c r="E3104">
        <v>2170675262</v>
      </c>
      <c r="F3104" t="s">
        <v>16</v>
      </c>
      <c r="G3104" t="s">
        <v>17</v>
      </c>
      <c r="H3104" t="s">
        <v>17</v>
      </c>
      <c r="I3104" t="s">
        <v>25</v>
      </c>
      <c r="J3104" t="s">
        <v>787</v>
      </c>
      <c r="K3104" s="21">
        <v>43532</v>
      </c>
      <c r="L3104" s="22">
        <v>0.33402777777777781</v>
      </c>
      <c r="M3104" t="s">
        <v>869</v>
      </c>
      <c r="N3104" t="s">
        <v>2783</v>
      </c>
      <c r="O3104" t="s">
        <v>23</v>
      </c>
    </row>
    <row r="3105" spans="1:15" hidden="1">
      <c r="A3105" t="s">
        <v>15</v>
      </c>
      <c r="B3105" t="str">
        <f>"FES1162677277"</f>
        <v>FES1162677277</v>
      </c>
      <c r="C3105" s="21">
        <v>43531</v>
      </c>
      <c r="D3105">
        <v>1</v>
      </c>
      <c r="E3105">
        <v>2170674086</v>
      </c>
      <c r="F3105" t="s">
        <v>16</v>
      </c>
      <c r="G3105" t="s">
        <v>17</v>
      </c>
      <c r="H3105" t="s">
        <v>17</v>
      </c>
      <c r="I3105" t="s">
        <v>37</v>
      </c>
      <c r="J3105" t="s">
        <v>907</v>
      </c>
      <c r="K3105" s="21">
        <v>43532</v>
      </c>
      <c r="L3105" s="22">
        <v>0.35416666666666669</v>
      </c>
      <c r="M3105" t="s">
        <v>908</v>
      </c>
      <c r="N3105" t="s">
        <v>2784</v>
      </c>
      <c r="O3105" t="s">
        <v>23</v>
      </c>
    </row>
    <row r="3106" spans="1:15" hidden="1">
      <c r="A3106" t="s">
        <v>15</v>
      </c>
      <c r="B3106" t="str">
        <f>"FES1162677259"</f>
        <v>FES1162677259</v>
      </c>
      <c r="C3106" s="21">
        <v>43531</v>
      </c>
      <c r="D3106">
        <v>1</v>
      </c>
      <c r="E3106">
        <v>2170677859</v>
      </c>
      <c r="F3106" t="s">
        <v>16</v>
      </c>
      <c r="G3106" t="s">
        <v>17</v>
      </c>
      <c r="H3106" t="s">
        <v>17</v>
      </c>
      <c r="I3106" t="s">
        <v>111</v>
      </c>
      <c r="J3106" t="s">
        <v>136</v>
      </c>
      <c r="K3106" s="21">
        <v>43532</v>
      </c>
      <c r="L3106" s="22">
        <v>0.42291666666666666</v>
      </c>
      <c r="M3106" t="s">
        <v>697</v>
      </c>
      <c r="N3106" t="s">
        <v>2785</v>
      </c>
      <c r="O3106" t="s">
        <v>23</v>
      </c>
    </row>
    <row r="3107" spans="1:15" hidden="1">
      <c r="A3107" t="s">
        <v>15</v>
      </c>
      <c r="B3107" t="str">
        <f>"FES1162677381"</f>
        <v>FES1162677381</v>
      </c>
      <c r="C3107" s="21">
        <v>43531</v>
      </c>
      <c r="D3107">
        <v>1</v>
      </c>
      <c r="E3107">
        <v>2170676253</v>
      </c>
      <c r="F3107" t="s">
        <v>16</v>
      </c>
      <c r="G3107" t="s">
        <v>17</v>
      </c>
      <c r="H3107" t="s">
        <v>222</v>
      </c>
      <c r="I3107" t="s">
        <v>1700</v>
      </c>
      <c r="J3107" t="s">
        <v>2317</v>
      </c>
      <c r="K3107" s="21">
        <v>43532</v>
      </c>
      <c r="L3107" s="22">
        <v>0.33333333333333331</v>
      </c>
      <c r="M3107" t="s">
        <v>1648</v>
      </c>
      <c r="N3107" t="s">
        <v>2786</v>
      </c>
      <c r="O3107" t="s">
        <v>23</v>
      </c>
    </row>
    <row r="3108" spans="1:15" hidden="1">
      <c r="A3108" t="s">
        <v>15</v>
      </c>
      <c r="B3108" t="str">
        <f>"FES1162677374"</f>
        <v>FES1162677374</v>
      </c>
      <c r="C3108" s="21">
        <v>43531</v>
      </c>
      <c r="D3108">
        <v>1</v>
      </c>
      <c r="E3108">
        <v>2170675452</v>
      </c>
      <c r="F3108" t="s">
        <v>16</v>
      </c>
      <c r="G3108" t="s">
        <v>17</v>
      </c>
      <c r="H3108" t="s">
        <v>17</v>
      </c>
      <c r="I3108" t="s">
        <v>37</v>
      </c>
      <c r="J3108" t="s">
        <v>40</v>
      </c>
      <c r="K3108" s="21">
        <v>43532</v>
      </c>
      <c r="L3108" s="22">
        <v>0.41944444444444445</v>
      </c>
      <c r="M3108" t="s">
        <v>643</v>
      </c>
      <c r="N3108" t="s">
        <v>2787</v>
      </c>
      <c r="O3108" t="s">
        <v>23</v>
      </c>
    </row>
    <row r="3109" spans="1:15" hidden="1">
      <c r="A3109" t="s">
        <v>15</v>
      </c>
      <c r="B3109" t="str">
        <f>"FES1162677346"</f>
        <v>FES1162677346</v>
      </c>
      <c r="C3109" s="21">
        <v>43531</v>
      </c>
      <c r="D3109">
        <v>1</v>
      </c>
      <c r="E3109">
        <v>2170675930</v>
      </c>
      <c r="F3109" t="s">
        <v>16</v>
      </c>
      <c r="G3109" t="s">
        <v>17</v>
      </c>
      <c r="H3109" t="s">
        <v>42</v>
      </c>
      <c r="I3109" t="s">
        <v>43</v>
      </c>
      <c r="J3109" t="s">
        <v>44</v>
      </c>
      <c r="K3109" s="21">
        <v>43532</v>
      </c>
      <c r="L3109" s="22">
        <v>0.34027777777777773</v>
      </c>
      <c r="M3109" t="s">
        <v>872</v>
      </c>
      <c r="N3109" t="s">
        <v>2788</v>
      </c>
      <c r="O3109" t="s">
        <v>23</v>
      </c>
    </row>
    <row r="3110" spans="1:15" hidden="1">
      <c r="A3110" t="s">
        <v>15</v>
      </c>
      <c r="B3110" t="str">
        <f>"FES1162677315"</f>
        <v>FES1162677315</v>
      </c>
      <c r="C3110" s="21">
        <v>43531</v>
      </c>
      <c r="D3110">
        <v>1</v>
      </c>
      <c r="E3110">
        <v>2170677052</v>
      </c>
      <c r="F3110" t="s">
        <v>16</v>
      </c>
      <c r="G3110" t="s">
        <v>17</v>
      </c>
      <c r="H3110" t="s">
        <v>42</v>
      </c>
      <c r="I3110" t="s">
        <v>43</v>
      </c>
      <c r="J3110" t="s">
        <v>170</v>
      </c>
      <c r="K3110" s="21">
        <v>43532</v>
      </c>
      <c r="L3110" s="22">
        <v>0.3611111111111111</v>
      </c>
      <c r="M3110" t="s">
        <v>909</v>
      </c>
      <c r="N3110" t="s">
        <v>2789</v>
      </c>
      <c r="O3110" t="s">
        <v>23</v>
      </c>
    </row>
    <row r="3111" spans="1:15" hidden="1">
      <c r="A3111" t="s">
        <v>15</v>
      </c>
      <c r="B3111" t="str">
        <f>"FES1162677319"</f>
        <v>FES1162677319</v>
      </c>
      <c r="C3111" s="21">
        <v>43531</v>
      </c>
      <c r="D3111">
        <v>1</v>
      </c>
      <c r="E3111">
        <v>217677223</v>
      </c>
      <c r="F3111" t="s">
        <v>16</v>
      </c>
      <c r="G3111" t="s">
        <v>17</v>
      </c>
      <c r="H3111" t="s">
        <v>178</v>
      </c>
      <c r="I3111" t="s">
        <v>179</v>
      </c>
      <c r="J3111" t="s">
        <v>430</v>
      </c>
      <c r="K3111" s="21">
        <v>43532</v>
      </c>
      <c r="L3111" s="22">
        <v>0.3888888888888889</v>
      </c>
      <c r="M3111" t="s">
        <v>431</v>
      </c>
      <c r="N3111" t="s">
        <v>2790</v>
      </c>
      <c r="O3111" t="s">
        <v>23</v>
      </c>
    </row>
    <row r="3112" spans="1:15" hidden="1">
      <c r="A3112" t="s">
        <v>15</v>
      </c>
      <c r="B3112" t="str">
        <f>"FES1162677365"</f>
        <v>FES1162677365</v>
      </c>
      <c r="C3112" s="21">
        <v>43531</v>
      </c>
      <c r="D3112">
        <v>1</v>
      </c>
      <c r="E3112">
        <v>2170674894</v>
      </c>
      <c r="F3112" t="s">
        <v>16</v>
      </c>
      <c r="G3112" t="s">
        <v>17</v>
      </c>
      <c r="H3112" t="s">
        <v>178</v>
      </c>
      <c r="I3112" t="s">
        <v>179</v>
      </c>
      <c r="J3112" t="s">
        <v>186</v>
      </c>
      <c r="K3112" s="21">
        <v>43532</v>
      </c>
      <c r="L3112" s="22">
        <v>0.3611111111111111</v>
      </c>
      <c r="M3112" t="s">
        <v>283</v>
      </c>
      <c r="N3112" t="s">
        <v>2791</v>
      </c>
      <c r="O3112" t="s">
        <v>23</v>
      </c>
    </row>
    <row r="3113" spans="1:15" hidden="1">
      <c r="A3113" t="s">
        <v>15</v>
      </c>
      <c r="B3113" t="str">
        <f>"FES1162677403"</f>
        <v>FES1162677403</v>
      </c>
      <c r="C3113" s="21">
        <v>43531</v>
      </c>
      <c r="D3113">
        <v>2</v>
      </c>
      <c r="E3113">
        <v>2170675669</v>
      </c>
      <c r="F3113" t="s">
        <v>16</v>
      </c>
      <c r="G3113" t="s">
        <v>17</v>
      </c>
      <c r="H3113" t="s">
        <v>17</v>
      </c>
      <c r="I3113" t="s">
        <v>25</v>
      </c>
      <c r="J3113" t="s">
        <v>910</v>
      </c>
      <c r="K3113" s="21">
        <v>43532</v>
      </c>
      <c r="L3113" s="22">
        <v>0.43055555555555558</v>
      </c>
      <c r="M3113" t="s">
        <v>911</v>
      </c>
      <c r="N3113" t="s">
        <v>2792</v>
      </c>
      <c r="O3113" t="s">
        <v>23</v>
      </c>
    </row>
    <row r="3114" spans="1:15" hidden="1">
      <c r="A3114" t="s">
        <v>15</v>
      </c>
      <c r="B3114" t="str">
        <f>"FES1162677478"</f>
        <v>FES1162677478</v>
      </c>
      <c r="C3114" s="21">
        <v>43531</v>
      </c>
      <c r="D3114">
        <v>1</v>
      </c>
      <c r="E3114">
        <v>2170677930</v>
      </c>
      <c r="F3114" t="s">
        <v>16</v>
      </c>
      <c r="G3114" t="s">
        <v>17</v>
      </c>
      <c r="H3114" t="s">
        <v>42</v>
      </c>
      <c r="I3114" t="s">
        <v>43</v>
      </c>
      <c r="J3114" t="s">
        <v>44</v>
      </c>
      <c r="K3114" s="21">
        <v>43532</v>
      </c>
      <c r="L3114" s="22">
        <v>0.34027777777777773</v>
      </c>
      <c r="M3114" t="s">
        <v>872</v>
      </c>
      <c r="N3114" t="s">
        <v>2793</v>
      </c>
      <c r="O3114" t="s">
        <v>23</v>
      </c>
    </row>
    <row r="3115" spans="1:15" hidden="1">
      <c r="A3115" t="s">
        <v>15</v>
      </c>
      <c r="B3115" t="str">
        <f>"FES1162677323"</f>
        <v>FES1162677323</v>
      </c>
      <c r="C3115" s="21">
        <v>43531</v>
      </c>
      <c r="D3115">
        <v>1</v>
      </c>
      <c r="E3115">
        <v>2170677419</v>
      </c>
      <c r="F3115" t="s">
        <v>16</v>
      </c>
      <c r="G3115" t="s">
        <v>17</v>
      </c>
      <c r="H3115" t="s">
        <v>17</v>
      </c>
      <c r="I3115" t="s">
        <v>218</v>
      </c>
      <c r="J3115" t="s">
        <v>219</v>
      </c>
      <c r="K3115" s="21">
        <v>43532</v>
      </c>
      <c r="L3115" s="22">
        <v>0.33333333333333331</v>
      </c>
      <c r="M3115" t="s">
        <v>557</v>
      </c>
      <c r="N3115" t="s">
        <v>2794</v>
      </c>
      <c r="O3115" t="s">
        <v>23</v>
      </c>
    </row>
    <row r="3116" spans="1:15" hidden="1">
      <c r="A3116" t="s">
        <v>15</v>
      </c>
      <c r="B3116" t="str">
        <f>"FES1162677428"</f>
        <v>FES1162677428</v>
      </c>
      <c r="C3116" s="21">
        <v>43531</v>
      </c>
      <c r="D3116">
        <v>1</v>
      </c>
      <c r="E3116">
        <v>2170676170</v>
      </c>
      <c r="F3116" t="s">
        <v>16</v>
      </c>
      <c r="G3116" t="s">
        <v>17</v>
      </c>
      <c r="H3116" t="s">
        <v>17</v>
      </c>
      <c r="I3116" t="s">
        <v>111</v>
      </c>
      <c r="J3116" t="s">
        <v>143</v>
      </c>
      <c r="K3116" s="21">
        <v>43532</v>
      </c>
      <c r="L3116" s="22">
        <v>0.40138888888888885</v>
      </c>
      <c r="M3116" t="s">
        <v>144</v>
      </c>
      <c r="N3116" t="s">
        <v>2795</v>
      </c>
      <c r="O3116" t="s">
        <v>23</v>
      </c>
    </row>
    <row r="3117" spans="1:15" hidden="1">
      <c r="A3117" t="s">
        <v>15</v>
      </c>
      <c r="B3117" t="str">
        <f>"FES1162677386"</f>
        <v>FES1162677386</v>
      </c>
      <c r="C3117" s="21">
        <v>43531</v>
      </c>
      <c r="D3117">
        <v>1</v>
      </c>
      <c r="E3117">
        <v>2170677540</v>
      </c>
      <c r="F3117" t="s">
        <v>16</v>
      </c>
      <c r="G3117" t="s">
        <v>17</v>
      </c>
      <c r="H3117" t="s">
        <v>55</v>
      </c>
      <c r="I3117" t="s">
        <v>56</v>
      </c>
      <c r="J3117" t="s">
        <v>912</v>
      </c>
      <c r="K3117" s="21">
        <v>43532</v>
      </c>
      <c r="L3117" s="22">
        <v>0.33333333333333331</v>
      </c>
      <c r="M3117" t="s">
        <v>913</v>
      </c>
      <c r="N3117" t="s">
        <v>2796</v>
      </c>
      <c r="O3117" t="s">
        <v>23</v>
      </c>
    </row>
    <row r="3118" spans="1:15" hidden="1">
      <c r="A3118" t="s">
        <v>15</v>
      </c>
      <c r="B3118" t="str">
        <f>"FES1162677306"</f>
        <v>FES1162677306</v>
      </c>
      <c r="C3118" s="21">
        <v>43531</v>
      </c>
      <c r="D3118">
        <v>1</v>
      </c>
      <c r="E3118">
        <v>2170676670</v>
      </c>
      <c r="F3118" t="s">
        <v>16</v>
      </c>
      <c r="G3118" t="s">
        <v>17</v>
      </c>
      <c r="H3118" t="s">
        <v>17</v>
      </c>
      <c r="I3118" t="s">
        <v>25</v>
      </c>
      <c r="J3118" t="s">
        <v>787</v>
      </c>
      <c r="K3118" s="21">
        <v>43532</v>
      </c>
      <c r="L3118" s="22">
        <v>0.33402777777777781</v>
      </c>
      <c r="M3118" t="s">
        <v>869</v>
      </c>
      <c r="N3118" t="s">
        <v>2797</v>
      </c>
      <c r="O3118" t="s">
        <v>23</v>
      </c>
    </row>
    <row r="3119" spans="1:15" hidden="1">
      <c r="A3119" t="s">
        <v>15</v>
      </c>
      <c r="B3119" t="str">
        <f>"FES1162677006"</f>
        <v>FES1162677006</v>
      </c>
      <c r="C3119" s="21">
        <v>43531</v>
      </c>
      <c r="D3119">
        <v>1</v>
      </c>
      <c r="E3119">
        <v>2170674982</v>
      </c>
      <c r="F3119" t="s">
        <v>16</v>
      </c>
      <c r="G3119" t="s">
        <v>17</v>
      </c>
      <c r="H3119" t="s">
        <v>17</v>
      </c>
      <c r="I3119" t="s">
        <v>25</v>
      </c>
      <c r="J3119" t="s">
        <v>787</v>
      </c>
      <c r="K3119" s="21">
        <v>43532</v>
      </c>
      <c r="L3119" s="22">
        <v>0.33402777777777781</v>
      </c>
      <c r="M3119" t="s">
        <v>869</v>
      </c>
      <c r="N3119" t="s">
        <v>2798</v>
      </c>
      <c r="O3119" t="s">
        <v>23</v>
      </c>
    </row>
    <row r="3120" spans="1:15" hidden="1">
      <c r="A3120" t="s">
        <v>15</v>
      </c>
      <c r="B3120" t="str">
        <f>"FES1162677310"</f>
        <v>FES1162677310</v>
      </c>
      <c r="C3120" s="21">
        <v>43531</v>
      </c>
      <c r="D3120">
        <v>1</v>
      </c>
      <c r="E3120">
        <v>2170676794</v>
      </c>
      <c r="F3120" t="s">
        <v>16</v>
      </c>
      <c r="G3120" t="s">
        <v>17</v>
      </c>
      <c r="H3120" t="s">
        <v>17</v>
      </c>
      <c r="I3120" t="s">
        <v>111</v>
      </c>
      <c r="J3120" t="s">
        <v>136</v>
      </c>
      <c r="K3120" s="21">
        <v>43532</v>
      </c>
      <c r="L3120" s="22">
        <v>0.42291666666666666</v>
      </c>
      <c r="M3120" t="s">
        <v>697</v>
      </c>
      <c r="N3120" t="s">
        <v>2799</v>
      </c>
      <c r="O3120" t="s">
        <v>23</v>
      </c>
    </row>
    <row r="3121" spans="1:15" hidden="1">
      <c r="A3121" t="s">
        <v>15</v>
      </c>
      <c r="B3121" t="str">
        <f>"FES1162677285"</f>
        <v>FES1162677285</v>
      </c>
      <c r="C3121" s="21">
        <v>43531</v>
      </c>
      <c r="D3121">
        <v>1</v>
      </c>
      <c r="E3121">
        <v>217067669721</v>
      </c>
      <c r="F3121" t="s">
        <v>16</v>
      </c>
      <c r="G3121" t="s">
        <v>17</v>
      </c>
      <c r="H3121" t="s">
        <v>17</v>
      </c>
      <c r="I3121" t="s">
        <v>108</v>
      </c>
      <c r="J3121" t="s">
        <v>405</v>
      </c>
      <c r="K3121" s="21">
        <v>43532</v>
      </c>
      <c r="L3121" s="22">
        <v>0.43055555555555558</v>
      </c>
      <c r="M3121" t="s">
        <v>914</v>
      </c>
      <c r="N3121" t="s">
        <v>2800</v>
      </c>
      <c r="O3121" t="s">
        <v>23</v>
      </c>
    </row>
    <row r="3122" spans="1:15" hidden="1">
      <c r="A3122" t="s">
        <v>15</v>
      </c>
      <c r="B3122" t="str">
        <f>"FES1162677424"</f>
        <v>FES1162677424</v>
      </c>
      <c r="C3122" s="21">
        <v>43531</v>
      </c>
      <c r="D3122">
        <v>1</v>
      </c>
      <c r="E3122">
        <v>2170676123</v>
      </c>
      <c r="F3122" t="s">
        <v>16</v>
      </c>
      <c r="G3122" t="s">
        <v>17</v>
      </c>
      <c r="H3122" t="s">
        <v>55</v>
      </c>
      <c r="I3122" t="s">
        <v>382</v>
      </c>
      <c r="J3122" t="s">
        <v>527</v>
      </c>
      <c r="K3122" s="21">
        <v>43532</v>
      </c>
      <c r="L3122" s="22">
        <v>0.47569444444444442</v>
      </c>
      <c r="M3122" t="s">
        <v>915</v>
      </c>
      <c r="N3122" t="s">
        <v>2801</v>
      </c>
      <c r="O3122" t="s">
        <v>23</v>
      </c>
    </row>
    <row r="3123" spans="1:15" hidden="1">
      <c r="A3123" t="s">
        <v>15</v>
      </c>
      <c r="B3123" t="str">
        <f>"FES1162677299"</f>
        <v>FES1162677299</v>
      </c>
      <c r="C3123" s="21">
        <v>43531</v>
      </c>
      <c r="D3123">
        <v>1</v>
      </c>
      <c r="E3123">
        <v>2170675515</v>
      </c>
      <c r="F3123" t="s">
        <v>16</v>
      </c>
      <c r="G3123" t="s">
        <v>17</v>
      </c>
      <c r="H3123" t="s">
        <v>55</v>
      </c>
      <c r="I3123" t="s">
        <v>56</v>
      </c>
      <c r="J3123" t="s">
        <v>57</v>
      </c>
      <c r="K3123" s="21">
        <v>43532</v>
      </c>
      <c r="L3123" s="22">
        <v>0.34027777777777773</v>
      </c>
      <c r="M3123" t="s">
        <v>731</v>
      </c>
      <c r="N3123" t="s">
        <v>2802</v>
      </c>
      <c r="O3123" t="s">
        <v>23</v>
      </c>
    </row>
    <row r="3124" spans="1:15" hidden="1">
      <c r="A3124" t="s">
        <v>15</v>
      </c>
      <c r="B3124" t="str">
        <f>"FES1162677304"</f>
        <v>FES1162677304</v>
      </c>
      <c r="C3124" s="21">
        <v>43531</v>
      </c>
      <c r="D3124">
        <v>1</v>
      </c>
      <c r="E3124">
        <v>2170676484</v>
      </c>
      <c r="F3124" t="s">
        <v>16</v>
      </c>
      <c r="G3124" t="s">
        <v>17</v>
      </c>
      <c r="H3124" t="s">
        <v>55</v>
      </c>
      <c r="I3124" t="s">
        <v>56</v>
      </c>
      <c r="J3124" t="s">
        <v>583</v>
      </c>
      <c r="K3124" s="21">
        <v>43532</v>
      </c>
      <c r="L3124" s="22">
        <v>0.3888888888888889</v>
      </c>
      <c r="M3124" t="s">
        <v>365</v>
      </c>
      <c r="N3124" t="s">
        <v>2803</v>
      </c>
      <c r="O3124" t="s">
        <v>23</v>
      </c>
    </row>
    <row r="3125" spans="1:15" hidden="1">
      <c r="A3125" t="s">
        <v>15</v>
      </c>
      <c r="B3125" t="str">
        <f>"FES1162677363"</f>
        <v>FES1162677363</v>
      </c>
      <c r="C3125" s="21">
        <v>43531</v>
      </c>
      <c r="D3125">
        <v>1</v>
      </c>
      <c r="E3125">
        <v>2170674075</v>
      </c>
      <c r="F3125" t="s">
        <v>16</v>
      </c>
      <c r="G3125" t="s">
        <v>17</v>
      </c>
      <c r="H3125" t="s">
        <v>55</v>
      </c>
      <c r="I3125" t="s">
        <v>56</v>
      </c>
      <c r="J3125" t="s">
        <v>333</v>
      </c>
      <c r="K3125" s="21">
        <v>43532</v>
      </c>
      <c r="L3125" s="22">
        <v>0.3576388888888889</v>
      </c>
      <c r="M3125" t="s">
        <v>334</v>
      </c>
      <c r="N3125" t="s">
        <v>2804</v>
      </c>
      <c r="O3125" t="s">
        <v>23</v>
      </c>
    </row>
    <row r="3126" spans="1:15" hidden="1">
      <c r="A3126" t="s">
        <v>15</v>
      </c>
      <c r="B3126" t="str">
        <f>"FES1162677520"</f>
        <v>FES1162677520</v>
      </c>
      <c r="C3126" s="21">
        <v>43531</v>
      </c>
      <c r="D3126">
        <v>2</v>
      </c>
      <c r="E3126">
        <v>2170677980</v>
      </c>
      <c r="F3126" t="s">
        <v>167</v>
      </c>
      <c r="G3126" t="s">
        <v>18</v>
      </c>
      <c r="H3126" t="s">
        <v>28</v>
      </c>
      <c r="I3126" t="s">
        <v>29</v>
      </c>
      <c r="J3126" t="s">
        <v>916</v>
      </c>
      <c r="K3126" s="21">
        <v>43532</v>
      </c>
      <c r="L3126" s="22">
        <v>0.40625</v>
      </c>
      <c r="M3126" t="s">
        <v>917</v>
      </c>
      <c r="N3126" t="s">
        <v>2805</v>
      </c>
      <c r="O3126" t="s">
        <v>23</v>
      </c>
    </row>
    <row r="3127" spans="1:15" hidden="1">
      <c r="A3127" t="s">
        <v>15</v>
      </c>
      <c r="B3127" t="str">
        <f>"FES1162677433"</f>
        <v>FES1162677433</v>
      </c>
      <c r="C3127" s="21">
        <v>43531</v>
      </c>
      <c r="D3127">
        <v>1</v>
      </c>
      <c r="E3127">
        <v>2170676219</v>
      </c>
      <c r="F3127" t="s">
        <v>167</v>
      </c>
      <c r="G3127" t="s">
        <v>18</v>
      </c>
      <c r="H3127" t="s">
        <v>2225</v>
      </c>
      <c r="I3127" t="s">
        <v>603</v>
      </c>
      <c r="J3127" t="s">
        <v>856</v>
      </c>
      <c r="K3127" s="21">
        <v>43532</v>
      </c>
      <c r="L3127" s="22">
        <v>0.4548611111111111</v>
      </c>
      <c r="M3127" t="s">
        <v>857</v>
      </c>
      <c r="N3127" t="s">
        <v>2806</v>
      </c>
      <c r="O3127" t="s">
        <v>23</v>
      </c>
    </row>
    <row r="3128" spans="1:15" hidden="1">
      <c r="A3128" t="s">
        <v>15</v>
      </c>
      <c r="B3128" t="str">
        <f>"FES1162677434"</f>
        <v>FES1162677434</v>
      </c>
      <c r="C3128" s="21">
        <v>43531</v>
      </c>
      <c r="D3128">
        <v>1</v>
      </c>
      <c r="E3128">
        <v>2170676237</v>
      </c>
      <c r="F3128" t="s">
        <v>16</v>
      </c>
      <c r="G3128" t="s">
        <v>17</v>
      </c>
      <c r="H3128" t="s">
        <v>55</v>
      </c>
      <c r="I3128" t="s">
        <v>56</v>
      </c>
      <c r="J3128" t="s">
        <v>918</v>
      </c>
      <c r="K3128" s="21">
        <v>43532</v>
      </c>
      <c r="L3128" s="22">
        <v>0.42708333333333331</v>
      </c>
      <c r="M3128" t="s">
        <v>919</v>
      </c>
      <c r="N3128" t="s">
        <v>2807</v>
      </c>
      <c r="O3128" t="s">
        <v>23</v>
      </c>
    </row>
    <row r="3129" spans="1:15" hidden="1">
      <c r="A3129" t="s">
        <v>15</v>
      </c>
      <c r="B3129" t="str">
        <f>"FES1162677437"</f>
        <v>FES1162677437</v>
      </c>
      <c r="C3129" s="21">
        <v>43531</v>
      </c>
      <c r="D3129">
        <v>1</v>
      </c>
      <c r="E3129">
        <v>2170676281</v>
      </c>
      <c r="F3129" t="s">
        <v>16</v>
      </c>
      <c r="G3129" t="s">
        <v>17</v>
      </c>
      <c r="H3129" t="s">
        <v>55</v>
      </c>
      <c r="I3129" t="s">
        <v>56</v>
      </c>
      <c r="J3129" t="s">
        <v>920</v>
      </c>
      <c r="K3129" s="21">
        <v>43532</v>
      </c>
      <c r="L3129" s="22">
        <v>0.3611111111111111</v>
      </c>
      <c r="M3129" t="s">
        <v>921</v>
      </c>
      <c r="N3129" t="s">
        <v>2808</v>
      </c>
      <c r="O3129" t="s">
        <v>23</v>
      </c>
    </row>
    <row r="3130" spans="1:15" hidden="1">
      <c r="A3130" t="s">
        <v>15</v>
      </c>
      <c r="B3130" t="str">
        <f>"FES1162677545"</f>
        <v>FES1162677545</v>
      </c>
      <c r="C3130" s="21">
        <v>43531</v>
      </c>
      <c r="D3130">
        <v>1</v>
      </c>
      <c r="E3130">
        <v>2170678008</v>
      </c>
      <c r="F3130" t="s">
        <v>16</v>
      </c>
      <c r="G3130" t="s">
        <v>17</v>
      </c>
      <c r="H3130" t="s">
        <v>28</v>
      </c>
      <c r="I3130" t="s">
        <v>32</v>
      </c>
      <c r="J3130" t="s">
        <v>124</v>
      </c>
      <c r="K3130" s="21">
        <v>43532</v>
      </c>
      <c r="L3130" s="22">
        <v>0.46111111111111108</v>
      </c>
      <c r="M3130" t="s">
        <v>125</v>
      </c>
      <c r="N3130" t="s">
        <v>2809</v>
      </c>
      <c r="O3130" t="s">
        <v>23</v>
      </c>
    </row>
    <row r="3131" spans="1:15" hidden="1">
      <c r="A3131" t="s">
        <v>15</v>
      </c>
      <c r="B3131" t="str">
        <f>"FES1162677308"</f>
        <v>FES1162677308</v>
      </c>
      <c r="C3131" s="21">
        <v>43531</v>
      </c>
      <c r="D3131">
        <v>1</v>
      </c>
      <c r="E3131">
        <v>2170676724</v>
      </c>
      <c r="F3131" t="s">
        <v>16</v>
      </c>
      <c r="G3131" t="s">
        <v>17</v>
      </c>
      <c r="H3131" t="s">
        <v>55</v>
      </c>
      <c r="I3131" t="s">
        <v>56</v>
      </c>
      <c r="J3131" t="s">
        <v>748</v>
      </c>
      <c r="K3131" s="21">
        <v>43532</v>
      </c>
      <c r="L3131" s="22">
        <v>0.35069444444444442</v>
      </c>
      <c r="M3131" t="s">
        <v>922</v>
      </c>
      <c r="N3131" t="s">
        <v>2810</v>
      </c>
      <c r="O3131" t="s">
        <v>23</v>
      </c>
    </row>
    <row r="3132" spans="1:15" hidden="1">
      <c r="A3132" t="s">
        <v>15</v>
      </c>
      <c r="B3132" t="str">
        <f>"FES1162677333"</f>
        <v>FES1162677333</v>
      </c>
      <c r="C3132" s="21">
        <v>43531</v>
      </c>
      <c r="D3132">
        <v>1</v>
      </c>
      <c r="E3132">
        <v>2170677877</v>
      </c>
      <c r="F3132" t="s">
        <v>16</v>
      </c>
      <c r="G3132" t="s">
        <v>17</v>
      </c>
      <c r="H3132" t="s">
        <v>17</v>
      </c>
      <c r="I3132" t="s">
        <v>325</v>
      </c>
      <c r="J3132" t="s">
        <v>923</v>
      </c>
      <c r="K3132" s="21">
        <v>43532</v>
      </c>
      <c r="L3132" s="22">
        <v>0.3611111111111111</v>
      </c>
      <c r="M3132" t="s">
        <v>924</v>
      </c>
      <c r="N3132" t="s">
        <v>2811</v>
      </c>
      <c r="O3132" t="s">
        <v>23</v>
      </c>
    </row>
    <row r="3133" spans="1:15" hidden="1">
      <c r="A3133" t="s">
        <v>15</v>
      </c>
      <c r="B3133" t="str">
        <f>"FES1162677290"</f>
        <v>FES1162677290</v>
      </c>
      <c r="C3133" s="21">
        <v>43531</v>
      </c>
      <c r="D3133">
        <v>1</v>
      </c>
      <c r="E3133">
        <v>21706748081</v>
      </c>
      <c r="F3133" t="s">
        <v>16</v>
      </c>
      <c r="G3133" t="s">
        <v>17</v>
      </c>
      <c r="H3133" t="s">
        <v>55</v>
      </c>
      <c r="I3133" t="s">
        <v>56</v>
      </c>
      <c r="J3133" t="s">
        <v>333</v>
      </c>
      <c r="K3133" s="21">
        <v>43532</v>
      </c>
      <c r="L3133" s="22">
        <v>0.3576388888888889</v>
      </c>
      <c r="M3133" t="s">
        <v>334</v>
      </c>
      <c r="N3133" t="s">
        <v>2812</v>
      </c>
      <c r="O3133" t="s">
        <v>23</v>
      </c>
    </row>
    <row r="3134" spans="1:15" hidden="1">
      <c r="A3134" t="s">
        <v>15</v>
      </c>
      <c r="B3134" t="str">
        <f>"FES1162677338"</f>
        <v>FES1162677338</v>
      </c>
      <c r="C3134" s="21">
        <v>43531</v>
      </c>
      <c r="D3134">
        <v>1</v>
      </c>
      <c r="E3134">
        <v>2170672029</v>
      </c>
      <c r="F3134" t="s">
        <v>16</v>
      </c>
      <c r="G3134" t="s">
        <v>17</v>
      </c>
      <c r="H3134" t="s">
        <v>17</v>
      </c>
      <c r="I3134" t="s">
        <v>336</v>
      </c>
      <c r="J3134" t="s">
        <v>580</v>
      </c>
      <c r="K3134" s="21">
        <v>43532</v>
      </c>
      <c r="L3134" s="22">
        <v>0.38541666666666669</v>
      </c>
      <c r="M3134" t="s">
        <v>581</v>
      </c>
      <c r="N3134" t="s">
        <v>2813</v>
      </c>
      <c r="O3134" t="s">
        <v>23</v>
      </c>
    </row>
    <row r="3135" spans="1:15" hidden="1">
      <c r="A3135" t="s">
        <v>15</v>
      </c>
      <c r="B3135" t="str">
        <f>"FES1162677420"</f>
        <v>FES1162677420</v>
      </c>
      <c r="C3135" s="21">
        <v>43531</v>
      </c>
      <c r="D3135">
        <v>1</v>
      </c>
      <c r="E3135">
        <v>2170676100</v>
      </c>
      <c r="F3135" t="s">
        <v>16</v>
      </c>
      <c r="G3135" t="s">
        <v>17</v>
      </c>
      <c r="H3135" t="s">
        <v>17</v>
      </c>
      <c r="I3135" t="s">
        <v>25</v>
      </c>
      <c r="J3135" t="s">
        <v>925</v>
      </c>
      <c r="K3135" s="21">
        <v>43532</v>
      </c>
      <c r="L3135" s="22">
        <v>0.35138888888888892</v>
      </c>
      <c r="M3135" t="s">
        <v>926</v>
      </c>
      <c r="N3135" t="s">
        <v>2814</v>
      </c>
      <c r="O3135" t="s">
        <v>23</v>
      </c>
    </row>
    <row r="3136" spans="1:15" hidden="1">
      <c r="A3136" t="s">
        <v>15</v>
      </c>
      <c r="B3136" t="str">
        <f>"FES1162677359"</f>
        <v>FES1162677359</v>
      </c>
      <c r="C3136" s="21">
        <v>43531</v>
      </c>
      <c r="D3136">
        <v>1</v>
      </c>
      <c r="E3136">
        <v>2170677897</v>
      </c>
      <c r="F3136" t="s">
        <v>16</v>
      </c>
      <c r="G3136" t="s">
        <v>17</v>
      </c>
      <c r="H3136" t="s">
        <v>17</v>
      </c>
      <c r="I3136" t="s">
        <v>214</v>
      </c>
      <c r="J3136" t="s">
        <v>927</v>
      </c>
      <c r="K3136" s="21">
        <v>43532</v>
      </c>
      <c r="L3136" s="22">
        <v>0.4375</v>
      </c>
      <c r="M3136" t="s">
        <v>928</v>
      </c>
      <c r="N3136" t="s">
        <v>2815</v>
      </c>
      <c r="O3136" t="s">
        <v>23</v>
      </c>
    </row>
    <row r="3137" spans="1:15" hidden="1">
      <c r="A3137" t="s">
        <v>15</v>
      </c>
      <c r="B3137" t="str">
        <f>"FES1162677443"</f>
        <v>FES1162677443</v>
      </c>
      <c r="C3137" s="21">
        <v>43531</v>
      </c>
      <c r="D3137">
        <v>1</v>
      </c>
      <c r="E3137">
        <v>2170676342</v>
      </c>
      <c r="F3137" t="s">
        <v>16</v>
      </c>
      <c r="G3137" t="s">
        <v>17</v>
      </c>
      <c r="H3137" t="s">
        <v>17</v>
      </c>
      <c r="I3137" t="s">
        <v>37</v>
      </c>
      <c r="J3137" t="s">
        <v>907</v>
      </c>
      <c r="K3137" s="21">
        <v>43532</v>
      </c>
      <c r="L3137" s="22">
        <v>0.33333333333333331</v>
      </c>
      <c r="M3137" t="s">
        <v>908</v>
      </c>
      <c r="N3137" t="s">
        <v>2816</v>
      </c>
      <c r="O3137" t="s">
        <v>23</v>
      </c>
    </row>
    <row r="3138" spans="1:15" hidden="1">
      <c r="A3138" t="s">
        <v>15</v>
      </c>
      <c r="B3138" t="str">
        <f>"FES1162677339"</f>
        <v>FES1162677339</v>
      </c>
      <c r="C3138" s="21">
        <v>43531</v>
      </c>
      <c r="D3138">
        <v>1</v>
      </c>
      <c r="E3138">
        <v>2170672028</v>
      </c>
      <c r="F3138" t="s">
        <v>16</v>
      </c>
      <c r="G3138" t="s">
        <v>17</v>
      </c>
      <c r="H3138" t="s">
        <v>17</v>
      </c>
      <c r="I3138" t="s">
        <v>336</v>
      </c>
      <c r="J3138" t="s">
        <v>580</v>
      </c>
      <c r="K3138" s="21">
        <v>43532</v>
      </c>
      <c r="L3138" s="22">
        <v>0.38750000000000001</v>
      </c>
      <c r="M3138" t="s">
        <v>581</v>
      </c>
      <c r="N3138" t="s">
        <v>2817</v>
      </c>
      <c r="O3138" t="s">
        <v>23</v>
      </c>
    </row>
    <row r="3139" spans="1:15" hidden="1">
      <c r="A3139" t="s">
        <v>15</v>
      </c>
      <c r="B3139" t="str">
        <f>"FES1162677342"</f>
        <v>FES1162677342</v>
      </c>
      <c r="C3139" s="21">
        <v>43531</v>
      </c>
      <c r="D3139">
        <v>1</v>
      </c>
      <c r="E3139">
        <v>2170672030</v>
      </c>
      <c r="F3139" t="s">
        <v>16</v>
      </c>
      <c r="G3139" t="s">
        <v>17</v>
      </c>
      <c r="H3139" t="s">
        <v>17</v>
      </c>
      <c r="I3139" t="s">
        <v>336</v>
      </c>
      <c r="J3139" t="s">
        <v>580</v>
      </c>
      <c r="K3139" s="21">
        <v>43532</v>
      </c>
      <c r="L3139" s="22">
        <v>0.38472222222222219</v>
      </c>
      <c r="M3139" t="s">
        <v>581</v>
      </c>
      <c r="N3139" t="s">
        <v>2818</v>
      </c>
      <c r="O3139" t="s">
        <v>23</v>
      </c>
    </row>
    <row r="3140" spans="1:15" hidden="1">
      <c r="A3140" t="s">
        <v>15</v>
      </c>
      <c r="B3140" t="str">
        <f>"FES1162677296"</f>
        <v>FES1162677296</v>
      </c>
      <c r="C3140" s="21">
        <v>43531</v>
      </c>
      <c r="D3140">
        <v>1</v>
      </c>
      <c r="E3140">
        <v>2170675218</v>
      </c>
      <c r="F3140" t="s">
        <v>16</v>
      </c>
      <c r="G3140" t="s">
        <v>17</v>
      </c>
      <c r="H3140" t="s">
        <v>17</v>
      </c>
      <c r="I3140" t="s">
        <v>214</v>
      </c>
      <c r="J3140" t="s">
        <v>858</v>
      </c>
      <c r="K3140" s="21">
        <v>43532</v>
      </c>
      <c r="L3140" s="22">
        <v>0.41666666666666669</v>
      </c>
      <c r="M3140" t="s">
        <v>859</v>
      </c>
      <c r="N3140" t="s">
        <v>2819</v>
      </c>
      <c r="O3140" t="s">
        <v>23</v>
      </c>
    </row>
    <row r="3141" spans="1:15" hidden="1">
      <c r="A3141" t="s">
        <v>15</v>
      </c>
      <c r="B3141" t="str">
        <f>"FES1162677440"</f>
        <v>FES1162677440</v>
      </c>
      <c r="C3141" s="21">
        <v>43531</v>
      </c>
      <c r="D3141">
        <v>1</v>
      </c>
      <c r="E3141">
        <v>2170676302</v>
      </c>
      <c r="F3141" t="s">
        <v>16</v>
      </c>
      <c r="G3141" t="s">
        <v>17</v>
      </c>
      <c r="H3141" t="s">
        <v>17</v>
      </c>
      <c r="I3141" t="s">
        <v>37</v>
      </c>
      <c r="J3141" t="s">
        <v>929</v>
      </c>
      <c r="K3141" s="21">
        <v>43532</v>
      </c>
      <c r="L3141" s="22">
        <v>0.38055555555555554</v>
      </c>
      <c r="M3141" t="s">
        <v>930</v>
      </c>
      <c r="N3141" t="s">
        <v>2820</v>
      </c>
      <c r="O3141" t="s">
        <v>23</v>
      </c>
    </row>
    <row r="3142" spans="1:15" hidden="1">
      <c r="A3142" t="s">
        <v>15</v>
      </c>
      <c r="B3142" t="str">
        <f>"FES1162677516"</f>
        <v>FES1162677516</v>
      </c>
      <c r="C3142" s="21">
        <v>43531</v>
      </c>
      <c r="D3142">
        <v>1</v>
      </c>
      <c r="E3142">
        <v>2170677974</v>
      </c>
      <c r="F3142" t="s">
        <v>16</v>
      </c>
      <c r="G3142" t="s">
        <v>17</v>
      </c>
      <c r="H3142" t="s">
        <v>28</v>
      </c>
      <c r="I3142" t="s">
        <v>29</v>
      </c>
      <c r="J3142" t="s">
        <v>931</v>
      </c>
      <c r="K3142" s="21">
        <v>43532</v>
      </c>
      <c r="L3142" s="22">
        <v>0.45208333333333334</v>
      </c>
      <c r="M3142" t="s">
        <v>932</v>
      </c>
      <c r="N3142" t="s">
        <v>2821</v>
      </c>
      <c r="O3142" t="s">
        <v>23</v>
      </c>
    </row>
    <row r="3143" spans="1:15" hidden="1">
      <c r="A3143" t="s">
        <v>15</v>
      </c>
      <c r="B3143" t="str">
        <f>"FES1162677430"</f>
        <v>FES1162677430</v>
      </c>
      <c r="C3143" s="21">
        <v>43531</v>
      </c>
      <c r="D3143">
        <v>1</v>
      </c>
      <c r="E3143">
        <v>2170676205</v>
      </c>
      <c r="F3143" t="s">
        <v>16</v>
      </c>
      <c r="G3143" t="s">
        <v>17</v>
      </c>
      <c r="H3143" t="s">
        <v>17</v>
      </c>
      <c r="I3143" t="s">
        <v>37</v>
      </c>
      <c r="J3143" t="s">
        <v>597</v>
      </c>
      <c r="K3143" s="21">
        <v>43532</v>
      </c>
      <c r="L3143" s="22">
        <v>0.33333333333333331</v>
      </c>
      <c r="M3143" t="s">
        <v>200</v>
      </c>
      <c r="N3143" t="s">
        <v>2822</v>
      </c>
      <c r="O3143" t="s">
        <v>23</v>
      </c>
    </row>
    <row r="3144" spans="1:15" hidden="1">
      <c r="A3144" t="s">
        <v>15</v>
      </c>
      <c r="B3144" t="str">
        <f>"FES1162677367"</f>
        <v>FES1162677367</v>
      </c>
      <c r="C3144" s="21">
        <v>43531</v>
      </c>
      <c r="D3144">
        <v>1</v>
      </c>
      <c r="E3144">
        <v>217065052</v>
      </c>
      <c r="F3144" t="s">
        <v>16</v>
      </c>
      <c r="G3144" t="s">
        <v>17</v>
      </c>
      <c r="H3144" t="s">
        <v>17</v>
      </c>
      <c r="I3144" t="s">
        <v>25</v>
      </c>
      <c r="J3144" t="s">
        <v>933</v>
      </c>
      <c r="K3144" s="21">
        <v>43532</v>
      </c>
      <c r="L3144" s="22">
        <v>0.45833333333333331</v>
      </c>
      <c r="M3144" t="s">
        <v>934</v>
      </c>
      <c r="N3144" t="s">
        <v>2823</v>
      </c>
      <c r="O3144" t="s">
        <v>23</v>
      </c>
    </row>
    <row r="3145" spans="1:15" hidden="1">
      <c r="A3145" t="s">
        <v>15</v>
      </c>
      <c r="B3145" t="str">
        <f>"FES1162677407"</f>
        <v>FES1162677407</v>
      </c>
      <c r="C3145" s="21">
        <v>43531</v>
      </c>
      <c r="D3145">
        <v>1</v>
      </c>
      <c r="E3145">
        <v>2170675970</v>
      </c>
      <c r="F3145" t="s">
        <v>16</v>
      </c>
      <c r="G3145" t="s">
        <v>17</v>
      </c>
      <c r="H3145" t="s">
        <v>17</v>
      </c>
      <c r="I3145" t="s">
        <v>37</v>
      </c>
      <c r="J3145" t="s">
        <v>597</v>
      </c>
      <c r="K3145" s="21">
        <v>43532</v>
      </c>
      <c r="L3145" s="22">
        <v>0.33333333333333331</v>
      </c>
      <c r="M3145" t="s">
        <v>200</v>
      </c>
      <c r="N3145" t="s">
        <v>2824</v>
      </c>
      <c r="O3145" t="s">
        <v>23</v>
      </c>
    </row>
    <row r="3146" spans="1:15" hidden="1">
      <c r="A3146" t="s">
        <v>15</v>
      </c>
      <c r="B3146" t="str">
        <f>"FES1162677406"</f>
        <v>FES1162677406</v>
      </c>
      <c r="C3146" s="21">
        <v>43531</v>
      </c>
      <c r="D3146">
        <v>1</v>
      </c>
      <c r="E3146">
        <v>2170675967</v>
      </c>
      <c r="F3146" t="s">
        <v>16</v>
      </c>
      <c r="G3146" t="s">
        <v>17</v>
      </c>
      <c r="H3146" t="s">
        <v>17</v>
      </c>
      <c r="I3146" t="s">
        <v>37</v>
      </c>
      <c r="J3146" t="s">
        <v>597</v>
      </c>
      <c r="K3146" s="21">
        <v>43532</v>
      </c>
      <c r="L3146" s="22">
        <v>0.33333333333333331</v>
      </c>
      <c r="M3146" t="s">
        <v>200</v>
      </c>
      <c r="N3146" t="s">
        <v>2825</v>
      </c>
      <c r="O3146" t="s">
        <v>23</v>
      </c>
    </row>
    <row r="3147" spans="1:15" hidden="1">
      <c r="A3147" t="s">
        <v>15</v>
      </c>
      <c r="B3147" t="str">
        <f>"FES1162677496"</f>
        <v>FES1162677496</v>
      </c>
      <c r="C3147" s="21">
        <v>43531</v>
      </c>
      <c r="D3147">
        <v>1</v>
      </c>
      <c r="E3147">
        <v>2170677954</v>
      </c>
      <c r="F3147" t="s">
        <v>16</v>
      </c>
      <c r="G3147" t="s">
        <v>17</v>
      </c>
      <c r="H3147" t="s">
        <v>28</v>
      </c>
      <c r="I3147" t="s">
        <v>29</v>
      </c>
      <c r="J3147" t="s">
        <v>730</v>
      </c>
      <c r="K3147" s="21">
        <v>43532</v>
      </c>
      <c r="L3147" s="22">
        <v>0.54305555555555551</v>
      </c>
      <c r="M3147" t="s">
        <v>551</v>
      </c>
      <c r="N3147" t="s">
        <v>2826</v>
      </c>
      <c r="O3147" t="s">
        <v>23</v>
      </c>
    </row>
    <row r="3148" spans="1:15" hidden="1">
      <c r="A3148" t="s">
        <v>15</v>
      </c>
      <c r="B3148" t="str">
        <f>"FES1162677357"</f>
        <v>FES1162677357</v>
      </c>
      <c r="C3148" s="21">
        <v>43531</v>
      </c>
      <c r="D3148">
        <v>1</v>
      </c>
      <c r="E3148">
        <v>2170677893</v>
      </c>
      <c r="F3148" t="s">
        <v>16</v>
      </c>
      <c r="G3148" t="s">
        <v>17</v>
      </c>
      <c r="H3148" t="s">
        <v>17</v>
      </c>
      <c r="I3148" t="s">
        <v>25</v>
      </c>
      <c r="J3148" t="s">
        <v>787</v>
      </c>
      <c r="K3148" s="21">
        <v>43532</v>
      </c>
      <c r="L3148" s="22">
        <v>0.33402777777777781</v>
      </c>
      <c r="M3148" t="s">
        <v>869</v>
      </c>
      <c r="N3148" t="s">
        <v>2827</v>
      </c>
      <c r="O3148" t="s">
        <v>23</v>
      </c>
    </row>
    <row r="3149" spans="1:15" hidden="1">
      <c r="A3149" t="s">
        <v>15</v>
      </c>
      <c r="B3149" t="str">
        <f>"FES1162677284"</f>
        <v>FES1162677284</v>
      </c>
      <c r="C3149" s="21">
        <v>43531</v>
      </c>
      <c r="D3149">
        <v>1</v>
      </c>
      <c r="E3149">
        <v>2170667770</v>
      </c>
      <c r="F3149" t="s">
        <v>167</v>
      </c>
      <c r="G3149" t="s">
        <v>18</v>
      </c>
      <c r="H3149" t="s">
        <v>574</v>
      </c>
      <c r="I3149" t="s">
        <v>56</v>
      </c>
      <c r="J3149" t="s">
        <v>188</v>
      </c>
      <c r="K3149" s="21">
        <v>43532</v>
      </c>
      <c r="L3149" s="22">
        <v>0.54999999999999993</v>
      </c>
      <c r="M3149" t="s">
        <v>200</v>
      </c>
      <c r="N3149" t="s">
        <v>2828</v>
      </c>
      <c r="O3149" t="s">
        <v>23</v>
      </c>
    </row>
    <row r="3150" spans="1:15" hidden="1">
      <c r="A3150" t="s">
        <v>15</v>
      </c>
      <c r="B3150" t="str">
        <f>"FES1162677335"</f>
        <v>FES1162677335</v>
      </c>
      <c r="C3150" s="21">
        <v>43531</v>
      </c>
      <c r="D3150">
        <v>1</v>
      </c>
      <c r="E3150">
        <v>2170677881</v>
      </c>
      <c r="F3150" t="s">
        <v>311</v>
      </c>
      <c r="G3150" t="s">
        <v>18</v>
      </c>
      <c r="H3150" t="s">
        <v>18</v>
      </c>
      <c r="I3150" t="s">
        <v>336</v>
      </c>
      <c r="J3150" t="s">
        <v>59</v>
      </c>
      <c r="K3150" s="21">
        <v>43532</v>
      </c>
      <c r="L3150" s="22">
        <v>0.33333333333333331</v>
      </c>
      <c r="M3150" t="s">
        <v>936</v>
      </c>
      <c r="N3150" t="s">
        <v>2829</v>
      </c>
      <c r="O3150" t="s">
        <v>23</v>
      </c>
    </row>
    <row r="3151" spans="1:15" hidden="1">
      <c r="A3151" t="s">
        <v>15</v>
      </c>
      <c r="B3151" t="str">
        <f>"FES1162677448"</f>
        <v>FES1162677448</v>
      </c>
      <c r="C3151" s="21">
        <v>43531</v>
      </c>
      <c r="D3151">
        <v>1</v>
      </c>
      <c r="E3151">
        <v>2170676385</v>
      </c>
      <c r="F3151" t="s">
        <v>311</v>
      </c>
      <c r="G3151" t="s">
        <v>18</v>
      </c>
      <c r="H3151" t="s">
        <v>18</v>
      </c>
      <c r="I3151" t="s">
        <v>336</v>
      </c>
      <c r="J3151" t="s">
        <v>337</v>
      </c>
      <c r="K3151" s="21">
        <v>43532</v>
      </c>
      <c r="L3151" s="22">
        <v>0.33333333333333331</v>
      </c>
      <c r="M3151" t="s">
        <v>943</v>
      </c>
      <c r="N3151" t="s">
        <v>2830</v>
      </c>
      <c r="O3151" t="s">
        <v>23</v>
      </c>
    </row>
    <row r="3152" spans="1:15" hidden="1">
      <c r="A3152" t="s">
        <v>15</v>
      </c>
      <c r="B3152" t="str">
        <f>"FES1162677490"</f>
        <v>FES1162677490</v>
      </c>
      <c r="C3152" s="21">
        <v>43531</v>
      </c>
      <c r="D3152">
        <v>1</v>
      </c>
      <c r="E3152">
        <v>2170677944</v>
      </c>
      <c r="F3152" t="s">
        <v>16</v>
      </c>
      <c r="G3152" t="s">
        <v>17</v>
      </c>
      <c r="H3152" t="s">
        <v>17</v>
      </c>
      <c r="I3152" t="s">
        <v>37</v>
      </c>
      <c r="J3152" t="s">
        <v>946</v>
      </c>
      <c r="K3152" s="21">
        <v>43535</v>
      </c>
      <c r="L3152" s="22">
        <v>0.41597222222222219</v>
      </c>
      <c r="M3152" t="s">
        <v>2831</v>
      </c>
      <c r="N3152" t="s">
        <v>2832</v>
      </c>
      <c r="O3152" t="s">
        <v>23</v>
      </c>
    </row>
    <row r="3153" spans="1:15" hidden="1">
      <c r="A3153" t="s">
        <v>15</v>
      </c>
      <c r="B3153" t="str">
        <f>"FES1162677445"</f>
        <v>FES1162677445</v>
      </c>
      <c r="C3153" s="21">
        <v>43531</v>
      </c>
      <c r="D3153">
        <v>1</v>
      </c>
      <c r="E3153">
        <v>2170676352</v>
      </c>
      <c r="F3153" t="s">
        <v>16</v>
      </c>
      <c r="G3153" t="s">
        <v>17</v>
      </c>
      <c r="H3153" t="s">
        <v>222</v>
      </c>
      <c r="I3153" t="s">
        <v>1700</v>
      </c>
      <c r="J3153" t="s">
        <v>1838</v>
      </c>
      <c r="K3153" s="21">
        <v>43532</v>
      </c>
      <c r="L3153" s="22">
        <v>0.4201388888888889</v>
      </c>
      <c r="M3153" t="s">
        <v>2833</v>
      </c>
      <c r="N3153" t="s">
        <v>2834</v>
      </c>
      <c r="O3153" t="s">
        <v>23</v>
      </c>
    </row>
    <row r="3154" spans="1:15" hidden="1">
      <c r="A3154" t="s">
        <v>15</v>
      </c>
      <c r="B3154" t="str">
        <f>"FES1162677571"</f>
        <v>FES1162677571</v>
      </c>
      <c r="C3154" s="21">
        <v>43531</v>
      </c>
      <c r="D3154">
        <v>1</v>
      </c>
      <c r="E3154">
        <v>217067913</v>
      </c>
      <c r="F3154" t="s">
        <v>16</v>
      </c>
      <c r="G3154" t="s">
        <v>17</v>
      </c>
      <c r="H3154" t="s">
        <v>28</v>
      </c>
      <c r="I3154" t="s">
        <v>29</v>
      </c>
      <c r="J3154" t="s">
        <v>385</v>
      </c>
      <c r="K3154" s="21">
        <v>43532</v>
      </c>
      <c r="L3154" s="22">
        <v>0.40486111111111112</v>
      </c>
      <c r="M3154" t="s">
        <v>798</v>
      </c>
      <c r="N3154" t="s">
        <v>2835</v>
      </c>
      <c r="O3154" t="s">
        <v>23</v>
      </c>
    </row>
    <row r="3155" spans="1:15" hidden="1">
      <c r="A3155" t="s">
        <v>15</v>
      </c>
      <c r="B3155" t="str">
        <f>"FES1162677491"</f>
        <v>FES1162677491</v>
      </c>
      <c r="C3155" s="21">
        <v>43531</v>
      </c>
      <c r="D3155">
        <v>1</v>
      </c>
      <c r="E3155">
        <v>2170677946</v>
      </c>
      <c r="F3155" t="s">
        <v>16</v>
      </c>
      <c r="G3155" t="s">
        <v>17</v>
      </c>
      <c r="H3155" t="s">
        <v>222</v>
      </c>
      <c r="I3155" t="s">
        <v>1991</v>
      </c>
      <c r="J3155" t="s">
        <v>2836</v>
      </c>
      <c r="K3155" s="21">
        <v>43532</v>
      </c>
      <c r="L3155" s="22">
        <v>0.39166666666666666</v>
      </c>
      <c r="M3155" t="s">
        <v>2837</v>
      </c>
      <c r="N3155" t="s">
        <v>2838</v>
      </c>
      <c r="O3155" t="s">
        <v>23</v>
      </c>
    </row>
    <row r="3156" spans="1:15" hidden="1">
      <c r="A3156" t="s">
        <v>15</v>
      </c>
      <c r="B3156" t="str">
        <f>"FES1162677446"</f>
        <v>FES1162677446</v>
      </c>
      <c r="C3156" s="21">
        <v>43531</v>
      </c>
      <c r="D3156">
        <v>1</v>
      </c>
      <c r="E3156">
        <v>21706359</v>
      </c>
      <c r="F3156" t="s">
        <v>16</v>
      </c>
      <c r="G3156" t="s">
        <v>17</v>
      </c>
      <c r="H3156" t="s">
        <v>222</v>
      </c>
      <c r="I3156" t="s">
        <v>1700</v>
      </c>
      <c r="J3156" t="s">
        <v>1838</v>
      </c>
      <c r="K3156" s="21">
        <v>43532</v>
      </c>
      <c r="L3156" s="22">
        <v>0.4201388888888889</v>
      </c>
      <c r="M3156" t="s">
        <v>2833</v>
      </c>
      <c r="N3156" t="s">
        <v>2839</v>
      </c>
      <c r="O3156" t="s">
        <v>23</v>
      </c>
    </row>
    <row r="3157" spans="1:15" hidden="1">
      <c r="A3157" t="s">
        <v>15</v>
      </c>
      <c r="B3157" t="str">
        <f>"FES1162677432"</f>
        <v>FES1162677432</v>
      </c>
      <c r="C3157" s="21">
        <v>43531</v>
      </c>
      <c r="D3157">
        <v>1</v>
      </c>
      <c r="E3157">
        <v>217067208</v>
      </c>
      <c r="F3157" t="s">
        <v>16</v>
      </c>
      <c r="G3157" t="s">
        <v>17</v>
      </c>
      <c r="H3157" t="s">
        <v>222</v>
      </c>
      <c r="I3157" t="s">
        <v>1697</v>
      </c>
      <c r="J3157" t="s">
        <v>1750</v>
      </c>
      <c r="K3157" s="21">
        <v>43532</v>
      </c>
      <c r="L3157" s="22">
        <v>0.4201388888888889</v>
      </c>
      <c r="M3157" t="s">
        <v>2716</v>
      </c>
      <c r="N3157" t="s">
        <v>2840</v>
      </c>
      <c r="O3157" t="s">
        <v>23</v>
      </c>
    </row>
    <row r="3158" spans="1:15" hidden="1">
      <c r="A3158" t="s">
        <v>15</v>
      </c>
      <c r="B3158" t="str">
        <f>"FES1162677513"</f>
        <v>FES1162677513</v>
      </c>
      <c r="C3158" s="21">
        <v>43531</v>
      </c>
      <c r="D3158">
        <v>1</v>
      </c>
      <c r="E3158">
        <v>2170677971</v>
      </c>
      <c r="F3158" t="s">
        <v>16</v>
      </c>
      <c r="G3158" t="s">
        <v>17</v>
      </c>
      <c r="H3158" t="s">
        <v>17</v>
      </c>
      <c r="I3158" t="s">
        <v>140</v>
      </c>
      <c r="J3158" t="s">
        <v>949</v>
      </c>
      <c r="K3158" s="21">
        <v>43532</v>
      </c>
      <c r="L3158" s="22">
        <v>0.4375</v>
      </c>
      <c r="M3158" t="s">
        <v>950</v>
      </c>
      <c r="N3158" t="s">
        <v>2841</v>
      </c>
      <c r="O3158" t="s">
        <v>23</v>
      </c>
    </row>
    <row r="3159" spans="1:15" hidden="1">
      <c r="A3159" t="s">
        <v>15</v>
      </c>
      <c r="B3159" t="str">
        <f>"FES1162677566"</f>
        <v>FES1162677566</v>
      </c>
      <c r="C3159" s="21">
        <v>43531</v>
      </c>
      <c r="D3159">
        <v>1</v>
      </c>
      <c r="E3159">
        <v>2170677269</v>
      </c>
      <c r="F3159" t="s">
        <v>16</v>
      </c>
      <c r="G3159" t="s">
        <v>17</v>
      </c>
      <c r="H3159" t="s">
        <v>222</v>
      </c>
      <c r="I3159" t="s">
        <v>1700</v>
      </c>
      <c r="J3159" t="s">
        <v>1895</v>
      </c>
      <c r="K3159" s="21">
        <v>43532</v>
      </c>
      <c r="L3159" s="22">
        <v>0.41180555555555554</v>
      </c>
      <c r="M3159" t="s">
        <v>1535</v>
      </c>
      <c r="N3159" t="s">
        <v>2842</v>
      </c>
      <c r="O3159" t="s">
        <v>23</v>
      </c>
    </row>
    <row r="3160" spans="1:15" hidden="1">
      <c r="A3160" t="s">
        <v>15</v>
      </c>
      <c r="B3160" t="str">
        <f>"FES1162677396"</f>
        <v>FES1162677396</v>
      </c>
      <c r="C3160" s="21">
        <v>43531</v>
      </c>
      <c r="D3160">
        <v>1</v>
      </c>
      <c r="E3160">
        <v>2170677568</v>
      </c>
      <c r="F3160" t="s">
        <v>16</v>
      </c>
      <c r="G3160" t="s">
        <v>17</v>
      </c>
      <c r="H3160" t="s">
        <v>222</v>
      </c>
      <c r="I3160" t="s">
        <v>1700</v>
      </c>
      <c r="J3160" t="s">
        <v>78</v>
      </c>
      <c r="K3160" s="21">
        <v>43532</v>
      </c>
      <c r="L3160" s="22">
        <v>0.33333333333333331</v>
      </c>
      <c r="M3160" t="s">
        <v>2843</v>
      </c>
      <c r="N3160" t="s">
        <v>2844</v>
      </c>
      <c r="O3160" t="s">
        <v>23</v>
      </c>
    </row>
    <row r="3161" spans="1:15" hidden="1">
      <c r="A3161" t="s">
        <v>15</v>
      </c>
      <c r="B3161" t="str">
        <f>"FES1162677486"</f>
        <v>FES1162677486</v>
      </c>
      <c r="C3161" s="21">
        <v>43531</v>
      </c>
      <c r="D3161">
        <v>1</v>
      </c>
      <c r="E3161">
        <v>2170677940</v>
      </c>
      <c r="F3161" t="s">
        <v>16</v>
      </c>
      <c r="G3161" t="s">
        <v>17</v>
      </c>
      <c r="H3161" t="s">
        <v>222</v>
      </c>
      <c r="I3161" t="s">
        <v>1697</v>
      </c>
      <c r="J3161" t="s">
        <v>1448</v>
      </c>
      <c r="K3161" s="21">
        <v>43532</v>
      </c>
      <c r="L3161" s="22">
        <v>0.4284722222222222</v>
      </c>
      <c r="M3161" t="s">
        <v>2845</v>
      </c>
      <c r="N3161" t="s">
        <v>2846</v>
      </c>
      <c r="O3161" t="s">
        <v>23</v>
      </c>
    </row>
    <row r="3162" spans="1:15" hidden="1">
      <c r="A3162" t="s">
        <v>15</v>
      </c>
      <c r="B3162" t="str">
        <f>"FES1162677493"</f>
        <v>FES1162677493</v>
      </c>
      <c r="C3162" s="21">
        <v>43531</v>
      </c>
      <c r="D3162">
        <v>1</v>
      </c>
      <c r="E3162">
        <v>2170677950</v>
      </c>
      <c r="F3162" t="s">
        <v>16</v>
      </c>
      <c r="G3162" t="s">
        <v>17</v>
      </c>
      <c r="H3162" t="s">
        <v>17</v>
      </c>
      <c r="I3162" t="s">
        <v>37</v>
      </c>
      <c r="J3162" t="s">
        <v>951</v>
      </c>
      <c r="K3162" s="21">
        <v>43532</v>
      </c>
      <c r="L3162" s="22">
        <v>0.375</v>
      </c>
      <c r="M3162" t="s">
        <v>952</v>
      </c>
      <c r="N3162" t="s">
        <v>2847</v>
      </c>
      <c r="O3162" t="s">
        <v>23</v>
      </c>
    </row>
    <row r="3163" spans="1:15" hidden="1">
      <c r="A3163" t="s">
        <v>15</v>
      </c>
      <c r="B3163" t="str">
        <f>"FES1162677492"</f>
        <v>FES1162677492</v>
      </c>
      <c r="C3163" s="21">
        <v>43531</v>
      </c>
      <c r="D3163">
        <v>1</v>
      </c>
      <c r="E3163">
        <v>2170677948</v>
      </c>
      <c r="F3163" t="s">
        <v>16</v>
      </c>
      <c r="G3163" t="s">
        <v>17</v>
      </c>
      <c r="H3163" t="s">
        <v>222</v>
      </c>
      <c r="I3163" t="s">
        <v>1700</v>
      </c>
      <c r="J3163" t="s">
        <v>2848</v>
      </c>
      <c r="K3163" s="21">
        <v>43532</v>
      </c>
      <c r="L3163" s="22">
        <v>0.33333333333333331</v>
      </c>
      <c r="M3163" t="s">
        <v>1055</v>
      </c>
      <c r="N3163" t="s">
        <v>2849</v>
      </c>
      <c r="O3163" t="s">
        <v>23</v>
      </c>
    </row>
    <row r="3164" spans="1:15" hidden="1">
      <c r="A3164" t="s">
        <v>15</v>
      </c>
      <c r="B3164" t="str">
        <f>"FES1162677466"</f>
        <v>FES1162677466</v>
      </c>
      <c r="C3164" s="21">
        <v>43531</v>
      </c>
      <c r="D3164">
        <v>1</v>
      </c>
      <c r="E3164">
        <v>2170677917</v>
      </c>
      <c r="F3164" t="s">
        <v>16</v>
      </c>
      <c r="G3164" t="s">
        <v>17</v>
      </c>
      <c r="H3164" t="s">
        <v>17</v>
      </c>
      <c r="I3164" t="s">
        <v>37</v>
      </c>
      <c r="J3164" t="s">
        <v>953</v>
      </c>
      <c r="K3164" s="21">
        <v>43532</v>
      </c>
      <c r="L3164" s="22">
        <v>0.33333333333333331</v>
      </c>
      <c r="M3164" t="s">
        <v>954</v>
      </c>
      <c r="N3164" t="s">
        <v>2850</v>
      </c>
      <c r="O3164" t="s">
        <v>23</v>
      </c>
    </row>
    <row r="3165" spans="1:15" hidden="1">
      <c r="A3165" t="s">
        <v>15</v>
      </c>
      <c r="B3165" t="str">
        <f>"FES1162677447"</f>
        <v>FES1162677447</v>
      </c>
      <c r="C3165" s="21">
        <v>43531</v>
      </c>
      <c r="D3165">
        <v>1</v>
      </c>
      <c r="E3165">
        <v>2170676371</v>
      </c>
      <c r="F3165" t="s">
        <v>16</v>
      </c>
      <c r="G3165" t="s">
        <v>17</v>
      </c>
      <c r="H3165" t="s">
        <v>17</v>
      </c>
      <c r="I3165" t="s">
        <v>25</v>
      </c>
      <c r="J3165" t="s">
        <v>955</v>
      </c>
      <c r="K3165" s="21">
        <v>43532</v>
      </c>
      <c r="L3165" s="22">
        <v>0.3888888888888889</v>
      </c>
      <c r="M3165" t="s">
        <v>118</v>
      </c>
      <c r="N3165" t="s">
        <v>2851</v>
      </c>
      <c r="O3165" t="s">
        <v>23</v>
      </c>
    </row>
    <row r="3166" spans="1:15" hidden="1">
      <c r="A3166" t="s">
        <v>15</v>
      </c>
      <c r="B3166" t="str">
        <f>"FES1162677364"</f>
        <v>FES1162677364</v>
      </c>
      <c r="C3166" s="21">
        <v>43531</v>
      </c>
      <c r="D3166">
        <v>1</v>
      </c>
      <c r="E3166">
        <v>2170674224</v>
      </c>
      <c r="F3166" t="s">
        <v>16</v>
      </c>
      <c r="G3166" t="s">
        <v>17</v>
      </c>
      <c r="H3166" t="s">
        <v>178</v>
      </c>
      <c r="I3166" t="s">
        <v>179</v>
      </c>
      <c r="J3166" t="s">
        <v>281</v>
      </c>
      <c r="K3166" s="21">
        <v>43532</v>
      </c>
      <c r="L3166" s="22">
        <v>0.47569444444444442</v>
      </c>
      <c r="M3166" t="s">
        <v>282</v>
      </c>
      <c r="N3166" t="s">
        <v>2852</v>
      </c>
      <c r="O3166" t="s">
        <v>23</v>
      </c>
    </row>
    <row r="3167" spans="1:15" hidden="1">
      <c r="A3167" t="s">
        <v>15</v>
      </c>
      <c r="B3167" t="str">
        <f>"FES1162677352"</f>
        <v>FES1162677352</v>
      </c>
      <c r="C3167" s="21">
        <v>43531</v>
      </c>
      <c r="D3167">
        <v>1</v>
      </c>
      <c r="E3167">
        <v>2170676416</v>
      </c>
      <c r="F3167" t="s">
        <v>167</v>
      </c>
      <c r="G3167" t="s">
        <v>18</v>
      </c>
      <c r="H3167" t="s">
        <v>2225</v>
      </c>
      <c r="I3167" t="s">
        <v>603</v>
      </c>
      <c r="J3167" t="s">
        <v>960</v>
      </c>
      <c r="K3167" s="21">
        <v>43532</v>
      </c>
      <c r="L3167" s="22">
        <v>0.41666666666666669</v>
      </c>
      <c r="M3167" t="s">
        <v>961</v>
      </c>
      <c r="N3167" t="s">
        <v>2853</v>
      </c>
      <c r="O3167" t="s">
        <v>23</v>
      </c>
    </row>
    <row r="3168" spans="1:15" hidden="1">
      <c r="A3168" t="s">
        <v>15</v>
      </c>
      <c r="B3168" t="str">
        <f>"FES1162677530"</f>
        <v>FES1162677530</v>
      </c>
      <c r="C3168" s="21">
        <v>43531</v>
      </c>
      <c r="D3168">
        <v>1</v>
      </c>
      <c r="E3168">
        <v>2170677996</v>
      </c>
      <c r="F3168" t="s">
        <v>16</v>
      </c>
      <c r="G3168" t="s">
        <v>17</v>
      </c>
      <c r="H3168" t="s">
        <v>28</v>
      </c>
      <c r="I3168" t="s">
        <v>29</v>
      </c>
      <c r="J3168" t="s">
        <v>67</v>
      </c>
      <c r="K3168" s="21">
        <v>43532</v>
      </c>
      <c r="L3168" s="22">
        <v>0.31597222222222221</v>
      </c>
      <c r="M3168" t="s">
        <v>68</v>
      </c>
      <c r="N3168" t="s">
        <v>2854</v>
      </c>
      <c r="O3168" t="s">
        <v>23</v>
      </c>
    </row>
    <row r="3169" spans="1:15" hidden="1">
      <c r="A3169" t="s">
        <v>15</v>
      </c>
      <c r="B3169" t="str">
        <f>"FES1162677427"</f>
        <v>FES1162677427</v>
      </c>
      <c r="C3169" s="21">
        <v>43531</v>
      </c>
      <c r="D3169">
        <v>1</v>
      </c>
      <c r="E3169">
        <v>2170676159</v>
      </c>
      <c r="F3169" t="s">
        <v>16</v>
      </c>
      <c r="G3169" t="s">
        <v>17</v>
      </c>
      <c r="H3169" t="s">
        <v>17</v>
      </c>
      <c r="I3169" t="s">
        <v>111</v>
      </c>
      <c r="J3169" t="s">
        <v>516</v>
      </c>
      <c r="K3169" s="21">
        <v>43532</v>
      </c>
      <c r="L3169" s="22">
        <v>0.4201388888888889</v>
      </c>
      <c r="M3169" t="s">
        <v>962</v>
      </c>
      <c r="N3169" t="s">
        <v>2855</v>
      </c>
      <c r="O3169" t="s">
        <v>23</v>
      </c>
    </row>
    <row r="3170" spans="1:15" hidden="1">
      <c r="A3170" t="s">
        <v>15</v>
      </c>
      <c r="B3170" t="str">
        <f>"FES1162677555"</f>
        <v>FES1162677555</v>
      </c>
      <c r="C3170" s="21">
        <v>43531</v>
      </c>
      <c r="D3170">
        <v>1</v>
      </c>
      <c r="E3170">
        <v>2170677807</v>
      </c>
      <c r="F3170" t="s">
        <v>16</v>
      </c>
      <c r="G3170" t="s">
        <v>17</v>
      </c>
      <c r="H3170" t="s">
        <v>17</v>
      </c>
      <c r="I3170" t="s">
        <v>108</v>
      </c>
      <c r="J3170" t="s">
        <v>192</v>
      </c>
      <c r="K3170" s="21">
        <v>43532</v>
      </c>
      <c r="L3170" s="22">
        <v>0.33333333333333331</v>
      </c>
      <c r="M3170" t="s">
        <v>118</v>
      </c>
      <c r="N3170" t="s">
        <v>2856</v>
      </c>
      <c r="O3170" t="s">
        <v>23</v>
      </c>
    </row>
    <row r="3171" spans="1:15" hidden="1">
      <c r="A3171" t="s">
        <v>15</v>
      </c>
      <c r="B3171" t="str">
        <f>"FES1162677372"</f>
        <v>FES1162677372</v>
      </c>
      <c r="C3171" s="21">
        <v>43531</v>
      </c>
      <c r="D3171">
        <v>1</v>
      </c>
      <c r="E3171">
        <v>2170675300</v>
      </c>
      <c r="F3171" t="s">
        <v>16</v>
      </c>
      <c r="G3171" t="s">
        <v>17</v>
      </c>
      <c r="H3171" t="s">
        <v>178</v>
      </c>
      <c r="I3171" t="s">
        <v>179</v>
      </c>
      <c r="J3171" t="s">
        <v>964</v>
      </c>
      <c r="K3171" s="21">
        <v>43532</v>
      </c>
      <c r="L3171" s="22">
        <v>0.47569444444444442</v>
      </c>
      <c r="M3171" t="s">
        <v>282</v>
      </c>
      <c r="N3171" t="s">
        <v>2857</v>
      </c>
      <c r="O3171" t="s">
        <v>23</v>
      </c>
    </row>
    <row r="3172" spans="1:15" hidden="1">
      <c r="A3172" t="s">
        <v>15</v>
      </c>
      <c r="B3172" t="str">
        <f>"FES1162677554"</f>
        <v>FES1162677554</v>
      </c>
      <c r="C3172" s="21">
        <v>43531</v>
      </c>
      <c r="D3172">
        <v>1</v>
      </c>
      <c r="E3172">
        <v>2170677575</v>
      </c>
      <c r="F3172" t="s">
        <v>16</v>
      </c>
      <c r="G3172" t="s">
        <v>17</v>
      </c>
      <c r="H3172" t="s">
        <v>28</v>
      </c>
      <c r="I3172" t="s">
        <v>99</v>
      </c>
      <c r="J3172" t="s">
        <v>128</v>
      </c>
      <c r="K3172" s="21">
        <v>43535</v>
      </c>
      <c r="L3172" s="22">
        <v>0.4694444444444445</v>
      </c>
      <c r="M3172" t="s">
        <v>1772</v>
      </c>
      <c r="N3172" t="s">
        <v>2858</v>
      </c>
      <c r="O3172" t="s">
        <v>23</v>
      </c>
    </row>
    <row r="3173" spans="1:15" hidden="1">
      <c r="A3173" t="s">
        <v>15</v>
      </c>
      <c r="B3173" t="str">
        <f>"FES1162677444"</f>
        <v>FES1162677444</v>
      </c>
      <c r="C3173" s="21">
        <v>43531</v>
      </c>
      <c r="D3173">
        <v>1</v>
      </c>
      <c r="E3173">
        <v>2170676351</v>
      </c>
      <c r="F3173" t="s">
        <v>16</v>
      </c>
      <c r="G3173" t="s">
        <v>17</v>
      </c>
      <c r="H3173" t="s">
        <v>222</v>
      </c>
      <c r="I3173" t="s">
        <v>1700</v>
      </c>
      <c r="J3173" t="s">
        <v>1895</v>
      </c>
      <c r="K3173" s="21">
        <v>43532</v>
      </c>
      <c r="L3173" s="22">
        <v>0.41180555555555554</v>
      </c>
      <c r="M3173" t="s">
        <v>1535</v>
      </c>
      <c r="N3173" t="s">
        <v>2859</v>
      </c>
      <c r="O3173" t="s">
        <v>23</v>
      </c>
    </row>
    <row r="3174" spans="1:15" hidden="1">
      <c r="A3174" t="s">
        <v>15</v>
      </c>
      <c r="B3174" t="str">
        <f>"FES1162677271"</f>
        <v>FES1162677271</v>
      </c>
      <c r="C3174" s="21">
        <v>43531</v>
      </c>
      <c r="D3174">
        <v>1</v>
      </c>
      <c r="E3174">
        <v>2170672678</v>
      </c>
      <c r="F3174" t="s">
        <v>16</v>
      </c>
      <c r="G3174" t="s">
        <v>17</v>
      </c>
      <c r="H3174" t="s">
        <v>222</v>
      </c>
      <c r="I3174" t="s">
        <v>1697</v>
      </c>
      <c r="J3174" t="s">
        <v>2047</v>
      </c>
      <c r="K3174" s="21">
        <v>43532</v>
      </c>
      <c r="L3174" s="22">
        <v>0.3611111111111111</v>
      </c>
      <c r="M3174" t="s">
        <v>2048</v>
      </c>
      <c r="N3174" t="s">
        <v>2860</v>
      </c>
      <c r="O3174" t="s">
        <v>23</v>
      </c>
    </row>
    <row r="3175" spans="1:15" hidden="1">
      <c r="A3175" t="s">
        <v>15</v>
      </c>
      <c r="B3175" t="str">
        <f>"FES1162677272"</f>
        <v>FES1162677272</v>
      </c>
      <c r="C3175" s="21">
        <v>43531</v>
      </c>
      <c r="D3175">
        <v>1</v>
      </c>
      <c r="E3175">
        <v>2170672906</v>
      </c>
      <c r="F3175" t="s">
        <v>16</v>
      </c>
      <c r="G3175" t="s">
        <v>17</v>
      </c>
      <c r="H3175" t="s">
        <v>222</v>
      </c>
      <c r="I3175" t="s">
        <v>1700</v>
      </c>
      <c r="J3175" t="s">
        <v>2062</v>
      </c>
      <c r="K3175" s="21">
        <v>43532</v>
      </c>
      <c r="L3175" s="22">
        <v>0.33333333333333331</v>
      </c>
      <c r="M3175" t="s">
        <v>1142</v>
      </c>
      <c r="N3175" t="s">
        <v>2861</v>
      </c>
      <c r="O3175" t="s">
        <v>23</v>
      </c>
    </row>
    <row r="3176" spans="1:15" hidden="1">
      <c r="A3176" t="s">
        <v>15</v>
      </c>
      <c r="B3176" t="str">
        <f>"FES1162677565"</f>
        <v>FES1162677565</v>
      </c>
      <c r="C3176" s="21">
        <v>43531</v>
      </c>
      <c r="D3176">
        <v>1</v>
      </c>
      <c r="E3176">
        <v>2170677743</v>
      </c>
      <c r="F3176" t="s">
        <v>16</v>
      </c>
      <c r="G3176" t="s">
        <v>17</v>
      </c>
      <c r="H3176" t="s">
        <v>17</v>
      </c>
      <c r="I3176" t="s">
        <v>114</v>
      </c>
      <c r="J3176" t="s">
        <v>702</v>
      </c>
      <c r="K3176" s="21">
        <v>43532</v>
      </c>
      <c r="L3176" s="22">
        <v>0.33333333333333331</v>
      </c>
      <c r="M3176" t="s">
        <v>845</v>
      </c>
      <c r="N3176" t="s">
        <v>2862</v>
      </c>
      <c r="O3176" t="s">
        <v>23</v>
      </c>
    </row>
    <row r="3177" spans="1:15" hidden="1">
      <c r="A3177" t="s">
        <v>15</v>
      </c>
      <c r="B3177" t="str">
        <f>"FES1162677418"</f>
        <v>FES1162677418</v>
      </c>
      <c r="C3177" s="21">
        <v>43531</v>
      </c>
      <c r="D3177">
        <v>1</v>
      </c>
      <c r="E3177">
        <v>2170676070</v>
      </c>
      <c r="F3177" t="s">
        <v>16</v>
      </c>
      <c r="G3177" t="s">
        <v>17</v>
      </c>
      <c r="H3177" t="s">
        <v>222</v>
      </c>
      <c r="I3177" t="s">
        <v>1700</v>
      </c>
      <c r="J3177" t="s">
        <v>1702</v>
      </c>
      <c r="K3177" s="21">
        <v>43532</v>
      </c>
      <c r="L3177" s="22">
        <v>0.4291666666666667</v>
      </c>
      <c r="M3177" t="s">
        <v>1703</v>
      </c>
      <c r="N3177" t="s">
        <v>2863</v>
      </c>
      <c r="O3177" t="s">
        <v>23</v>
      </c>
    </row>
    <row r="3178" spans="1:15" hidden="1">
      <c r="A3178" t="s">
        <v>15</v>
      </c>
      <c r="B3178" t="str">
        <f>"FES1162677416"</f>
        <v>FES1162677416</v>
      </c>
      <c r="C3178" s="21">
        <v>43531</v>
      </c>
      <c r="D3178">
        <v>1</v>
      </c>
      <c r="E3178">
        <v>2170676048</v>
      </c>
      <c r="F3178" t="s">
        <v>16</v>
      </c>
      <c r="G3178" t="s">
        <v>17</v>
      </c>
      <c r="H3178" t="s">
        <v>178</v>
      </c>
      <c r="I3178" t="s">
        <v>836</v>
      </c>
      <c r="J3178" t="s">
        <v>837</v>
      </c>
      <c r="K3178" s="21">
        <v>43532</v>
      </c>
      <c r="L3178" s="22">
        <v>0.49236111111111108</v>
      </c>
      <c r="M3178" t="s">
        <v>901</v>
      </c>
      <c r="N3178" t="s">
        <v>2864</v>
      </c>
      <c r="O3178" t="s">
        <v>23</v>
      </c>
    </row>
    <row r="3179" spans="1:15" hidden="1">
      <c r="A3179" t="s">
        <v>15</v>
      </c>
      <c r="B3179" t="str">
        <f>"FES1162677537"</f>
        <v>FES1162677537</v>
      </c>
      <c r="C3179" s="21">
        <v>43531</v>
      </c>
      <c r="D3179">
        <v>1</v>
      </c>
      <c r="E3179">
        <v>2170678000</v>
      </c>
      <c r="F3179" t="s">
        <v>16</v>
      </c>
      <c r="G3179" t="s">
        <v>17</v>
      </c>
      <c r="H3179" t="s">
        <v>17</v>
      </c>
      <c r="I3179" t="s">
        <v>37</v>
      </c>
      <c r="J3179" t="s">
        <v>40</v>
      </c>
      <c r="K3179" s="21">
        <v>43532</v>
      </c>
      <c r="L3179" s="22">
        <v>0.41805555555555557</v>
      </c>
      <c r="M3179" t="s">
        <v>643</v>
      </c>
      <c r="N3179" t="s">
        <v>2865</v>
      </c>
      <c r="O3179" t="s">
        <v>23</v>
      </c>
    </row>
    <row r="3180" spans="1:15" hidden="1">
      <c r="A3180" t="s">
        <v>15</v>
      </c>
      <c r="B3180" t="str">
        <f>"FES1162677534"</f>
        <v>FES1162677534</v>
      </c>
      <c r="C3180" s="21">
        <v>43531</v>
      </c>
      <c r="D3180">
        <v>1</v>
      </c>
      <c r="E3180">
        <v>2170675157</v>
      </c>
      <c r="F3180" t="s">
        <v>16</v>
      </c>
      <c r="G3180" t="s">
        <v>17</v>
      </c>
      <c r="H3180" t="s">
        <v>17</v>
      </c>
      <c r="I3180" t="s">
        <v>25</v>
      </c>
      <c r="J3180" t="s">
        <v>184</v>
      </c>
      <c r="K3180" s="21">
        <v>43532</v>
      </c>
      <c r="L3180" s="22">
        <v>0.33333333333333331</v>
      </c>
      <c r="M3180" t="s">
        <v>185</v>
      </c>
      <c r="N3180" t="s">
        <v>2866</v>
      </c>
      <c r="O3180" t="s">
        <v>23</v>
      </c>
    </row>
    <row r="3181" spans="1:15" hidden="1">
      <c r="A3181" t="s">
        <v>15</v>
      </c>
      <c r="B3181" t="str">
        <f>"FES1162677393"</f>
        <v>FES1162677393</v>
      </c>
      <c r="C3181" s="21">
        <v>43531</v>
      </c>
      <c r="D3181">
        <v>2</v>
      </c>
      <c r="E3181">
        <v>2170668433</v>
      </c>
      <c r="F3181" t="s">
        <v>167</v>
      </c>
      <c r="G3181" t="s">
        <v>18</v>
      </c>
      <c r="H3181" t="s">
        <v>18</v>
      </c>
      <c r="I3181" t="s">
        <v>25</v>
      </c>
      <c r="J3181" t="s">
        <v>322</v>
      </c>
      <c r="K3181" s="21">
        <v>43532</v>
      </c>
      <c r="L3181" s="22">
        <v>0.36458333333333331</v>
      </c>
      <c r="M3181" t="s">
        <v>966</v>
      </c>
      <c r="N3181" t="s">
        <v>2867</v>
      </c>
      <c r="O3181" t="s">
        <v>23</v>
      </c>
    </row>
    <row r="3182" spans="1:15" hidden="1">
      <c r="A3182" t="s">
        <v>15</v>
      </c>
      <c r="B3182" t="str">
        <f>"009935723019"</f>
        <v>009935723019</v>
      </c>
      <c r="C3182" s="21">
        <v>43531</v>
      </c>
      <c r="D3182">
        <v>1</v>
      </c>
      <c r="E3182">
        <v>1162674768</v>
      </c>
      <c r="F3182" t="s">
        <v>16</v>
      </c>
      <c r="G3182" t="s">
        <v>17</v>
      </c>
      <c r="H3182" t="s">
        <v>222</v>
      </c>
      <c r="I3182" t="s">
        <v>1700</v>
      </c>
      <c r="J3182" t="s">
        <v>1360</v>
      </c>
      <c r="K3182" s="21">
        <v>43532</v>
      </c>
      <c r="L3182" s="22">
        <v>0.375</v>
      </c>
      <c r="M3182" s="23">
        <v>993535723019</v>
      </c>
      <c r="N3182" t="s">
        <v>2868</v>
      </c>
      <c r="O3182" t="s">
        <v>23</v>
      </c>
    </row>
    <row r="3183" spans="1:15" hidden="1">
      <c r="A3183" t="s">
        <v>15</v>
      </c>
      <c r="B3183" t="str">
        <f>"FES1162677457"</f>
        <v>FES1162677457</v>
      </c>
      <c r="C3183" s="21">
        <v>43531</v>
      </c>
      <c r="D3183">
        <v>1</v>
      </c>
      <c r="E3183">
        <v>2170677832</v>
      </c>
      <c r="F3183" t="s">
        <v>16</v>
      </c>
      <c r="G3183" t="s">
        <v>17</v>
      </c>
      <c r="H3183" t="s">
        <v>24</v>
      </c>
      <c r="I3183" t="s">
        <v>196</v>
      </c>
      <c r="J3183" t="s">
        <v>377</v>
      </c>
      <c r="K3183" s="21">
        <v>43532</v>
      </c>
      <c r="L3183" s="22">
        <v>0.34166666666666662</v>
      </c>
      <c r="M3183" t="s">
        <v>378</v>
      </c>
      <c r="N3183" t="s">
        <v>2869</v>
      </c>
      <c r="O3183" t="s">
        <v>23</v>
      </c>
    </row>
    <row r="3184" spans="1:15" hidden="1">
      <c r="A3184" t="s">
        <v>15</v>
      </c>
      <c r="B3184" t="str">
        <f>"FES1162677414"</f>
        <v>FES1162677414</v>
      </c>
      <c r="C3184" s="21">
        <v>43531</v>
      </c>
      <c r="D3184">
        <v>1</v>
      </c>
      <c r="E3184">
        <v>2170676027</v>
      </c>
      <c r="F3184" t="s">
        <v>16</v>
      </c>
      <c r="G3184" t="s">
        <v>17</v>
      </c>
      <c r="H3184" t="s">
        <v>55</v>
      </c>
      <c r="I3184" t="s">
        <v>56</v>
      </c>
      <c r="J3184" t="s">
        <v>575</v>
      </c>
      <c r="K3184" s="21">
        <v>43532</v>
      </c>
      <c r="L3184" s="22">
        <v>0.3576388888888889</v>
      </c>
      <c r="M3184" t="s">
        <v>969</v>
      </c>
      <c r="N3184" t="s">
        <v>2870</v>
      </c>
      <c r="O3184" t="s">
        <v>23</v>
      </c>
    </row>
    <row r="3185" spans="1:15" hidden="1">
      <c r="A3185" t="s">
        <v>15</v>
      </c>
      <c r="B3185" t="str">
        <f>"FES1162677288"</f>
        <v>FES1162677288</v>
      </c>
      <c r="C3185" s="21">
        <v>43531</v>
      </c>
      <c r="D3185">
        <v>1</v>
      </c>
      <c r="E3185">
        <v>2170672340</v>
      </c>
      <c r="F3185" t="s">
        <v>16</v>
      </c>
      <c r="G3185" t="s">
        <v>17</v>
      </c>
      <c r="H3185" t="s">
        <v>55</v>
      </c>
      <c r="I3185" t="s">
        <v>56</v>
      </c>
      <c r="J3185" t="s">
        <v>374</v>
      </c>
      <c r="K3185" s="21">
        <v>43532</v>
      </c>
      <c r="L3185" s="22">
        <v>0.34722222222222227</v>
      </c>
      <c r="M3185" t="s">
        <v>375</v>
      </c>
      <c r="N3185" t="s">
        <v>2871</v>
      </c>
      <c r="O3185" t="s">
        <v>23</v>
      </c>
    </row>
    <row r="3186" spans="1:15" hidden="1">
      <c r="A3186" t="s">
        <v>15</v>
      </c>
      <c r="B3186" t="str">
        <f>"FES1162677442"</f>
        <v>FES1162677442</v>
      </c>
      <c r="C3186" s="21">
        <v>43531</v>
      </c>
      <c r="D3186">
        <v>1</v>
      </c>
      <c r="E3186">
        <v>217067312</v>
      </c>
      <c r="F3186" t="s">
        <v>16</v>
      </c>
      <c r="G3186" t="s">
        <v>17</v>
      </c>
      <c r="H3186" t="s">
        <v>55</v>
      </c>
      <c r="I3186" t="s">
        <v>56</v>
      </c>
      <c r="J3186" t="s">
        <v>748</v>
      </c>
      <c r="K3186" s="21">
        <v>43532</v>
      </c>
      <c r="L3186" s="22">
        <v>0.35069444444444442</v>
      </c>
      <c r="M3186" t="s">
        <v>922</v>
      </c>
      <c r="N3186" t="s">
        <v>2872</v>
      </c>
      <c r="O3186" t="s">
        <v>23</v>
      </c>
    </row>
    <row r="3187" spans="1:15" hidden="1">
      <c r="A3187" t="s">
        <v>15</v>
      </c>
      <c r="B3187" t="str">
        <f>"FES1162677262"</f>
        <v>FES1162677262</v>
      </c>
      <c r="C3187" s="21">
        <v>43531</v>
      </c>
      <c r="D3187">
        <v>1</v>
      </c>
      <c r="E3187">
        <v>21706766237</v>
      </c>
      <c r="F3187" t="s">
        <v>16</v>
      </c>
      <c r="G3187" t="s">
        <v>17</v>
      </c>
      <c r="H3187" t="s">
        <v>17</v>
      </c>
      <c r="I3187" t="s">
        <v>25</v>
      </c>
      <c r="J3187" t="s">
        <v>971</v>
      </c>
      <c r="K3187" s="21">
        <v>43532</v>
      </c>
      <c r="L3187" s="22">
        <v>0.375</v>
      </c>
      <c r="M3187" t="s">
        <v>972</v>
      </c>
      <c r="N3187" t="s">
        <v>2873</v>
      </c>
      <c r="O3187" t="s">
        <v>23</v>
      </c>
    </row>
    <row r="3188" spans="1:15" hidden="1">
      <c r="A3188" t="s">
        <v>15</v>
      </c>
      <c r="B3188" t="str">
        <f>"FES1162677419"</f>
        <v>FES1162677419</v>
      </c>
      <c r="C3188" s="21">
        <v>43531</v>
      </c>
      <c r="D3188">
        <v>1</v>
      </c>
      <c r="E3188">
        <v>2170676084</v>
      </c>
      <c r="F3188" t="s">
        <v>16</v>
      </c>
      <c r="G3188" t="s">
        <v>17</v>
      </c>
      <c r="H3188" t="s">
        <v>55</v>
      </c>
      <c r="I3188" t="s">
        <v>56</v>
      </c>
      <c r="J3188" t="s">
        <v>748</v>
      </c>
      <c r="K3188" s="21">
        <v>43532</v>
      </c>
      <c r="L3188" s="22">
        <v>0.35069444444444442</v>
      </c>
      <c r="M3188" t="s">
        <v>922</v>
      </c>
      <c r="N3188" t="s">
        <v>2874</v>
      </c>
      <c r="O3188" t="s">
        <v>23</v>
      </c>
    </row>
    <row r="3189" spans="1:15" hidden="1">
      <c r="A3189" t="s">
        <v>15</v>
      </c>
      <c r="B3189" t="str">
        <f>"FES1162677274"</f>
        <v>FES1162677274</v>
      </c>
      <c r="C3189" s="21">
        <v>43531</v>
      </c>
      <c r="D3189">
        <v>1</v>
      </c>
      <c r="E3189">
        <v>2170673451</v>
      </c>
      <c r="F3189" t="s">
        <v>16</v>
      </c>
      <c r="G3189" t="s">
        <v>17</v>
      </c>
      <c r="H3189" t="s">
        <v>17</v>
      </c>
      <c r="I3189" t="s">
        <v>25</v>
      </c>
      <c r="J3189" t="s">
        <v>973</v>
      </c>
      <c r="K3189" s="21">
        <v>43532</v>
      </c>
      <c r="L3189" s="22">
        <v>0.33333333333333331</v>
      </c>
      <c r="M3189" t="s">
        <v>974</v>
      </c>
      <c r="N3189" t="s">
        <v>2875</v>
      </c>
      <c r="O3189" t="s">
        <v>23</v>
      </c>
    </row>
    <row r="3190" spans="1:15" hidden="1">
      <c r="A3190" t="s">
        <v>15</v>
      </c>
      <c r="B3190" t="str">
        <f>"FES1162677558"</f>
        <v>FES1162677558</v>
      </c>
      <c r="C3190" s="21">
        <v>43531</v>
      </c>
      <c r="D3190">
        <v>1</v>
      </c>
      <c r="E3190">
        <v>2170677995</v>
      </c>
      <c r="F3190" t="s">
        <v>16</v>
      </c>
      <c r="G3190" t="s">
        <v>17</v>
      </c>
      <c r="H3190" t="s">
        <v>222</v>
      </c>
      <c r="I3190" t="s">
        <v>1700</v>
      </c>
      <c r="J3190" t="s">
        <v>1702</v>
      </c>
      <c r="K3190" s="21">
        <v>43532</v>
      </c>
      <c r="L3190" s="22">
        <v>0.4291666666666667</v>
      </c>
      <c r="M3190" t="s">
        <v>1703</v>
      </c>
      <c r="N3190" t="s">
        <v>2876</v>
      </c>
      <c r="O3190" t="s">
        <v>23</v>
      </c>
    </row>
    <row r="3191" spans="1:15" hidden="1">
      <c r="A3191" t="s">
        <v>15</v>
      </c>
      <c r="B3191" t="str">
        <f>"FES1162677532"</f>
        <v>FES1162677532</v>
      </c>
      <c r="C3191" s="21">
        <v>43531</v>
      </c>
      <c r="D3191">
        <v>1</v>
      </c>
      <c r="E3191">
        <v>2170677998</v>
      </c>
      <c r="F3191" t="s">
        <v>16</v>
      </c>
      <c r="G3191" t="s">
        <v>17</v>
      </c>
      <c r="H3191" t="s">
        <v>178</v>
      </c>
      <c r="I3191" t="s">
        <v>392</v>
      </c>
      <c r="J3191" t="s">
        <v>393</v>
      </c>
      <c r="K3191" s="21">
        <v>43532</v>
      </c>
      <c r="L3191" s="22">
        <v>0.49861111111111112</v>
      </c>
      <c r="M3191" t="s">
        <v>394</v>
      </c>
      <c r="N3191" t="s">
        <v>2877</v>
      </c>
      <c r="O3191" t="s">
        <v>23</v>
      </c>
    </row>
    <row r="3192" spans="1:15" hidden="1">
      <c r="A3192" t="s">
        <v>15</v>
      </c>
      <c r="B3192" t="str">
        <f>"FES1162677559"</f>
        <v>FES1162677559</v>
      </c>
      <c r="C3192" s="21">
        <v>43531</v>
      </c>
      <c r="D3192">
        <v>1</v>
      </c>
      <c r="E3192">
        <v>2170678022</v>
      </c>
      <c r="F3192" t="s">
        <v>16</v>
      </c>
      <c r="G3192" t="s">
        <v>17</v>
      </c>
      <c r="H3192" t="s">
        <v>178</v>
      </c>
      <c r="I3192" t="s">
        <v>179</v>
      </c>
      <c r="J3192" t="s">
        <v>186</v>
      </c>
      <c r="K3192" s="21">
        <v>43532</v>
      </c>
      <c r="L3192" s="22">
        <v>0.3611111111111111</v>
      </c>
      <c r="M3192" t="s">
        <v>283</v>
      </c>
      <c r="N3192" t="s">
        <v>2878</v>
      </c>
      <c r="O3192" t="s">
        <v>23</v>
      </c>
    </row>
    <row r="3193" spans="1:15" hidden="1">
      <c r="A3193" t="s">
        <v>15</v>
      </c>
      <c r="B3193" t="str">
        <f>"FES1162677561"</f>
        <v>FES1162677561</v>
      </c>
      <c r="C3193" s="21">
        <v>43531</v>
      </c>
      <c r="D3193">
        <v>1</v>
      </c>
      <c r="E3193">
        <v>2170678024</v>
      </c>
      <c r="F3193" t="s">
        <v>16</v>
      </c>
      <c r="G3193" t="s">
        <v>17</v>
      </c>
      <c r="H3193" t="s">
        <v>178</v>
      </c>
      <c r="I3193" t="s">
        <v>179</v>
      </c>
      <c r="J3193" t="s">
        <v>713</v>
      </c>
      <c r="K3193" s="21">
        <v>43532</v>
      </c>
      <c r="L3193" s="22">
        <v>0.3756944444444445</v>
      </c>
      <c r="M3193" t="s">
        <v>714</v>
      </c>
      <c r="N3193" t="s">
        <v>2879</v>
      </c>
      <c r="O3193" t="s">
        <v>23</v>
      </c>
    </row>
    <row r="3194" spans="1:15" hidden="1">
      <c r="A3194" t="s">
        <v>15</v>
      </c>
      <c r="B3194" t="str">
        <f>"FES1162677564"</f>
        <v>FES1162677564</v>
      </c>
      <c r="C3194" s="21">
        <v>43531</v>
      </c>
      <c r="D3194">
        <v>1</v>
      </c>
      <c r="E3194">
        <v>2170678029</v>
      </c>
      <c r="F3194" t="s">
        <v>16</v>
      </c>
      <c r="G3194" t="s">
        <v>17</v>
      </c>
      <c r="H3194" t="s">
        <v>178</v>
      </c>
      <c r="I3194" t="s">
        <v>179</v>
      </c>
      <c r="J3194" t="s">
        <v>186</v>
      </c>
      <c r="K3194" s="21">
        <v>43532</v>
      </c>
      <c r="L3194" s="22">
        <v>0.3611111111111111</v>
      </c>
      <c r="M3194" t="s">
        <v>975</v>
      </c>
      <c r="N3194" t="s">
        <v>2880</v>
      </c>
      <c r="O3194" t="s">
        <v>23</v>
      </c>
    </row>
    <row r="3195" spans="1:15" hidden="1">
      <c r="A3195" t="s">
        <v>15</v>
      </c>
      <c r="B3195" t="str">
        <f>"FES1162677550"</f>
        <v>FES1162677550</v>
      </c>
      <c r="C3195" s="21">
        <v>43531</v>
      </c>
      <c r="D3195">
        <v>1</v>
      </c>
      <c r="E3195">
        <v>2170678017</v>
      </c>
      <c r="F3195" t="s">
        <v>16</v>
      </c>
      <c r="G3195" t="s">
        <v>17</v>
      </c>
      <c r="H3195" t="s">
        <v>222</v>
      </c>
      <c r="I3195" t="s">
        <v>1700</v>
      </c>
      <c r="J3195" t="s">
        <v>1712</v>
      </c>
      <c r="K3195" s="21">
        <v>43532</v>
      </c>
      <c r="L3195" s="22">
        <v>0.40486111111111112</v>
      </c>
      <c r="M3195" t="s">
        <v>2406</v>
      </c>
      <c r="N3195" t="s">
        <v>2881</v>
      </c>
      <c r="O3195" t="s">
        <v>23</v>
      </c>
    </row>
    <row r="3196" spans="1:15" hidden="1">
      <c r="A3196" t="s">
        <v>15</v>
      </c>
      <c r="B3196" t="str">
        <f>"FES1162677544"</f>
        <v>FES1162677544</v>
      </c>
      <c r="C3196" s="21">
        <v>43531</v>
      </c>
      <c r="D3196">
        <v>1</v>
      </c>
      <c r="E3196">
        <v>2170678006</v>
      </c>
      <c r="F3196" t="s">
        <v>16</v>
      </c>
      <c r="G3196" t="s">
        <v>17</v>
      </c>
      <c r="H3196" t="s">
        <v>222</v>
      </c>
      <c r="I3196" t="s">
        <v>1700</v>
      </c>
      <c r="J3196" t="s">
        <v>1720</v>
      </c>
      <c r="K3196" s="21">
        <v>43532</v>
      </c>
      <c r="L3196" s="22">
        <v>0.33333333333333331</v>
      </c>
      <c r="M3196" t="s">
        <v>2882</v>
      </c>
      <c r="N3196" t="s">
        <v>2883</v>
      </c>
      <c r="O3196" t="s">
        <v>23</v>
      </c>
    </row>
    <row r="3197" spans="1:15" hidden="1">
      <c r="A3197" t="s">
        <v>15</v>
      </c>
      <c r="B3197" t="str">
        <f>"FES1162677594"</f>
        <v>FES1162677594</v>
      </c>
      <c r="C3197" s="21">
        <v>43531</v>
      </c>
      <c r="D3197">
        <v>1</v>
      </c>
      <c r="E3197">
        <v>2170678071</v>
      </c>
      <c r="F3197" t="s">
        <v>16</v>
      </c>
      <c r="G3197" t="s">
        <v>17</v>
      </c>
      <c r="H3197" t="s">
        <v>222</v>
      </c>
      <c r="I3197" t="s">
        <v>1848</v>
      </c>
      <c r="J3197" t="s">
        <v>59</v>
      </c>
      <c r="K3197" s="21">
        <v>43532</v>
      </c>
      <c r="L3197" s="22">
        <v>0.33333333333333331</v>
      </c>
      <c r="M3197" t="s">
        <v>2884</v>
      </c>
      <c r="N3197" t="s">
        <v>2885</v>
      </c>
      <c r="O3197" t="s">
        <v>23</v>
      </c>
    </row>
    <row r="3198" spans="1:15" hidden="1">
      <c r="A3198" t="s">
        <v>15</v>
      </c>
      <c r="B3198" t="str">
        <f>"029908430660"</f>
        <v>029908430660</v>
      </c>
      <c r="C3198" s="21">
        <v>43531</v>
      </c>
      <c r="D3198">
        <v>1</v>
      </c>
      <c r="E3198" t="s">
        <v>23</v>
      </c>
      <c r="F3198" t="s">
        <v>16</v>
      </c>
      <c r="G3198" t="s">
        <v>222</v>
      </c>
      <c r="H3198" t="s">
        <v>18</v>
      </c>
      <c r="I3198" t="s">
        <v>25</v>
      </c>
      <c r="J3198" t="s">
        <v>308</v>
      </c>
      <c r="K3198" s="21">
        <v>43532</v>
      </c>
      <c r="L3198" s="22">
        <v>0.33333333333333331</v>
      </c>
      <c r="M3198" t="s">
        <v>27</v>
      </c>
      <c r="N3198" t="s">
        <v>2886</v>
      </c>
      <c r="O3198" t="s">
        <v>23</v>
      </c>
    </row>
    <row r="3199" spans="1:15" hidden="1">
      <c r="A3199" t="s">
        <v>15</v>
      </c>
      <c r="B3199" t="str">
        <f>"FES1162677519"</f>
        <v>FES1162677519</v>
      </c>
      <c r="C3199" s="21">
        <v>43531</v>
      </c>
      <c r="D3199">
        <v>1</v>
      </c>
      <c r="E3199">
        <v>2170677978</v>
      </c>
      <c r="F3199" t="s">
        <v>16</v>
      </c>
      <c r="G3199" t="s">
        <v>17</v>
      </c>
      <c r="H3199" t="s">
        <v>222</v>
      </c>
      <c r="I3199" t="s">
        <v>1700</v>
      </c>
      <c r="J3199" t="s">
        <v>1702</v>
      </c>
      <c r="K3199" s="21">
        <v>43532</v>
      </c>
      <c r="L3199" s="22">
        <v>0.4291666666666667</v>
      </c>
      <c r="M3199" t="s">
        <v>1703</v>
      </c>
      <c r="N3199" t="s">
        <v>2887</v>
      </c>
      <c r="O3199" t="s">
        <v>23</v>
      </c>
    </row>
    <row r="3200" spans="1:15" hidden="1">
      <c r="A3200" t="s">
        <v>15</v>
      </c>
      <c r="B3200" t="str">
        <f>"FES1162677500"</f>
        <v>FES1162677500</v>
      </c>
      <c r="C3200" s="21">
        <v>43531</v>
      </c>
      <c r="D3200">
        <v>1</v>
      </c>
      <c r="E3200">
        <v>2170677961</v>
      </c>
      <c r="F3200" t="s">
        <v>16</v>
      </c>
      <c r="G3200" t="s">
        <v>17</v>
      </c>
      <c r="H3200" t="s">
        <v>28</v>
      </c>
      <c r="I3200" t="s">
        <v>29</v>
      </c>
      <c r="J3200" t="s">
        <v>126</v>
      </c>
      <c r="K3200" s="21">
        <v>43532</v>
      </c>
      <c r="L3200" s="22">
        <v>0.32777777777777778</v>
      </c>
      <c r="M3200" t="s">
        <v>300</v>
      </c>
      <c r="N3200" t="s">
        <v>2888</v>
      </c>
      <c r="O3200" t="s">
        <v>23</v>
      </c>
    </row>
    <row r="3201" spans="1:15" hidden="1">
      <c r="A3201" t="s">
        <v>15</v>
      </c>
      <c r="B3201" t="str">
        <f>"FES1162677510"</f>
        <v>FES1162677510</v>
      </c>
      <c r="C3201" s="21">
        <v>43531</v>
      </c>
      <c r="D3201">
        <v>1</v>
      </c>
      <c r="E3201">
        <v>2170675740</v>
      </c>
      <c r="F3201" t="s">
        <v>16</v>
      </c>
      <c r="G3201" t="s">
        <v>17</v>
      </c>
      <c r="H3201" t="s">
        <v>42</v>
      </c>
      <c r="I3201" t="s">
        <v>43</v>
      </c>
      <c r="J3201" t="s">
        <v>44</v>
      </c>
      <c r="K3201" s="21">
        <v>43532</v>
      </c>
      <c r="L3201" s="22">
        <v>0.34027777777777773</v>
      </c>
      <c r="M3201" t="s">
        <v>872</v>
      </c>
      <c r="N3201" t="s">
        <v>2889</v>
      </c>
      <c r="O3201" t="s">
        <v>23</v>
      </c>
    </row>
    <row r="3202" spans="1:15" hidden="1">
      <c r="A3202" t="s">
        <v>15</v>
      </c>
      <c r="B3202" t="str">
        <f>"FES1162677495"</f>
        <v>FES1162677495</v>
      </c>
      <c r="C3202" s="21">
        <v>43531</v>
      </c>
      <c r="D3202">
        <v>1</v>
      </c>
      <c r="E3202">
        <v>2170677953</v>
      </c>
      <c r="F3202" t="s">
        <v>16</v>
      </c>
      <c r="G3202" t="s">
        <v>17</v>
      </c>
      <c r="H3202" t="s">
        <v>42</v>
      </c>
      <c r="I3202" t="s">
        <v>43</v>
      </c>
      <c r="J3202" t="s">
        <v>251</v>
      </c>
      <c r="K3202" s="21">
        <v>43532</v>
      </c>
      <c r="L3202" s="22">
        <v>0.41666666666666669</v>
      </c>
      <c r="M3202" t="s">
        <v>898</v>
      </c>
      <c r="N3202" t="s">
        <v>2890</v>
      </c>
      <c r="O3202" t="s">
        <v>23</v>
      </c>
    </row>
    <row r="3203" spans="1:15" hidden="1">
      <c r="A3203" t="s">
        <v>15</v>
      </c>
      <c r="B3203" t="str">
        <f>"FES1162677515"</f>
        <v>FES1162677515</v>
      </c>
      <c r="C3203" s="21">
        <v>43531</v>
      </c>
      <c r="D3203">
        <v>1</v>
      </c>
      <c r="E3203">
        <v>2170677973</v>
      </c>
      <c r="F3203" t="s">
        <v>16</v>
      </c>
      <c r="G3203" t="s">
        <v>17</v>
      </c>
      <c r="H3203" t="s">
        <v>42</v>
      </c>
      <c r="I3203" t="s">
        <v>82</v>
      </c>
      <c r="J3203" t="s">
        <v>83</v>
      </c>
      <c r="K3203" s="21">
        <v>43535</v>
      </c>
      <c r="L3203" t="s">
        <v>1670</v>
      </c>
      <c r="M3203" t="s">
        <v>85</v>
      </c>
      <c r="N3203" t="s">
        <v>2891</v>
      </c>
      <c r="O3203" t="s">
        <v>23</v>
      </c>
    </row>
    <row r="3204" spans="1:15" hidden="1">
      <c r="A3204" t="s">
        <v>15</v>
      </c>
      <c r="B3204" t="str">
        <f>"FES1162677553"</f>
        <v>FES1162677553</v>
      </c>
      <c r="C3204" s="21">
        <v>43531</v>
      </c>
      <c r="D3204">
        <v>1</v>
      </c>
      <c r="E3204">
        <v>2170678021</v>
      </c>
      <c r="F3204" t="s">
        <v>16</v>
      </c>
      <c r="G3204" t="s">
        <v>17</v>
      </c>
      <c r="H3204" t="s">
        <v>28</v>
      </c>
      <c r="I3204" t="s">
        <v>29</v>
      </c>
      <c r="J3204" t="s">
        <v>157</v>
      </c>
      <c r="K3204" s="21">
        <v>43532</v>
      </c>
      <c r="L3204" s="22">
        <v>0.35833333333333334</v>
      </c>
      <c r="M3204" t="s">
        <v>886</v>
      </c>
      <c r="N3204" t="s">
        <v>2892</v>
      </c>
      <c r="O3204" t="s">
        <v>23</v>
      </c>
    </row>
    <row r="3205" spans="1:15" hidden="1">
      <c r="A3205" t="s">
        <v>15</v>
      </c>
      <c r="B3205" t="str">
        <f>"FES1162677596"</f>
        <v>FES1162677596</v>
      </c>
      <c r="C3205" s="21">
        <v>43531</v>
      </c>
      <c r="D3205">
        <v>1</v>
      </c>
      <c r="E3205">
        <v>2170678041</v>
      </c>
      <c r="F3205" t="s">
        <v>16</v>
      </c>
      <c r="G3205" t="s">
        <v>17</v>
      </c>
      <c r="H3205" t="s">
        <v>28</v>
      </c>
      <c r="I3205" t="s">
        <v>29</v>
      </c>
      <c r="J3205" t="s">
        <v>809</v>
      </c>
      <c r="K3205" s="21">
        <v>43532</v>
      </c>
      <c r="L3205" s="22">
        <v>0.40416666666666662</v>
      </c>
      <c r="M3205" t="s">
        <v>810</v>
      </c>
      <c r="N3205" t="s">
        <v>2893</v>
      </c>
      <c r="O3205" t="s">
        <v>23</v>
      </c>
    </row>
    <row r="3206" spans="1:15" hidden="1">
      <c r="A3206" t="s">
        <v>15</v>
      </c>
      <c r="B3206" t="str">
        <f>"FES1162677583"</f>
        <v>FES1162677583</v>
      </c>
      <c r="C3206" s="21">
        <v>43531</v>
      </c>
      <c r="D3206">
        <v>1</v>
      </c>
      <c r="E3206">
        <v>2170678046</v>
      </c>
      <c r="F3206" t="s">
        <v>16</v>
      </c>
      <c r="G3206" t="s">
        <v>17</v>
      </c>
      <c r="H3206" t="s">
        <v>28</v>
      </c>
      <c r="I3206" t="s">
        <v>29</v>
      </c>
      <c r="J3206" t="s">
        <v>69</v>
      </c>
      <c r="K3206" s="21">
        <v>43535</v>
      </c>
      <c r="L3206" s="22">
        <v>0.43055555555555558</v>
      </c>
      <c r="M3206" t="s">
        <v>289</v>
      </c>
      <c r="N3206" t="s">
        <v>2894</v>
      </c>
      <c r="O3206" t="s">
        <v>23</v>
      </c>
    </row>
    <row r="3207" spans="1:15" hidden="1">
      <c r="A3207" t="s">
        <v>15</v>
      </c>
      <c r="B3207" t="str">
        <f>"FES1162677586"</f>
        <v>FES1162677586</v>
      </c>
      <c r="C3207" s="21">
        <v>43531</v>
      </c>
      <c r="D3207">
        <v>1</v>
      </c>
      <c r="E3207">
        <v>2170678049</v>
      </c>
      <c r="F3207" t="s">
        <v>16</v>
      </c>
      <c r="G3207" t="s">
        <v>17</v>
      </c>
      <c r="H3207" t="s">
        <v>28</v>
      </c>
      <c r="I3207" t="s">
        <v>29</v>
      </c>
      <c r="J3207" t="s">
        <v>978</v>
      </c>
      <c r="K3207" s="21">
        <v>43532</v>
      </c>
      <c r="L3207" s="22">
        <v>0.37777777777777777</v>
      </c>
      <c r="M3207" t="s">
        <v>64</v>
      </c>
      <c r="N3207" t="s">
        <v>2895</v>
      </c>
      <c r="O3207" t="s">
        <v>23</v>
      </c>
    </row>
    <row r="3208" spans="1:15" hidden="1">
      <c r="A3208" t="s">
        <v>15</v>
      </c>
      <c r="B3208" t="str">
        <f>"FES1162677606"</f>
        <v>FES1162677606</v>
      </c>
      <c r="C3208" s="21">
        <v>43531</v>
      </c>
      <c r="D3208">
        <v>1</v>
      </c>
      <c r="E3208">
        <v>2170677814</v>
      </c>
      <c r="F3208" t="s">
        <v>16</v>
      </c>
      <c r="G3208" t="s">
        <v>17</v>
      </c>
      <c r="H3208" t="s">
        <v>28</v>
      </c>
      <c r="I3208" t="s">
        <v>29</v>
      </c>
      <c r="J3208" t="s">
        <v>202</v>
      </c>
      <c r="K3208" s="21">
        <v>43532</v>
      </c>
      <c r="L3208" s="22">
        <v>0.30763888888888891</v>
      </c>
      <c r="M3208" t="s">
        <v>979</v>
      </c>
      <c r="N3208" t="s">
        <v>2896</v>
      </c>
      <c r="O3208" t="s">
        <v>23</v>
      </c>
    </row>
    <row r="3209" spans="1:15" hidden="1">
      <c r="A3209" t="s">
        <v>15</v>
      </c>
      <c r="B3209" t="str">
        <f>"FES1162677527"</f>
        <v>FES1162677527</v>
      </c>
      <c r="C3209" s="21">
        <v>43531</v>
      </c>
      <c r="D3209">
        <v>1</v>
      </c>
      <c r="E3209">
        <v>2170677988</v>
      </c>
      <c r="F3209" t="s">
        <v>16</v>
      </c>
      <c r="G3209" t="s">
        <v>17</v>
      </c>
      <c r="H3209" t="s">
        <v>17</v>
      </c>
      <c r="I3209" t="s">
        <v>603</v>
      </c>
      <c r="J3209" t="s">
        <v>856</v>
      </c>
      <c r="K3209" s="21">
        <v>43532</v>
      </c>
      <c r="L3209" s="22">
        <v>0.41666666666666669</v>
      </c>
      <c r="M3209" t="s">
        <v>857</v>
      </c>
      <c r="N3209" t="s">
        <v>2897</v>
      </c>
      <c r="O3209" t="s">
        <v>23</v>
      </c>
    </row>
    <row r="3210" spans="1:15" hidden="1">
      <c r="A3210" t="s">
        <v>15</v>
      </c>
      <c r="B3210" t="str">
        <f>"FES1162677398"</f>
        <v>FES1162677398</v>
      </c>
      <c r="C3210" s="21">
        <v>43531</v>
      </c>
      <c r="D3210">
        <v>1</v>
      </c>
      <c r="E3210">
        <v>2170688383</v>
      </c>
      <c r="F3210" t="s">
        <v>16</v>
      </c>
      <c r="G3210" t="s">
        <v>17</v>
      </c>
      <c r="H3210" t="s">
        <v>17</v>
      </c>
      <c r="I3210" t="s">
        <v>25</v>
      </c>
      <c r="J3210" t="s">
        <v>364</v>
      </c>
      <c r="K3210" s="21">
        <v>43532</v>
      </c>
      <c r="L3210" s="22">
        <v>0.37152777777777773</v>
      </c>
      <c r="M3210" t="s">
        <v>365</v>
      </c>
      <c r="N3210" t="s">
        <v>2898</v>
      </c>
      <c r="O3210" t="s">
        <v>23</v>
      </c>
    </row>
    <row r="3211" spans="1:15" hidden="1">
      <c r="A3211" t="s">
        <v>15</v>
      </c>
      <c r="B3211" t="str">
        <f>"FES1162677501"</f>
        <v>FES1162677501</v>
      </c>
      <c r="C3211" s="21">
        <v>43531</v>
      </c>
      <c r="D3211">
        <v>2</v>
      </c>
      <c r="E3211">
        <v>2170677112</v>
      </c>
      <c r="F3211" t="s">
        <v>16</v>
      </c>
      <c r="G3211" t="s">
        <v>17</v>
      </c>
      <c r="H3211" t="s">
        <v>42</v>
      </c>
      <c r="I3211" t="s">
        <v>43</v>
      </c>
      <c r="J3211" t="s">
        <v>44</v>
      </c>
      <c r="K3211" s="21">
        <v>43532</v>
      </c>
      <c r="L3211" s="22">
        <v>0.34027777777777773</v>
      </c>
      <c r="M3211" t="s">
        <v>872</v>
      </c>
      <c r="N3211" t="s">
        <v>2899</v>
      </c>
      <c r="O3211" t="s">
        <v>23</v>
      </c>
    </row>
    <row r="3212" spans="1:15" hidden="1">
      <c r="A3212" t="s">
        <v>15</v>
      </c>
      <c r="B3212" t="str">
        <f>"FES1162677476"</f>
        <v>FES1162677476</v>
      </c>
      <c r="C3212" s="21">
        <v>43531</v>
      </c>
      <c r="D3212">
        <v>1</v>
      </c>
      <c r="E3212">
        <v>2170677928</v>
      </c>
      <c r="F3212" t="s">
        <v>16</v>
      </c>
      <c r="G3212" t="s">
        <v>17</v>
      </c>
      <c r="H3212" t="s">
        <v>17</v>
      </c>
      <c r="I3212" t="s">
        <v>111</v>
      </c>
      <c r="J3212" t="s">
        <v>980</v>
      </c>
      <c r="K3212" s="21">
        <v>43532</v>
      </c>
      <c r="L3212" s="22">
        <v>0.42152777777777778</v>
      </c>
      <c r="M3212" t="s">
        <v>542</v>
      </c>
      <c r="N3212" t="s">
        <v>2900</v>
      </c>
      <c r="O3212" t="s">
        <v>23</v>
      </c>
    </row>
    <row r="3213" spans="1:15" hidden="1">
      <c r="A3213" t="s">
        <v>15</v>
      </c>
      <c r="B3213" t="str">
        <f>"FES1162677557"</f>
        <v>FES1162677557</v>
      </c>
      <c r="C3213" s="21">
        <v>43531</v>
      </c>
      <c r="D3213">
        <v>1</v>
      </c>
      <c r="E3213">
        <v>2170677994</v>
      </c>
      <c r="F3213" t="s">
        <v>16</v>
      </c>
      <c r="G3213" t="s">
        <v>17</v>
      </c>
      <c r="H3213" t="s">
        <v>17</v>
      </c>
      <c r="I3213" t="s">
        <v>108</v>
      </c>
      <c r="J3213" t="s">
        <v>558</v>
      </c>
      <c r="K3213" s="21">
        <v>43532</v>
      </c>
      <c r="L3213" s="22">
        <v>0.38958333333333334</v>
      </c>
      <c r="M3213" t="s">
        <v>981</v>
      </c>
      <c r="N3213" t="s">
        <v>2901</v>
      </c>
      <c r="O3213" t="s">
        <v>23</v>
      </c>
    </row>
    <row r="3214" spans="1:15" hidden="1">
      <c r="A3214" t="s">
        <v>15</v>
      </c>
      <c r="B3214" t="str">
        <f>"FES1162677521"</f>
        <v>FES1162677521</v>
      </c>
      <c r="C3214" s="21">
        <v>43531</v>
      </c>
      <c r="D3214">
        <v>1</v>
      </c>
      <c r="E3214">
        <v>2170677981</v>
      </c>
      <c r="F3214" t="s">
        <v>16</v>
      </c>
      <c r="G3214" t="s">
        <v>17</v>
      </c>
      <c r="H3214" t="s">
        <v>42</v>
      </c>
      <c r="I3214" t="s">
        <v>43</v>
      </c>
      <c r="J3214" t="s">
        <v>982</v>
      </c>
      <c r="K3214" s="21">
        <v>43532</v>
      </c>
      <c r="L3214" s="22">
        <v>0.40972222222222227</v>
      </c>
      <c r="M3214" t="s">
        <v>983</v>
      </c>
      <c r="N3214" t="s">
        <v>2902</v>
      </c>
      <c r="O3214" t="s">
        <v>23</v>
      </c>
    </row>
    <row r="3215" spans="1:15" hidden="1">
      <c r="A3215" t="s">
        <v>15</v>
      </c>
      <c r="B3215" t="str">
        <f>"FES1162677505"</f>
        <v>FES1162677505</v>
      </c>
      <c r="C3215" s="21">
        <v>43531</v>
      </c>
      <c r="D3215">
        <v>1</v>
      </c>
      <c r="E3215">
        <v>2170677434</v>
      </c>
      <c r="F3215" t="s">
        <v>16</v>
      </c>
      <c r="G3215" t="s">
        <v>17</v>
      </c>
      <c r="H3215" t="s">
        <v>42</v>
      </c>
      <c r="I3215" t="s">
        <v>86</v>
      </c>
      <c r="J3215" t="s">
        <v>87</v>
      </c>
      <c r="K3215" s="21">
        <v>43532</v>
      </c>
      <c r="L3215" s="22">
        <v>0.34166666666666662</v>
      </c>
      <c r="M3215" t="s">
        <v>88</v>
      </c>
      <c r="N3215" t="s">
        <v>2903</v>
      </c>
      <c r="O3215" t="s">
        <v>23</v>
      </c>
    </row>
    <row r="3216" spans="1:15" hidden="1">
      <c r="A3216" t="s">
        <v>15</v>
      </c>
      <c r="B3216" t="str">
        <f>"FES1162677538"</f>
        <v>FES1162677538</v>
      </c>
      <c r="C3216" s="21">
        <v>43531</v>
      </c>
      <c r="D3216">
        <v>1</v>
      </c>
      <c r="E3216">
        <v>2170678001</v>
      </c>
      <c r="F3216" t="s">
        <v>16</v>
      </c>
      <c r="G3216" t="s">
        <v>17</v>
      </c>
      <c r="H3216" t="s">
        <v>17</v>
      </c>
      <c r="I3216" t="s">
        <v>37</v>
      </c>
      <c r="J3216" t="s">
        <v>40</v>
      </c>
      <c r="K3216" s="21">
        <v>43532</v>
      </c>
      <c r="L3216" s="22">
        <v>0.41736111111111113</v>
      </c>
      <c r="M3216" t="s">
        <v>106</v>
      </c>
      <c r="N3216" t="s">
        <v>2904</v>
      </c>
      <c r="O3216" t="s">
        <v>23</v>
      </c>
    </row>
    <row r="3217" spans="1:15" hidden="1">
      <c r="A3217" t="s">
        <v>15</v>
      </c>
      <c r="B3217" t="str">
        <f>"FES1162677242"</f>
        <v>FES1162677242</v>
      </c>
      <c r="C3217" s="21">
        <v>43531</v>
      </c>
      <c r="D3217">
        <v>1</v>
      </c>
      <c r="E3217">
        <v>2170676859</v>
      </c>
      <c r="F3217" t="s">
        <v>16</v>
      </c>
      <c r="G3217" t="s">
        <v>17</v>
      </c>
      <c r="H3217" t="s">
        <v>17</v>
      </c>
      <c r="I3217" t="s">
        <v>19</v>
      </c>
      <c r="J3217" t="s">
        <v>323</v>
      </c>
      <c r="K3217" s="21">
        <v>43532</v>
      </c>
      <c r="L3217" s="22">
        <v>0.4861111111111111</v>
      </c>
      <c r="M3217" t="s">
        <v>324</v>
      </c>
      <c r="N3217" t="s">
        <v>2905</v>
      </c>
      <c r="O3217" t="s">
        <v>23</v>
      </c>
    </row>
    <row r="3218" spans="1:15" hidden="1">
      <c r="A3218" t="s">
        <v>15</v>
      </c>
      <c r="B3218" t="str">
        <f>"FES1162677541"</f>
        <v>FES1162677541</v>
      </c>
      <c r="C3218" s="21">
        <v>43531</v>
      </c>
      <c r="D3218">
        <v>1</v>
      </c>
      <c r="E3218">
        <v>2170678004</v>
      </c>
      <c r="F3218" t="s">
        <v>16</v>
      </c>
      <c r="G3218" t="s">
        <v>17</v>
      </c>
      <c r="H3218" t="s">
        <v>17</v>
      </c>
      <c r="I3218" t="s">
        <v>448</v>
      </c>
      <c r="J3218" t="s">
        <v>984</v>
      </c>
      <c r="K3218" s="21">
        <v>43532</v>
      </c>
      <c r="L3218" s="22">
        <v>0.4069444444444445</v>
      </c>
      <c r="M3218" t="s">
        <v>985</v>
      </c>
      <c r="N3218" t="s">
        <v>2906</v>
      </c>
      <c r="O3218" t="s">
        <v>23</v>
      </c>
    </row>
    <row r="3219" spans="1:15" hidden="1">
      <c r="A3219" t="s">
        <v>15</v>
      </c>
      <c r="B3219" t="str">
        <f>"FES1162677588"</f>
        <v>FES1162677588</v>
      </c>
      <c r="C3219" s="21">
        <v>43531</v>
      </c>
      <c r="D3219">
        <v>1</v>
      </c>
      <c r="E3219">
        <v>2170678051</v>
      </c>
      <c r="F3219" t="s">
        <v>16</v>
      </c>
      <c r="G3219" t="s">
        <v>17</v>
      </c>
      <c r="H3219" t="s">
        <v>17</v>
      </c>
      <c r="I3219" t="s">
        <v>218</v>
      </c>
      <c r="J3219" t="s">
        <v>219</v>
      </c>
      <c r="K3219" s="21">
        <v>43532</v>
      </c>
      <c r="L3219" s="22">
        <v>0.39652777777777781</v>
      </c>
      <c r="M3219" t="s">
        <v>219</v>
      </c>
      <c r="N3219" t="s">
        <v>2907</v>
      </c>
      <c r="O3219" t="s">
        <v>23</v>
      </c>
    </row>
    <row r="3220" spans="1:15" hidden="1">
      <c r="A3220" t="s">
        <v>15</v>
      </c>
      <c r="B3220" t="str">
        <f>"FES1162677499"</f>
        <v>FES1162677499</v>
      </c>
      <c r="C3220" s="21">
        <v>43531</v>
      </c>
      <c r="D3220">
        <v>1</v>
      </c>
      <c r="E3220">
        <v>2170677959</v>
      </c>
      <c r="F3220" t="s">
        <v>311</v>
      </c>
      <c r="G3220" t="s">
        <v>18</v>
      </c>
      <c r="H3220" t="s">
        <v>18</v>
      </c>
      <c r="I3220" t="s">
        <v>336</v>
      </c>
      <c r="J3220" t="s">
        <v>580</v>
      </c>
      <c r="K3220" s="21">
        <v>43532</v>
      </c>
      <c r="L3220" s="22">
        <v>0.3840277777777778</v>
      </c>
      <c r="M3220" t="s">
        <v>581</v>
      </c>
      <c r="N3220" t="s">
        <v>2908</v>
      </c>
      <c r="O3220" t="s">
        <v>23</v>
      </c>
    </row>
    <row r="3221" spans="1:15" hidden="1">
      <c r="A3221" t="s">
        <v>15</v>
      </c>
      <c r="B3221" t="str">
        <f>"FES1162677494"</f>
        <v>FES1162677494</v>
      </c>
      <c r="C3221" s="21">
        <v>43531</v>
      </c>
      <c r="D3221">
        <v>1</v>
      </c>
      <c r="E3221">
        <v>2170677951</v>
      </c>
      <c r="F3221" t="s">
        <v>16</v>
      </c>
      <c r="G3221" t="s">
        <v>17</v>
      </c>
      <c r="H3221" t="s">
        <v>17</v>
      </c>
      <c r="I3221" t="s">
        <v>25</v>
      </c>
      <c r="J3221" t="s">
        <v>739</v>
      </c>
      <c r="K3221" s="21">
        <v>43532</v>
      </c>
      <c r="L3221" s="22">
        <v>0.375</v>
      </c>
      <c r="M3221" t="s">
        <v>740</v>
      </c>
      <c r="N3221" t="s">
        <v>2909</v>
      </c>
      <c r="O3221" t="s">
        <v>23</v>
      </c>
    </row>
    <row r="3222" spans="1:15" hidden="1">
      <c r="A3222" t="s">
        <v>15</v>
      </c>
      <c r="B3222" t="str">
        <f>"FES1162677525"</f>
        <v>FES1162677525</v>
      </c>
      <c r="C3222" s="21">
        <v>43531</v>
      </c>
      <c r="D3222">
        <v>1</v>
      </c>
      <c r="E3222">
        <v>2170677986</v>
      </c>
      <c r="F3222" t="s">
        <v>16</v>
      </c>
      <c r="G3222" t="s">
        <v>17</v>
      </c>
      <c r="H3222" t="s">
        <v>55</v>
      </c>
      <c r="I3222" t="s">
        <v>56</v>
      </c>
      <c r="J3222" t="s">
        <v>989</v>
      </c>
      <c r="K3222" s="21">
        <v>43532</v>
      </c>
      <c r="L3222" s="22">
        <v>0.34722222222222227</v>
      </c>
      <c r="M3222" t="s">
        <v>990</v>
      </c>
      <c r="N3222" t="s">
        <v>2910</v>
      </c>
      <c r="O3222" t="s">
        <v>23</v>
      </c>
    </row>
    <row r="3223" spans="1:15" hidden="1">
      <c r="A3223" t="s">
        <v>15</v>
      </c>
      <c r="B3223" t="str">
        <f>"FES1162677549"</f>
        <v>FES1162677549</v>
      </c>
      <c r="C3223" s="21">
        <v>43531</v>
      </c>
      <c r="D3223">
        <v>1</v>
      </c>
      <c r="E3223">
        <v>2170678011</v>
      </c>
      <c r="F3223" t="s">
        <v>16</v>
      </c>
      <c r="G3223" t="s">
        <v>17</v>
      </c>
      <c r="H3223" t="s">
        <v>55</v>
      </c>
      <c r="I3223" t="s">
        <v>56</v>
      </c>
      <c r="J3223" t="s">
        <v>159</v>
      </c>
      <c r="K3223" s="21">
        <v>43532</v>
      </c>
      <c r="L3223" s="22">
        <v>0.34513888888888888</v>
      </c>
      <c r="M3223" t="s">
        <v>991</v>
      </c>
      <c r="N3223" t="s">
        <v>2911</v>
      </c>
      <c r="O3223" t="s">
        <v>23</v>
      </c>
    </row>
    <row r="3224" spans="1:15" hidden="1">
      <c r="A3224" t="s">
        <v>15</v>
      </c>
      <c r="B3224" t="str">
        <f>"FES1162677546"</f>
        <v>FES1162677546</v>
      </c>
      <c r="C3224" s="21">
        <v>43531</v>
      </c>
      <c r="D3224">
        <v>1</v>
      </c>
      <c r="E3224">
        <v>2170678009</v>
      </c>
      <c r="F3224" t="s">
        <v>16</v>
      </c>
      <c r="G3224" t="s">
        <v>17</v>
      </c>
      <c r="H3224" t="s">
        <v>55</v>
      </c>
      <c r="I3224" t="s">
        <v>56</v>
      </c>
      <c r="J3224" t="s">
        <v>159</v>
      </c>
      <c r="K3224" s="21">
        <v>43532</v>
      </c>
      <c r="L3224" s="22">
        <v>0.3444444444444445</v>
      </c>
      <c r="M3224" t="s">
        <v>991</v>
      </c>
      <c r="N3224" t="s">
        <v>2912</v>
      </c>
      <c r="O3224" t="s">
        <v>23</v>
      </c>
    </row>
    <row r="3225" spans="1:15" hidden="1">
      <c r="A3225" t="s">
        <v>15</v>
      </c>
      <c r="B3225" t="str">
        <f>"FES1162677562"</f>
        <v>FES1162677562</v>
      </c>
      <c r="C3225" s="21">
        <v>43531</v>
      </c>
      <c r="D3225">
        <v>1</v>
      </c>
      <c r="E3225">
        <v>2170678025</v>
      </c>
      <c r="F3225" t="s">
        <v>16</v>
      </c>
      <c r="G3225" t="s">
        <v>17</v>
      </c>
      <c r="H3225" t="s">
        <v>55</v>
      </c>
      <c r="I3225" t="s">
        <v>56</v>
      </c>
      <c r="J3225" t="s">
        <v>920</v>
      </c>
      <c r="K3225" s="21">
        <v>43532</v>
      </c>
      <c r="L3225" s="22">
        <v>0.3611111111111111</v>
      </c>
      <c r="M3225" t="s">
        <v>992</v>
      </c>
      <c r="N3225" t="s">
        <v>2913</v>
      </c>
      <c r="O3225" t="s">
        <v>23</v>
      </c>
    </row>
    <row r="3226" spans="1:15" hidden="1">
      <c r="A3226" t="s">
        <v>15</v>
      </c>
      <c r="B3226" t="str">
        <f>"FES1162677523"</f>
        <v>FES1162677523</v>
      </c>
      <c r="C3226" s="21">
        <v>43531</v>
      </c>
      <c r="D3226">
        <v>1</v>
      </c>
      <c r="E3226">
        <v>2170677983</v>
      </c>
      <c r="F3226" t="s">
        <v>167</v>
      </c>
      <c r="G3226" t="s">
        <v>18</v>
      </c>
      <c r="H3226" t="s">
        <v>574</v>
      </c>
      <c r="I3226" t="s">
        <v>56</v>
      </c>
      <c r="J3226" t="s">
        <v>159</v>
      </c>
      <c r="K3226" s="21">
        <v>43532</v>
      </c>
      <c r="L3226" s="22">
        <v>0.34583333333333338</v>
      </c>
      <c r="M3226" t="s">
        <v>991</v>
      </c>
      <c r="N3226" t="s">
        <v>2914</v>
      </c>
      <c r="O3226" t="s">
        <v>23</v>
      </c>
    </row>
    <row r="3227" spans="1:15" hidden="1">
      <c r="A3227" t="s">
        <v>15</v>
      </c>
      <c r="B3227" t="str">
        <f>"FES1162677595"</f>
        <v>FES1162677595</v>
      </c>
      <c r="C3227" s="21">
        <v>43531</v>
      </c>
      <c r="D3227">
        <v>1</v>
      </c>
      <c r="E3227">
        <v>2170674669</v>
      </c>
      <c r="F3227" t="s">
        <v>16</v>
      </c>
      <c r="G3227" t="s">
        <v>17</v>
      </c>
      <c r="H3227" t="s">
        <v>55</v>
      </c>
      <c r="I3227" t="s">
        <v>382</v>
      </c>
      <c r="J3227" t="s">
        <v>383</v>
      </c>
      <c r="K3227" s="21">
        <v>43532</v>
      </c>
      <c r="L3227" s="22">
        <v>0.57638888888888895</v>
      </c>
      <c r="M3227" t="s">
        <v>384</v>
      </c>
      <c r="N3227" t="s">
        <v>2915</v>
      </c>
      <c r="O3227" t="s">
        <v>23</v>
      </c>
    </row>
    <row r="3228" spans="1:15" hidden="1">
      <c r="A3228" t="s">
        <v>15</v>
      </c>
      <c r="B3228" t="str">
        <f>"FES1162677294"</f>
        <v>FES1162677294</v>
      </c>
      <c r="C3228" s="21">
        <v>43531</v>
      </c>
      <c r="D3228">
        <v>1</v>
      </c>
      <c r="E3228">
        <v>2170675032</v>
      </c>
      <c r="F3228" t="s">
        <v>16</v>
      </c>
      <c r="G3228" t="s">
        <v>17</v>
      </c>
      <c r="H3228" t="s">
        <v>17</v>
      </c>
      <c r="I3228" t="s">
        <v>111</v>
      </c>
      <c r="J3228" t="s">
        <v>993</v>
      </c>
      <c r="K3228" s="21">
        <v>43532</v>
      </c>
      <c r="L3228" s="22">
        <v>0.36805555555555558</v>
      </c>
      <c r="M3228" t="s">
        <v>994</v>
      </c>
      <c r="N3228" t="s">
        <v>2916</v>
      </c>
      <c r="O3228" t="s">
        <v>23</v>
      </c>
    </row>
    <row r="3229" spans="1:15" hidden="1">
      <c r="A3229" t="s">
        <v>15</v>
      </c>
      <c r="B3229" t="str">
        <f>"FES1162677570"</f>
        <v>FES1162677570</v>
      </c>
      <c r="C3229" s="21">
        <v>43531</v>
      </c>
      <c r="D3229">
        <v>1</v>
      </c>
      <c r="E3229">
        <v>2170678034</v>
      </c>
      <c r="F3229" t="s">
        <v>16</v>
      </c>
      <c r="G3229" t="s">
        <v>17</v>
      </c>
      <c r="H3229" t="s">
        <v>178</v>
      </c>
      <c r="I3229" t="s">
        <v>179</v>
      </c>
      <c r="J3229" t="s">
        <v>186</v>
      </c>
      <c r="K3229" s="21">
        <v>43532</v>
      </c>
      <c r="L3229" s="22">
        <v>0.3611111111111111</v>
      </c>
      <c r="M3229" t="s">
        <v>283</v>
      </c>
      <c r="N3229" t="s">
        <v>2917</v>
      </c>
      <c r="O3229" t="s">
        <v>23</v>
      </c>
    </row>
    <row r="3230" spans="1:15" hidden="1">
      <c r="A3230" t="s">
        <v>15</v>
      </c>
      <c r="B3230" t="str">
        <f>"FES1162677622"</f>
        <v>FES1162677622</v>
      </c>
      <c r="C3230" s="21">
        <v>43531</v>
      </c>
      <c r="D3230">
        <v>1</v>
      </c>
      <c r="E3230">
        <v>2170678094</v>
      </c>
      <c r="F3230" t="s">
        <v>16</v>
      </c>
      <c r="G3230" t="s">
        <v>17</v>
      </c>
      <c r="H3230" t="s">
        <v>28</v>
      </c>
      <c r="I3230" t="s">
        <v>29</v>
      </c>
      <c r="J3230" t="s">
        <v>74</v>
      </c>
      <c r="K3230" s="21">
        <v>43532</v>
      </c>
      <c r="L3230" s="22">
        <v>0.40277777777777773</v>
      </c>
      <c r="M3230" t="s">
        <v>880</v>
      </c>
      <c r="N3230" t="s">
        <v>2918</v>
      </c>
      <c r="O3230" t="s">
        <v>23</v>
      </c>
    </row>
    <row r="3231" spans="1:15" hidden="1">
      <c r="A3231" t="s">
        <v>15</v>
      </c>
      <c r="B3231" t="str">
        <f>"FES1162677574"</f>
        <v>FES1162677574</v>
      </c>
      <c r="C3231" s="21">
        <v>43531</v>
      </c>
      <c r="D3231">
        <v>1</v>
      </c>
      <c r="E3231">
        <v>2170677568</v>
      </c>
      <c r="F3231" t="s">
        <v>16</v>
      </c>
      <c r="G3231" t="s">
        <v>17</v>
      </c>
      <c r="H3231" t="s">
        <v>222</v>
      </c>
      <c r="I3231" t="s">
        <v>1700</v>
      </c>
      <c r="J3231" t="s">
        <v>78</v>
      </c>
      <c r="K3231" s="21">
        <v>43532</v>
      </c>
      <c r="L3231" s="22">
        <v>0.33333333333333331</v>
      </c>
      <c r="M3231" t="s">
        <v>2843</v>
      </c>
      <c r="N3231" t="s">
        <v>2919</v>
      </c>
      <c r="O3231" t="s">
        <v>23</v>
      </c>
    </row>
    <row r="3232" spans="1:15" hidden="1">
      <c r="A3232" t="s">
        <v>15</v>
      </c>
      <c r="B3232" t="str">
        <f>"FES1162677615"</f>
        <v>FES1162677615</v>
      </c>
      <c r="C3232" s="21">
        <v>43531</v>
      </c>
      <c r="D3232">
        <v>1</v>
      </c>
      <c r="E3232">
        <v>2170678020</v>
      </c>
      <c r="F3232" t="s">
        <v>16</v>
      </c>
      <c r="G3232" t="s">
        <v>17</v>
      </c>
      <c r="H3232" t="s">
        <v>222</v>
      </c>
      <c r="I3232" t="s">
        <v>1742</v>
      </c>
      <c r="J3232" t="s">
        <v>2920</v>
      </c>
      <c r="K3232" s="21">
        <v>43532</v>
      </c>
      <c r="L3232" s="22">
        <v>0.33333333333333331</v>
      </c>
      <c r="M3232" t="s">
        <v>2921</v>
      </c>
      <c r="N3232" t="s">
        <v>2922</v>
      </c>
      <c r="O3232" t="s">
        <v>23</v>
      </c>
    </row>
    <row r="3233" spans="1:15" hidden="1">
      <c r="A3233" t="s">
        <v>15</v>
      </c>
      <c r="B3233" t="str">
        <f>"FES1162677535"</f>
        <v>FES1162677535</v>
      </c>
      <c r="C3233" s="21">
        <v>43531</v>
      </c>
      <c r="D3233">
        <v>1</v>
      </c>
      <c r="E3233">
        <v>2170677291</v>
      </c>
      <c r="F3233" t="s">
        <v>16</v>
      </c>
      <c r="G3233" t="s">
        <v>17</v>
      </c>
      <c r="H3233" t="s">
        <v>17</v>
      </c>
      <c r="I3233" t="s">
        <v>273</v>
      </c>
      <c r="J3233" t="s">
        <v>78</v>
      </c>
      <c r="K3233" s="21">
        <v>43532</v>
      </c>
      <c r="L3233" s="22">
        <v>0.43472222222222223</v>
      </c>
      <c r="M3233" t="s">
        <v>404</v>
      </c>
      <c r="N3233" t="s">
        <v>2923</v>
      </c>
      <c r="O3233" t="s">
        <v>23</v>
      </c>
    </row>
    <row r="3234" spans="1:15" hidden="1">
      <c r="A3234" t="s">
        <v>15</v>
      </c>
      <c r="B3234" t="str">
        <f>"FES1162677621"</f>
        <v>FES1162677621</v>
      </c>
      <c r="C3234" s="21">
        <v>43531</v>
      </c>
      <c r="D3234">
        <v>1</v>
      </c>
      <c r="E3234">
        <v>2170678093</v>
      </c>
      <c r="F3234" t="s">
        <v>16</v>
      </c>
      <c r="G3234" t="s">
        <v>17</v>
      </c>
      <c r="H3234" t="s">
        <v>28</v>
      </c>
      <c r="I3234" t="s">
        <v>29</v>
      </c>
      <c r="J3234" t="s">
        <v>995</v>
      </c>
      <c r="K3234" s="21">
        <v>43532</v>
      </c>
      <c r="L3234" s="22">
        <v>0.38958333333333334</v>
      </c>
      <c r="M3234" t="s">
        <v>996</v>
      </c>
      <c r="N3234" t="s">
        <v>2924</v>
      </c>
      <c r="O3234" t="s">
        <v>23</v>
      </c>
    </row>
    <row r="3235" spans="1:15" hidden="1">
      <c r="A3235" t="s">
        <v>15</v>
      </c>
      <c r="B3235" t="str">
        <f>"FES1162677480"</f>
        <v>FES1162677480</v>
      </c>
      <c r="C3235" s="21">
        <v>43531</v>
      </c>
      <c r="D3235">
        <v>1</v>
      </c>
      <c r="E3235">
        <v>2170677932</v>
      </c>
      <c r="F3235" t="s">
        <v>167</v>
      </c>
      <c r="G3235" t="s">
        <v>18</v>
      </c>
      <c r="H3235" t="s">
        <v>222</v>
      </c>
      <c r="I3235" t="s">
        <v>1700</v>
      </c>
      <c r="J3235" t="s">
        <v>2925</v>
      </c>
      <c r="K3235" s="21">
        <v>43535</v>
      </c>
      <c r="L3235" s="22">
        <v>0.37777777777777777</v>
      </c>
      <c r="M3235" t="s">
        <v>2926</v>
      </c>
      <c r="N3235" t="s">
        <v>2927</v>
      </c>
      <c r="O3235" t="s">
        <v>23</v>
      </c>
    </row>
    <row r="3236" spans="1:15" hidden="1">
      <c r="A3236" t="s">
        <v>15</v>
      </c>
      <c r="B3236" t="str">
        <f>"FES1162677489"</f>
        <v>FES1162677489</v>
      </c>
      <c r="C3236" s="21">
        <v>43531</v>
      </c>
      <c r="D3236">
        <v>1</v>
      </c>
      <c r="E3236">
        <v>2170677943</v>
      </c>
      <c r="F3236" t="s">
        <v>16</v>
      </c>
      <c r="G3236" t="s">
        <v>17</v>
      </c>
      <c r="H3236" t="s">
        <v>178</v>
      </c>
      <c r="I3236" t="s">
        <v>179</v>
      </c>
      <c r="J3236" t="s">
        <v>430</v>
      </c>
      <c r="K3236" s="21">
        <v>43532</v>
      </c>
      <c r="L3236" s="22">
        <v>0.3888888888888889</v>
      </c>
      <c r="M3236" t="s">
        <v>431</v>
      </c>
      <c r="N3236" t="s">
        <v>2928</v>
      </c>
      <c r="O3236" t="s">
        <v>23</v>
      </c>
    </row>
    <row r="3237" spans="1:15" hidden="1">
      <c r="A3237" t="s">
        <v>15</v>
      </c>
      <c r="B3237" t="str">
        <f>"FES1162677620"</f>
        <v>FES1162677620</v>
      </c>
      <c r="C3237" s="21">
        <v>43531</v>
      </c>
      <c r="D3237">
        <v>1</v>
      </c>
      <c r="E3237">
        <v>2170678090</v>
      </c>
      <c r="F3237" t="s">
        <v>16</v>
      </c>
      <c r="G3237" t="s">
        <v>17</v>
      </c>
      <c r="H3237" t="s">
        <v>17</v>
      </c>
      <c r="I3237" t="s">
        <v>325</v>
      </c>
      <c r="J3237" t="s">
        <v>649</v>
      </c>
      <c r="K3237" s="21">
        <v>43532</v>
      </c>
      <c r="L3237" s="22">
        <v>0.41319444444444442</v>
      </c>
      <c r="M3237" t="s">
        <v>997</v>
      </c>
      <c r="N3237" t="s">
        <v>2929</v>
      </c>
      <c r="O3237" t="s">
        <v>23</v>
      </c>
    </row>
    <row r="3238" spans="1:15" hidden="1">
      <c r="A3238" t="s">
        <v>15</v>
      </c>
      <c r="B3238" t="str">
        <f>"FES1162677551"</f>
        <v>FES1162677551</v>
      </c>
      <c r="C3238" s="21">
        <v>43531</v>
      </c>
      <c r="D3238">
        <v>1</v>
      </c>
      <c r="E3238">
        <v>2170678019</v>
      </c>
      <c r="F3238" t="s">
        <v>16</v>
      </c>
      <c r="G3238" t="s">
        <v>17</v>
      </c>
      <c r="H3238" t="s">
        <v>17</v>
      </c>
      <c r="I3238" t="s">
        <v>140</v>
      </c>
      <c r="J3238" t="s">
        <v>949</v>
      </c>
      <c r="K3238" s="21">
        <v>43535</v>
      </c>
      <c r="L3238" s="22">
        <v>0.40277777777777773</v>
      </c>
      <c r="M3238" t="s">
        <v>1229</v>
      </c>
      <c r="N3238" t="s">
        <v>2930</v>
      </c>
      <c r="O3238" t="s">
        <v>23</v>
      </c>
    </row>
    <row r="3239" spans="1:15" hidden="1">
      <c r="A3239" t="s">
        <v>15</v>
      </c>
      <c r="B3239" t="str">
        <f>"FES1162677556"</f>
        <v>FES1162677556</v>
      </c>
      <c r="C3239" s="21">
        <v>43531</v>
      </c>
      <c r="D3239">
        <v>1</v>
      </c>
      <c r="E3239">
        <v>2170677979</v>
      </c>
      <c r="F3239" t="s">
        <v>16</v>
      </c>
      <c r="G3239" t="s">
        <v>17</v>
      </c>
      <c r="H3239" t="s">
        <v>17</v>
      </c>
      <c r="I3239" t="s">
        <v>999</v>
      </c>
      <c r="J3239" t="s">
        <v>1000</v>
      </c>
      <c r="K3239" s="21">
        <v>43532</v>
      </c>
      <c r="L3239" s="22">
        <v>0.33333333333333331</v>
      </c>
      <c r="M3239" t="s">
        <v>979</v>
      </c>
      <c r="N3239" t="s">
        <v>2931</v>
      </c>
      <c r="O3239" t="s">
        <v>23</v>
      </c>
    </row>
    <row r="3240" spans="1:15" hidden="1">
      <c r="A3240" t="s">
        <v>15</v>
      </c>
      <c r="B3240" t="str">
        <f>"FES1162677548"</f>
        <v>FES1162677548</v>
      </c>
      <c r="C3240" s="21">
        <v>43531</v>
      </c>
      <c r="D3240">
        <v>1</v>
      </c>
      <c r="E3240">
        <v>2170678018</v>
      </c>
      <c r="F3240" t="s">
        <v>16</v>
      </c>
      <c r="G3240" t="s">
        <v>17</v>
      </c>
      <c r="H3240" t="s">
        <v>55</v>
      </c>
      <c r="I3240" t="s">
        <v>56</v>
      </c>
      <c r="J3240" t="s">
        <v>624</v>
      </c>
      <c r="K3240" s="21">
        <v>43532</v>
      </c>
      <c r="L3240" s="22">
        <v>0.36458333333333331</v>
      </c>
      <c r="M3240" t="s">
        <v>1001</v>
      </c>
      <c r="N3240" t="s">
        <v>2932</v>
      </c>
      <c r="O3240" t="s">
        <v>23</v>
      </c>
    </row>
    <row r="3241" spans="1:15" hidden="1">
      <c r="A3241" t="s">
        <v>15</v>
      </c>
      <c r="B3241" t="str">
        <f>"FES1162677609"</f>
        <v>FES1162677609</v>
      </c>
      <c r="C3241" s="21">
        <v>43531</v>
      </c>
      <c r="D3241">
        <v>1</v>
      </c>
      <c r="E3241">
        <v>2170676261</v>
      </c>
      <c r="F3241" t="s">
        <v>16</v>
      </c>
      <c r="G3241" t="s">
        <v>17</v>
      </c>
      <c r="H3241" t="s">
        <v>17</v>
      </c>
      <c r="I3241" t="s">
        <v>448</v>
      </c>
      <c r="J3241" t="s">
        <v>626</v>
      </c>
      <c r="K3241" s="21">
        <v>43537</v>
      </c>
      <c r="L3241" s="22">
        <v>0.41666666666666669</v>
      </c>
      <c r="M3241" t="s">
        <v>2933</v>
      </c>
      <c r="N3241" t="s">
        <v>2934</v>
      </c>
      <c r="O3241" t="s">
        <v>23</v>
      </c>
    </row>
    <row r="3242" spans="1:15" hidden="1">
      <c r="A3242" t="s">
        <v>15</v>
      </c>
      <c r="B3242" t="str">
        <f>"FES1162677536"</f>
        <v>FES1162677536</v>
      </c>
      <c r="C3242" s="21">
        <v>43531</v>
      </c>
      <c r="D3242">
        <v>1</v>
      </c>
      <c r="E3242">
        <v>2170677434</v>
      </c>
      <c r="F3242" t="s">
        <v>16</v>
      </c>
      <c r="G3242" t="s">
        <v>17</v>
      </c>
      <c r="H3242" t="s">
        <v>42</v>
      </c>
      <c r="I3242" t="s">
        <v>86</v>
      </c>
      <c r="J3242" t="s">
        <v>87</v>
      </c>
      <c r="K3242" s="21">
        <v>43532</v>
      </c>
      <c r="L3242" s="22">
        <v>0.34166666666666662</v>
      </c>
      <c r="M3242" t="s">
        <v>88</v>
      </c>
      <c r="N3242" t="s">
        <v>2935</v>
      </c>
      <c r="O3242" t="s">
        <v>23</v>
      </c>
    </row>
    <row r="3243" spans="1:15" hidden="1">
      <c r="A3243" t="s">
        <v>15</v>
      </c>
      <c r="B3243" t="str">
        <f>"FES1162677451"</f>
        <v>FES1162677451</v>
      </c>
      <c r="C3243" s="21">
        <v>43531</v>
      </c>
      <c r="D3243">
        <v>1</v>
      </c>
      <c r="E3243">
        <v>2170677908</v>
      </c>
      <c r="F3243" t="s">
        <v>16</v>
      </c>
      <c r="G3243" t="s">
        <v>17</v>
      </c>
      <c r="H3243" t="s">
        <v>17</v>
      </c>
      <c r="I3243" t="s">
        <v>25</v>
      </c>
      <c r="J3243" t="s">
        <v>937</v>
      </c>
      <c r="K3243" s="21">
        <v>43532</v>
      </c>
      <c r="L3243" s="22">
        <v>0.41597222222222219</v>
      </c>
      <c r="M3243" t="s">
        <v>938</v>
      </c>
      <c r="N3243" t="s">
        <v>2936</v>
      </c>
      <c r="O3243" t="s">
        <v>23</v>
      </c>
    </row>
    <row r="3244" spans="1:15" hidden="1">
      <c r="A3244" t="s">
        <v>15</v>
      </c>
      <c r="B3244" t="str">
        <f>"FES1162677563"</f>
        <v>FES1162677563</v>
      </c>
      <c r="C3244" s="21">
        <v>43531</v>
      </c>
      <c r="D3244">
        <v>1</v>
      </c>
      <c r="E3244">
        <v>2170678028</v>
      </c>
      <c r="F3244" t="s">
        <v>167</v>
      </c>
      <c r="G3244" t="s">
        <v>18</v>
      </c>
      <c r="H3244" t="s">
        <v>18</v>
      </c>
      <c r="I3244" t="s">
        <v>37</v>
      </c>
      <c r="J3244" t="s">
        <v>40</v>
      </c>
      <c r="K3244" s="21">
        <v>43532</v>
      </c>
      <c r="L3244" s="22">
        <v>0.41944444444444445</v>
      </c>
      <c r="M3244" t="s">
        <v>643</v>
      </c>
      <c r="N3244" t="s">
        <v>2937</v>
      </c>
      <c r="O3244" t="s">
        <v>23</v>
      </c>
    </row>
    <row r="3245" spans="1:15" hidden="1">
      <c r="A3245" t="s">
        <v>15</v>
      </c>
      <c r="B3245" t="str">
        <f>"R009935723019"</f>
        <v>R009935723019</v>
      </c>
      <c r="C3245" s="21">
        <v>43532</v>
      </c>
      <c r="D3245">
        <v>1</v>
      </c>
      <c r="E3245">
        <v>1162674768</v>
      </c>
      <c r="F3245" t="s">
        <v>16</v>
      </c>
      <c r="G3245" t="s">
        <v>222</v>
      </c>
      <c r="H3245" t="s">
        <v>17</v>
      </c>
      <c r="I3245" t="s">
        <v>25</v>
      </c>
      <c r="J3245" t="s">
        <v>26</v>
      </c>
      <c r="K3245" s="21">
        <v>43535</v>
      </c>
      <c r="L3245" s="22">
        <v>0.47361111111111115</v>
      </c>
      <c r="M3245" t="s">
        <v>1005</v>
      </c>
      <c r="N3245" t="s">
        <v>2938</v>
      </c>
      <c r="O3245" t="s">
        <v>23</v>
      </c>
    </row>
    <row r="3246" spans="1:15" hidden="1">
      <c r="A3246" t="s">
        <v>15</v>
      </c>
      <c r="B3246" t="str">
        <f>"RFES1162677015"</f>
        <v>RFES1162677015</v>
      </c>
      <c r="C3246" s="21">
        <v>43532</v>
      </c>
      <c r="D3246">
        <v>1</v>
      </c>
      <c r="E3246">
        <v>2170675124</v>
      </c>
      <c r="F3246" t="s">
        <v>16</v>
      </c>
      <c r="G3246" t="s">
        <v>55</v>
      </c>
      <c r="H3246" t="s">
        <v>17</v>
      </c>
      <c r="I3246" t="s">
        <v>25</v>
      </c>
      <c r="J3246" t="s">
        <v>26</v>
      </c>
      <c r="K3246" s="21">
        <v>43535</v>
      </c>
      <c r="L3246" s="22">
        <v>0.47361111111111115</v>
      </c>
      <c r="M3246" t="s">
        <v>1005</v>
      </c>
      <c r="N3246" t="s">
        <v>2939</v>
      </c>
      <c r="O3246" t="s">
        <v>23</v>
      </c>
    </row>
    <row r="3247" spans="1:15" hidden="1">
      <c r="A3247" t="s">
        <v>15</v>
      </c>
      <c r="B3247" t="str">
        <f>"FES1162677543"</f>
        <v>FES1162677543</v>
      </c>
      <c r="C3247" s="21">
        <v>43532</v>
      </c>
      <c r="D3247">
        <v>1</v>
      </c>
      <c r="E3247">
        <v>2170677184</v>
      </c>
      <c r="F3247" t="s">
        <v>16</v>
      </c>
      <c r="G3247" t="s">
        <v>17</v>
      </c>
      <c r="H3247" t="s">
        <v>17</v>
      </c>
      <c r="I3247" t="s">
        <v>37</v>
      </c>
      <c r="J3247" t="s">
        <v>1006</v>
      </c>
      <c r="K3247" s="21">
        <v>43535</v>
      </c>
      <c r="L3247" s="22">
        <v>0.42986111111111108</v>
      </c>
      <c r="M3247" t="s">
        <v>1007</v>
      </c>
      <c r="N3247" t="s">
        <v>2940</v>
      </c>
      <c r="O3247" t="s">
        <v>23</v>
      </c>
    </row>
    <row r="3248" spans="1:15" hidden="1">
      <c r="A3248" t="s">
        <v>15</v>
      </c>
      <c r="B3248" t="str">
        <f>"FES1162677547"</f>
        <v>FES1162677547</v>
      </c>
      <c r="C3248" s="21">
        <v>43532</v>
      </c>
      <c r="D3248">
        <v>1</v>
      </c>
      <c r="E3248">
        <v>2170678010</v>
      </c>
      <c r="F3248" t="s">
        <v>16</v>
      </c>
      <c r="G3248" t="s">
        <v>17</v>
      </c>
      <c r="H3248" t="s">
        <v>17</v>
      </c>
      <c r="I3248" t="s">
        <v>140</v>
      </c>
      <c r="J3248" t="s">
        <v>1008</v>
      </c>
      <c r="K3248" s="21">
        <v>43535</v>
      </c>
      <c r="L3248" s="22">
        <v>0.40138888888888885</v>
      </c>
      <c r="M3248" t="s">
        <v>1009</v>
      </c>
      <c r="N3248" t="s">
        <v>2941</v>
      </c>
      <c r="O3248" t="s">
        <v>23</v>
      </c>
    </row>
    <row r="3249" spans="1:15" hidden="1">
      <c r="A3249" t="s">
        <v>15</v>
      </c>
      <c r="B3249" t="str">
        <f>"FES1162677314"</f>
        <v>FES1162677314</v>
      </c>
      <c r="C3249" s="21">
        <v>43532</v>
      </c>
      <c r="D3249">
        <v>1</v>
      </c>
      <c r="E3249">
        <v>2170676949</v>
      </c>
      <c r="F3249" t="s">
        <v>16</v>
      </c>
      <c r="G3249" t="s">
        <v>17</v>
      </c>
      <c r="H3249" t="s">
        <v>222</v>
      </c>
      <c r="I3249" t="s">
        <v>1700</v>
      </c>
      <c r="J3249" t="s">
        <v>1840</v>
      </c>
      <c r="K3249" s="21">
        <v>43535</v>
      </c>
      <c r="L3249" s="22">
        <v>0.33333333333333331</v>
      </c>
      <c r="M3249" t="s">
        <v>2942</v>
      </c>
      <c r="N3249" t="s">
        <v>2943</v>
      </c>
      <c r="O3249" t="s">
        <v>23</v>
      </c>
    </row>
    <row r="3250" spans="1:15" hidden="1">
      <c r="A3250" t="s">
        <v>15</v>
      </c>
      <c r="B3250" t="str">
        <f>"FES1162677690"</f>
        <v>FES1162677690</v>
      </c>
      <c r="C3250" s="21">
        <v>43532</v>
      </c>
      <c r="D3250">
        <v>1</v>
      </c>
      <c r="E3250">
        <v>2170676378</v>
      </c>
      <c r="F3250" t="s">
        <v>16</v>
      </c>
      <c r="G3250" t="s">
        <v>17</v>
      </c>
      <c r="H3250" t="s">
        <v>178</v>
      </c>
      <c r="I3250" t="s">
        <v>179</v>
      </c>
      <c r="J3250" t="s">
        <v>209</v>
      </c>
      <c r="K3250" s="21">
        <v>43535</v>
      </c>
      <c r="L3250" s="22">
        <v>0.41666666666666669</v>
      </c>
      <c r="M3250" t="s">
        <v>1010</v>
      </c>
      <c r="N3250" t="s">
        <v>2944</v>
      </c>
      <c r="O3250" t="s">
        <v>23</v>
      </c>
    </row>
    <row r="3251" spans="1:15" hidden="1">
      <c r="A3251" t="s">
        <v>15</v>
      </c>
      <c r="B3251" t="str">
        <f>"FES1162677612"</f>
        <v>FES1162677612</v>
      </c>
      <c r="C3251" s="21">
        <v>43532</v>
      </c>
      <c r="D3251">
        <v>1</v>
      </c>
      <c r="E3251">
        <v>2170678080</v>
      </c>
      <c r="F3251" t="s">
        <v>16</v>
      </c>
      <c r="G3251" t="s">
        <v>17</v>
      </c>
      <c r="H3251" t="s">
        <v>17</v>
      </c>
      <c r="I3251" t="s">
        <v>214</v>
      </c>
      <c r="J3251" t="s">
        <v>591</v>
      </c>
      <c r="K3251" s="21">
        <v>43535</v>
      </c>
      <c r="L3251" s="22">
        <v>0.39999999999999997</v>
      </c>
      <c r="M3251" t="s">
        <v>592</v>
      </c>
      <c r="N3251" t="s">
        <v>2945</v>
      </c>
      <c r="O3251" t="s">
        <v>23</v>
      </c>
    </row>
    <row r="3252" spans="1:15" hidden="1">
      <c r="A3252" t="s">
        <v>15</v>
      </c>
      <c r="B3252" t="str">
        <f>"FES1162677694"</f>
        <v>FES1162677694</v>
      </c>
      <c r="C3252" s="21">
        <v>43532</v>
      </c>
      <c r="D3252">
        <v>1</v>
      </c>
      <c r="E3252">
        <v>2170676949</v>
      </c>
      <c r="F3252" t="s">
        <v>16</v>
      </c>
      <c r="G3252" t="s">
        <v>17</v>
      </c>
      <c r="H3252" t="s">
        <v>222</v>
      </c>
      <c r="I3252" t="s">
        <v>1700</v>
      </c>
      <c r="J3252" t="s">
        <v>1840</v>
      </c>
      <c r="K3252" s="21">
        <v>43535</v>
      </c>
      <c r="L3252" s="22">
        <v>0.33333333333333331</v>
      </c>
      <c r="M3252" t="s">
        <v>2942</v>
      </c>
      <c r="N3252" t="s">
        <v>2946</v>
      </c>
      <c r="O3252" t="s">
        <v>23</v>
      </c>
    </row>
    <row r="3253" spans="1:15" hidden="1">
      <c r="A3253" t="s">
        <v>15</v>
      </c>
      <c r="B3253" t="str">
        <f>"FES1162677656"</f>
        <v>FES1162677656</v>
      </c>
      <c r="C3253" s="21">
        <v>43532</v>
      </c>
      <c r="D3253">
        <v>1</v>
      </c>
      <c r="E3253">
        <v>2170678118</v>
      </c>
      <c r="F3253" t="s">
        <v>16</v>
      </c>
      <c r="G3253" t="s">
        <v>17</v>
      </c>
      <c r="H3253" t="s">
        <v>222</v>
      </c>
      <c r="I3253" t="s">
        <v>1717</v>
      </c>
      <c r="J3253" t="s">
        <v>1745</v>
      </c>
      <c r="K3253" s="21">
        <v>43535</v>
      </c>
      <c r="L3253" s="22">
        <v>0.3756944444444445</v>
      </c>
      <c r="M3253" t="s">
        <v>2947</v>
      </c>
      <c r="N3253" t="s">
        <v>2948</v>
      </c>
      <c r="O3253" t="s">
        <v>23</v>
      </c>
    </row>
    <row r="3254" spans="1:15" hidden="1">
      <c r="A3254" t="s">
        <v>15</v>
      </c>
      <c r="B3254" t="str">
        <f>"FES1162677652"</f>
        <v>FES1162677652</v>
      </c>
      <c r="C3254" s="21">
        <v>43532</v>
      </c>
      <c r="D3254">
        <v>1</v>
      </c>
      <c r="E3254">
        <v>2170678107</v>
      </c>
      <c r="F3254" t="s">
        <v>16</v>
      </c>
      <c r="G3254" t="s">
        <v>17</v>
      </c>
      <c r="H3254" t="s">
        <v>222</v>
      </c>
      <c r="I3254" t="s">
        <v>1816</v>
      </c>
      <c r="J3254" t="s">
        <v>1817</v>
      </c>
      <c r="K3254" s="21">
        <v>43535</v>
      </c>
      <c r="L3254" s="22">
        <v>0.35416666666666669</v>
      </c>
      <c r="M3254" t="s">
        <v>2949</v>
      </c>
      <c r="N3254" t="s">
        <v>2950</v>
      </c>
      <c r="O3254" t="s">
        <v>23</v>
      </c>
    </row>
    <row r="3255" spans="1:15" hidden="1">
      <c r="A3255" t="s">
        <v>15</v>
      </c>
      <c r="B3255" t="str">
        <f>"FES1162677686"</f>
        <v>FES1162677686</v>
      </c>
      <c r="C3255" s="21">
        <v>43532</v>
      </c>
      <c r="D3255">
        <v>1</v>
      </c>
      <c r="E3255">
        <v>2170675978</v>
      </c>
      <c r="F3255" t="s">
        <v>16</v>
      </c>
      <c r="G3255" t="s">
        <v>17</v>
      </c>
      <c r="H3255" t="s">
        <v>222</v>
      </c>
      <c r="I3255" t="s">
        <v>1816</v>
      </c>
      <c r="J3255" t="s">
        <v>1817</v>
      </c>
      <c r="K3255" s="21">
        <v>43535</v>
      </c>
      <c r="L3255" s="22">
        <v>0.35416666666666669</v>
      </c>
      <c r="M3255" t="s">
        <v>2949</v>
      </c>
      <c r="N3255" t="s">
        <v>2951</v>
      </c>
      <c r="O3255" t="s">
        <v>23</v>
      </c>
    </row>
    <row r="3256" spans="1:15" hidden="1">
      <c r="A3256" t="s">
        <v>15</v>
      </c>
      <c r="B3256" t="str">
        <f>"FES1162677611"</f>
        <v>FES1162677611</v>
      </c>
      <c r="C3256" s="21">
        <v>43532</v>
      </c>
      <c r="D3256">
        <v>1</v>
      </c>
      <c r="E3256">
        <v>2170678079</v>
      </c>
      <c r="F3256" t="s">
        <v>16</v>
      </c>
      <c r="G3256" t="s">
        <v>17</v>
      </c>
      <c r="H3256" t="s">
        <v>46</v>
      </c>
      <c r="I3256" t="s">
        <v>1011</v>
      </c>
      <c r="J3256" t="s">
        <v>1012</v>
      </c>
      <c r="K3256" s="21">
        <v>43536</v>
      </c>
      <c r="L3256" t="s">
        <v>655</v>
      </c>
      <c r="M3256" t="s">
        <v>2952</v>
      </c>
      <c r="N3256" t="s">
        <v>2953</v>
      </c>
      <c r="O3256" t="s">
        <v>23</v>
      </c>
    </row>
    <row r="3257" spans="1:15" hidden="1">
      <c r="A3257" t="s">
        <v>15</v>
      </c>
      <c r="B3257" t="str">
        <f>"FES1162677600"</f>
        <v>FES1162677600</v>
      </c>
      <c r="C3257" s="21">
        <v>43532</v>
      </c>
      <c r="D3257">
        <v>1</v>
      </c>
      <c r="E3257">
        <v>2170678069</v>
      </c>
      <c r="F3257" t="s">
        <v>16</v>
      </c>
      <c r="G3257" t="s">
        <v>17</v>
      </c>
      <c r="H3257" t="s">
        <v>42</v>
      </c>
      <c r="I3257" t="s">
        <v>43</v>
      </c>
      <c r="J3257" t="s">
        <v>766</v>
      </c>
      <c r="K3257" s="21">
        <v>43535</v>
      </c>
      <c r="L3257" s="22">
        <v>0.41319444444444442</v>
      </c>
      <c r="M3257" t="s">
        <v>1014</v>
      </c>
      <c r="N3257" t="s">
        <v>2954</v>
      </c>
      <c r="O3257" t="s">
        <v>23</v>
      </c>
    </row>
    <row r="3258" spans="1:15" hidden="1">
      <c r="A3258" t="s">
        <v>15</v>
      </c>
      <c r="B3258" t="str">
        <f>"FES1162677654"</f>
        <v>FES1162677654</v>
      </c>
      <c r="C3258" s="21">
        <v>43532</v>
      </c>
      <c r="D3258">
        <v>1</v>
      </c>
      <c r="E3258">
        <v>2170678115</v>
      </c>
      <c r="F3258" t="s">
        <v>16</v>
      </c>
      <c r="G3258" t="s">
        <v>17</v>
      </c>
      <c r="H3258" t="s">
        <v>28</v>
      </c>
      <c r="I3258" t="s">
        <v>285</v>
      </c>
      <c r="J3258" t="s">
        <v>286</v>
      </c>
      <c r="K3258" s="21">
        <v>43535</v>
      </c>
      <c r="L3258" s="22">
        <v>0.4375</v>
      </c>
      <c r="M3258" t="s">
        <v>1015</v>
      </c>
      <c r="N3258" t="s">
        <v>2955</v>
      </c>
      <c r="O3258" t="s">
        <v>23</v>
      </c>
    </row>
    <row r="3259" spans="1:15" hidden="1">
      <c r="A3259" t="s">
        <v>15</v>
      </c>
      <c r="B3259" t="str">
        <f>"FES1162677698"</f>
        <v>FES1162677698</v>
      </c>
      <c r="C3259" s="21">
        <v>43532</v>
      </c>
      <c r="D3259">
        <v>1</v>
      </c>
      <c r="E3259">
        <v>2170678138</v>
      </c>
      <c r="F3259" t="s">
        <v>16</v>
      </c>
      <c r="G3259" t="s">
        <v>17</v>
      </c>
      <c r="H3259" t="s">
        <v>28</v>
      </c>
      <c r="I3259" t="s">
        <v>29</v>
      </c>
      <c r="J3259" t="s">
        <v>126</v>
      </c>
      <c r="K3259" s="21">
        <v>43535</v>
      </c>
      <c r="L3259" s="22">
        <v>0.32083333333333336</v>
      </c>
      <c r="M3259" t="s">
        <v>152</v>
      </c>
      <c r="N3259" t="s">
        <v>2956</v>
      </c>
      <c r="O3259" t="s">
        <v>23</v>
      </c>
    </row>
    <row r="3260" spans="1:15" hidden="1">
      <c r="A3260" t="s">
        <v>15</v>
      </c>
      <c r="B3260" t="str">
        <f>"FES1162677706"</f>
        <v>FES1162677706</v>
      </c>
      <c r="C3260" s="21">
        <v>43532</v>
      </c>
      <c r="D3260">
        <v>1</v>
      </c>
      <c r="E3260">
        <v>2170678149</v>
      </c>
      <c r="F3260" t="s">
        <v>16</v>
      </c>
      <c r="G3260" t="s">
        <v>17</v>
      </c>
      <c r="H3260" t="s">
        <v>28</v>
      </c>
      <c r="I3260" t="s">
        <v>29</v>
      </c>
      <c r="J3260" t="s">
        <v>126</v>
      </c>
      <c r="K3260" s="21">
        <v>43535</v>
      </c>
      <c r="L3260" s="22">
        <v>0.32083333333333336</v>
      </c>
      <c r="M3260" t="s">
        <v>152</v>
      </c>
      <c r="N3260" t="s">
        <v>2957</v>
      </c>
      <c r="O3260" t="s">
        <v>23</v>
      </c>
    </row>
    <row r="3261" spans="1:15" hidden="1">
      <c r="A3261" t="s">
        <v>15</v>
      </c>
      <c r="B3261" t="str">
        <f>"FES1162677655"</f>
        <v>FES1162677655</v>
      </c>
      <c r="C3261" s="21">
        <v>43532</v>
      </c>
      <c r="D3261">
        <v>1</v>
      </c>
      <c r="E3261">
        <v>2170678116</v>
      </c>
      <c r="F3261" t="s">
        <v>16</v>
      </c>
      <c r="G3261" t="s">
        <v>17</v>
      </c>
      <c r="H3261" t="s">
        <v>28</v>
      </c>
      <c r="I3261" t="s">
        <v>32</v>
      </c>
      <c r="J3261" t="s">
        <v>584</v>
      </c>
      <c r="K3261" s="21">
        <v>43535</v>
      </c>
      <c r="L3261" s="22">
        <v>0.4909722222222222</v>
      </c>
      <c r="M3261" t="s">
        <v>585</v>
      </c>
      <c r="N3261" t="s">
        <v>2958</v>
      </c>
      <c r="O3261" t="s">
        <v>23</v>
      </c>
    </row>
    <row r="3262" spans="1:15" hidden="1">
      <c r="A3262" t="s">
        <v>15</v>
      </c>
      <c r="B3262" t="str">
        <f>"FES1162677705"</f>
        <v>FES1162677705</v>
      </c>
      <c r="C3262" s="21">
        <v>43532</v>
      </c>
      <c r="D3262">
        <v>1</v>
      </c>
      <c r="E3262">
        <v>2170678148</v>
      </c>
      <c r="F3262" t="s">
        <v>16</v>
      </c>
      <c r="G3262" t="s">
        <v>17</v>
      </c>
      <c r="H3262" t="s">
        <v>28</v>
      </c>
      <c r="I3262" t="s">
        <v>29</v>
      </c>
      <c r="J3262" t="s">
        <v>1016</v>
      </c>
      <c r="K3262" s="21">
        <v>43535</v>
      </c>
      <c r="L3262" s="22">
        <v>0.46180555555555558</v>
      </c>
      <c r="M3262" t="s">
        <v>1017</v>
      </c>
      <c r="N3262" t="s">
        <v>2959</v>
      </c>
      <c r="O3262" t="s">
        <v>23</v>
      </c>
    </row>
    <row r="3263" spans="1:15" hidden="1">
      <c r="A3263" t="s">
        <v>15</v>
      </c>
      <c r="B3263" t="str">
        <f>"FES1162677721"</f>
        <v>FES1162677721</v>
      </c>
      <c r="C3263" s="21">
        <v>43532</v>
      </c>
      <c r="D3263">
        <v>1</v>
      </c>
      <c r="E3263">
        <v>2170678161</v>
      </c>
      <c r="F3263" t="s">
        <v>16</v>
      </c>
      <c r="G3263" t="s">
        <v>17</v>
      </c>
      <c r="H3263" t="s">
        <v>28</v>
      </c>
      <c r="I3263" t="s">
        <v>29</v>
      </c>
      <c r="J3263" t="s">
        <v>995</v>
      </c>
      <c r="K3263" s="21">
        <v>43535</v>
      </c>
      <c r="L3263" s="22">
        <v>0.4458333333333333</v>
      </c>
      <c r="M3263" t="s">
        <v>1018</v>
      </c>
      <c r="N3263" t="s">
        <v>2960</v>
      </c>
      <c r="O3263" t="s">
        <v>23</v>
      </c>
    </row>
    <row r="3264" spans="1:15" hidden="1">
      <c r="A3264" t="s">
        <v>15</v>
      </c>
      <c r="B3264" t="str">
        <f>"FES1162677640"</f>
        <v>FES1162677640</v>
      </c>
      <c r="C3264" s="21">
        <v>43532</v>
      </c>
      <c r="D3264">
        <v>1</v>
      </c>
      <c r="E3264">
        <v>2170677422</v>
      </c>
      <c r="F3264" t="s">
        <v>16</v>
      </c>
      <c r="G3264" t="s">
        <v>17</v>
      </c>
      <c r="H3264" t="s">
        <v>28</v>
      </c>
      <c r="I3264" t="s">
        <v>32</v>
      </c>
      <c r="J3264" t="s">
        <v>302</v>
      </c>
      <c r="K3264" s="21">
        <v>43535</v>
      </c>
      <c r="L3264" s="22">
        <v>0.48055555555555557</v>
      </c>
      <c r="M3264" t="s">
        <v>303</v>
      </c>
      <c r="N3264" t="s">
        <v>2961</v>
      </c>
      <c r="O3264" t="s">
        <v>23</v>
      </c>
    </row>
    <row r="3265" spans="1:15" hidden="1">
      <c r="A3265" t="s">
        <v>15</v>
      </c>
      <c r="B3265" t="str">
        <f>"FES1162677642"</f>
        <v>FES1162677642</v>
      </c>
      <c r="C3265" s="21">
        <v>43532</v>
      </c>
      <c r="D3265">
        <v>1</v>
      </c>
      <c r="E3265">
        <v>2170677505</v>
      </c>
      <c r="F3265" t="s">
        <v>16</v>
      </c>
      <c r="G3265" t="s">
        <v>17</v>
      </c>
      <c r="H3265" t="s">
        <v>178</v>
      </c>
      <c r="I3265" t="s">
        <v>338</v>
      </c>
      <c r="J3265" t="s">
        <v>339</v>
      </c>
      <c r="K3265" s="21">
        <v>43535</v>
      </c>
      <c r="L3265" s="22">
        <v>0.41666666666666669</v>
      </c>
      <c r="M3265" t="s">
        <v>1019</v>
      </c>
      <c r="N3265" t="s">
        <v>2962</v>
      </c>
      <c r="O3265" t="s">
        <v>23</v>
      </c>
    </row>
    <row r="3266" spans="1:15" hidden="1">
      <c r="A3266" t="s">
        <v>15</v>
      </c>
      <c r="B3266" t="str">
        <f>"FES1162677650"</f>
        <v>FES1162677650</v>
      </c>
      <c r="C3266" s="21">
        <v>43532</v>
      </c>
      <c r="D3266">
        <v>1</v>
      </c>
      <c r="E3266">
        <v>2170678103</v>
      </c>
      <c r="F3266" t="s">
        <v>16</v>
      </c>
      <c r="G3266" t="s">
        <v>17</v>
      </c>
      <c r="H3266" t="s">
        <v>222</v>
      </c>
      <c r="I3266" t="s">
        <v>1816</v>
      </c>
      <c r="J3266" t="s">
        <v>1817</v>
      </c>
      <c r="K3266" s="21">
        <v>43535</v>
      </c>
      <c r="L3266" s="22">
        <v>0.35416666666666669</v>
      </c>
      <c r="M3266" t="s">
        <v>2949</v>
      </c>
      <c r="N3266" t="s">
        <v>2963</v>
      </c>
      <c r="O3266" t="s">
        <v>23</v>
      </c>
    </row>
    <row r="3267" spans="1:15" hidden="1">
      <c r="A3267" t="s">
        <v>15</v>
      </c>
      <c r="B3267" t="str">
        <f>"FES1162677671"</f>
        <v>FES1162677671</v>
      </c>
      <c r="C3267" s="21">
        <v>43532</v>
      </c>
      <c r="D3267">
        <v>1</v>
      </c>
      <c r="E3267">
        <v>2170677792</v>
      </c>
      <c r="F3267" t="s">
        <v>16</v>
      </c>
      <c r="G3267" t="s">
        <v>17</v>
      </c>
      <c r="H3267" t="s">
        <v>178</v>
      </c>
      <c r="I3267" t="s">
        <v>179</v>
      </c>
      <c r="J3267" t="s">
        <v>713</v>
      </c>
      <c r="K3267" s="21">
        <v>43535</v>
      </c>
      <c r="L3267" s="22">
        <v>0.3520833333333333</v>
      </c>
      <c r="M3267" t="s">
        <v>714</v>
      </c>
      <c r="N3267" t="s">
        <v>2964</v>
      </c>
      <c r="O3267" t="s">
        <v>23</v>
      </c>
    </row>
    <row r="3268" spans="1:15" hidden="1">
      <c r="A3268" t="s">
        <v>15</v>
      </c>
      <c r="B3268" t="str">
        <f>"FES1162677592"</f>
        <v>FES1162677592</v>
      </c>
      <c r="C3268" s="21">
        <v>43532</v>
      </c>
      <c r="D3268">
        <v>1</v>
      </c>
      <c r="E3268">
        <v>2170678061</v>
      </c>
      <c r="F3268" t="s">
        <v>16</v>
      </c>
      <c r="G3268" t="s">
        <v>17</v>
      </c>
      <c r="H3268" t="s">
        <v>42</v>
      </c>
      <c r="I3268" t="s">
        <v>43</v>
      </c>
      <c r="J3268" t="s">
        <v>251</v>
      </c>
      <c r="K3268" s="21">
        <v>43535</v>
      </c>
      <c r="L3268" s="22">
        <v>0.43055555555555558</v>
      </c>
      <c r="M3268" t="s">
        <v>252</v>
      </c>
      <c r="N3268" t="s">
        <v>2965</v>
      </c>
      <c r="O3268" t="s">
        <v>23</v>
      </c>
    </row>
    <row r="3269" spans="1:15" hidden="1">
      <c r="A3269" t="s">
        <v>15</v>
      </c>
      <c r="B3269" t="str">
        <f>"FES1162677504"</f>
        <v>FES1162677504</v>
      </c>
      <c r="C3269" s="21">
        <v>43532</v>
      </c>
      <c r="D3269">
        <v>3</v>
      </c>
      <c r="E3269">
        <v>2170668077</v>
      </c>
      <c r="F3269" t="s">
        <v>16</v>
      </c>
      <c r="G3269" t="s">
        <v>17</v>
      </c>
      <c r="H3269" t="s">
        <v>42</v>
      </c>
      <c r="I3269" t="s">
        <v>43</v>
      </c>
      <c r="J3269" t="s">
        <v>44</v>
      </c>
      <c r="K3269" s="21">
        <v>43535</v>
      </c>
      <c r="L3269" s="22">
        <v>0.31944444444444448</v>
      </c>
      <c r="M3269" t="s">
        <v>98</v>
      </c>
      <c r="N3269" t="s">
        <v>2966</v>
      </c>
      <c r="O3269" t="s">
        <v>23</v>
      </c>
    </row>
    <row r="3270" spans="1:15" hidden="1">
      <c r="A3270" t="s">
        <v>15</v>
      </c>
      <c r="B3270" t="str">
        <f>"FES1162677522"</f>
        <v>FES1162677522</v>
      </c>
      <c r="C3270" s="21">
        <v>43532</v>
      </c>
      <c r="D3270">
        <v>1</v>
      </c>
      <c r="E3270">
        <v>2170677982</v>
      </c>
      <c r="F3270" t="s">
        <v>16</v>
      </c>
      <c r="G3270" t="s">
        <v>17</v>
      </c>
      <c r="H3270" t="s">
        <v>42</v>
      </c>
      <c r="I3270" t="s">
        <v>43</v>
      </c>
      <c r="J3270" t="s">
        <v>982</v>
      </c>
      <c r="K3270" s="21">
        <v>43535</v>
      </c>
      <c r="L3270" s="22">
        <v>0.38194444444444442</v>
      </c>
      <c r="M3270" t="s">
        <v>1020</v>
      </c>
      <c r="N3270" t="s">
        <v>2967</v>
      </c>
      <c r="O3270" t="s">
        <v>23</v>
      </c>
    </row>
    <row r="3271" spans="1:15" hidden="1">
      <c r="A3271" t="s">
        <v>15</v>
      </c>
      <c r="B3271" t="str">
        <f>"FES1162677533"</f>
        <v>FES1162677533</v>
      </c>
      <c r="C3271" s="21">
        <v>43532</v>
      </c>
      <c r="D3271">
        <v>1</v>
      </c>
      <c r="E3271">
        <v>2170673730</v>
      </c>
      <c r="F3271" t="s">
        <v>16</v>
      </c>
      <c r="G3271" t="s">
        <v>17</v>
      </c>
      <c r="H3271" t="s">
        <v>42</v>
      </c>
      <c r="I3271" t="s">
        <v>43</v>
      </c>
      <c r="J3271" t="s">
        <v>512</v>
      </c>
      <c r="K3271" s="21">
        <v>43535</v>
      </c>
      <c r="L3271" s="22">
        <v>0.42708333333333331</v>
      </c>
      <c r="M3271" t="s">
        <v>1021</v>
      </c>
      <c r="N3271" t="s">
        <v>2968</v>
      </c>
      <c r="O3271" t="s">
        <v>23</v>
      </c>
    </row>
    <row r="3272" spans="1:15" hidden="1">
      <c r="A3272" t="s">
        <v>15</v>
      </c>
      <c r="B3272" t="str">
        <f>"FES1162677726"</f>
        <v>FES1162677726</v>
      </c>
      <c r="C3272" s="21">
        <v>43532</v>
      </c>
      <c r="D3272">
        <v>1</v>
      </c>
      <c r="E3272">
        <v>2170678168</v>
      </c>
      <c r="F3272" t="s">
        <v>16</v>
      </c>
      <c r="G3272" t="s">
        <v>17</v>
      </c>
      <c r="H3272" t="s">
        <v>17</v>
      </c>
      <c r="I3272" t="s">
        <v>108</v>
      </c>
      <c r="J3272" t="s">
        <v>1022</v>
      </c>
      <c r="K3272" s="21">
        <v>43537</v>
      </c>
      <c r="L3272" s="22">
        <v>0.50902777777777775</v>
      </c>
      <c r="M3272" t="s">
        <v>2969</v>
      </c>
      <c r="N3272" t="s">
        <v>2970</v>
      </c>
      <c r="O3272" t="s">
        <v>23</v>
      </c>
    </row>
    <row r="3273" spans="1:15" hidden="1">
      <c r="A3273" t="s">
        <v>15</v>
      </c>
      <c r="B3273" t="str">
        <f>"FES1162677589"</f>
        <v>FES1162677589</v>
      </c>
      <c r="C3273" s="21">
        <v>43532</v>
      </c>
      <c r="D3273">
        <v>1</v>
      </c>
      <c r="E3273">
        <v>2170678052</v>
      </c>
      <c r="F3273" t="s">
        <v>16</v>
      </c>
      <c r="G3273" t="s">
        <v>17</v>
      </c>
      <c r="H3273" t="s">
        <v>17</v>
      </c>
      <c r="I3273" t="s">
        <v>37</v>
      </c>
      <c r="J3273" t="s">
        <v>40</v>
      </c>
      <c r="K3273" s="21">
        <v>43535</v>
      </c>
      <c r="L3273" s="22">
        <v>0.39652777777777781</v>
      </c>
      <c r="M3273" t="s">
        <v>106</v>
      </c>
      <c r="N3273" t="s">
        <v>2971</v>
      </c>
      <c r="O3273" t="s">
        <v>23</v>
      </c>
    </row>
    <row r="3274" spans="1:15" hidden="1">
      <c r="A3274" t="s">
        <v>15</v>
      </c>
      <c r="B3274" t="str">
        <f>"FES1162677618"</f>
        <v>FES1162677618</v>
      </c>
      <c r="C3274" s="21">
        <v>43532</v>
      </c>
      <c r="D3274">
        <v>1</v>
      </c>
      <c r="E3274">
        <v>2170678085</v>
      </c>
      <c r="F3274" t="s">
        <v>311</v>
      </c>
      <c r="G3274" t="s">
        <v>18</v>
      </c>
      <c r="H3274" t="s">
        <v>18</v>
      </c>
      <c r="I3274" t="s">
        <v>214</v>
      </c>
      <c r="J3274" t="s">
        <v>591</v>
      </c>
      <c r="K3274" s="21">
        <v>43535</v>
      </c>
      <c r="L3274" s="22">
        <v>0.39999999999999997</v>
      </c>
      <c r="M3274" t="s">
        <v>592</v>
      </c>
      <c r="N3274" t="s">
        <v>2972</v>
      </c>
      <c r="O3274" t="s">
        <v>23</v>
      </c>
    </row>
    <row r="3275" spans="1:15" hidden="1">
      <c r="A3275" t="s">
        <v>15</v>
      </c>
      <c r="B3275" t="str">
        <f>"009935723017"</f>
        <v>009935723017</v>
      </c>
      <c r="C3275" s="21">
        <v>43532</v>
      </c>
      <c r="D3275">
        <v>1</v>
      </c>
      <c r="E3275" t="s">
        <v>1025</v>
      </c>
      <c r="F3275" t="s">
        <v>16</v>
      </c>
      <c r="G3275" t="s">
        <v>17</v>
      </c>
      <c r="H3275" t="s">
        <v>42</v>
      </c>
      <c r="I3275" t="s">
        <v>43</v>
      </c>
      <c r="J3275" t="s">
        <v>526</v>
      </c>
      <c r="K3275" s="21">
        <v>43535</v>
      </c>
      <c r="L3275" s="22">
        <v>0.41666666666666669</v>
      </c>
      <c r="M3275" t="s">
        <v>1026</v>
      </c>
      <c r="N3275" t="s">
        <v>2973</v>
      </c>
      <c r="O3275" t="s">
        <v>23</v>
      </c>
    </row>
    <row r="3276" spans="1:15" hidden="1">
      <c r="A3276" t="s">
        <v>15</v>
      </c>
      <c r="B3276" t="str">
        <f>"FES1162677590"</f>
        <v>FES1162677590</v>
      </c>
      <c r="C3276" s="21">
        <v>43532</v>
      </c>
      <c r="D3276">
        <v>1</v>
      </c>
      <c r="E3276">
        <v>2170678055</v>
      </c>
      <c r="F3276" t="s">
        <v>16</v>
      </c>
      <c r="G3276" t="s">
        <v>17</v>
      </c>
      <c r="H3276" t="s">
        <v>17</v>
      </c>
      <c r="I3276" t="s">
        <v>121</v>
      </c>
      <c r="J3276" t="s">
        <v>1027</v>
      </c>
      <c r="K3276" s="21">
        <v>43535</v>
      </c>
      <c r="L3276" s="22">
        <v>0.36041666666666666</v>
      </c>
      <c r="M3276" t="s">
        <v>1028</v>
      </c>
      <c r="N3276" t="s">
        <v>2974</v>
      </c>
      <c r="O3276" t="s">
        <v>23</v>
      </c>
    </row>
    <row r="3277" spans="1:15" hidden="1">
      <c r="A3277" t="s">
        <v>15</v>
      </c>
      <c r="B3277" t="str">
        <f>"FES1162677676"</f>
        <v>FES1162677676</v>
      </c>
      <c r="C3277" s="21">
        <v>43532</v>
      </c>
      <c r="D3277">
        <v>1</v>
      </c>
      <c r="E3277">
        <v>2170673516</v>
      </c>
      <c r="F3277" t="s">
        <v>16</v>
      </c>
      <c r="G3277" t="s">
        <v>17</v>
      </c>
      <c r="H3277" t="s">
        <v>593</v>
      </c>
      <c r="I3277" t="s">
        <v>594</v>
      </c>
      <c r="J3277" t="s">
        <v>595</v>
      </c>
      <c r="K3277" s="21">
        <v>43535</v>
      </c>
      <c r="L3277" s="22">
        <v>0.39999999999999997</v>
      </c>
      <c r="M3277" t="s">
        <v>596</v>
      </c>
      <c r="N3277" t="s">
        <v>2975</v>
      </c>
      <c r="O3277" t="s">
        <v>23</v>
      </c>
    </row>
    <row r="3278" spans="1:15" hidden="1">
      <c r="A3278" t="s">
        <v>15</v>
      </c>
      <c r="B3278" t="str">
        <f>"FES1162677619"</f>
        <v>FES1162677619</v>
      </c>
      <c r="C3278" s="21">
        <v>43532</v>
      </c>
      <c r="D3278">
        <v>1</v>
      </c>
      <c r="E3278">
        <v>2170678088</v>
      </c>
      <c r="F3278" t="s">
        <v>167</v>
      </c>
      <c r="G3278" t="s">
        <v>18</v>
      </c>
      <c r="H3278" t="s">
        <v>2225</v>
      </c>
      <c r="I3278" t="s">
        <v>603</v>
      </c>
      <c r="J3278" t="s">
        <v>664</v>
      </c>
      <c r="K3278" s="21">
        <v>43535</v>
      </c>
      <c r="L3278" s="22">
        <v>0.33333333333333331</v>
      </c>
      <c r="M3278" t="s">
        <v>1029</v>
      </c>
      <c r="N3278" t="s">
        <v>2976</v>
      </c>
      <c r="O3278" t="s">
        <v>23</v>
      </c>
    </row>
    <row r="3279" spans="1:15" hidden="1">
      <c r="A3279" t="s">
        <v>15</v>
      </c>
      <c r="B3279" t="str">
        <f>"FES1162677578"</f>
        <v>FES1162677578</v>
      </c>
      <c r="C3279" s="21">
        <v>43532</v>
      </c>
      <c r="D3279">
        <v>1</v>
      </c>
      <c r="E3279">
        <v>2170678037</v>
      </c>
      <c r="F3279" t="s">
        <v>16</v>
      </c>
      <c r="G3279" t="s">
        <v>17</v>
      </c>
      <c r="H3279" t="s">
        <v>17</v>
      </c>
      <c r="I3279" t="s">
        <v>37</v>
      </c>
      <c r="J3279" t="s">
        <v>40</v>
      </c>
      <c r="K3279" s="21">
        <v>43535</v>
      </c>
      <c r="L3279" s="22">
        <v>0.3979166666666667</v>
      </c>
      <c r="M3279" t="s">
        <v>106</v>
      </c>
      <c r="N3279" t="s">
        <v>2977</v>
      </c>
      <c r="O3279" t="s">
        <v>23</v>
      </c>
    </row>
    <row r="3280" spans="1:15" hidden="1">
      <c r="A3280" t="s">
        <v>15</v>
      </c>
      <c r="B3280" t="str">
        <f>"FES1162677645"</f>
        <v>FES1162677645</v>
      </c>
      <c r="C3280" s="21">
        <v>43532</v>
      </c>
      <c r="D3280">
        <v>1</v>
      </c>
      <c r="E3280">
        <v>2170677861</v>
      </c>
      <c r="F3280" t="s">
        <v>16</v>
      </c>
      <c r="G3280" t="s">
        <v>17</v>
      </c>
      <c r="H3280" t="s">
        <v>28</v>
      </c>
      <c r="I3280" t="s">
        <v>32</v>
      </c>
      <c r="J3280" t="s">
        <v>302</v>
      </c>
      <c r="K3280" s="21">
        <v>43535</v>
      </c>
      <c r="L3280" s="22">
        <v>0.47916666666666669</v>
      </c>
      <c r="M3280" t="s">
        <v>303</v>
      </c>
      <c r="N3280" t="s">
        <v>2978</v>
      </c>
      <c r="O3280" t="s">
        <v>23</v>
      </c>
    </row>
    <row r="3281" spans="1:15" hidden="1">
      <c r="A3281" t="s">
        <v>15</v>
      </c>
      <c r="B3281" t="str">
        <f>"FES1162677625"</f>
        <v>FES1162677625</v>
      </c>
      <c r="C3281" s="21">
        <v>43532</v>
      </c>
      <c r="D3281">
        <v>1</v>
      </c>
      <c r="E3281">
        <v>2170678098</v>
      </c>
      <c r="F3281" t="s">
        <v>16</v>
      </c>
      <c r="G3281" t="s">
        <v>17</v>
      </c>
      <c r="H3281" t="s">
        <v>28</v>
      </c>
      <c r="I3281" t="s">
        <v>29</v>
      </c>
      <c r="J3281" t="s">
        <v>67</v>
      </c>
      <c r="K3281" s="21">
        <v>43535</v>
      </c>
      <c r="L3281" s="22">
        <v>0.31180555555555556</v>
      </c>
      <c r="M3281" t="s">
        <v>68</v>
      </c>
      <c r="N3281" t="s">
        <v>2979</v>
      </c>
      <c r="O3281" t="s">
        <v>23</v>
      </c>
    </row>
    <row r="3282" spans="1:15" hidden="1">
      <c r="A3282" t="s">
        <v>15</v>
      </c>
      <c r="B3282" t="str">
        <f>"FES1162677598"</f>
        <v>FES1162677598</v>
      </c>
      <c r="C3282" s="21">
        <v>43532</v>
      </c>
      <c r="D3282">
        <v>1</v>
      </c>
      <c r="E3282">
        <v>2170678065</v>
      </c>
      <c r="F3282" t="s">
        <v>167</v>
      </c>
      <c r="G3282" t="s">
        <v>18</v>
      </c>
      <c r="H3282" t="s">
        <v>574</v>
      </c>
      <c r="I3282" t="s">
        <v>161</v>
      </c>
      <c r="J3282" t="s">
        <v>1030</v>
      </c>
      <c r="K3282" s="21">
        <v>43535</v>
      </c>
      <c r="L3282" s="22">
        <v>0.4291666666666667</v>
      </c>
      <c r="M3282" t="s">
        <v>485</v>
      </c>
      <c r="N3282" t="s">
        <v>2980</v>
      </c>
      <c r="O3282" t="s">
        <v>23</v>
      </c>
    </row>
    <row r="3283" spans="1:15" hidden="1">
      <c r="A3283" t="s">
        <v>15</v>
      </c>
      <c r="B3283" t="str">
        <f>"FES1162677727"</f>
        <v>FES1162677727</v>
      </c>
      <c r="C3283" s="21">
        <v>43532</v>
      </c>
      <c r="D3283">
        <v>1</v>
      </c>
      <c r="E3283">
        <v>2170675208</v>
      </c>
      <c r="F3283" t="s">
        <v>16</v>
      </c>
      <c r="G3283" t="s">
        <v>17</v>
      </c>
      <c r="H3283" t="s">
        <v>222</v>
      </c>
      <c r="I3283" t="s">
        <v>1700</v>
      </c>
      <c r="J3283" t="s">
        <v>1843</v>
      </c>
      <c r="K3283" s="21">
        <v>43535</v>
      </c>
      <c r="L3283" s="22">
        <v>0.33333333333333331</v>
      </c>
      <c r="M3283" t="s">
        <v>2981</v>
      </c>
      <c r="N3283" t="s">
        <v>2982</v>
      </c>
      <c r="O3283" t="s">
        <v>23</v>
      </c>
    </row>
    <row r="3284" spans="1:15" hidden="1">
      <c r="A3284" t="s">
        <v>15</v>
      </c>
      <c r="B3284" t="str">
        <f>"FES1162677630"</f>
        <v>FES1162677630</v>
      </c>
      <c r="C3284" s="21">
        <v>43532</v>
      </c>
      <c r="D3284">
        <v>1</v>
      </c>
      <c r="E3284">
        <v>2170675180</v>
      </c>
      <c r="F3284" t="s">
        <v>16</v>
      </c>
      <c r="G3284" t="s">
        <v>17</v>
      </c>
      <c r="H3284" t="s">
        <v>28</v>
      </c>
      <c r="I3284" t="s">
        <v>32</v>
      </c>
      <c r="J3284" t="s">
        <v>302</v>
      </c>
      <c r="K3284" s="21">
        <v>43535</v>
      </c>
      <c r="L3284" s="22">
        <v>0.47916666666666669</v>
      </c>
      <c r="M3284" t="s">
        <v>303</v>
      </c>
      <c r="N3284" t="s">
        <v>2983</v>
      </c>
      <c r="O3284" t="s">
        <v>23</v>
      </c>
    </row>
    <row r="3285" spans="1:15" hidden="1">
      <c r="A3285" t="s">
        <v>15</v>
      </c>
      <c r="B3285" t="str">
        <f>"FES1162677683"</f>
        <v>FES1162677683</v>
      </c>
      <c r="C3285" s="21">
        <v>43532</v>
      </c>
      <c r="D3285">
        <v>1</v>
      </c>
      <c r="E3285">
        <v>2170675476</v>
      </c>
      <c r="F3285" t="s">
        <v>16</v>
      </c>
      <c r="G3285" t="s">
        <v>17</v>
      </c>
      <c r="H3285" t="s">
        <v>28</v>
      </c>
      <c r="I3285" t="s">
        <v>242</v>
      </c>
      <c r="J3285" t="s">
        <v>298</v>
      </c>
      <c r="K3285" s="21">
        <v>43535</v>
      </c>
      <c r="L3285" s="22">
        <v>0.62638888888888888</v>
      </c>
      <c r="M3285" t="s">
        <v>1031</v>
      </c>
      <c r="N3285" t="s">
        <v>2984</v>
      </c>
      <c r="O3285" t="s">
        <v>23</v>
      </c>
    </row>
    <row r="3286" spans="1:15" hidden="1">
      <c r="A3286" t="s">
        <v>15</v>
      </c>
      <c r="B3286" t="str">
        <f>"FES1162677680"</f>
        <v>FES1162677680</v>
      </c>
      <c r="C3286" s="21">
        <v>43532</v>
      </c>
      <c r="D3286">
        <v>1</v>
      </c>
      <c r="E3286">
        <v>2170675015</v>
      </c>
      <c r="F3286" t="s">
        <v>16</v>
      </c>
      <c r="G3286" t="s">
        <v>17</v>
      </c>
      <c r="H3286" t="s">
        <v>222</v>
      </c>
      <c r="I3286" t="s">
        <v>1700</v>
      </c>
      <c r="J3286" t="s">
        <v>1702</v>
      </c>
      <c r="K3286" s="21">
        <v>43535</v>
      </c>
      <c r="L3286" s="22">
        <v>0.43194444444444446</v>
      </c>
      <c r="M3286" t="s">
        <v>2985</v>
      </c>
      <c r="N3286" t="s">
        <v>2986</v>
      </c>
      <c r="O3286" t="s">
        <v>23</v>
      </c>
    </row>
    <row r="3287" spans="1:15" hidden="1">
      <c r="A3287" t="s">
        <v>15</v>
      </c>
      <c r="B3287" t="str">
        <f>"FES1162677613"</f>
        <v>FES1162677613</v>
      </c>
      <c r="C3287" s="21">
        <v>43532</v>
      </c>
      <c r="D3287">
        <v>1</v>
      </c>
      <c r="E3287">
        <v>2170678081</v>
      </c>
      <c r="F3287" t="s">
        <v>167</v>
      </c>
      <c r="G3287" t="s">
        <v>18</v>
      </c>
      <c r="H3287" t="s">
        <v>42</v>
      </c>
      <c r="I3287" t="s">
        <v>43</v>
      </c>
      <c r="J3287" t="s">
        <v>261</v>
      </c>
      <c r="K3287" s="21">
        <v>43535</v>
      </c>
      <c r="L3287" s="22">
        <v>0.62291666666666667</v>
      </c>
      <c r="M3287" t="s">
        <v>1032</v>
      </c>
      <c r="N3287" t="s">
        <v>2987</v>
      </c>
      <c r="O3287" t="s">
        <v>236</v>
      </c>
    </row>
    <row r="3288" spans="1:15" hidden="1">
      <c r="A3288" t="s">
        <v>15</v>
      </c>
      <c r="B3288" t="str">
        <f>"009935723018"</f>
        <v>009935723018</v>
      </c>
      <c r="C3288" s="21">
        <v>43532</v>
      </c>
      <c r="D3288">
        <v>1</v>
      </c>
      <c r="E3288" t="s">
        <v>1033</v>
      </c>
      <c r="F3288" t="s">
        <v>16</v>
      </c>
      <c r="G3288" t="s">
        <v>17</v>
      </c>
      <c r="H3288" t="s">
        <v>46</v>
      </c>
      <c r="I3288" t="s">
        <v>47</v>
      </c>
      <c r="J3288" t="s">
        <v>1034</v>
      </c>
      <c r="K3288" s="21">
        <v>43535</v>
      </c>
      <c r="L3288" s="22">
        <v>0.38680555555555557</v>
      </c>
      <c r="M3288" t="s">
        <v>1035</v>
      </c>
      <c r="N3288" t="s">
        <v>2988</v>
      </c>
      <c r="O3288" t="s">
        <v>23</v>
      </c>
    </row>
    <row r="3289" spans="1:15" hidden="1">
      <c r="A3289" t="s">
        <v>15</v>
      </c>
      <c r="B3289" t="str">
        <f>"FES1162677695"</f>
        <v>FES1162677695</v>
      </c>
      <c r="C3289" s="21">
        <v>43532</v>
      </c>
      <c r="D3289">
        <v>1</v>
      </c>
      <c r="E3289">
        <v>2170678135</v>
      </c>
      <c r="F3289" t="s">
        <v>16</v>
      </c>
      <c r="G3289" t="s">
        <v>17</v>
      </c>
      <c r="H3289" t="s">
        <v>28</v>
      </c>
      <c r="I3289" t="s">
        <v>29</v>
      </c>
      <c r="J3289" t="s">
        <v>126</v>
      </c>
      <c r="K3289" s="21">
        <v>43535</v>
      </c>
      <c r="L3289" s="22">
        <v>0.32083333333333336</v>
      </c>
      <c r="M3289" t="s">
        <v>152</v>
      </c>
      <c r="N3289" t="s">
        <v>2989</v>
      </c>
      <c r="O3289" t="s">
        <v>23</v>
      </c>
    </row>
    <row r="3290" spans="1:15" hidden="1">
      <c r="A3290" t="s">
        <v>15</v>
      </c>
      <c r="B3290" t="str">
        <f>"FES1162677702"</f>
        <v>FES1162677702</v>
      </c>
      <c r="C3290" s="21">
        <v>43532</v>
      </c>
      <c r="D3290">
        <v>1</v>
      </c>
      <c r="E3290">
        <v>2170678144</v>
      </c>
      <c r="F3290" t="s">
        <v>16</v>
      </c>
      <c r="G3290" t="s">
        <v>17</v>
      </c>
      <c r="H3290" t="s">
        <v>17</v>
      </c>
      <c r="I3290" t="s">
        <v>37</v>
      </c>
      <c r="J3290" t="s">
        <v>40</v>
      </c>
      <c r="K3290" s="21">
        <v>43535</v>
      </c>
      <c r="L3290" s="22">
        <v>0.3979166666666667</v>
      </c>
      <c r="M3290" t="s">
        <v>106</v>
      </c>
      <c r="N3290" t="s">
        <v>2990</v>
      </c>
      <c r="O3290" t="s">
        <v>23</v>
      </c>
    </row>
    <row r="3291" spans="1:15" hidden="1">
      <c r="A3291" t="s">
        <v>15</v>
      </c>
      <c r="B3291" t="str">
        <f>"FES1162677679"</f>
        <v>FES1162677679</v>
      </c>
      <c r="C3291" s="21">
        <v>43532</v>
      </c>
      <c r="D3291">
        <v>1</v>
      </c>
      <c r="E3291">
        <v>2170674098</v>
      </c>
      <c r="F3291" t="s">
        <v>16</v>
      </c>
      <c r="G3291" t="s">
        <v>17</v>
      </c>
      <c r="H3291" t="s">
        <v>17</v>
      </c>
      <c r="I3291" t="s">
        <v>37</v>
      </c>
      <c r="J3291" t="s">
        <v>40</v>
      </c>
      <c r="K3291" s="21">
        <v>43535</v>
      </c>
      <c r="L3291" s="22">
        <v>0.39652777777777781</v>
      </c>
      <c r="M3291" t="s">
        <v>106</v>
      </c>
      <c r="N3291" t="s">
        <v>2991</v>
      </c>
      <c r="O3291" t="s">
        <v>23</v>
      </c>
    </row>
    <row r="3292" spans="1:15" hidden="1">
      <c r="A3292" t="s">
        <v>15</v>
      </c>
      <c r="B3292" t="str">
        <f>"FES1162677718"</f>
        <v>FES1162677718</v>
      </c>
      <c r="C3292" s="21">
        <v>43532</v>
      </c>
      <c r="D3292">
        <v>1</v>
      </c>
      <c r="E3292">
        <v>2170677786</v>
      </c>
      <c r="F3292" t="s">
        <v>16</v>
      </c>
      <c r="G3292" t="s">
        <v>17</v>
      </c>
      <c r="H3292" t="s">
        <v>17</v>
      </c>
      <c r="I3292" t="s">
        <v>25</v>
      </c>
      <c r="J3292" t="s">
        <v>1036</v>
      </c>
      <c r="K3292" s="21">
        <v>43535</v>
      </c>
      <c r="L3292" s="22">
        <v>0.33333333333333331</v>
      </c>
      <c r="M3292" t="s">
        <v>384</v>
      </c>
      <c r="N3292" t="s">
        <v>2992</v>
      </c>
      <c r="O3292" t="s">
        <v>23</v>
      </c>
    </row>
    <row r="3293" spans="1:15" hidden="1">
      <c r="A3293" t="s">
        <v>15</v>
      </c>
      <c r="B3293" t="str">
        <f>"FES1162677697"</f>
        <v>FES1162677697</v>
      </c>
      <c r="C3293" s="21">
        <v>43532</v>
      </c>
      <c r="D3293">
        <v>1</v>
      </c>
      <c r="E3293">
        <v>2170678137</v>
      </c>
      <c r="F3293" t="s">
        <v>16</v>
      </c>
      <c r="G3293" t="s">
        <v>17</v>
      </c>
      <c r="H3293" t="s">
        <v>17</v>
      </c>
      <c r="I3293" t="s">
        <v>121</v>
      </c>
      <c r="J3293" t="s">
        <v>1027</v>
      </c>
      <c r="K3293" s="21">
        <v>43536</v>
      </c>
      <c r="L3293" s="22">
        <v>0.3743055555555555</v>
      </c>
      <c r="M3293" t="s">
        <v>623</v>
      </c>
      <c r="N3293" t="s">
        <v>2993</v>
      </c>
      <c r="O3293" t="s">
        <v>23</v>
      </c>
    </row>
    <row r="3294" spans="1:15" hidden="1">
      <c r="A3294" t="s">
        <v>15</v>
      </c>
      <c r="B3294" t="str">
        <f>"FES1162677674"</f>
        <v>FES1162677674</v>
      </c>
      <c r="C3294" s="21">
        <v>43532</v>
      </c>
      <c r="D3294">
        <v>1</v>
      </c>
      <c r="E3294">
        <v>2170671595</v>
      </c>
      <c r="F3294" t="s">
        <v>16</v>
      </c>
      <c r="G3294" t="s">
        <v>17</v>
      </c>
      <c r="H3294" t="s">
        <v>17</v>
      </c>
      <c r="I3294" t="s">
        <v>37</v>
      </c>
      <c r="J3294" t="s">
        <v>38</v>
      </c>
      <c r="K3294" s="21">
        <v>43535</v>
      </c>
      <c r="L3294" s="22">
        <v>0.34513888888888888</v>
      </c>
      <c r="M3294" t="s">
        <v>540</v>
      </c>
      <c r="N3294" t="s">
        <v>2994</v>
      </c>
      <c r="O3294" t="s">
        <v>23</v>
      </c>
    </row>
    <row r="3295" spans="1:15" hidden="1">
      <c r="A3295" t="s">
        <v>15</v>
      </c>
      <c r="B3295" t="str">
        <f>"FES1162677633"</f>
        <v>FES1162677633</v>
      </c>
      <c r="C3295" s="21">
        <v>43532</v>
      </c>
      <c r="D3295">
        <v>1</v>
      </c>
      <c r="E3295">
        <v>2170676445</v>
      </c>
      <c r="F3295" t="s">
        <v>16</v>
      </c>
      <c r="G3295" t="s">
        <v>17</v>
      </c>
      <c r="H3295" t="s">
        <v>17</v>
      </c>
      <c r="I3295" t="s">
        <v>214</v>
      </c>
      <c r="J3295" t="s">
        <v>591</v>
      </c>
      <c r="K3295" s="21">
        <v>43535</v>
      </c>
      <c r="L3295" s="22">
        <v>0.39999999999999997</v>
      </c>
      <c r="M3295" t="s">
        <v>592</v>
      </c>
      <c r="N3295" t="s">
        <v>2995</v>
      </c>
      <c r="O3295" t="s">
        <v>23</v>
      </c>
    </row>
    <row r="3296" spans="1:15" hidden="1">
      <c r="A3296" t="s">
        <v>15</v>
      </c>
      <c r="B3296" t="str">
        <f>"FES1162677627"</f>
        <v>FES1162677627</v>
      </c>
      <c r="C3296" s="21">
        <v>43532</v>
      </c>
      <c r="D3296">
        <v>1</v>
      </c>
      <c r="E3296">
        <v>2170678105</v>
      </c>
      <c r="F3296" t="s">
        <v>16</v>
      </c>
      <c r="G3296" t="s">
        <v>17</v>
      </c>
      <c r="H3296" t="s">
        <v>17</v>
      </c>
      <c r="I3296" t="s">
        <v>140</v>
      </c>
      <c r="J3296" t="s">
        <v>168</v>
      </c>
      <c r="K3296" s="21">
        <v>43535</v>
      </c>
      <c r="L3296" s="22">
        <v>0.37708333333333338</v>
      </c>
      <c r="M3296" t="s">
        <v>1038</v>
      </c>
      <c r="N3296" t="s">
        <v>2996</v>
      </c>
      <c r="O3296" t="s">
        <v>23</v>
      </c>
    </row>
    <row r="3297" spans="1:15" hidden="1">
      <c r="A3297" t="s">
        <v>15</v>
      </c>
      <c r="B3297" t="str">
        <f>"FES1162677749"</f>
        <v>FES1162677749</v>
      </c>
      <c r="C3297" s="21">
        <v>43532</v>
      </c>
      <c r="D3297">
        <v>1</v>
      </c>
      <c r="E3297">
        <v>2170678197</v>
      </c>
      <c r="F3297" t="s">
        <v>16</v>
      </c>
      <c r="G3297" t="s">
        <v>17</v>
      </c>
      <c r="H3297" t="s">
        <v>28</v>
      </c>
      <c r="I3297" t="s">
        <v>29</v>
      </c>
      <c r="J3297" t="s">
        <v>385</v>
      </c>
      <c r="K3297" s="21">
        <v>43535</v>
      </c>
      <c r="L3297" s="22">
        <v>0.36805555555555558</v>
      </c>
      <c r="M3297" t="s">
        <v>798</v>
      </c>
      <c r="N3297" t="s">
        <v>2997</v>
      </c>
      <c r="O3297" t="s">
        <v>23</v>
      </c>
    </row>
    <row r="3298" spans="1:15" hidden="1">
      <c r="A3298" t="s">
        <v>15</v>
      </c>
      <c r="B3298" t="str">
        <f>"FES1162677748"</f>
        <v>FES1162677748</v>
      </c>
      <c r="C3298" s="21">
        <v>43532</v>
      </c>
      <c r="D3298">
        <v>1</v>
      </c>
      <c r="E3298">
        <v>2170678913</v>
      </c>
      <c r="F3298" t="s">
        <v>16</v>
      </c>
      <c r="G3298" t="s">
        <v>17</v>
      </c>
      <c r="H3298" t="s">
        <v>28</v>
      </c>
      <c r="I3298" t="s">
        <v>32</v>
      </c>
      <c r="J3298" t="s">
        <v>207</v>
      </c>
      <c r="K3298" s="21">
        <v>43535</v>
      </c>
      <c r="L3298" s="22">
        <v>0.49513888888888885</v>
      </c>
      <c r="M3298" t="s">
        <v>208</v>
      </c>
      <c r="N3298" t="s">
        <v>2998</v>
      </c>
      <c r="O3298" t="s">
        <v>23</v>
      </c>
    </row>
    <row r="3299" spans="1:15" hidden="1">
      <c r="A3299" t="s">
        <v>15</v>
      </c>
      <c r="B3299" t="str">
        <f>"FES1162677678"</f>
        <v>FES1162677678</v>
      </c>
      <c r="C3299" s="21">
        <v>43532</v>
      </c>
      <c r="D3299">
        <v>1</v>
      </c>
      <c r="E3299">
        <v>2170673756</v>
      </c>
      <c r="F3299" t="s">
        <v>16</v>
      </c>
      <c r="G3299" t="s">
        <v>17</v>
      </c>
      <c r="H3299" t="s">
        <v>17</v>
      </c>
      <c r="I3299" t="s">
        <v>218</v>
      </c>
      <c r="J3299" t="s">
        <v>219</v>
      </c>
      <c r="K3299" s="21">
        <v>43535</v>
      </c>
      <c r="L3299" s="22">
        <v>0.33333333333333331</v>
      </c>
      <c r="M3299" t="s">
        <v>557</v>
      </c>
      <c r="N3299" t="s">
        <v>2999</v>
      </c>
      <c r="O3299" t="s">
        <v>23</v>
      </c>
    </row>
    <row r="3300" spans="1:15" hidden="1">
      <c r="A3300" t="s">
        <v>15</v>
      </c>
      <c r="B3300" t="str">
        <f>"FES1162677693"</f>
        <v>FES1162677693</v>
      </c>
      <c r="C3300" s="21">
        <v>43532</v>
      </c>
      <c r="D3300">
        <v>1</v>
      </c>
      <c r="E3300">
        <v>2170676670</v>
      </c>
      <c r="F3300" t="s">
        <v>16</v>
      </c>
      <c r="G3300" t="s">
        <v>17</v>
      </c>
      <c r="H3300" t="s">
        <v>17</v>
      </c>
      <c r="I3300" t="s">
        <v>25</v>
      </c>
      <c r="J3300" t="s">
        <v>787</v>
      </c>
      <c r="K3300" s="21">
        <v>43535</v>
      </c>
      <c r="L3300" s="22">
        <v>0.34027777777777773</v>
      </c>
      <c r="M3300" t="s">
        <v>118</v>
      </c>
      <c r="N3300" t="s">
        <v>3000</v>
      </c>
      <c r="O3300" t="s">
        <v>23</v>
      </c>
    </row>
    <row r="3301" spans="1:15" hidden="1">
      <c r="A3301" t="s">
        <v>15</v>
      </c>
      <c r="B3301" t="str">
        <f>"FES1162677636"</f>
        <v>FES1162677636</v>
      </c>
      <c r="C3301" s="21">
        <v>43532</v>
      </c>
      <c r="D3301">
        <v>1</v>
      </c>
      <c r="E3301">
        <v>217067628</v>
      </c>
      <c r="F3301" t="s">
        <v>16</v>
      </c>
      <c r="G3301" t="s">
        <v>17</v>
      </c>
      <c r="H3301" t="s">
        <v>17</v>
      </c>
      <c r="I3301" t="s">
        <v>108</v>
      </c>
      <c r="J3301" t="s">
        <v>446</v>
      </c>
      <c r="K3301" s="21">
        <v>43535</v>
      </c>
      <c r="L3301" s="22">
        <v>0.34027777777777773</v>
      </c>
      <c r="M3301" t="s">
        <v>711</v>
      </c>
      <c r="N3301" t="s">
        <v>3001</v>
      </c>
      <c r="O3301" t="s">
        <v>23</v>
      </c>
    </row>
    <row r="3302" spans="1:15" hidden="1">
      <c r="A3302" t="s">
        <v>15</v>
      </c>
      <c r="B3302" t="str">
        <f>"FES1162677692"</f>
        <v>FES1162677692</v>
      </c>
      <c r="C3302" s="21">
        <v>43532</v>
      </c>
      <c r="D3302">
        <v>1</v>
      </c>
      <c r="E3302">
        <v>2170676628</v>
      </c>
      <c r="F3302" t="s">
        <v>16</v>
      </c>
      <c r="G3302" t="s">
        <v>17</v>
      </c>
      <c r="H3302" t="s">
        <v>17</v>
      </c>
      <c r="I3302" t="s">
        <v>108</v>
      </c>
      <c r="J3302" t="s">
        <v>446</v>
      </c>
      <c r="K3302" s="21">
        <v>43535</v>
      </c>
      <c r="L3302" s="22">
        <v>0.34027777777777773</v>
      </c>
      <c r="M3302" t="s">
        <v>711</v>
      </c>
      <c r="N3302" t="s">
        <v>3002</v>
      </c>
      <c r="O3302" t="s">
        <v>23</v>
      </c>
    </row>
    <row r="3303" spans="1:15" hidden="1">
      <c r="A3303" t="s">
        <v>15</v>
      </c>
      <c r="B3303" t="str">
        <f>"FES1162677643"</f>
        <v>FES1162677643</v>
      </c>
      <c r="C3303" s="21">
        <v>43532</v>
      </c>
      <c r="D3303">
        <v>1</v>
      </c>
      <c r="E3303">
        <v>2170677742</v>
      </c>
      <c r="F3303" t="s">
        <v>16</v>
      </c>
      <c r="G3303" t="s">
        <v>17</v>
      </c>
      <c r="H3303" t="s">
        <v>17</v>
      </c>
      <c r="I3303" t="s">
        <v>111</v>
      </c>
      <c r="J3303" t="s">
        <v>510</v>
      </c>
      <c r="K3303" s="21">
        <v>43535</v>
      </c>
      <c r="L3303" s="22">
        <v>0.39583333333333331</v>
      </c>
      <c r="M3303" t="s">
        <v>511</v>
      </c>
      <c r="N3303" t="s">
        <v>3003</v>
      </c>
      <c r="O3303" t="s">
        <v>23</v>
      </c>
    </row>
    <row r="3304" spans="1:15" hidden="1">
      <c r="A3304" t="s">
        <v>15</v>
      </c>
      <c r="B3304" t="str">
        <f>"FES1162677631"</f>
        <v>FES1162677631</v>
      </c>
      <c r="C3304" s="21">
        <v>43532</v>
      </c>
      <c r="D3304">
        <v>1</v>
      </c>
      <c r="E3304">
        <v>2170675619</v>
      </c>
      <c r="F3304" t="s">
        <v>16</v>
      </c>
      <c r="G3304" t="s">
        <v>17</v>
      </c>
      <c r="H3304" t="s">
        <v>17</v>
      </c>
      <c r="I3304" t="s">
        <v>25</v>
      </c>
      <c r="J3304" t="s">
        <v>322</v>
      </c>
      <c r="K3304" s="21">
        <v>43535</v>
      </c>
      <c r="L3304" s="22">
        <v>0.39861111111111108</v>
      </c>
      <c r="M3304" t="s">
        <v>1041</v>
      </c>
      <c r="N3304" t="s">
        <v>3004</v>
      </c>
      <c r="O3304" t="s">
        <v>23</v>
      </c>
    </row>
    <row r="3305" spans="1:15" hidden="1">
      <c r="A3305" t="s">
        <v>15</v>
      </c>
      <c r="B3305" t="str">
        <f>"009935791994"</f>
        <v>009935791994</v>
      </c>
      <c r="C3305" s="21">
        <v>43532</v>
      </c>
      <c r="D3305">
        <v>1</v>
      </c>
      <c r="E3305">
        <v>1162677495</v>
      </c>
      <c r="F3305" t="s">
        <v>16</v>
      </c>
      <c r="G3305" t="s">
        <v>17</v>
      </c>
      <c r="H3305" t="s">
        <v>42</v>
      </c>
      <c r="I3305" t="s">
        <v>43</v>
      </c>
      <c r="J3305" t="s">
        <v>251</v>
      </c>
      <c r="K3305" s="21">
        <v>43535</v>
      </c>
      <c r="L3305" s="22">
        <v>0.43055555555555558</v>
      </c>
      <c r="M3305" t="s">
        <v>252</v>
      </c>
      <c r="N3305" t="s">
        <v>3005</v>
      </c>
      <c r="O3305" t="s">
        <v>1042</v>
      </c>
    </row>
    <row r="3306" spans="1:15" hidden="1">
      <c r="A3306" t="s">
        <v>15</v>
      </c>
      <c r="B3306" t="str">
        <f>"FES1162677758"</f>
        <v>FES1162677758</v>
      </c>
      <c r="C3306" s="21">
        <v>43532</v>
      </c>
      <c r="D3306">
        <v>1</v>
      </c>
      <c r="E3306">
        <v>2170676599</v>
      </c>
      <c r="F3306" t="s">
        <v>16</v>
      </c>
      <c r="G3306" t="s">
        <v>17</v>
      </c>
      <c r="H3306" t="s">
        <v>222</v>
      </c>
      <c r="I3306" t="s">
        <v>1717</v>
      </c>
      <c r="J3306" t="s">
        <v>1718</v>
      </c>
      <c r="K3306" s="21">
        <v>43535</v>
      </c>
      <c r="L3306" s="22">
        <v>0.40277777777777773</v>
      </c>
      <c r="M3306" t="s">
        <v>3006</v>
      </c>
      <c r="N3306" t="s">
        <v>3007</v>
      </c>
      <c r="O3306" t="s">
        <v>23</v>
      </c>
    </row>
    <row r="3307" spans="1:15" hidden="1">
      <c r="A3307" t="s">
        <v>15</v>
      </c>
      <c r="B3307" t="str">
        <f>"FES1162677746"</f>
        <v>FES1162677746</v>
      </c>
      <c r="C3307" s="21">
        <v>43532</v>
      </c>
      <c r="D3307">
        <v>1</v>
      </c>
      <c r="E3307">
        <v>2170678191</v>
      </c>
      <c r="F3307" t="s">
        <v>16</v>
      </c>
      <c r="G3307" t="s">
        <v>17</v>
      </c>
      <c r="H3307" t="s">
        <v>28</v>
      </c>
      <c r="I3307" t="s">
        <v>32</v>
      </c>
      <c r="J3307" t="s">
        <v>207</v>
      </c>
      <c r="K3307" s="21">
        <v>43535</v>
      </c>
      <c r="L3307" s="22">
        <v>0.49513888888888885</v>
      </c>
      <c r="M3307" t="s">
        <v>208</v>
      </c>
      <c r="N3307" t="s">
        <v>3008</v>
      </c>
      <c r="O3307" t="s">
        <v>23</v>
      </c>
    </row>
    <row r="3308" spans="1:15" hidden="1">
      <c r="A3308" t="s">
        <v>15</v>
      </c>
      <c r="B3308" t="str">
        <f>"FES1162677755"</f>
        <v>FES1162677755</v>
      </c>
      <c r="C3308" s="21">
        <v>43532</v>
      </c>
      <c r="D3308">
        <v>2</v>
      </c>
      <c r="E3308">
        <v>2170678202</v>
      </c>
      <c r="F3308" t="s">
        <v>167</v>
      </c>
      <c r="G3308" t="s">
        <v>18</v>
      </c>
      <c r="H3308" t="s">
        <v>28</v>
      </c>
      <c r="I3308" t="s">
        <v>29</v>
      </c>
      <c r="J3308" t="s">
        <v>80</v>
      </c>
      <c r="K3308" s="21">
        <v>43536</v>
      </c>
      <c r="L3308" s="22">
        <v>0.4375</v>
      </c>
      <c r="M3308" t="s">
        <v>954</v>
      </c>
      <c r="N3308" t="s">
        <v>3009</v>
      </c>
      <c r="O3308" t="s">
        <v>236</v>
      </c>
    </row>
    <row r="3309" spans="1:15" hidden="1">
      <c r="A3309" t="s">
        <v>15</v>
      </c>
      <c r="B3309" t="str">
        <f>"FES1162677750"</f>
        <v>FES1162677750</v>
      </c>
      <c r="C3309" s="21">
        <v>43532</v>
      </c>
      <c r="D3309">
        <v>1</v>
      </c>
      <c r="E3309">
        <v>217068198</v>
      </c>
      <c r="F3309" t="s">
        <v>16</v>
      </c>
      <c r="G3309" t="s">
        <v>17</v>
      </c>
      <c r="H3309" t="s">
        <v>28</v>
      </c>
      <c r="I3309" t="s">
        <v>29</v>
      </c>
      <c r="J3309" t="s">
        <v>147</v>
      </c>
      <c r="K3309" s="21">
        <v>43535</v>
      </c>
      <c r="L3309" s="22">
        <v>0.5708333333333333</v>
      </c>
      <c r="M3309" t="s">
        <v>1044</v>
      </c>
      <c r="N3309" t="s">
        <v>3010</v>
      </c>
      <c r="O3309" t="s">
        <v>23</v>
      </c>
    </row>
    <row r="3310" spans="1:15" hidden="1">
      <c r="A3310" t="s">
        <v>15</v>
      </c>
      <c r="B3310" t="str">
        <f>"FES1162677585"</f>
        <v>FES1162677585</v>
      </c>
      <c r="C3310" s="21">
        <v>43532</v>
      </c>
      <c r="D3310">
        <v>1</v>
      </c>
      <c r="E3310">
        <v>2170678048</v>
      </c>
      <c r="F3310" t="s">
        <v>16</v>
      </c>
      <c r="G3310" t="s">
        <v>17</v>
      </c>
      <c r="H3310" t="s">
        <v>17</v>
      </c>
      <c r="I3310" t="s">
        <v>37</v>
      </c>
      <c r="J3310" t="s">
        <v>614</v>
      </c>
      <c r="K3310" s="21">
        <v>43535</v>
      </c>
      <c r="L3310" s="22">
        <v>0.43611111111111112</v>
      </c>
      <c r="M3310" t="s">
        <v>615</v>
      </c>
      <c r="N3310" t="s">
        <v>3011</v>
      </c>
      <c r="O3310" t="s">
        <v>23</v>
      </c>
    </row>
    <row r="3311" spans="1:15" hidden="1">
      <c r="A3311" t="s">
        <v>15</v>
      </c>
      <c r="B3311" t="str">
        <f>"FES1162677739"</f>
        <v>FES1162677739</v>
      </c>
      <c r="C3311" s="21">
        <v>43532</v>
      </c>
      <c r="D3311">
        <v>1</v>
      </c>
      <c r="E3311">
        <v>21706781818</v>
      </c>
      <c r="F3311" t="s">
        <v>16</v>
      </c>
      <c r="G3311" t="s">
        <v>17</v>
      </c>
      <c r="H3311" t="s">
        <v>178</v>
      </c>
      <c r="I3311" t="s">
        <v>179</v>
      </c>
      <c r="J3311" t="s">
        <v>1045</v>
      </c>
      <c r="K3311" s="21">
        <v>43535</v>
      </c>
      <c r="L3311" s="22">
        <v>0.40277777777777773</v>
      </c>
      <c r="M3311" t="s">
        <v>1046</v>
      </c>
      <c r="N3311" t="s">
        <v>3012</v>
      </c>
      <c r="O3311" t="s">
        <v>23</v>
      </c>
    </row>
    <row r="3312" spans="1:15" hidden="1">
      <c r="A3312" t="s">
        <v>15</v>
      </c>
      <c r="B3312" t="str">
        <f>"FES1162676508"</f>
        <v>FES1162676508</v>
      </c>
      <c r="C3312" s="21">
        <v>43532</v>
      </c>
      <c r="D3312">
        <v>1</v>
      </c>
      <c r="E3312">
        <v>2170673548</v>
      </c>
      <c r="F3312" t="s">
        <v>16</v>
      </c>
      <c r="G3312" t="s">
        <v>17</v>
      </c>
      <c r="H3312" t="s">
        <v>222</v>
      </c>
      <c r="I3312" t="s">
        <v>1700</v>
      </c>
      <c r="J3312" t="s">
        <v>1895</v>
      </c>
      <c r="K3312" s="21">
        <v>43535</v>
      </c>
      <c r="L3312" s="22">
        <v>0.41666666666666669</v>
      </c>
      <c r="M3312" t="s">
        <v>2051</v>
      </c>
      <c r="N3312" t="s">
        <v>3013</v>
      </c>
      <c r="O3312" t="s">
        <v>23</v>
      </c>
    </row>
    <row r="3313" spans="1:15" hidden="1">
      <c r="A3313" t="s">
        <v>15</v>
      </c>
      <c r="B3313" t="str">
        <f>"FES1162677738"</f>
        <v>FES1162677738</v>
      </c>
      <c r="C3313" s="21">
        <v>43532</v>
      </c>
      <c r="D3313">
        <v>1</v>
      </c>
      <c r="E3313">
        <v>2170671810</v>
      </c>
      <c r="F3313" t="s">
        <v>16</v>
      </c>
      <c r="G3313" t="s">
        <v>17</v>
      </c>
      <c r="H3313" t="s">
        <v>222</v>
      </c>
      <c r="I3313" t="s">
        <v>1700</v>
      </c>
      <c r="J3313" t="s">
        <v>1712</v>
      </c>
      <c r="K3313" s="21">
        <v>43535</v>
      </c>
      <c r="L3313" s="22">
        <v>0.36458333333333331</v>
      </c>
      <c r="M3313" t="s">
        <v>1713</v>
      </c>
      <c r="N3313" t="s">
        <v>3014</v>
      </c>
      <c r="O3313" t="s">
        <v>23</v>
      </c>
    </row>
    <row r="3314" spans="1:15" hidden="1">
      <c r="A3314" t="s">
        <v>15</v>
      </c>
      <c r="B3314" t="str">
        <f>"FES1162677734"</f>
        <v>FES1162677734</v>
      </c>
      <c r="C3314" s="21">
        <v>43532</v>
      </c>
      <c r="D3314">
        <v>1</v>
      </c>
      <c r="E3314">
        <v>2170678175</v>
      </c>
      <c r="F3314" t="s">
        <v>16</v>
      </c>
      <c r="G3314" t="s">
        <v>17</v>
      </c>
      <c r="H3314" t="s">
        <v>222</v>
      </c>
      <c r="I3314" t="s">
        <v>1697</v>
      </c>
      <c r="J3314" t="s">
        <v>1737</v>
      </c>
      <c r="K3314" s="21">
        <v>43535</v>
      </c>
      <c r="L3314" s="22">
        <v>0.39513888888888887</v>
      </c>
      <c r="M3314" t="s">
        <v>1738</v>
      </c>
      <c r="N3314" t="s">
        <v>3015</v>
      </c>
      <c r="O3314" t="s">
        <v>23</v>
      </c>
    </row>
    <row r="3315" spans="1:15" hidden="1">
      <c r="A3315" t="s">
        <v>15</v>
      </c>
      <c r="B3315" t="str">
        <f>"FES1162677624"</f>
        <v>FES1162677624</v>
      </c>
      <c r="C3315" s="21">
        <v>43532</v>
      </c>
      <c r="D3315">
        <v>1</v>
      </c>
      <c r="E3315">
        <v>2170678096</v>
      </c>
      <c r="F3315" t="s">
        <v>16</v>
      </c>
      <c r="G3315" t="s">
        <v>17</v>
      </c>
      <c r="H3315" t="s">
        <v>17</v>
      </c>
      <c r="I3315" t="s">
        <v>37</v>
      </c>
      <c r="J3315" t="s">
        <v>1047</v>
      </c>
      <c r="K3315" s="21">
        <v>43535</v>
      </c>
      <c r="L3315" s="22">
        <v>0.32569444444444445</v>
      </c>
      <c r="M3315" t="s">
        <v>1048</v>
      </c>
      <c r="N3315" t="s">
        <v>3016</v>
      </c>
      <c r="O3315" t="s">
        <v>23</v>
      </c>
    </row>
    <row r="3316" spans="1:15" hidden="1">
      <c r="A3316" t="s">
        <v>15</v>
      </c>
      <c r="B3316" t="str">
        <f>"FES1162677626"</f>
        <v>FES1162677626</v>
      </c>
      <c r="C3316" s="21">
        <v>43532</v>
      </c>
      <c r="D3316">
        <v>1</v>
      </c>
      <c r="E3316">
        <v>2170678101</v>
      </c>
      <c r="F3316" t="s">
        <v>16</v>
      </c>
      <c r="G3316" t="s">
        <v>17</v>
      </c>
      <c r="H3316" t="s">
        <v>17</v>
      </c>
      <c r="I3316" t="s">
        <v>336</v>
      </c>
      <c r="J3316" t="s">
        <v>337</v>
      </c>
      <c r="K3316" s="21">
        <v>43535</v>
      </c>
      <c r="L3316" s="22">
        <v>0.33333333333333331</v>
      </c>
      <c r="M3316" t="s">
        <v>719</v>
      </c>
      <c r="N3316" t="s">
        <v>3017</v>
      </c>
      <c r="O3316" t="s">
        <v>23</v>
      </c>
    </row>
    <row r="3317" spans="1:15" hidden="1">
      <c r="A3317" t="s">
        <v>15</v>
      </c>
      <c r="B3317" t="str">
        <f>"FES1162677629"</f>
        <v>FES1162677629</v>
      </c>
      <c r="C3317" s="21">
        <v>43532</v>
      </c>
      <c r="D3317">
        <v>1</v>
      </c>
      <c r="E3317">
        <v>2170675000</v>
      </c>
      <c r="F3317" t="s">
        <v>16</v>
      </c>
      <c r="G3317" t="s">
        <v>17</v>
      </c>
      <c r="H3317" t="s">
        <v>42</v>
      </c>
      <c r="I3317" t="s">
        <v>91</v>
      </c>
      <c r="J3317" t="s">
        <v>256</v>
      </c>
      <c r="K3317" s="21">
        <v>43535</v>
      </c>
      <c r="L3317" s="22">
        <v>0.34027777777777773</v>
      </c>
      <c r="M3317" t="s">
        <v>1049</v>
      </c>
      <c r="N3317" t="s">
        <v>3018</v>
      </c>
      <c r="O3317" t="s">
        <v>23</v>
      </c>
    </row>
    <row r="3318" spans="1:15" hidden="1">
      <c r="A3318" t="s">
        <v>15</v>
      </c>
      <c r="B3318" t="str">
        <f>"FES1162677657"</f>
        <v>FES1162677657</v>
      </c>
      <c r="C3318" s="21">
        <v>43532</v>
      </c>
      <c r="D3318">
        <v>1</v>
      </c>
      <c r="E3318">
        <v>2170678124</v>
      </c>
      <c r="F3318" t="s">
        <v>16</v>
      </c>
      <c r="G3318" t="s">
        <v>17</v>
      </c>
      <c r="H3318" t="s">
        <v>46</v>
      </c>
      <c r="I3318" t="s">
        <v>47</v>
      </c>
      <c r="J3318" t="s">
        <v>48</v>
      </c>
      <c r="K3318" s="21">
        <v>43535</v>
      </c>
      <c r="L3318" s="22">
        <v>0.3611111111111111</v>
      </c>
      <c r="M3318" t="s">
        <v>609</v>
      </c>
      <c r="N3318" t="s">
        <v>3019</v>
      </c>
      <c r="O3318" t="s">
        <v>23</v>
      </c>
    </row>
    <row r="3319" spans="1:15" hidden="1">
      <c r="A3319" t="s">
        <v>15</v>
      </c>
      <c r="B3319" t="str">
        <f>"FES1162677689"</f>
        <v>FES1162677689</v>
      </c>
      <c r="C3319" s="21">
        <v>43532</v>
      </c>
      <c r="D3319">
        <v>1</v>
      </c>
      <c r="E3319">
        <v>2170676370</v>
      </c>
      <c r="F3319" t="s">
        <v>16</v>
      </c>
      <c r="G3319" t="s">
        <v>17</v>
      </c>
      <c r="H3319" t="s">
        <v>17</v>
      </c>
      <c r="I3319" t="s">
        <v>37</v>
      </c>
      <c r="J3319" t="s">
        <v>40</v>
      </c>
      <c r="K3319" s="21">
        <v>43535</v>
      </c>
      <c r="L3319" s="22">
        <v>0.39861111111111108</v>
      </c>
      <c r="M3319" t="s">
        <v>106</v>
      </c>
      <c r="N3319" t="s">
        <v>3020</v>
      </c>
      <c r="O3319" t="s">
        <v>23</v>
      </c>
    </row>
    <row r="3320" spans="1:15" hidden="1">
      <c r="A3320" t="s">
        <v>15</v>
      </c>
      <c r="B3320" t="str">
        <f>"FES1162677632"</f>
        <v>FES1162677632</v>
      </c>
      <c r="C3320" s="21">
        <v>43532</v>
      </c>
      <c r="D3320">
        <v>1</v>
      </c>
      <c r="E3320">
        <v>2170676341</v>
      </c>
      <c r="F3320" t="s">
        <v>16</v>
      </c>
      <c r="G3320" t="s">
        <v>17</v>
      </c>
      <c r="H3320" t="s">
        <v>17</v>
      </c>
      <c r="I3320" t="s">
        <v>108</v>
      </c>
      <c r="J3320" t="s">
        <v>1050</v>
      </c>
      <c r="K3320" s="21">
        <v>43535</v>
      </c>
      <c r="L3320" s="22">
        <v>0.30902777777777779</v>
      </c>
      <c r="M3320" t="s">
        <v>1051</v>
      </c>
      <c r="N3320" t="s">
        <v>3021</v>
      </c>
      <c r="O3320" t="s">
        <v>23</v>
      </c>
    </row>
    <row r="3321" spans="1:15" hidden="1">
      <c r="A3321" t="s">
        <v>15</v>
      </c>
      <c r="B3321" t="str">
        <f>"FES1162677675"</f>
        <v>FES1162677675</v>
      </c>
      <c r="C3321" s="21">
        <v>43532</v>
      </c>
      <c r="D3321">
        <v>1</v>
      </c>
      <c r="E3321">
        <v>2170671755</v>
      </c>
      <c r="F3321" t="s">
        <v>16</v>
      </c>
      <c r="G3321" t="s">
        <v>17</v>
      </c>
      <c r="H3321" t="s">
        <v>42</v>
      </c>
      <c r="I3321" t="s">
        <v>43</v>
      </c>
      <c r="J3321" t="s">
        <v>130</v>
      </c>
      <c r="K3321" s="21">
        <v>43535</v>
      </c>
      <c r="L3321" s="22">
        <v>0.40069444444444446</v>
      </c>
      <c r="M3321" t="s">
        <v>1052</v>
      </c>
      <c r="N3321" t="s">
        <v>3022</v>
      </c>
      <c r="O3321" t="s">
        <v>23</v>
      </c>
    </row>
    <row r="3322" spans="1:15" hidden="1">
      <c r="A3322" t="s">
        <v>15</v>
      </c>
      <c r="B3322" t="str">
        <f>"FES1162677637"</f>
        <v>FES1162677637</v>
      </c>
      <c r="C3322" s="21">
        <v>43532</v>
      </c>
      <c r="D3322">
        <v>1</v>
      </c>
      <c r="E3322">
        <v>2170676644</v>
      </c>
      <c r="F3322" t="s">
        <v>16</v>
      </c>
      <c r="G3322" t="s">
        <v>17</v>
      </c>
      <c r="H3322" t="s">
        <v>42</v>
      </c>
      <c r="I3322" t="s">
        <v>43</v>
      </c>
      <c r="J3322" t="s">
        <v>102</v>
      </c>
      <c r="K3322" s="21">
        <v>43535</v>
      </c>
      <c r="L3322" s="22">
        <v>0.40069444444444446</v>
      </c>
      <c r="M3322" t="s">
        <v>1053</v>
      </c>
      <c r="N3322" t="s">
        <v>3023</v>
      </c>
      <c r="O3322" t="s">
        <v>23</v>
      </c>
    </row>
    <row r="3323" spans="1:15" hidden="1">
      <c r="A3323" t="s">
        <v>15</v>
      </c>
      <c r="B3323" t="str">
        <f>"FES1162677737"</f>
        <v>FES1162677737</v>
      </c>
      <c r="C3323" s="21">
        <v>43532</v>
      </c>
      <c r="D3323">
        <v>1</v>
      </c>
      <c r="E3323">
        <v>2170678179</v>
      </c>
      <c r="F3323" t="s">
        <v>16</v>
      </c>
      <c r="G3323" t="s">
        <v>17</v>
      </c>
      <c r="H3323" t="s">
        <v>42</v>
      </c>
      <c r="I3323" t="s">
        <v>91</v>
      </c>
      <c r="J3323" t="s">
        <v>1054</v>
      </c>
      <c r="K3323" s="21">
        <v>43535</v>
      </c>
      <c r="L3323" s="22">
        <v>0.34722222222222227</v>
      </c>
      <c r="M3323" t="s">
        <v>1055</v>
      </c>
      <c r="N3323" t="s">
        <v>3024</v>
      </c>
      <c r="O3323" t="s">
        <v>23</v>
      </c>
    </row>
    <row r="3324" spans="1:15" hidden="1">
      <c r="A3324" t="s">
        <v>15</v>
      </c>
      <c r="B3324" t="str">
        <f>"FES1162677684"</f>
        <v>FES1162677684</v>
      </c>
      <c r="C3324" s="21">
        <v>43532</v>
      </c>
      <c r="D3324">
        <v>1</v>
      </c>
      <c r="E3324">
        <v>2170676473</v>
      </c>
      <c r="F3324" t="s">
        <v>16</v>
      </c>
      <c r="G3324" t="s">
        <v>17</v>
      </c>
      <c r="H3324" t="s">
        <v>28</v>
      </c>
      <c r="I3324" t="s">
        <v>29</v>
      </c>
      <c r="J3324" t="s">
        <v>126</v>
      </c>
      <c r="K3324" s="21">
        <v>43535</v>
      </c>
      <c r="L3324" s="22">
        <v>0.32083333333333336</v>
      </c>
      <c r="M3324" t="s">
        <v>152</v>
      </c>
      <c r="N3324" t="s">
        <v>3025</v>
      </c>
      <c r="O3324" t="s">
        <v>23</v>
      </c>
    </row>
    <row r="3325" spans="1:15" hidden="1">
      <c r="A3325" t="s">
        <v>15</v>
      </c>
      <c r="B3325" t="str">
        <f>"FES1162677775"</f>
        <v>FES1162677775</v>
      </c>
      <c r="C3325" s="21">
        <v>43532</v>
      </c>
      <c r="D3325">
        <v>1</v>
      </c>
      <c r="E3325">
        <v>2170678221</v>
      </c>
      <c r="F3325" t="s">
        <v>16</v>
      </c>
      <c r="G3325" t="s">
        <v>17</v>
      </c>
      <c r="H3325" t="s">
        <v>42</v>
      </c>
      <c r="I3325" t="s">
        <v>43</v>
      </c>
      <c r="J3325" t="s">
        <v>493</v>
      </c>
      <c r="K3325" s="21">
        <v>43535</v>
      </c>
      <c r="L3325" s="22">
        <v>0.3576388888888889</v>
      </c>
      <c r="M3325" t="s">
        <v>494</v>
      </c>
      <c r="N3325" t="s">
        <v>3026</v>
      </c>
      <c r="O3325" t="s">
        <v>23</v>
      </c>
    </row>
    <row r="3326" spans="1:15" hidden="1">
      <c r="A3326" t="s">
        <v>15</v>
      </c>
      <c r="B3326" t="str">
        <f>"FES1162677729"</f>
        <v>FES1162677729</v>
      </c>
      <c r="C3326" s="21">
        <v>43532</v>
      </c>
      <c r="D3326">
        <v>1</v>
      </c>
      <c r="E3326">
        <v>2170678166</v>
      </c>
      <c r="F3326" t="s">
        <v>16</v>
      </c>
      <c r="G3326" t="s">
        <v>17</v>
      </c>
      <c r="H3326" t="s">
        <v>42</v>
      </c>
      <c r="I3326" t="s">
        <v>43</v>
      </c>
      <c r="J3326" t="s">
        <v>493</v>
      </c>
      <c r="K3326" s="21">
        <v>43535</v>
      </c>
      <c r="L3326" s="22">
        <v>0.3576388888888889</v>
      </c>
      <c r="M3326" t="s">
        <v>494</v>
      </c>
      <c r="N3326" t="s">
        <v>3027</v>
      </c>
      <c r="O3326" t="s">
        <v>23</v>
      </c>
    </row>
    <row r="3327" spans="1:15" hidden="1">
      <c r="A3327" t="s">
        <v>15</v>
      </c>
      <c r="B3327" t="str">
        <f>"FES1162677668"</f>
        <v>FES1162677668</v>
      </c>
      <c r="C3327" s="21">
        <v>43532</v>
      </c>
      <c r="D3327">
        <v>1</v>
      </c>
      <c r="E3327">
        <v>2170677765</v>
      </c>
      <c r="F3327" t="s">
        <v>167</v>
      </c>
      <c r="G3327" t="s">
        <v>18</v>
      </c>
      <c r="H3327" t="s">
        <v>574</v>
      </c>
      <c r="I3327" t="s">
        <v>56</v>
      </c>
      <c r="J3327" t="s">
        <v>1056</v>
      </c>
      <c r="K3327" s="21">
        <v>43535</v>
      </c>
      <c r="L3327" s="22">
        <v>0.42986111111111108</v>
      </c>
      <c r="M3327" t="s">
        <v>1057</v>
      </c>
      <c r="N3327" t="s">
        <v>3028</v>
      </c>
      <c r="O3327" t="s">
        <v>23</v>
      </c>
    </row>
    <row r="3328" spans="1:15" hidden="1">
      <c r="A3328" t="s">
        <v>15</v>
      </c>
      <c r="B3328" t="str">
        <f>"FES1162677704"</f>
        <v>FES1162677704</v>
      </c>
      <c r="C3328" s="21">
        <v>43532</v>
      </c>
      <c r="D3328">
        <v>1</v>
      </c>
      <c r="E3328">
        <v>2170678146</v>
      </c>
      <c r="F3328" t="s">
        <v>167</v>
      </c>
      <c r="G3328" t="s">
        <v>18</v>
      </c>
      <c r="H3328" t="s">
        <v>2225</v>
      </c>
      <c r="I3328" t="s">
        <v>603</v>
      </c>
      <c r="J3328" t="s">
        <v>856</v>
      </c>
      <c r="K3328" s="21">
        <v>43535</v>
      </c>
      <c r="L3328" s="22">
        <v>0.6166666666666667</v>
      </c>
      <c r="M3328" t="s">
        <v>857</v>
      </c>
      <c r="N3328" t="s">
        <v>3029</v>
      </c>
      <c r="O3328" t="s">
        <v>23</v>
      </c>
    </row>
    <row r="3329" spans="1:15" hidden="1">
      <c r="A3329" t="s">
        <v>15</v>
      </c>
      <c r="B3329" t="str">
        <f>"FES1162677647"</f>
        <v>FES1162677647</v>
      </c>
      <c r="C3329" s="21">
        <v>43532</v>
      </c>
      <c r="D3329">
        <v>1</v>
      </c>
      <c r="E3329">
        <v>2170678026</v>
      </c>
      <c r="F3329" t="s">
        <v>16</v>
      </c>
      <c r="G3329" t="s">
        <v>17</v>
      </c>
      <c r="H3329" t="s">
        <v>17</v>
      </c>
      <c r="I3329" t="s">
        <v>19</v>
      </c>
      <c r="J3329" t="s">
        <v>323</v>
      </c>
      <c r="K3329" s="21">
        <v>43535</v>
      </c>
      <c r="L3329" s="22">
        <v>0.32291666666666669</v>
      </c>
      <c r="M3329" t="s">
        <v>324</v>
      </c>
      <c r="N3329" t="s">
        <v>3030</v>
      </c>
      <c r="O3329" t="s">
        <v>23</v>
      </c>
    </row>
    <row r="3330" spans="1:15" hidden="1">
      <c r="A3330" t="s">
        <v>15</v>
      </c>
      <c r="B3330" t="str">
        <f>"FES1162677720"</f>
        <v>FES1162677720</v>
      </c>
      <c r="C3330" s="21">
        <v>43532</v>
      </c>
      <c r="D3330">
        <v>1</v>
      </c>
      <c r="E3330">
        <v>2170678159</v>
      </c>
      <c r="F3330" t="s">
        <v>311</v>
      </c>
      <c r="G3330" t="s">
        <v>18</v>
      </c>
      <c r="H3330" t="s">
        <v>18</v>
      </c>
      <c r="I3330" t="s">
        <v>336</v>
      </c>
      <c r="J3330" t="s">
        <v>1058</v>
      </c>
      <c r="K3330" s="21">
        <v>43535</v>
      </c>
      <c r="L3330" s="22">
        <v>0.62083333333333335</v>
      </c>
      <c r="M3330" t="s">
        <v>1059</v>
      </c>
      <c r="N3330" t="s">
        <v>3031</v>
      </c>
      <c r="O3330" t="s">
        <v>23</v>
      </c>
    </row>
    <row r="3331" spans="1:15" hidden="1">
      <c r="A3331" t="s">
        <v>15</v>
      </c>
      <c r="B3331" t="str">
        <f>"FES1162677703"</f>
        <v>FES1162677703</v>
      </c>
      <c r="C3331" s="21">
        <v>43532</v>
      </c>
      <c r="D3331">
        <v>2</v>
      </c>
      <c r="E3331">
        <v>2170678145</v>
      </c>
      <c r="F3331" t="s">
        <v>311</v>
      </c>
      <c r="G3331" t="s">
        <v>18</v>
      </c>
      <c r="H3331" t="s">
        <v>18</v>
      </c>
      <c r="I3331" t="s">
        <v>37</v>
      </c>
      <c r="J3331" t="s">
        <v>40</v>
      </c>
      <c r="K3331" s="21">
        <v>43535</v>
      </c>
      <c r="L3331" s="22">
        <v>0.39583333333333331</v>
      </c>
      <c r="M3331" t="s">
        <v>106</v>
      </c>
      <c r="N3331" t="s">
        <v>3032</v>
      </c>
      <c r="O3331" t="s">
        <v>23</v>
      </c>
    </row>
    <row r="3332" spans="1:15" hidden="1">
      <c r="A3332" t="s">
        <v>15</v>
      </c>
      <c r="B3332" t="str">
        <f>"FES1162677713"</f>
        <v>FES1162677713</v>
      </c>
      <c r="C3332" s="21">
        <v>43532</v>
      </c>
      <c r="D3332">
        <v>1</v>
      </c>
      <c r="E3332">
        <v>2170678152</v>
      </c>
      <c r="F3332" t="s">
        <v>16</v>
      </c>
      <c r="G3332" t="s">
        <v>17</v>
      </c>
      <c r="H3332" t="s">
        <v>17</v>
      </c>
      <c r="I3332" t="s">
        <v>108</v>
      </c>
      <c r="J3332" t="s">
        <v>109</v>
      </c>
      <c r="K3332" s="21">
        <v>43535</v>
      </c>
      <c r="L3332" s="22">
        <v>0.33680555555555558</v>
      </c>
      <c r="M3332" t="s">
        <v>1060</v>
      </c>
      <c r="N3332" t="s">
        <v>3033</v>
      </c>
      <c r="O3332" t="s">
        <v>23</v>
      </c>
    </row>
    <row r="3333" spans="1:15" hidden="1">
      <c r="A3333" t="s">
        <v>15</v>
      </c>
      <c r="B3333" t="str">
        <f>"FES1162677776"</f>
        <v>FES1162677776</v>
      </c>
      <c r="C3333" s="21">
        <v>43532</v>
      </c>
      <c r="D3333">
        <v>1</v>
      </c>
      <c r="E3333">
        <v>2170678223</v>
      </c>
      <c r="F3333" t="s">
        <v>16</v>
      </c>
      <c r="G3333" t="s">
        <v>17</v>
      </c>
      <c r="H3333" t="s">
        <v>28</v>
      </c>
      <c r="I3333" t="s">
        <v>29</v>
      </c>
      <c r="J3333" t="s">
        <v>157</v>
      </c>
      <c r="K3333" s="21">
        <v>43535</v>
      </c>
      <c r="L3333" s="22">
        <v>0.33194444444444443</v>
      </c>
      <c r="M3333" t="s">
        <v>1024</v>
      </c>
      <c r="N3333" t="s">
        <v>3034</v>
      </c>
      <c r="O3333" t="s">
        <v>23</v>
      </c>
    </row>
    <row r="3334" spans="1:15" hidden="1">
      <c r="A3334" t="s">
        <v>15</v>
      </c>
      <c r="B3334" t="str">
        <f>"FES1162677604"</f>
        <v>FES1162677604</v>
      </c>
      <c r="C3334" s="21">
        <v>43532</v>
      </c>
      <c r="D3334">
        <v>1</v>
      </c>
      <c r="E3334">
        <v>2170675367</v>
      </c>
      <c r="F3334" t="s">
        <v>16</v>
      </c>
      <c r="G3334" t="s">
        <v>17</v>
      </c>
      <c r="H3334" t="s">
        <v>55</v>
      </c>
      <c r="I3334" t="s">
        <v>382</v>
      </c>
      <c r="J3334" t="s">
        <v>383</v>
      </c>
      <c r="K3334" s="21">
        <v>43535</v>
      </c>
      <c r="L3334" s="22">
        <v>0.58333333333333337</v>
      </c>
      <c r="M3334" t="s">
        <v>384</v>
      </c>
      <c r="N3334" t="s">
        <v>3035</v>
      </c>
      <c r="O3334" t="s">
        <v>23</v>
      </c>
    </row>
    <row r="3335" spans="1:15" hidden="1">
      <c r="A3335" t="s">
        <v>15</v>
      </c>
      <c r="B3335" t="str">
        <f>"FES1162677688"</f>
        <v>FES1162677688</v>
      </c>
      <c r="C3335" s="21">
        <v>43532</v>
      </c>
      <c r="D3335">
        <v>1</v>
      </c>
      <c r="E3335">
        <v>2170676086</v>
      </c>
      <c r="F3335" t="s">
        <v>16</v>
      </c>
      <c r="G3335" t="s">
        <v>17</v>
      </c>
      <c r="H3335" t="s">
        <v>55</v>
      </c>
      <c r="I3335" t="s">
        <v>56</v>
      </c>
      <c r="J3335" t="s">
        <v>1063</v>
      </c>
      <c r="K3335" s="21">
        <v>43535</v>
      </c>
      <c r="L3335" s="22">
        <v>0.33333333333333331</v>
      </c>
      <c r="M3335" t="s">
        <v>1064</v>
      </c>
      <c r="N3335" t="s">
        <v>3036</v>
      </c>
      <c r="O3335" t="s">
        <v>23</v>
      </c>
    </row>
    <row r="3336" spans="1:15" hidden="1">
      <c r="A3336" t="s">
        <v>15</v>
      </c>
      <c r="B3336" t="str">
        <f>"FES1162677603"</f>
        <v>FES1162677603</v>
      </c>
      <c r="C3336" s="21">
        <v>43532</v>
      </c>
      <c r="D3336">
        <v>1</v>
      </c>
      <c r="E3336">
        <v>2170676455</v>
      </c>
      <c r="F3336" t="s">
        <v>16</v>
      </c>
      <c r="G3336" t="s">
        <v>17</v>
      </c>
      <c r="H3336" t="s">
        <v>17</v>
      </c>
      <c r="I3336" t="s">
        <v>25</v>
      </c>
      <c r="J3336" t="s">
        <v>379</v>
      </c>
      <c r="K3336" s="21">
        <v>43535</v>
      </c>
      <c r="L3336" s="22">
        <v>0.41666666666666669</v>
      </c>
      <c r="M3336" t="s">
        <v>1065</v>
      </c>
      <c r="N3336" t="s">
        <v>3037</v>
      </c>
      <c r="O3336" t="s">
        <v>23</v>
      </c>
    </row>
    <row r="3337" spans="1:15" hidden="1">
      <c r="A3337" t="s">
        <v>15</v>
      </c>
      <c r="B3337" t="str">
        <f>"FES1162677661"</f>
        <v>FES1162677661</v>
      </c>
      <c r="C3337" s="21">
        <v>43532</v>
      </c>
      <c r="D3337">
        <v>1</v>
      </c>
      <c r="E3337">
        <v>2170678117</v>
      </c>
      <c r="F3337" t="s">
        <v>16</v>
      </c>
      <c r="G3337" t="s">
        <v>17</v>
      </c>
      <c r="H3337" t="s">
        <v>55</v>
      </c>
      <c r="I3337" t="s">
        <v>382</v>
      </c>
      <c r="J3337" t="s">
        <v>527</v>
      </c>
      <c r="K3337" s="21">
        <v>43535</v>
      </c>
      <c r="L3337" s="22">
        <v>0.47638888888888892</v>
      </c>
      <c r="M3337" t="s">
        <v>528</v>
      </c>
      <c r="N3337" t="s">
        <v>3038</v>
      </c>
      <c r="O3337" t="s">
        <v>23</v>
      </c>
    </row>
    <row r="3338" spans="1:15" hidden="1">
      <c r="A3338" t="s">
        <v>15</v>
      </c>
      <c r="B3338" t="str">
        <f>"FES1162677677"</f>
        <v>FES1162677677</v>
      </c>
      <c r="C3338" s="21">
        <v>43532</v>
      </c>
      <c r="D3338">
        <v>1</v>
      </c>
      <c r="E3338">
        <v>2170673701</v>
      </c>
      <c r="F3338" t="s">
        <v>16</v>
      </c>
      <c r="G3338" t="s">
        <v>17</v>
      </c>
      <c r="H3338" t="s">
        <v>42</v>
      </c>
      <c r="I3338" t="s">
        <v>43</v>
      </c>
      <c r="J3338" t="s">
        <v>493</v>
      </c>
      <c r="K3338" s="21">
        <v>43535</v>
      </c>
      <c r="L3338" s="22">
        <v>0.3576388888888889</v>
      </c>
      <c r="M3338" t="s">
        <v>494</v>
      </c>
      <c r="N3338" t="s">
        <v>3039</v>
      </c>
      <c r="O3338" t="s">
        <v>23</v>
      </c>
    </row>
    <row r="3339" spans="1:15" hidden="1">
      <c r="A3339" t="s">
        <v>15</v>
      </c>
      <c r="B3339" t="str">
        <f>"FES1162677783"</f>
        <v>FES1162677783</v>
      </c>
      <c r="C3339" s="21">
        <v>43532</v>
      </c>
      <c r="D3339">
        <v>1</v>
      </c>
      <c r="E3339">
        <v>2170678233</v>
      </c>
      <c r="F3339" t="s">
        <v>16</v>
      </c>
      <c r="G3339" t="s">
        <v>17</v>
      </c>
      <c r="H3339" t="s">
        <v>28</v>
      </c>
      <c r="I3339" t="s">
        <v>29</v>
      </c>
      <c r="J3339" t="s">
        <v>1068</v>
      </c>
      <c r="K3339" s="21">
        <v>43535</v>
      </c>
      <c r="L3339" s="22">
        <v>0.41111111111111115</v>
      </c>
      <c r="M3339" t="s">
        <v>1069</v>
      </c>
      <c r="N3339" t="s">
        <v>3040</v>
      </c>
      <c r="O3339" t="s">
        <v>23</v>
      </c>
    </row>
    <row r="3340" spans="1:15" hidden="1">
      <c r="A3340" t="s">
        <v>15</v>
      </c>
      <c r="B3340" t="str">
        <f>"FES1162677770"</f>
        <v>FES1162677770</v>
      </c>
      <c r="C3340" s="21">
        <v>43532</v>
      </c>
      <c r="D3340">
        <v>1</v>
      </c>
      <c r="E3340">
        <v>2170678212</v>
      </c>
      <c r="F3340" t="s">
        <v>16</v>
      </c>
      <c r="G3340" t="s">
        <v>17</v>
      </c>
      <c r="H3340" t="s">
        <v>222</v>
      </c>
      <c r="I3340" t="s">
        <v>1700</v>
      </c>
      <c r="J3340" t="s">
        <v>1712</v>
      </c>
      <c r="K3340" s="21">
        <v>43535</v>
      </c>
      <c r="L3340" s="22">
        <v>0.36458333333333331</v>
      </c>
      <c r="M3340" t="s">
        <v>1713</v>
      </c>
      <c r="N3340" t="s">
        <v>3041</v>
      </c>
      <c r="O3340" t="s">
        <v>23</v>
      </c>
    </row>
    <row r="3341" spans="1:15" hidden="1">
      <c r="A3341" t="s">
        <v>15</v>
      </c>
      <c r="B3341" t="str">
        <f>"FES1162677790"</f>
        <v>FES1162677790</v>
      </c>
      <c r="C3341" s="21">
        <v>43532</v>
      </c>
      <c r="D3341">
        <v>1</v>
      </c>
      <c r="E3341">
        <v>2170678239</v>
      </c>
      <c r="F3341" t="s">
        <v>16</v>
      </c>
      <c r="G3341" t="s">
        <v>17</v>
      </c>
      <c r="H3341" t="s">
        <v>222</v>
      </c>
      <c r="I3341" t="s">
        <v>1697</v>
      </c>
      <c r="J3341" t="s">
        <v>3042</v>
      </c>
      <c r="K3341" s="21">
        <v>43535</v>
      </c>
      <c r="L3341" s="22">
        <v>0.37361111111111112</v>
      </c>
      <c r="M3341" t="s">
        <v>3043</v>
      </c>
      <c r="N3341" t="s">
        <v>3044</v>
      </c>
      <c r="O3341" t="s">
        <v>23</v>
      </c>
    </row>
    <row r="3342" spans="1:15" hidden="1">
      <c r="A3342" t="s">
        <v>15</v>
      </c>
      <c r="B3342" t="str">
        <f>"FES1162677767"</f>
        <v>FES1162677767</v>
      </c>
      <c r="C3342" s="21">
        <v>43532</v>
      </c>
      <c r="D3342">
        <v>1</v>
      </c>
      <c r="E3342">
        <v>2170678209</v>
      </c>
      <c r="F3342" t="s">
        <v>16</v>
      </c>
      <c r="G3342" t="s">
        <v>17</v>
      </c>
      <c r="H3342" t="s">
        <v>222</v>
      </c>
      <c r="I3342" t="s">
        <v>1700</v>
      </c>
      <c r="J3342" t="s">
        <v>1712</v>
      </c>
      <c r="K3342" s="21">
        <v>43535</v>
      </c>
      <c r="L3342" s="22">
        <v>0.36458333333333331</v>
      </c>
      <c r="M3342" t="s">
        <v>1713</v>
      </c>
      <c r="N3342" t="s">
        <v>3045</v>
      </c>
      <c r="O3342" t="s">
        <v>23</v>
      </c>
    </row>
    <row r="3343" spans="1:15" hidden="1">
      <c r="A3343" t="s">
        <v>15</v>
      </c>
      <c r="B3343" t="str">
        <f>"FES1162677361"</f>
        <v>FES1162677361</v>
      </c>
      <c r="C3343" s="21">
        <v>43532</v>
      </c>
      <c r="D3343">
        <v>1</v>
      </c>
      <c r="E3343">
        <v>2170667865</v>
      </c>
      <c r="F3343" t="s">
        <v>16</v>
      </c>
      <c r="G3343" t="s">
        <v>17</v>
      </c>
      <c r="H3343" t="s">
        <v>42</v>
      </c>
      <c r="I3343" t="s">
        <v>43</v>
      </c>
      <c r="J3343" t="s">
        <v>44</v>
      </c>
      <c r="K3343" s="21">
        <v>43535</v>
      </c>
      <c r="L3343" s="22">
        <v>0.31944444444444448</v>
      </c>
      <c r="M3343" t="s">
        <v>98</v>
      </c>
      <c r="N3343" t="s">
        <v>3046</v>
      </c>
      <c r="O3343" t="s">
        <v>23</v>
      </c>
    </row>
    <row r="3344" spans="1:15" hidden="1">
      <c r="A3344" t="s">
        <v>15</v>
      </c>
      <c r="B3344" t="str">
        <f>"FES1162677605"</f>
        <v>FES1162677605</v>
      </c>
      <c r="C3344" s="21">
        <v>43532</v>
      </c>
      <c r="D3344">
        <v>1</v>
      </c>
      <c r="E3344">
        <v>2170678074</v>
      </c>
      <c r="F3344" t="s">
        <v>167</v>
      </c>
      <c r="G3344" t="s">
        <v>18</v>
      </c>
      <c r="H3344" t="s">
        <v>42</v>
      </c>
      <c r="I3344" t="s">
        <v>43</v>
      </c>
      <c r="J3344" t="s">
        <v>1070</v>
      </c>
      <c r="K3344" s="21">
        <v>43535</v>
      </c>
      <c r="L3344" s="22">
        <v>0.42708333333333331</v>
      </c>
      <c r="M3344" t="s">
        <v>1071</v>
      </c>
      <c r="N3344" t="s">
        <v>3047</v>
      </c>
      <c r="O3344" t="s">
        <v>23</v>
      </c>
    </row>
    <row r="3345" spans="1:15" hidden="1">
      <c r="A3345" t="s">
        <v>15</v>
      </c>
      <c r="B3345" t="str">
        <f>"FES1162677788"</f>
        <v>FES1162677788</v>
      </c>
      <c r="C3345" s="21">
        <v>43532</v>
      </c>
      <c r="D3345">
        <v>2</v>
      </c>
      <c r="E3345">
        <v>2170677952</v>
      </c>
      <c r="F3345" t="s">
        <v>1072</v>
      </c>
      <c r="G3345" t="s">
        <v>18</v>
      </c>
      <c r="H3345" t="s">
        <v>28</v>
      </c>
      <c r="I3345" t="s">
        <v>29</v>
      </c>
      <c r="J3345" t="s">
        <v>1073</v>
      </c>
      <c r="K3345" s="21">
        <v>43533</v>
      </c>
      <c r="L3345" s="22">
        <v>0.41666666666666669</v>
      </c>
      <c r="M3345" t="s">
        <v>1074</v>
      </c>
      <c r="N3345" t="s">
        <v>3048</v>
      </c>
      <c r="O3345" t="s">
        <v>23</v>
      </c>
    </row>
    <row r="3346" spans="1:15" hidden="1">
      <c r="A3346" t="s">
        <v>15</v>
      </c>
      <c r="B3346" t="str">
        <f>"FES1162677795"</f>
        <v>FES1162677795</v>
      </c>
      <c r="C3346" s="21">
        <v>43532</v>
      </c>
      <c r="D3346">
        <v>1</v>
      </c>
      <c r="E3346">
        <v>2170678243</v>
      </c>
      <c r="F3346" t="s">
        <v>16</v>
      </c>
      <c r="G3346" t="s">
        <v>17</v>
      </c>
      <c r="H3346" t="s">
        <v>222</v>
      </c>
      <c r="I3346" t="s">
        <v>1697</v>
      </c>
      <c r="J3346" t="s">
        <v>1737</v>
      </c>
      <c r="K3346" s="21">
        <v>43535</v>
      </c>
      <c r="L3346" s="22">
        <v>0.35347222222222219</v>
      </c>
      <c r="M3346" t="s">
        <v>1738</v>
      </c>
      <c r="N3346" t="s">
        <v>3049</v>
      </c>
      <c r="O3346" t="s">
        <v>23</v>
      </c>
    </row>
    <row r="3347" spans="1:15" hidden="1">
      <c r="A3347" t="s">
        <v>15</v>
      </c>
      <c r="B3347" t="str">
        <f>"FES1162677766"</f>
        <v>FES1162677766</v>
      </c>
      <c r="C3347" s="21">
        <v>43532</v>
      </c>
      <c r="D3347">
        <v>1</v>
      </c>
      <c r="E3347">
        <v>2170678207</v>
      </c>
      <c r="F3347" t="s">
        <v>16</v>
      </c>
      <c r="G3347" t="s">
        <v>17</v>
      </c>
      <c r="H3347" t="s">
        <v>222</v>
      </c>
      <c r="I3347" t="s">
        <v>1700</v>
      </c>
      <c r="J3347" t="s">
        <v>1840</v>
      </c>
      <c r="K3347" s="21">
        <v>43535</v>
      </c>
      <c r="L3347" s="22">
        <v>0.33333333333333331</v>
      </c>
      <c r="M3347" t="s">
        <v>2942</v>
      </c>
      <c r="N3347" t="s">
        <v>3050</v>
      </c>
      <c r="O3347" t="s">
        <v>23</v>
      </c>
    </row>
    <row r="3348" spans="1:15" hidden="1">
      <c r="A3348" t="s">
        <v>15</v>
      </c>
      <c r="B3348" t="str">
        <f>"FES1162677653"</f>
        <v>FES1162677653</v>
      </c>
      <c r="C3348" s="21">
        <v>43532</v>
      </c>
      <c r="D3348">
        <v>1</v>
      </c>
      <c r="E3348">
        <v>2170678113</v>
      </c>
      <c r="F3348" t="s">
        <v>167</v>
      </c>
      <c r="G3348" t="s">
        <v>18</v>
      </c>
      <c r="H3348" t="s">
        <v>42</v>
      </c>
      <c r="I3348" t="s">
        <v>43</v>
      </c>
      <c r="J3348" t="s">
        <v>44</v>
      </c>
      <c r="K3348" s="21">
        <v>43535</v>
      </c>
      <c r="L3348" s="22">
        <v>0.4861111111111111</v>
      </c>
      <c r="M3348" t="s">
        <v>1075</v>
      </c>
      <c r="N3348" t="s">
        <v>3051</v>
      </c>
      <c r="O3348" t="s">
        <v>23</v>
      </c>
    </row>
    <row r="3349" spans="1:15" hidden="1">
      <c r="A3349" t="s">
        <v>15</v>
      </c>
      <c r="B3349" t="str">
        <f>"FES1162677751"</f>
        <v>FES1162677751</v>
      </c>
      <c r="C3349" s="21">
        <v>43532</v>
      </c>
      <c r="D3349">
        <v>1</v>
      </c>
      <c r="E3349">
        <v>2170678199</v>
      </c>
      <c r="F3349" t="s">
        <v>16</v>
      </c>
      <c r="G3349" t="s">
        <v>17</v>
      </c>
      <c r="H3349" t="s">
        <v>46</v>
      </c>
      <c r="I3349" t="s">
        <v>47</v>
      </c>
      <c r="J3349" t="s">
        <v>469</v>
      </c>
      <c r="K3349" s="21">
        <v>43535</v>
      </c>
      <c r="L3349" s="22">
        <v>0.36944444444444446</v>
      </c>
      <c r="M3349" t="s">
        <v>894</v>
      </c>
      <c r="N3349" t="s">
        <v>3052</v>
      </c>
      <c r="O3349" t="s">
        <v>23</v>
      </c>
    </row>
    <row r="3350" spans="1:15" hidden="1">
      <c r="A3350" t="s">
        <v>15</v>
      </c>
      <c r="B3350" t="str">
        <f>"FES1162677820"</f>
        <v>FES1162677820</v>
      </c>
      <c r="C3350" s="21">
        <v>43532</v>
      </c>
      <c r="D3350">
        <v>2</v>
      </c>
      <c r="E3350">
        <v>2170678273</v>
      </c>
      <c r="F3350" t="s">
        <v>16</v>
      </c>
      <c r="G3350" t="s">
        <v>17</v>
      </c>
      <c r="H3350" t="s">
        <v>28</v>
      </c>
      <c r="I3350" t="s">
        <v>29</v>
      </c>
      <c r="J3350" t="s">
        <v>63</v>
      </c>
      <c r="K3350" s="21">
        <v>43535</v>
      </c>
      <c r="L3350" s="22">
        <v>0.38750000000000001</v>
      </c>
      <c r="M3350" t="s">
        <v>602</v>
      </c>
      <c r="N3350" t="s">
        <v>3053</v>
      </c>
      <c r="O3350" t="s">
        <v>23</v>
      </c>
    </row>
    <row r="3351" spans="1:15" hidden="1">
      <c r="A3351" t="s">
        <v>15</v>
      </c>
      <c r="B3351" t="str">
        <f>"FES1162677747"</f>
        <v>FES1162677747</v>
      </c>
      <c r="C3351" s="21">
        <v>43532</v>
      </c>
      <c r="D3351">
        <v>1</v>
      </c>
      <c r="E3351">
        <v>2170678192</v>
      </c>
      <c r="F3351" t="s">
        <v>16</v>
      </c>
      <c r="G3351" t="s">
        <v>17</v>
      </c>
      <c r="H3351" t="s">
        <v>46</v>
      </c>
      <c r="I3351" t="s">
        <v>47</v>
      </c>
      <c r="J3351" t="s">
        <v>1077</v>
      </c>
      <c r="K3351" s="21">
        <v>43535</v>
      </c>
      <c r="L3351" s="22">
        <v>0.41666666666666669</v>
      </c>
      <c r="M3351" t="s">
        <v>1078</v>
      </c>
      <c r="N3351" t="s">
        <v>3054</v>
      </c>
      <c r="O3351" t="s">
        <v>23</v>
      </c>
    </row>
    <row r="3352" spans="1:15" hidden="1">
      <c r="A3352" t="s">
        <v>15</v>
      </c>
      <c r="B3352" t="str">
        <f>"FES1162677575"</f>
        <v>FES1162677575</v>
      </c>
      <c r="C3352" s="21">
        <v>43532</v>
      </c>
      <c r="D3352">
        <v>3</v>
      </c>
      <c r="E3352">
        <v>2170677832</v>
      </c>
      <c r="F3352" t="s">
        <v>167</v>
      </c>
      <c r="G3352" t="s">
        <v>18</v>
      </c>
      <c r="H3352" t="s">
        <v>1079</v>
      </c>
      <c r="I3352" t="s">
        <v>196</v>
      </c>
      <c r="J3352" t="s">
        <v>377</v>
      </c>
      <c r="K3352" s="21">
        <v>43535</v>
      </c>
      <c r="L3352" s="22">
        <v>0.41666666666666669</v>
      </c>
      <c r="M3352" t="s">
        <v>1080</v>
      </c>
      <c r="N3352" t="s">
        <v>3055</v>
      </c>
      <c r="O3352" t="s">
        <v>23</v>
      </c>
    </row>
    <row r="3353" spans="1:15" hidden="1">
      <c r="A3353" t="s">
        <v>15</v>
      </c>
      <c r="B3353" t="str">
        <f>"FES1162677648"</f>
        <v>FES1162677648</v>
      </c>
      <c r="C3353" s="21">
        <v>43532</v>
      </c>
      <c r="D3353">
        <v>1</v>
      </c>
      <c r="E3353">
        <v>2170678076</v>
      </c>
      <c r="F3353" t="s">
        <v>16</v>
      </c>
      <c r="G3353" t="s">
        <v>17</v>
      </c>
      <c r="H3353" t="s">
        <v>55</v>
      </c>
      <c r="I3353" t="s">
        <v>56</v>
      </c>
      <c r="J3353" t="s">
        <v>424</v>
      </c>
      <c r="K3353" s="21">
        <v>43535</v>
      </c>
      <c r="L3353" s="22">
        <v>0.64513888888888882</v>
      </c>
      <c r="M3353" t="s">
        <v>1081</v>
      </c>
      <c r="N3353" t="s">
        <v>3056</v>
      </c>
      <c r="O3353" t="s">
        <v>23</v>
      </c>
    </row>
    <row r="3354" spans="1:15" hidden="1">
      <c r="A3354" t="s">
        <v>15</v>
      </c>
      <c r="B3354" t="str">
        <f>"FES1162677821"</f>
        <v>FES1162677821</v>
      </c>
      <c r="C3354" s="21">
        <v>43532</v>
      </c>
      <c r="D3354">
        <v>1</v>
      </c>
      <c r="E3354" t="s">
        <v>3057</v>
      </c>
      <c r="F3354" t="s">
        <v>16</v>
      </c>
      <c r="G3354" t="s">
        <v>17</v>
      </c>
      <c r="H3354" t="s">
        <v>222</v>
      </c>
      <c r="I3354" t="s">
        <v>1700</v>
      </c>
      <c r="J3354" t="s">
        <v>1935</v>
      </c>
      <c r="K3354" s="21">
        <v>43535</v>
      </c>
      <c r="L3354" s="22">
        <v>0.42499999999999999</v>
      </c>
      <c r="M3354" t="s">
        <v>2565</v>
      </c>
      <c r="N3354" t="s">
        <v>3058</v>
      </c>
      <c r="O3354" t="s">
        <v>23</v>
      </c>
    </row>
    <row r="3355" spans="1:15" hidden="1">
      <c r="A3355" t="s">
        <v>15</v>
      </c>
      <c r="B3355" t="str">
        <f>"FES1162677635"</f>
        <v>FES1162677635</v>
      </c>
      <c r="C3355" s="21">
        <v>43532</v>
      </c>
      <c r="D3355">
        <v>1</v>
      </c>
      <c r="E3355">
        <v>2170676540</v>
      </c>
      <c r="F3355" t="s">
        <v>16</v>
      </c>
      <c r="G3355" t="s">
        <v>17</v>
      </c>
      <c r="H3355" t="s">
        <v>18</v>
      </c>
      <c r="I3355" t="s">
        <v>108</v>
      </c>
      <c r="J3355" t="s">
        <v>446</v>
      </c>
      <c r="K3355" s="21">
        <v>43535</v>
      </c>
      <c r="L3355" s="22">
        <v>0.34027777777777773</v>
      </c>
      <c r="M3355" t="s">
        <v>711</v>
      </c>
      <c r="N3355" t="s">
        <v>3059</v>
      </c>
      <c r="O3355" t="s">
        <v>23</v>
      </c>
    </row>
    <row r="3356" spans="1:15" hidden="1">
      <c r="A3356" t="s">
        <v>15</v>
      </c>
      <c r="B3356" t="str">
        <f>"FES1162677803"</f>
        <v>FES1162677803</v>
      </c>
      <c r="C3356" s="21">
        <v>43532</v>
      </c>
      <c r="D3356">
        <v>1</v>
      </c>
      <c r="E3356">
        <v>2170678253</v>
      </c>
      <c r="F3356" t="s">
        <v>16</v>
      </c>
      <c r="G3356" t="s">
        <v>17</v>
      </c>
      <c r="H3356" t="s">
        <v>17</v>
      </c>
      <c r="I3356" t="s">
        <v>37</v>
      </c>
      <c r="J3356" t="s">
        <v>40</v>
      </c>
      <c r="K3356" s="21">
        <v>43535</v>
      </c>
      <c r="L3356" s="22">
        <v>0.3972222222222222</v>
      </c>
      <c r="M3356" t="s">
        <v>106</v>
      </c>
      <c r="N3356" t="s">
        <v>3060</v>
      </c>
      <c r="O3356" t="s">
        <v>23</v>
      </c>
    </row>
    <row r="3357" spans="1:15" hidden="1">
      <c r="A3357" t="s">
        <v>15</v>
      </c>
      <c r="B3357" t="str">
        <f>"FES1162677812"</f>
        <v>FES1162677812</v>
      </c>
      <c r="C3357" s="21">
        <v>43532</v>
      </c>
      <c r="D3357">
        <v>1</v>
      </c>
      <c r="E3357">
        <v>2170678261</v>
      </c>
      <c r="F3357" t="s">
        <v>16</v>
      </c>
      <c r="G3357" t="s">
        <v>17</v>
      </c>
      <c r="H3357" t="s">
        <v>222</v>
      </c>
      <c r="I3357" t="s">
        <v>1697</v>
      </c>
      <c r="J3357" t="s">
        <v>1448</v>
      </c>
      <c r="K3357" s="21">
        <v>43535</v>
      </c>
      <c r="L3357" s="22">
        <v>0.43541666666666662</v>
      </c>
      <c r="M3357" t="s">
        <v>3061</v>
      </c>
      <c r="N3357" t="s">
        <v>3062</v>
      </c>
      <c r="O3357" t="s">
        <v>23</v>
      </c>
    </row>
    <row r="3358" spans="1:15" hidden="1">
      <c r="A3358" t="s">
        <v>15</v>
      </c>
      <c r="B3358" t="str">
        <f>"FES1162677699"</f>
        <v>FES1162677699</v>
      </c>
      <c r="C3358" s="21">
        <v>43532</v>
      </c>
      <c r="D3358">
        <v>1</v>
      </c>
      <c r="E3358">
        <v>2170678140</v>
      </c>
      <c r="F3358" t="s">
        <v>16</v>
      </c>
      <c r="G3358" t="s">
        <v>17</v>
      </c>
      <c r="H3358" t="s">
        <v>17</v>
      </c>
      <c r="I3358" t="s">
        <v>121</v>
      </c>
      <c r="J3358" t="s">
        <v>1027</v>
      </c>
      <c r="K3358" s="21">
        <v>43536</v>
      </c>
      <c r="L3358" s="22">
        <v>0.36805555555555558</v>
      </c>
      <c r="M3358" t="s">
        <v>623</v>
      </c>
      <c r="N3358" t="s">
        <v>3063</v>
      </c>
      <c r="O3358" t="s">
        <v>23</v>
      </c>
    </row>
    <row r="3359" spans="1:15" hidden="1">
      <c r="A3359" t="s">
        <v>15</v>
      </c>
      <c r="B3359" t="str">
        <f>"FES1162677826"</f>
        <v>FES1162677826</v>
      </c>
      <c r="C3359" s="21">
        <v>43532</v>
      </c>
      <c r="D3359">
        <v>1</v>
      </c>
      <c r="E3359">
        <v>2170677953</v>
      </c>
      <c r="F3359" t="s">
        <v>16</v>
      </c>
      <c r="G3359" t="s">
        <v>17</v>
      </c>
      <c r="H3359" t="s">
        <v>42</v>
      </c>
      <c r="I3359" t="s">
        <v>43</v>
      </c>
      <c r="J3359" t="s">
        <v>251</v>
      </c>
      <c r="K3359" s="21">
        <v>43535</v>
      </c>
      <c r="L3359" s="22">
        <v>0.43055555555555558</v>
      </c>
      <c r="M3359" t="s">
        <v>410</v>
      </c>
      <c r="N3359" t="s">
        <v>3064</v>
      </c>
      <c r="O3359" t="s">
        <v>23</v>
      </c>
    </row>
    <row r="3360" spans="1:15" hidden="1">
      <c r="A3360" t="s">
        <v>15</v>
      </c>
      <c r="B3360" t="str">
        <f>"FES1162677811"</f>
        <v>FES1162677811</v>
      </c>
      <c r="C3360" s="21">
        <v>43532</v>
      </c>
      <c r="D3360">
        <v>1</v>
      </c>
      <c r="E3360">
        <v>2170678219</v>
      </c>
      <c r="F3360" t="s">
        <v>16</v>
      </c>
      <c r="G3360" t="s">
        <v>17</v>
      </c>
      <c r="H3360" t="s">
        <v>222</v>
      </c>
      <c r="I3360" t="s">
        <v>1717</v>
      </c>
      <c r="J3360" t="s">
        <v>1718</v>
      </c>
      <c r="K3360" s="21">
        <v>43535</v>
      </c>
      <c r="L3360" s="22">
        <v>0.40277777777777773</v>
      </c>
      <c r="M3360" t="s">
        <v>3006</v>
      </c>
      <c r="N3360" t="s">
        <v>3065</v>
      </c>
      <c r="O3360" t="s">
        <v>23</v>
      </c>
    </row>
    <row r="3361" spans="1:15" hidden="1">
      <c r="A3361" t="s">
        <v>15</v>
      </c>
      <c r="B3361" t="str">
        <f>"FES1162677828"</f>
        <v>FES1162677828</v>
      </c>
      <c r="C3361" s="21">
        <v>43532</v>
      </c>
      <c r="D3361">
        <v>1</v>
      </c>
      <c r="E3361">
        <v>2170678279</v>
      </c>
      <c r="F3361" t="s">
        <v>16</v>
      </c>
      <c r="G3361" t="s">
        <v>17</v>
      </c>
      <c r="H3361" t="s">
        <v>222</v>
      </c>
      <c r="I3361" t="s">
        <v>1991</v>
      </c>
      <c r="J3361" t="s">
        <v>2585</v>
      </c>
      <c r="K3361" s="21">
        <v>43535</v>
      </c>
      <c r="L3361" s="22">
        <v>0.4055555555555555</v>
      </c>
      <c r="M3361" t="s">
        <v>2586</v>
      </c>
      <c r="N3361" t="s">
        <v>3066</v>
      </c>
      <c r="O3361" t="s">
        <v>23</v>
      </c>
    </row>
    <row r="3362" spans="1:15" hidden="1">
      <c r="A3362" t="s">
        <v>15</v>
      </c>
      <c r="B3362" t="str">
        <f>"FES1162677822"</f>
        <v>FES1162677822</v>
      </c>
      <c r="C3362" s="21">
        <v>43532</v>
      </c>
      <c r="D3362">
        <v>1</v>
      </c>
      <c r="E3362">
        <v>2170677811</v>
      </c>
      <c r="F3362" t="s">
        <v>16</v>
      </c>
      <c r="G3362" t="s">
        <v>17</v>
      </c>
      <c r="H3362" t="s">
        <v>222</v>
      </c>
      <c r="I3362" t="s">
        <v>1700</v>
      </c>
      <c r="J3362" t="s">
        <v>1865</v>
      </c>
      <c r="K3362" s="21">
        <v>43535</v>
      </c>
      <c r="L3362" s="22">
        <v>0.32083333333333336</v>
      </c>
      <c r="M3362" t="s">
        <v>810</v>
      </c>
      <c r="N3362" t="s">
        <v>3067</v>
      </c>
      <c r="O3362" t="s">
        <v>23</v>
      </c>
    </row>
    <row r="3363" spans="1:15" hidden="1">
      <c r="A3363" t="s">
        <v>15</v>
      </c>
      <c r="B3363" t="str">
        <f>"FES1162677757"</f>
        <v>FES1162677757</v>
      </c>
      <c r="C3363" s="21">
        <v>43532</v>
      </c>
      <c r="D3363">
        <v>1</v>
      </c>
      <c r="E3363">
        <v>2170678205</v>
      </c>
      <c r="F3363" t="s">
        <v>311</v>
      </c>
      <c r="G3363" t="s">
        <v>18</v>
      </c>
      <c r="H3363" t="s">
        <v>18</v>
      </c>
      <c r="I3363" t="s">
        <v>218</v>
      </c>
      <c r="J3363" t="s">
        <v>1082</v>
      </c>
      <c r="K3363" s="21">
        <v>43535</v>
      </c>
      <c r="L3363" s="22">
        <v>0.33333333333333331</v>
      </c>
      <c r="M3363" t="s">
        <v>118</v>
      </c>
      <c r="N3363" t="s">
        <v>3068</v>
      </c>
      <c r="O3363" t="s">
        <v>23</v>
      </c>
    </row>
    <row r="3364" spans="1:15" hidden="1">
      <c r="A3364" t="s">
        <v>15</v>
      </c>
      <c r="B3364" t="str">
        <f>"FES1162677761"</f>
        <v>FES1162677761</v>
      </c>
      <c r="C3364" s="21">
        <v>43532</v>
      </c>
      <c r="D3364">
        <v>1</v>
      </c>
      <c r="E3364">
        <v>21706777713</v>
      </c>
      <c r="F3364" t="s">
        <v>16</v>
      </c>
      <c r="G3364" t="s">
        <v>17</v>
      </c>
      <c r="H3364" t="s">
        <v>17</v>
      </c>
      <c r="I3364" t="s">
        <v>25</v>
      </c>
      <c r="J3364" t="s">
        <v>184</v>
      </c>
      <c r="K3364" s="21">
        <v>43535</v>
      </c>
      <c r="L3364" s="22">
        <v>0.33333333333333331</v>
      </c>
      <c r="M3364" t="s">
        <v>185</v>
      </c>
      <c r="N3364" t="s">
        <v>3069</v>
      </c>
      <c r="O3364" t="s">
        <v>23</v>
      </c>
    </row>
    <row r="3365" spans="1:15" hidden="1">
      <c r="A3365" t="s">
        <v>15</v>
      </c>
      <c r="B3365" t="str">
        <f>"FES1162677756"</f>
        <v>FES1162677756</v>
      </c>
      <c r="C3365" s="21">
        <v>43532</v>
      </c>
      <c r="D3365">
        <v>1</v>
      </c>
      <c r="E3365">
        <v>2170678204</v>
      </c>
      <c r="F3365" t="s">
        <v>16</v>
      </c>
      <c r="G3365" t="s">
        <v>17</v>
      </c>
      <c r="H3365" t="s">
        <v>482</v>
      </c>
      <c r="I3365" t="s">
        <v>1083</v>
      </c>
      <c r="J3365" t="s">
        <v>1084</v>
      </c>
      <c r="K3365" s="21">
        <v>43535</v>
      </c>
      <c r="L3365" s="22">
        <v>0.35000000000000003</v>
      </c>
      <c r="M3365" t="s">
        <v>1085</v>
      </c>
      <c r="N3365" t="s">
        <v>3070</v>
      </c>
      <c r="O3365" t="s">
        <v>23</v>
      </c>
    </row>
    <row r="3366" spans="1:15" hidden="1">
      <c r="A3366" t="s">
        <v>15</v>
      </c>
      <c r="B3366" t="str">
        <f>"FES1162677773"</f>
        <v>FES1162677773</v>
      </c>
      <c r="C3366" s="21">
        <v>43532</v>
      </c>
      <c r="D3366">
        <v>1</v>
      </c>
      <c r="E3366">
        <v>2170678216</v>
      </c>
      <c r="F3366" t="s">
        <v>311</v>
      </c>
      <c r="G3366" t="s">
        <v>18</v>
      </c>
      <c r="H3366" t="s">
        <v>18</v>
      </c>
      <c r="I3366" t="s">
        <v>336</v>
      </c>
      <c r="J3366" t="s">
        <v>59</v>
      </c>
      <c r="K3366" s="21">
        <v>43535</v>
      </c>
      <c r="L3366" s="22">
        <v>0.33333333333333331</v>
      </c>
      <c r="M3366" t="s">
        <v>1086</v>
      </c>
      <c r="N3366" t="s">
        <v>3071</v>
      </c>
      <c r="O3366" t="s">
        <v>23</v>
      </c>
    </row>
    <row r="3367" spans="1:15" hidden="1">
      <c r="A3367" t="s">
        <v>15</v>
      </c>
      <c r="B3367" t="str">
        <f>"FES1162677762"</f>
        <v>FES1162677762</v>
      </c>
      <c r="C3367" s="21">
        <v>43532</v>
      </c>
      <c r="D3367">
        <v>1</v>
      </c>
      <c r="E3367">
        <v>217067785</v>
      </c>
      <c r="F3367" t="s">
        <v>16</v>
      </c>
      <c r="G3367" t="s">
        <v>17</v>
      </c>
      <c r="H3367" t="s">
        <v>17</v>
      </c>
      <c r="I3367" t="s">
        <v>25</v>
      </c>
      <c r="J3367" t="s">
        <v>397</v>
      </c>
      <c r="K3367" s="21">
        <v>43535</v>
      </c>
      <c r="L3367" s="22">
        <v>0.31944444444444448</v>
      </c>
      <c r="M3367" t="s">
        <v>1039</v>
      </c>
      <c r="N3367" t="s">
        <v>3072</v>
      </c>
      <c r="O3367" t="s">
        <v>23</v>
      </c>
    </row>
    <row r="3368" spans="1:15" hidden="1">
      <c r="A3368" t="s">
        <v>15</v>
      </c>
      <c r="B3368" t="str">
        <f>"FES1162677829"</f>
        <v>FES1162677829</v>
      </c>
      <c r="C3368" s="21">
        <v>43532</v>
      </c>
      <c r="D3368">
        <v>1</v>
      </c>
      <c r="E3368">
        <v>2170678281</v>
      </c>
      <c r="F3368" t="s">
        <v>16</v>
      </c>
      <c r="G3368" t="s">
        <v>17</v>
      </c>
      <c r="H3368" t="s">
        <v>42</v>
      </c>
      <c r="I3368" t="s">
        <v>43</v>
      </c>
      <c r="J3368" t="s">
        <v>251</v>
      </c>
      <c r="K3368" s="21">
        <v>43535</v>
      </c>
      <c r="L3368" s="22">
        <v>0.43055555555555558</v>
      </c>
      <c r="M3368" t="s">
        <v>1087</v>
      </c>
      <c r="N3368" t="s">
        <v>3073</v>
      </c>
      <c r="O3368" t="s">
        <v>23</v>
      </c>
    </row>
    <row r="3369" spans="1:15" hidden="1">
      <c r="A3369" t="s">
        <v>15</v>
      </c>
      <c r="B3369" t="str">
        <f>"FES1162677745"</f>
        <v>FES1162677745</v>
      </c>
      <c r="C3369" s="21">
        <v>43532</v>
      </c>
      <c r="D3369">
        <v>1</v>
      </c>
      <c r="E3369">
        <v>2170678190</v>
      </c>
      <c r="F3369" t="s">
        <v>16</v>
      </c>
      <c r="G3369" t="s">
        <v>17</v>
      </c>
      <c r="H3369" t="s">
        <v>17</v>
      </c>
      <c r="I3369" t="s">
        <v>37</v>
      </c>
      <c r="J3369" t="s">
        <v>40</v>
      </c>
      <c r="K3369" s="21">
        <v>43535</v>
      </c>
      <c r="L3369" s="22">
        <v>0.39930555555555558</v>
      </c>
      <c r="M3369" t="s">
        <v>106</v>
      </c>
      <c r="N3369" t="s">
        <v>3074</v>
      </c>
      <c r="O3369" t="s">
        <v>23</v>
      </c>
    </row>
    <row r="3370" spans="1:15" hidden="1">
      <c r="A3370" t="s">
        <v>15</v>
      </c>
      <c r="B3370" t="str">
        <f>"FES1162677798"</f>
        <v>FES1162677798</v>
      </c>
      <c r="C3370" s="21">
        <v>43532</v>
      </c>
      <c r="D3370">
        <v>1</v>
      </c>
      <c r="E3370">
        <v>2170676773</v>
      </c>
      <c r="F3370" t="s">
        <v>311</v>
      </c>
      <c r="G3370" t="s">
        <v>18</v>
      </c>
      <c r="H3370" t="s">
        <v>18</v>
      </c>
      <c r="I3370" t="s">
        <v>1088</v>
      </c>
      <c r="J3370" t="s">
        <v>1089</v>
      </c>
      <c r="K3370" s="21">
        <v>43535</v>
      </c>
      <c r="L3370" s="22">
        <v>0.41666666666666669</v>
      </c>
      <c r="M3370" t="s">
        <v>1090</v>
      </c>
      <c r="N3370" t="s">
        <v>3075</v>
      </c>
      <c r="O3370" t="s">
        <v>23</v>
      </c>
    </row>
    <row r="3371" spans="1:15" hidden="1">
      <c r="A3371" t="s">
        <v>15</v>
      </c>
      <c r="B3371" t="str">
        <f>"FES1162677784"</f>
        <v>FES1162677784</v>
      </c>
      <c r="C3371" s="21">
        <v>43532</v>
      </c>
      <c r="D3371">
        <v>1</v>
      </c>
      <c r="E3371">
        <v>2170678234</v>
      </c>
      <c r="F3371" t="s">
        <v>16</v>
      </c>
      <c r="G3371" t="s">
        <v>17</v>
      </c>
      <c r="H3371" t="s">
        <v>17</v>
      </c>
      <c r="I3371" t="s">
        <v>25</v>
      </c>
      <c r="J3371" t="s">
        <v>1091</v>
      </c>
      <c r="K3371" s="21">
        <v>43535</v>
      </c>
      <c r="L3371" s="22">
        <v>0.28472222222222221</v>
      </c>
      <c r="M3371" t="s">
        <v>118</v>
      </c>
      <c r="N3371" t="s">
        <v>3076</v>
      </c>
      <c r="O3371" t="s">
        <v>23</v>
      </c>
    </row>
    <row r="3372" spans="1:15" hidden="1">
      <c r="A3372" t="s">
        <v>15</v>
      </c>
      <c r="B3372" t="str">
        <f>"FES1162677764"</f>
        <v>FES1162677764</v>
      </c>
      <c r="C3372" s="21">
        <v>43532</v>
      </c>
      <c r="D3372">
        <v>1</v>
      </c>
      <c r="E3372">
        <v>2170677986</v>
      </c>
      <c r="F3372" t="s">
        <v>167</v>
      </c>
      <c r="G3372" t="s">
        <v>18</v>
      </c>
      <c r="H3372" t="s">
        <v>574</v>
      </c>
      <c r="I3372" t="s">
        <v>56</v>
      </c>
      <c r="J3372" t="s">
        <v>989</v>
      </c>
      <c r="K3372" s="21">
        <v>43535</v>
      </c>
      <c r="L3372" s="22">
        <v>0.34027777777777773</v>
      </c>
      <c r="M3372" t="s">
        <v>990</v>
      </c>
      <c r="N3372" t="s">
        <v>3077</v>
      </c>
      <c r="O3372" t="s">
        <v>23</v>
      </c>
    </row>
    <row r="3373" spans="1:15" hidden="1">
      <c r="A3373" t="s">
        <v>15</v>
      </c>
      <c r="B3373" t="str">
        <f>"FES1162677802"</f>
        <v>FES1162677802</v>
      </c>
      <c r="C3373" s="21">
        <v>43532</v>
      </c>
      <c r="D3373">
        <v>1</v>
      </c>
      <c r="E3373">
        <v>2170678251</v>
      </c>
      <c r="F3373" t="s">
        <v>16</v>
      </c>
      <c r="G3373" t="s">
        <v>17</v>
      </c>
      <c r="H3373" t="s">
        <v>17</v>
      </c>
      <c r="I3373" t="s">
        <v>37</v>
      </c>
      <c r="J3373" t="s">
        <v>40</v>
      </c>
      <c r="K3373" s="21">
        <v>43535</v>
      </c>
      <c r="L3373" s="22">
        <v>0.3972222222222222</v>
      </c>
      <c r="M3373" t="s">
        <v>1094</v>
      </c>
      <c r="N3373" t="s">
        <v>3078</v>
      </c>
      <c r="O3373" t="s">
        <v>23</v>
      </c>
    </row>
    <row r="3374" spans="1:15" hidden="1">
      <c r="A3374" t="s">
        <v>15</v>
      </c>
      <c r="B3374" t="str">
        <f>"FES1162677768"</f>
        <v>FES1162677768</v>
      </c>
      <c r="C3374" s="21">
        <v>43532</v>
      </c>
      <c r="D3374">
        <v>1</v>
      </c>
      <c r="E3374">
        <v>2170678210</v>
      </c>
      <c r="F3374" t="s">
        <v>16</v>
      </c>
      <c r="G3374" t="s">
        <v>17</v>
      </c>
      <c r="H3374" t="s">
        <v>17</v>
      </c>
      <c r="I3374" t="s">
        <v>214</v>
      </c>
      <c r="J3374" t="s">
        <v>1095</v>
      </c>
      <c r="K3374" s="21">
        <v>43535</v>
      </c>
      <c r="L3374" s="22">
        <v>0.41666666666666669</v>
      </c>
      <c r="M3374" t="s">
        <v>1096</v>
      </c>
      <c r="N3374" t="s">
        <v>3079</v>
      </c>
      <c r="O3374" t="s">
        <v>23</v>
      </c>
    </row>
    <row r="3375" spans="1:15" hidden="1">
      <c r="A3375" t="s">
        <v>15</v>
      </c>
      <c r="B3375" t="str">
        <f>"FES1162677742"</f>
        <v>FES1162677742</v>
      </c>
      <c r="C3375" s="21">
        <v>43532</v>
      </c>
      <c r="D3375">
        <v>1</v>
      </c>
      <c r="E3375">
        <v>2170678186</v>
      </c>
      <c r="F3375" t="s">
        <v>16</v>
      </c>
      <c r="G3375" t="s">
        <v>17</v>
      </c>
      <c r="H3375" t="s">
        <v>17</v>
      </c>
      <c r="I3375" t="s">
        <v>37</v>
      </c>
      <c r="J3375" t="s">
        <v>40</v>
      </c>
      <c r="K3375" s="21">
        <v>43535</v>
      </c>
      <c r="L3375" s="22">
        <v>0.39583333333333331</v>
      </c>
      <c r="M3375" t="s">
        <v>1097</v>
      </c>
      <c r="N3375" t="s">
        <v>3080</v>
      </c>
      <c r="O3375" t="s">
        <v>23</v>
      </c>
    </row>
    <row r="3376" spans="1:15" hidden="1">
      <c r="A3376" t="s">
        <v>15</v>
      </c>
      <c r="B3376" t="str">
        <f>"FES1162677641"</f>
        <v>FES1162677641</v>
      </c>
      <c r="C3376" s="21">
        <v>43532</v>
      </c>
      <c r="D3376">
        <v>1</v>
      </c>
      <c r="E3376">
        <v>2170677477</v>
      </c>
      <c r="F3376" t="s">
        <v>16</v>
      </c>
      <c r="G3376" t="s">
        <v>17</v>
      </c>
      <c r="H3376" t="s">
        <v>17</v>
      </c>
      <c r="I3376" t="s">
        <v>214</v>
      </c>
      <c r="J3376" t="s">
        <v>591</v>
      </c>
      <c r="K3376" s="21">
        <v>43535</v>
      </c>
      <c r="L3376" s="22">
        <v>0.39999999999999997</v>
      </c>
      <c r="M3376" t="s">
        <v>592</v>
      </c>
      <c r="N3376" t="s">
        <v>3081</v>
      </c>
      <c r="O3376" t="s">
        <v>23</v>
      </c>
    </row>
    <row r="3377" spans="1:15" hidden="1">
      <c r="A3377" t="s">
        <v>15</v>
      </c>
      <c r="B3377" t="str">
        <f>"FES1162677789"</f>
        <v>FES1162677789</v>
      </c>
      <c r="C3377" s="21">
        <v>43532</v>
      </c>
      <c r="D3377">
        <v>1</v>
      </c>
      <c r="E3377">
        <v>2170672837</v>
      </c>
      <c r="F3377" t="s">
        <v>16</v>
      </c>
      <c r="G3377" t="s">
        <v>17</v>
      </c>
      <c r="H3377" t="s">
        <v>17</v>
      </c>
      <c r="I3377" t="s">
        <v>25</v>
      </c>
      <c r="J3377" t="s">
        <v>1098</v>
      </c>
      <c r="K3377" s="21">
        <v>43535</v>
      </c>
      <c r="L3377" s="22">
        <v>0.36458333333333331</v>
      </c>
      <c r="M3377" t="s">
        <v>1062</v>
      </c>
      <c r="N3377" t="s">
        <v>3082</v>
      </c>
      <c r="O3377" t="s">
        <v>23</v>
      </c>
    </row>
    <row r="3378" spans="1:15" hidden="1">
      <c r="A3378" t="s">
        <v>15</v>
      </c>
      <c r="B3378" t="str">
        <f>"FES1162677778"</f>
        <v>FES1162677778</v>
      </c>
      <c r="C3378" s="21">
        <v>43532</v>
      </c>
      <c r="D3378">
        <v>1</v>
      </c>
      <c r="E3378">
        <v>2170672885</v>
      </c>
      <c r="F3378" t="s">
        <v>16</v>
      </c>
      <c r="G3378" t="s">
        <v>17</v>
      </c>
      <c r="H3378" t="s">
        <v>55</v>
      </c>
      <c r="I3378" t="s">
        <v>161</v>
      </c>
      <c r="J3378" t="s">
        <v>1099</v>
      </c>
      <c r="K3378" s="21">
        <v>43535</v>
      </c>
      <c r="L3378" s="22">
        <v>0.40972222222222227</v>
      </c>
      <c r="M3378" t="s">
        <v>1100</v>
      </c>
      <c r="N3378" t="s">
        <v>3083</v>
      </c>
      <c r="O3378" t="s">
        <v>23</v>
      </c>
    </row>
    <row r="3379" spans="1:15" hidden="1">
      <c r="A3379" t="s">
        <v>15</v>
      </c>
      <c r="B3379" t="str">
        <f>"FES1162677567"</f>
        <v>FES1162677567</v>
      </c>
      <c r="C3379" s="21">
        <v>43532</v>
      </c>
      <c r="D3379">
        <v>1</v>
      </c>
      <c r="E3379">
        <v>2170678030</v>
      </c>
      <c r="F3379" t="s">
        <v>311</v>
      </c>
      <c r="G3379" t="s">
        <v>18</v>
      </c>
      <c r="H3379" t="s">
        <v>18</v>
      </c>
      <c r="I3379" t="s">
        <v>25</v>
      </c>
      <c r="J3379" t="s">
        <v>1098</v>
      </c>
      <c r="K3379" s="21">
        <v>43535</v>
      </c>
      <c r="L3379" s="22">
        <v>0.36458333333333331</v>
      </c>
      <c r="M3379" t="s">
        <v>1062</v>
      </c>
      <c r="N3379" t="s">
        <v>3084</v>
      </c>
      <c r="O3379" t="s">
        <v>23</v>
      </c>
    </row>
    <row r="3380" spans="1:15" hidden="1">
      <c r="A3380" t="s">
        <v>15</v>
      </c>
      <c r="B3380" t="str">
        <f>"FES1162677815"</f>
        <v>FES1162677815</v>
      </c>
      <c r="C3380" s="21">
        <v>43532</v>
      </c>
      <c r="D3380">
        <v>2</v>
      </c>
      <c r="E3380">
        <v>2170678265</v>
      </c>
      <c r="F3380" t="s">
        <v>167</v>
      </c>
      <c r="G3380" t="s">
        <v>18</v>
      </c>
      <c r="H3380" t="s">
        <v>178</v>
      </c>
      <c r="I3380" t="s">
        <v>179</v>
      </c>
      <c r="J3380" t="s">
        <v>180</v>
      </c>
      <c r="K3380" s="21">
        <v>43535</v>
      </c>
      <c r="L3380" s="22">
        <v>0.43055555555555558</v>
      </c>
      <c r="M3380" t="s">
        <v>1101</v>
      </c>
      <c r="N3380" t="s">
        <v>3085</v>
      </c>
      <c r="O3380" t="s">
        <v>23</v>
      </c>
    </row>
    <row r="3381" spans="1:15" hidden="1">
      <c r="A3381" t="s">
        <v>15</v>
      </c>
      <c r="B3381" t="str">
        <f>"FES1162677724"</f>
        <v>FES1162677724</v>
      </c>
      <c r="C3381" s="21">
        <v>43532</v>
      </c>
      <c r="D3381">
        <v>2</v>
      </c>
      <c r="E3381">
        <v>2170678163</v>
      </c>
      <c r="F3381" t="s">
        <v>167</v>
      </c>
      <c r="G3381" t="s">
        <v>18</v>
      </c>
      <c r="H3381" t="s">
        <v>42</v>
      </c>
      <c r="I3381" t="s">
        <v>43</v>
      </c>
      <c r="J3381" t="s">
        <v>1102</v>
      </c>
      <c r="K3381" s="21">
        <v>43535</v>
      </c>
      <c r="L3381" s="22">
        <v>0.47569444444444442</v>
      </c>
      <c r="M3381" t="s">
        <v>1103</v>
      </c>
      <c r="N3381" t="s">
        <v>3086</v>
      </c>
      <c r="O3381" t="s">
        <v>23</v>
      </c>
    </row>
    <row r="3382" spans="1:15" hidden="1">
      <c r="A3382" t="s">
        <v>15</v>
      </c>
      <c r="B3382" t="str">
        <f>"RFES1162676623"</f>
        <v>RFES1162676623</v>
      </c>
      <c r="C3382" s="21">
        <v>43535</v>
      </c>
      <c r="D3382">
        <v>1</v>
      </c>
      <c r="E3382">
        <v>2170674791</v>
      </c>
      <c r="F3382" t="s">
        <v>16</v>
      </c>
      <c r="G3382" t="s">
        <v>17</v>
      </c>
      <c r="H3382" t="s">
        <v>17</v>
      </c>
      <c r="I3382" t="s">
        <v>25</v>
      </c>
      <c r="J3382" t="s">
        <v>26</v>
      </c>
      <c r="K3382" s="21">
        <v>43536</v>
      </c>
      <c r="L3382" s="22">
        <v>0.33333333333333331</v>
      </c>
      <c r="M3382" t="s">
        <v>1104</v>
      </c>
      <c r="N3382" t="s">
        <v>3087</v>
      </c>
      <c r="O3382" t="s">
        <v>23</v>
      </c>
    </row>
    <row r="3383" spans="1:15" hidden="1">
      <c r="A3383" t="s">
        <v>15</v>
      </c>
      <c r="B3383" t="str">
        <f>"FES1162677905"</f>
        <v>FES1162677905</v>
      </c>
      <c r="C3383" s="21">
        <v>43535</v>
      </c>
      <c r="D3383">
        <v>1</v>
      </c>
      <c r="E3383">
        <v>2170678354</v>
      </c>
      <c r="F3383" t="s">
        <v>16</v>
      </c>
      <c r="G3383" t="s">
        <v>17</v>
      </c>
      <c r="H3383" t="s">
        <v>42</v>
      </c>
      <c r="I3383" t="s">
        <v>43</v>
      </c>
      <c r="J3383" t="s">
        <v>493</v>
      </c>
      <c r="K3383" s="21">
        <v>43536</v>
      </c>
      <c r="L3383" s="22">
        <v>0.37152777777777773</v>
      </c>
      <c r="M3383" t="s">
        <v>669</v>
      </c>
      <c r="N3383" t="s">
        <v>3088</v>
      </c>
      <c r="O3383" t="s">
        <v>23</v>
      </c>
    </row>
    <row r="3384" spans="1:15" hidden="1">
      <c r="A3384" t="s">
        <v>15</v>
      </c>
      <c r="B3384" t="str">
        <f>"RFES1162676189"</f>
        <v>RFES1162676189</v>
      </c>
      <c r="C3384" s="21">
        <v>43535</v>
      </c>
      <c r="D3384">
        <v>1</v>
      </c>
      <c r="E3384">
        <v>2170677014</v>
      </c>
      <c r="F3384" t="s">
        <v>16</v>
      </c>
      <c r="G3384" t="s">
        <v>17</v>
      </c>
      <c r="H3384" t="s">
        <v>17</v>
      </c>
      <c r="I3384" t="s">
        <v>25</v>
      </c>
      <c r="J3384" t="s">
        <v>26</v>
      </c>
      <c r="K3384" s="21">
        <v>43536</v>
      </c>
      <c r="L3384" s="22">
        <v>0.33333333333333331</v>
      </c>
      <c r="M3384" t="s">
        <v>1104</v>
      </c>
      <c r="N3384" t="s">
        <v>3089</v>
      </c>
      <c r="O3384" t="s">
        <v>23</v>
      </c>
    </row>
    <row r="3385" spans="1:15" hidden="1">
      <c r="A3385" t="s">
        <v>15</v>
      </c>
      <c r="B3385" t="str">
        <f>"RFES1162677456"</f>
        <v>RFES1162677456</v>
      </c>
      <c r="C3385" s="21">
        <v>43535</v>
      </c>
      <c r="D3385">
        <v>1</v>
      </c>
      <c r="E3385">
        <v>2170677753</v>
      </c>
      <c r="F3385" t="s">
        <v>16</v>
      </c>
      <c r="G3385" t="s">
        <v>55</v>
      </c>
      <c r="H3385" t="s">
        <v>18</v>
      </c>
      <c r="I3385" t="s">
        <v>25</v>
      </c>
      <c r="J3385" t="s">
        <v>308</v>
      </c>
      <c r="K3385" s="21">
        <v>43536</v>
      </c>
      <c r="L3385" s="22">
        <v>0.33333333333333331</v>
      </c>
      <c r="M3385" t="s">
        <v>1104</v>
      </c>
      <c r="N3385" t="s">
        <v>3090</v>
      </c>
      <c r="O3385" t="s">
        <v>23</v>
      </c>
    </row>
    <row r="3386" spans="1:15" hidden="1">
      <c r="A3386" t="s">
        <v>15</v>
      </c>
      <c r="B3386" t="str">
        <f>"FES1162677813"</f>
        <v>FES1162677813</v>
      </c>
      <c r="C3386" s="21">
        <v>43535</v>
      </c>
      <c r="D3386">
        <v>1</v>
      </c>
      <c r="E3386">
        <v>2170678263</v>
      </c>
      <c r="F3386" t="s">
        <v>16</v>
      </c>
      <c r="G3386" t="s">
        <v>17</v>
      </c>
      <c r="H3386" t="s">
        <v>17</v>
      </c>
      <c r="I3386" t="s">
        <v>25</v>
      </c>
      <c r="J3386" t="s">
        <v>1105</v>
      </c>
      <c r="K3386" s="21">
        <v>43536</v>
      </c>
      <c r="L3386" s="22">
        <v>0.38541666666666669</v>
      </c>
      <c r="M3386" t="s">
        <v>1106</v>
      </c>
      <c r="N3386" t="s">
        <v>3091</v>
      </c>
      <c r="O3386" t="s">
        <v>23</v>
      </c>
    </row>
    <row r="3387" spans="1:15" hidden="1">
      <c r="A3387" t="s">
        <v>15</v>
      </c>
      <c r="B3387" t="str">
        <f>"FES1162677930"</f>
        <v>FES1162677930</v>
      </c>
      <c r="C3387" s="21">
        <v>43535</v>
      </c>
      <c r="D3387">
        <v>1</v>
      </c>
      <c r="E3387">
        <v>2170678377</v>
      </c>
      <c r="F3387" t="s">
        <v>16</v>
      </c>
      <c r="G3387" t="s">
        <v>17</v>
      </c>
      <c r="H3387" t="s">
        <v>28</v>
      </c>
      <c r="I3387" t="s">
        <v>29</v>
      </c>
      <c r="J3387" t="s">
        <v>126</v>
      </c>
      <c r="K3387" s="21">
        <v>43536</v>
      </c>
      <c r="L3387" s="22">
        <v>0.37638888888888888</v>
      </c>
      <c r="M3387" t="s">
        <v>1107</v>
      </c>
      <c r="N3387" t="s">
        <v>3092</v>
      </c>
      <c r="O3387" t="s">
        <v>23</v>
      </c>
    </row>
    <row r="3388" spans="1:15" hidden="1">
      <c r="A3388" t="s">
        <v>15</v>
      </c>
      <c r="B3388" t="str">
        <f>"FES1162677831"</f>
        <v>FES1162677831</v>
      </c>
      <c r="C3388" s="21">
        <v>43535</v>
      </c>
      <c r="D3388">
        <v>1</v>
      </c>
      <c r="E3388">
        <v>2170677840</v>
      </c>
      <c r="F3388" t="s">
        <v>16</v>
      </c>
      <c r="G3388" t="s">
        <v>17</v>
      </c>
      <c r="H3388" t="s">
        <v>42</v>
      </c>
      <c r="I3388" t="s">
        <v>43</v>
      </c>
      <c r="J3388" t="s">
        <v>53</v>
      </c>
      <c r="K3388" s="21">
        <v>43536</v>
      </c>
      <c r="L3388" s="22">
        <v>0.40277777777777773</v>
      </c>
      <c r="M3388" t="s">
        <v>54</v>
      </c>
      <c r="N3388" t="s">
        <v>3093</v>
      </c>
      <c r="O3388" t="s">
        <v>23</v>
      </c>
    </row>
    <row r="3389" spans="1:15" hidden="1">
      <c r="A3389" t="s">
        <v>15</v>
      </c>
      <c r="B3389" t="str">
        <f>"FES1162677846"</f>
        <v>FES1162677846</v>
      </c>
      <c r="C3389" s="21">
        <v>43535</v>
      </c>
      <c r="D3389">
        <v>1</v>
      </c>
      <c r="E3389">
        <v>2170676517</v>
      </c>
      <c r="F3389" t="s">
        <v>16</v>
      </c>
      <c r="G3389" t="s">
        <v>17</v>
      </c>
      <c r="H3389" t="s">
        <v>42</v>
      </c>
      <c r="I3389" t="s">
        <v>43</v>
      </c>
      <c r="J3389" t="s">
        <v>1109</v>
      </c>
      <c r="K3389" s="21">
        <v>43536</v>
      </c>
      <c r="L3389" s="22">
        <v>0.36805555555555558</v>
      </c>
      <c r="M3389" t="s">
        <v>1110</v>
      </c>
      <c r="N3389" t="s">
        <v>3094</v>
      </c>
      <c r="O3389" t="s">
        <v>23</v>
      </c>
    </row>
    <row r="3390" spans="1:15" hidden="1">
      <c r="A3390" t="s">
        <v>15</v>
      </c>
      <c r="B3390" t="str">
        <f>"FES1162677782"</f>
        <v>FES1162677782</v>
      </c>
      <c r="C3390" s="21">
        <v>43535</v>
      </c>
      <c r="D3390">
        <v>1</v>
      </c>
      <c r="E3390">
        <v>2170678231</v>
      </c>
      <c r="F3390" t="s">
        <v>167</v>
      </c>
      <c r="G3390" t="s">
        <v>18</v>
      </c>
      <c r="H3390" t="s">
        <v>2225</v>
      </c>
      <c r="I3390" t="s">
        <v>603</v>
      </c>
      <c r="J3390" t="s">
        <v>664</v>
      </c>
      <c r="K3390" s="21">
        <v>43536</v>
      </c>
      <c r="L3390" s="22">
        <v>0.53680555555555554</v>
      </c>
      <c r="M3390" t="s">
        <v>1111</v>
      </c>
      <c r="N3390" t="s">
        <v>3095</v>
      </c>
      <c r="O3390" t="s">
        <v>23</v>
      </c>
    </row>
    <row r="3391" spans="1:15" hidden="1">
      <c r="A3391" t="s">
        <v>15</v>
      </c>
      <c r="B3391" t="str">
        <f>"FES1162677816"</f>
        <v>FES1162677816</v>
      </c>
      <c r="C3391" s="21">
        <v>43535</v>
      </c>
      <c r="D3391">
        <v>1</v>
      </c>
      <c r="E3391">
        <v>2170678268</v>
      </c>
      <c r="F3391" t="s">
        <v>16</v>
      </c>
      <c r="G3391" t="s">
        <v>17</v>
      </c>
      <c r="H3391" t="s">
        <v>17</v>
      </c>
      <c r="I3391" t="s">
        <v>25</v>
      </c>
      <c r="J3391" t="s">
        <v>364</v>
      </c>
      <c r="K3391" s="21">
        <v>43536</v>
      </c>
      <c r="L3391" s="22">
        <v>0.2986111111111111</v>
      </c>
      <c r="M3391" t="s">
        <v>517</v>
      </c>
      <c r="N3391" t="s">
        <v>3096</v>
      </c>
      <c r="O3391" t="s">
        <v>23</v>
      </c>
    </row>
    <row r="3392" spans="1:15" hidden="1">
      <c r="A3392" t="s">
        <v>15</v>
      </c>
      <c r="B3392" t="str">
        <f>"FES1162677781"</f>
        <v>FES1162677781</v>
      </c>
      <c r="C3392" s="21">
        <v>43535</v>
      </c>
      <c r="D3392">
        <v>1</v>
      </c>
      <c r="E3392">
        <v>2170678230</v>
      </c>
      <c r="F3392" t="s">
        <v>167</v>
      </c>
      <c r="G3392" t="s">
        <v>18</v>
      </c>
      <c r="H3392" t="s">
        <v>2225</v>
      </c>
      <c r="I3392" t="s">
        <v>603</v>
      </c>
      <c r="J3392" t="s">
        <v>664</v>
      </c>
      <c r="K3392" s="21">
        <v>43536</v>
      </c>
      <c r="L3392" s="22">
        <v>0.33402777777777781</v>
      </c>
      <c r="M3392" t="s">
        <v>1111</v>
      </c>
      <c r="N3392" t="s">
        <v>3097</v>
      </c>
      <c r="O3392" t="s">
        <v>23</v>
      </c>
    </row>
    <row r="3393" spans="1:15" hidden="1">
      <c r="A3393" t="s">
        <v>15</v>
      </c>
      <c r="B3393" t="str">
        <f>"FES1162677849"</f>
        <v>FES1162677849</v>
      </c>
      <c r="C3393" s="21">
        <v>43535</v>
      </c>
      <c r="D3393">
        <v>1</v>
      </c>
      <c r="E3393">
        <v>2170676725</v>
      </c>
      <c r="F3393" t="s">
        <v>16</v>
      </c>
      <c r="G3393" t="s">
        <v>17</v>
      </c>
      <c r="H3393" t="s">
        <v>222</v>
      </c>
      <c r="I3393" t="s">
        <v>1697</v>
      </c>
      <c r="J3393" t="s">
        <v>2047</v>
      </c>
      <c r="K3393" s="21">
        <v>43536</v>
      </c>
      <c r="L3393" s="22">
        <v>0.3888888888888889</v>
      </c>
      <c r="M3393" t="s">
        <v>3098</v>
      </c>
      <c r="N3393" t="s">
        <v>3099</v>
      </c>
      <c r="O3393" t="s">
        <v>23</v>
      </c>
    </row>
    <row r="3394" spans="1:15" hidden="1">
      <c r="A3394" t="s">
        <v>15</v>
      </c>
      <c r="B3394" t="str">
        <f>"FES1162677801"</f>
        <v>FES1162677801</v>
      </c>
      <c r="C3394" s="21">
        <v>43535</v>
      </c>
      <c r="D3394">
        <v>1</v>
      </c>
      <c r="E3394">
        <v>2170678250</v>
      </c>
      <c r="F3394" t="s">
        <v>16</v>
      </c>
      <c r="G3394" t="s">
        <v>17</v>
      </c>
      <c r="H3394" t="s">
        <v>17</v>
      </c>
      <c r="I3394" t="s">
        <v>111</v>
      </c>
      <c r="J3394" t="s">
        <v>634</v>
      </c>
      <c r="K3394" s="21">
        <v>43536</v>
      </c>
      <c r="L3394" s="22">
        <v>0.40763888888888888</v>
      </c>
      <c r="M3394" t="s">
        <v>1112</v>
      </c>
      <c r="N3394" t="s">
        <v>3100</v>
      </c>
      <c r="O3394" t="s">
        <v>23</v>
      </c>
    </row>
    <row r="3395" spans="1:15" hidden="1">
      <c r="A3395" t="s">
        <v>15</v>
      </c>
      <c r="B3395" t="str">
        <f>"FES1162677573"</f>
        <v>FES1162677573</v>
      </c>
      <c r="C3395" s="21">
        <v>43535</v>
      </c>
      <c r="D3395">
        <v>1</v>
      </c>
      <c r="E3395">
        <v>2170669903</v>
      </c>
      <c r="F3395" t="s">
        <v>167</v>
      </c>
      <c r="G3395" t="s">
        <v>18</v>
      </c>
      <c r="H3395" t="s">
        <v>574</v>
      </c>
      <c r="I3395" t="s">
        <v>161</v>
      </c>
      <c r="J3395" t="s">
        <v>1099</v>
      </c>
      <c r="K3395" s="21">
        <v>43536</v>
      </c>
      <c r="L3395" s="22">
        <v>0.35555555555555557</v>
      </c>
      <c r="M3395" t="s">
        <v>1100</v>
      </c>
      <c r="N3395" t="s">
        <v>3101</v>
      </c>
      <c r="O3395" t="s">
        <v>23</v>
      </c>
    </row>
    <row r="3396" spans="1:15" hidden="1">
      <c r="A3396" t="s">
        <v>15</v>
      </c>
      <c r="B3396" t="str">
        <f>"FES1162677880"</f>
        <v>FES1162677880</v>
      </c>
      <c r="C3396" s="21">
        <v>43535</v>
      </c>
      <c r="D3396">
        <v>1</v>
      </c>
      <c r="E3396">
        <v>2170678320</v>
      </c>
      <c r="F3396" t="s">
        <v>16</v>
      </c>
      <c r="G3396" t="s">
        <v>17</v>
      </c>
      <c r="H3396" t="s">
        <v>178</v>
      </c>
      <c r="I3396" t="s">
        <v>836</v>
      </c>
      <c r="J3396" t="s">
        <v>837</v>
      </c>
      <c r="K3396" s="21">
        <v>43536</v>
      </c>
      <c r="L3396" s="22">
        <v>0.4861111111111111</v>
      </c>
      <c r="M3396" t="s">
        <v>1113</v>
      </c>
      <c r="N3396" t="s">
        <v>3102</v>
      </c>
      <c r="O3396" t="s">
        <v>23</v>
      </c>
    </row>
    <row r="3397" spans="1:15" hidden="1">
      <c r="A3397" t="s">
        <v>15</v>
      </c>
      <c r="B3397" t="str">
        <f>"FES1162677900"</f>
        <v>FES1162677900</v>
      </c>
      <c r="C3397" s="21">
        <v>43535</v>
      </c>
      <c r="D3397">
        <v>1</v>
      </c>
      <c r="E3397">
        <v>2170678349</v>
      </c>
      <c r="F3397" t="s">
        <v>16</v>
      </c>
      <c r="G3397" t="s">
        <v>17</v>
      </c>
      <c r="H3397" t="s">
        <v>178</v>
      </c>
      <c r="I3397" t="s">
        <v>1114</v>
      </c>
      <c r="J3397" t="s">
        <v>1115</v>
      </c>
      <c r="K3397" s="21">
        <v>43537</v>
      </c>
      <c r="L3397" s="22">
        <v>0.60833333333333328</v>
      </c>
      <c r="M3397" t="s">
        <v>3103</v>
      </c>
      <c r="N3397" t="s">
        <v>3104</v>
      </c>
      <c r="O3397" t="s">
        <v>23</v>
      </c>
    </row>
    <row r="3398" spans="1:15" hidden="1">
      <c r="A3398" t="s">
        <v>15</v>
      </c>
      <c r="B3398" t="str">
        <f>"FES1162677861"</f>
        <v>FES1162677861</v>
      </c>
      <c r="C3398" s="21">
        <v>43535</v>
      </c>
      <c r="D3398">
        <v>1</v>
      </c>
      <c r="E3398">
        <v>2170678294</v>
      </c>
      <c r="F3398" t="s">
        <v>16</v>
      </c>
      <c r="G3398" t="s">
        <v>17</v>
      </c>
      <c r="H3398" t="s">
        <v>222</v>
      </c>
      <c r="I3398" t="s">
        <v>1697</v>
      </c>
      <c r="J3398" t="s">
        <v>1913</v>
      </c>
      <c r="K3398" s="21">
        <v>43536</v>
      </c>
      <c r="L3398" s="22">
        <v>0.4201388888888889</v>
      </c>
      <c r="M3398" t="s">
        <v>2716</v>
      </c>
      <c r="N3398" t="s">
        <v>3105</v>
      </c>
      <c r="O3398" t="s">
        <v>23</v>
      </c>
    </row>
    <row r="3399" spans="1:15" hidden="1">
      <c r="A3399" t="s">
        <v>15</v>
      </c>
      <c r="B3399" t="str">
        <f>"FES1162677863"</f>
        <v>FES1162677863</v>
      </c>
      <c r="C3399" s="21">
        <v>43535</v>
      </c>
      <c r="D3399">
        <v>1</v>
      </c>
      <c r="E3399">
        <v>2170678296</v>
      </c>
      <c r="F3399" t="s">
        <v>16</v>
      </c>
      <c r="G3399" t="s">
        <v>17</v>
      </c>
      <c r="H3399" t="s">
        <v>28</v>
      </c>
      <c r="I3399" t="s">
        <v>29</v>
      </c>
      <c r="J3399" t="s">
        <v>74</v>
      </c>
      <c r="K3399" s="21">
        <v>43536</v>
      </c>
      <c r="L3399" s="22">
        <v>0.40069444444444446</v>
      </c>
      <c r="M3399" t="s">
        <v>1118</v>
      </c>
      <c r="N3399" t="s">
        <v>3106</v>
      </c>
      <c r="O3399" t="s">
        <v>23</v>
      </c>
    </row>
    <row r="3400" spans="1:15" hidden="1">
      <c r="A3400" t="s">
        <v>15</v>
      </c>
      <c r="B3400" t="str">
        <f>"FES1162677895"</f>
        <v>FES1162677895</v>
      </c>
      <c r="C3400" s="21">
        <v>43535</v>
      </c>
      <c r="D3400">
        <v>1</v>
      </c>
      <c r="E3400">
        <v>2170678336</v>
      </c>
      <c r="F3400" t="s">
        <v>16</v>
      </c>
      <c r="G3400" t="s">
        <v>17</v>
      </c>
      <c r="H3400" t="s">
        <v>389</v>
      </c>
      <c r="I3400" t="s">
        <v>829</v>
      </c>
      <c r="J3400" t="s">
        <v>830</v>
      </c>
      <c r="K3400" s="21">
        <v>43536</v>
      </c>
      <c r="L3400" s="22">
        <v>0.39583333333333331</v>
      </c>
      <c r="M3400" t="s">
        <v>1119</v>
      </c>
      <c r="N3400" t="s">
        <v>3107</v>
      </c>
      <c r="O3400" t="s">
        <v>23</v>
      </c>
    </row>
    <row r="3401" spans="1:15" hidden="1">
      <c r="A3401" t="s">
        <v>15</v>
      </c>
      <c r="B3401" t="str">
        <f>"FES1162677845"</f>
        <v>FES1162677845</v>
      </c>
      <c r="C3401" s="21">
        <v>43535</v>
      </c>
      <c r="D3401">
        <v>1</v>
      </c>
      <c r="E3401">
        <v>2170676465</v>
      </c>
      <c r="F3401" t="s">
        <v>16</v>
      </c>
      <c r="G3401" t="s">
        <v>17</v>
      </c>
      <c r="H3401" t="s">
        <v>222</v>
      </c>
      <c r="I3401" t="s">
        <v>1697</v>
      </c>
      <c r="J3401" t="s">
        <v>1913</v>
      </c>
      <c r="K3401" s="21">
        <v>43536</v>
      </c>
      <c r="L3401" s="22">
        <v>0.4201388888888889</v>
      </c>
      <c r="M3401" t="s">
        <v>2716</v>
      </c>
      <c r="N3401" t="s">
        <v>3108</v>
      </c>
      <c r="O3401" t="s">
        <v>23</v>
      </c>
    </row>
    <row r="3402" spans="1:15" hidden="1">
      <c r="A3402" t="s">
        <v>15</v>
      </c>
      <c r="B3402" t="str">
        <f>"FES1162677860"</f>
        <v>FES1162677860</v>
      </c>
      <c r="C3402" s="21">
        <v>43535</v>
      </c>
      <c r="D3402">
        <v>1</v>
      </c>
      <c r="E3402">
        <v>21706798287</v>
      </c>
      <c r="F3402" t="s">
        <v>16</v>
      </c>
      <c r="G3402" t="s">
        <v>17</v>
      </c>
      <c r="H3402" t="s">
        <v>28</v>
      </c>
      <c r="I3402" t="s">
        <v>29</v>
      </c>
      <c r="J3402" t="s">
        <v>1120</v>
      </c>
      <c r="K3402" s="21">
        <v>43536</v>
      </c>
      <c r="L3402" s="22">
        <v>0.38541666666666669</v>
      </c>
      <c r="M3402" t="s">
        <v>1121</v>
      </c>
      <c r="N3402" t="s">
        <v>3109</v>
      </c>
      <c r="O3402" t="s">
        <v>23</v>
      </c>
    </row>
    <row r="3403" spans="1:15" hidden="1">
      <c r="A3403" t="s">
        <v>15</v>
      </c>
      <c r="B3403" t="str">
        <f>"FES1162677924"</f>
        <v>FES1162677924</v>
      </c>
      <c r="C3403" s="21">
        <v>43535</v>
      </c>
      <c r="D3403">
        <v>1</v>
      </c>
      <c r="E3403">
        <v>2170678371</v>
      </c>
      <c r="F3403" t="s">
        <v>16</v>
      </c>
      <c r="G3403" t="s">
        <v>17</v>
      </c>
      <c r="H3403" t="s">
        <v>17</v>
      </c>
      <c r="I3403" t="s">
        <v>25</v>
      </c>
      <c r="J3403" t="s">
        <v>632</v>
      </c>
      <c r="K3403" s="21">
        <v>43536</v>
      </c>
      <c r="L3403" s="22">
        <v>0.37847222222222227</v>
      </c>
      <c r="M3403" t="s">
        <v>1122</v>
      </c>
      <c r="N3403" t="s">
        <v>3110</v>
      </c>
      <c r="O3403" t="s">
        <v>23</v>
      </c>
    </row>
    <row r="3404" spans="1:15" hidden="1">
      <c r="A3404" t="s">
        <v>15</v>
      </c>
      <c r="B3404" t="str">
        <f>"FES1162677918"</f>
        <v>FES1162677918</v>
      </c>
      <c r="C3404" s="21">
        <v>43535</v>
      </c>
      <c r="D3404">
        <v>1</v>
      </c>
      <c r="E3404">
        <v>2170678363</v>
      </c>
      <c r="F3404" t="s">
        <v>16</v>
      </c>
      <c r="G3404" t="s">
        <v>17</v>
      </c>
      <c r="H3404" t="s">
        <v>17</v>
      </c>
      <c r="I3404" t="s">
        <v>25</v>
      </c>
      <c r="J3404" t="s">
        <v>632</v>
      </c>
      <c r="K3404" s="21">
        <v>43536</v>
      </c>
      <c r="L3404" s="22">
        <v>0.37847222222222227</v>
      </c>
      <c r="M3404" t="s">
        <v>1122</v>
      </c>
      <c r="N3404" t="s">
        <v>3111</v>
      </c>
      <c r="O3404" t="s">
        <v>23</v>
      </c>
    </row>
    <row r="3405" spans="1:15" hidden="1">
      <c r="A3405" t="s">
        <v>15</v>
      </c>
      <c r="B3405" t="str">
        <f>"FES1162677839"</f>
        <v>FES1162677839</v>
      </c>
      <c r="C3405" s="21">
        <v>43535</v>
      </c>
      <c r="D3405">
        <v>1</v>
      </c>
      <c r="E3405">
        <v>2170678291</v>
      </c>
      <c r="F3405" t="s">
        <v>16</v>
      </c>
      <c r="G3405" t="s">
        <v>17</v>
      </c>
      <c r="H3405" t="s">
        <v>28</v>
      </c>
      <c r="I3405" t="s">
        <v>32</v>
      </c>
      <c r="J3405" t="s">
        <v>1123</v>
      </c>
      <c r="K3405" s="21">
        <v>43536</v>
      </c>
      <c r="L3405" s="22">
        <v>0.52777777777777779</v>
      </c>
      <c r="M3405" t="s">
        <v>1124</v>
      </c>
      <c r="N3405" t="s">
        <v>3112</v>
      </c>
      <c r="O3405" t="s">
        <v>23</v>
      </c>
    </row>
    <row r="3406" spans="1:15" hidden="1">
      <c r="A3406" t="s">
        <v>15</v>
      </c>
      <c r="B3406" t="str">
        <f>"FES1162677843"</f>
        <v>FES1162677843</v>
      </c>
      <c r="C3406" s="21">
        <v>43535</v>
      </c>
      <c r="D3406">
        <v>1</v>
      </c>
      <c r="E3406">
        <v>2170676114</v>
      </c>
      <c r="F3406" t="s">
        <v>16</v>
      </c>
      <c r="G3406" t="s">
        <v>17</v>
      </c>
      <c r="H3406" t="s">
        <v>17</v>
      </c>
      <c r="I3406" t="s">
        <v>111</v>
      </c>
      <c r="J3406" t="s">
        <v>349</v>
      </c>
      <c r="K3406" s="21">
        <v>43536</v>
      </c>
      <c r="L3406" s="22">
        <v>0.43194444444444446</v>
      </c>
      <c r="M3406" t="s">
        <v>1125</v>
      </c>
      <c r="N3406" t="s">
        <v>3113</v>
      </c>
      <c r="O3406" t="s">
        <v>23</v>
      </c>
    </row>
    <row r="3407" spans="1:15" hidden="1">
      <c r="A3407" t="s">
        <v>15</v>
      </c>
      <c r="B3407" t="str">
        <f>"FES1162677872"</f>
        <v>FES1162677872</v>
      </c>
      <c r="C3407" s="21">
        <v>43535</v>
      </c>
      <c r="D3407">
        <v>1</v>
      </c>
      <c r="E3407">
        <v>2170678308</v>
      </c>
      <c r="F3407" t="s">
        <v>16</v>
      </c>
      <c r="G3407" t="s">
        <v>17</v>
      </c>
      <c r="H3407" t="s">
        <v>17</v>
      </c>
      <c r="I3407" t="s">
        <v>19</v>
      </c>
      <c r="J3407" t="s">
        <v>1126</v>
      </c>
      <c r="K3407" s="21">
        <v>43536</v>
      </c>
      <c r="L3407" s="22">
        <v>0.32361111111111113</v>
      </c>
      <c r="M3407" t="s">
        <v>1127</v>
      </c>
      <c r="N3407" t="s">
        <v>3114</v>
      </c>
      <c r="O3407" t="s">
        <v>23</v>
      </c>
    </row>
    <row r="3408" spans="1:15" hidden="1">
      <c r="A3408" t="s">
        <v>15</v>
      </c>
      <c r="B3408" t="str">
        <f>"FES1162677877"</f>
        <v>FES1162677877</v>
      </c>
      <c r="C3408" s="21">
        <v>43535</v>
      </c>
      <c r="D3408">
        <v>1</v>
      </c>
      <c r="E3408">
        <v>2170678315</v>
      </c>
      <c r="F3408" t="s">
        <v>16</v>
      </c>
      <c r="G3408" t="s">
        <v>17</v>
      </c>
      <c r="H3408" t="s">
        <v>28</v>
      </c>
      <c r="I3408" t="s">
        <v>32</v>
      </c>
      <c r="J3408" t="s">
        <v>584</v>
      </c>
      <c r="K3408" s="21">
        <v>43536</v>
      </c>
      <c r="L3408" s="22">
        <v>0.54027777777777775</v>
      </c>
      <c r="M3408" t="s">
        <v>585</v>
      </c>
      <c r="N3408" t="s">
        <v>3115</v>
      </c>
      <c r="O3408" t="s">
        <v>23</v>
      </c>
    </row>
    <row r="3409" spans="1:15" hidden="1">
      <c r="A3409" t="s">
        <v>15</v>
      </c>
      <c r="B3409" t="str">
        <f>"FES1162677884"</f>
        <v>FES1162677884</v>
      </c>
      <c r="C3409" s="21">
        <v>43535</v>
      </c>
      <c r="D3409">
        <v>1</v>
      </c>
      <c r="E3409">
        <v>2170678329</v>
      </c>
      <c r="F3409" t="s">
        <v>16</v>
      </c>
      <c r="G3409" t="s">
        <v>17</v>
      </c>
      <c r="H3409" t="s">
        <v>28</v>
      </c>
      <c r="I3409" t="s">
        <v>29</v>
      </c>
      <c r="J3409" t="s">
        <v>63</v>
      </c>
      <c r="K3409" s="21">
        <v>43536</v>
      </c>
      <c r="L3409" s="22">
        <v>0.44236111111111115</v>
      </c>
      <c r="M3409" t="s">
        <v>602</v>
      </c>
      <c r="N3409" t="s">
        <v>3116</v>
      </c>
      <c r="O3409" t="s">
        <v>23</v>
      </c>
    </row>
    <row r="3410" spans="1:15" hidden="1">
      <c r="A3410" t="s">
        <v>15</v>
      </c>
      <c r="B3410" t="str">
        <f>"FES1162677887"</f>
        <v>FES1162677887</v>
      </c>
      <c r="C3410" s="21">
        <v>43535</v>
      </c>
      <c r="D3410">
        <v>1</v>
      </c>
      <c r="E3410">
        <v>2170678333</v>
      </c>
      <c r="F3410" t="s">
        <v>16</v>
      </c>
      <c r="G3410" t="s">
        <v>17</v>
      </c>
      <c r="H3410" t="s">
        <v>28</v>
      </c>
      <c r="I3410" t="s">
        <v>29</v>
      </c>
      <c r="J3410" t="s">
        <v>1128</v>
      </c>
      <c r="K3410" s="21">
        <v>43536</v>
      </c>
      <c r="L3410" s="22">
        <v>0.3923611111111111</v>
      </c>
      <c r="M3410" t="s">
        <v>1129</v>
      </c>
      <c r="N3410" t="s">
        <v>3117</v>
      </c>
      <c r="O3410" t="s">
        <v>23</v>
      </c>
    </row>
    <row r="3411" spans="1:15" hidden="1">
      <c r="A3411" t="s">
        <v>15</v>
      </c>
      <c r="B3411" t="str">
        <f>"FES1162677847"</f>
        <v>FES1162677847</v>
      </c>
      <c r="C3411" s="21">
        <v>43535</v>
      </c>
      <c r="D3411">
        <v>1</v>
      </c>
      <c r="E3411">
        <v>2170676691</v>
      </c>
      <c r="F3411" t="s">
        <v>16</v>
      </c>
      <c r="G3411" t="s">
        <v>17</v>
      </c>
      <c r="H3411" t="s">
        <v>28</v>
      </c>
      <c r="I3411" t="s">
        <v>504</v>
      </c>
      <c r="J3411" t="s">
        <v>505</v>
      </c>
      <c r="K3411" s="21">
        <v>43536</v>
      </c>
      <c r="L3411" s="22">
        <v>0.41666666666666669</v>
      </c>
      <c r="M3411" t="s">
        <v>881</v>
      </c>
      <c r="N3411" t="s">
        <v>3118</v>
      </c>
      <c r="O3411" t="s">
        <v>23</v>
      </c>
    </row>
    <row r="3412" spans="1:15" hidden="1">
      <c r="A3412" t="s">
        <v>15</v>
      </c>
      <c r="B3412" t="str">
        <f>"FES1162677879"</f>
        <v>FES1162677879</v>
      </c>
      <c r="C3412" s="21">
        <v>43535</v>
      </c>
      <c r="D3412">
        <v>1</v>
      </c>
      <c r="E3412">
        <v>2170678319</v>
      </c>
      <c r="F3412" t="s">
        <v>16</v>
      </c>
      <c r="G3412" t="s">
        <v>17</v>
      </c>
      <c r="H3412" t="s">
        <v>17</v>
      </c>
      <c r="I3412" t="s">
        <v>111</v>
      </c>
      <c r="J3412" t="s">
        <v>541</v>
      </c>
      <c r="K3412" s="21">
        <v>43536</v>
      </c>
      <c r="L3412" s="22">
        <v>0.4284722222222222</v>
      </c>
      <c r="M3412" t="s">
        <v>1130</v>
      </c>
      <c r="N3412" t="s">
        <v>3119</v>
      </c>
      <c r="O3412" t="s">
        <v>23</v>
      </c>
    </row>
    <row r="3413" spans="1:15" hidden="1">
      <c r="A3413" t="s">
        <v>15</v>
      </c>
      <c r="B3413" t="str">
        <f>"FES1162677914"</f>
        <v>FES1162677914</v>
      </c>
      <c r="C3413" s="21">
        <v>43535</v>
      </c>
      <c r="D3413">
        <v>1</v>
      </c>
      <c r="E3413">
        <v>2170678359</v>
      </c>
      <c r="F3413" t="s">
        <v>16</v>
      </c>
      <c r="G3413" t="s">
        <v>17</v>
      </c>
      <c r="H3413" t="s">
        <v>17</v>
      </c>
      <c r="I3413" t="s">
        <v>108</v>
      </c>
      <c r="J3413" t="s">
        <v>422</v>
      </c>
      <c r="K3413" s="21">
        <v>43536</v>
      </c>
      <c r="L3413" s="22">
        <v>0.4826388888888889</v>
      </c>
      <c r="M3413" t="s">
        <v>1040</v>
      </c>
      <c r="N3413" t="s">
        <v>3120</v>
      </c>
      <c r="O3413" t="s">
        <v>23</v>
      </c>
    </row>
    <row r="3414" spans="1:15" hidden="1">
      <c r="A3414" t="s">
        <v>15</v>
      </c>
      <c r="B3414" t="str">
        <f>"FES1162677876"</f>
        <v>FES1162677876</v>
      </c>
      <c r="C3414" s="21">
        <v>43535</v>
      </c>
      <c r="D3414">
        <v>1</v>
      </c>
      <c r="E3414">
        <v>2170678314</v>
      </c>
      <c r="F3414" t="s">
        <v>16</v>
      </c>
      <c r="G3414" t="s">
        <v>17</v>
      </c>
      <c r="H3414" t="s">
        <v>17</v>
      </c>
      <c r="I3414" t="s">
        <v>25</v>
      </c>
      <c r="J3414" t="s">
        <v>184</v>
      </c>
      <c r="K3414" s="21">
        <v>43536</v>
      </c>
      <c r="L3414" s="22">
        <v>0.4375</v>
      </c>
      <c r="M3414" t="s">
        <v>1131</v>
      </c>
      <c r="N3414" t="s">
        <v>3121</v>
      </c>
      <c r="O3414" t="s">
        <v>23</v>
      </c>
    </row>
    <row r="3415" spans="1:15" hidden="1">
      <c r="A3415" t="s">
        <v>15</v>
      </c>
      <c r="B3415" t="str">
        <f>"FES1162677883"</f>
        <v>FES1162677883</v>
      </c>
      <c r="C3415" s="21">
        <v>43535</v>
      </c>
      <c r="D3415">
        <v>1</v>
      </c>
      <c r="E3415">
        <v>2170678325</v>
      </c>
      <c r="F3415" t="s">
        <v>16</v>
      </c>
      <c r="G3415" t="s">
        <v>17</v>
      </c>
      <c r="H3415" t="s">
        <v>17</v>
      </c>
      <c r="I3415" t="s">
        <v>448</v>
      </c>
      <c r="J3415" t="s">
        <v>984</v>
      </c>
      <c r="K3415" s="21">
        <v>43536</v>
      </c>
      <c r="L3415" s="22">
        <v>0.51388888888888895</v>
      </c>
      <c r="M3415" t="s">
        <v>985</v>
      </c>
      <c r="N3415" t="s">
        <v>3122</v>
      </c>
      <c r="O3415" t="s">
        <v>23</v>
      </c>
    </row>
    <row r="3416" spans="1:15" hidden="1">
      <c r="A3416" t="s">
        <v>15</v>
      </c>
      <c r="B3416" t="str">
        <f>"FES1162677894"</f>
        <v>FES1162677894</v>
      </c>
      <c r="C3416" s="21">
        <v>43535</v>
      </c>
      <c r="D3416">
        <v>1</v>
      </c>
      <c r="E3416">
        <v>2170678327</v>
      </c>
      <c r="F3416" t="s">
        <v>16</v>
      </c>
      <c r="G3416" t="s">
        <v>17</v>
      </c>
      <c r="H3416" t="s">
        <v>17</v>
      </c>
      <c r="I3416" t="s">
        <v>111</v>
      </c>
      <c r="J3416" t="s">
        <v>1132</v>
      </c>
      <c r="K3416" s="21">
        <v>43537</v>
      </c>
      <c r="L3416" s="22">
        <v>0.41666666666666669</v>
      </c>
      <c r="M3416" t="s">
        <v>1227</v>
      </c>
      <c r="N3416" t="s">
        <v>3123</v>
      </c>
      <c r="O3416" t="s">
        <v>23</v>
      </c>
    </row>
    <row r="3417" spans="1:15" hidden="1">
      <c r="A3417" t="s">
        <v>15</v>
      </c>
      <c r="B3417" t="str">
        <f>"FES1162677875"</f>
        <v>FES1162677875</v>
      </c>
      <c r="C3417" s="21">
        <v>43535</v>
      </c>
      <c r="D3417">
        <v>1</v>
      </c>
      <c r="E3417">
        <v>2170678313</v>
      </c>
      <c r="F3417" t="s">
        <v>16</v>
      </c>
      <c r="G3417" t="s">
        <v>17</v>
      </c>
      <c r="H3417" t="s">
        <v>28</v>
      </c>
      <c r="I3417" t="s">
        <v>504</v>
      </c>
      <c r="J3417" t="s">
        <v>1134</v>
      </c>
      <c r="K3417" s="21">
        <v>43536</v>
      </c>
      <c r="L3417" s="22">
        <v>0.41666666666666669</v>
      </c>
      <c r="M3417" t="s">
        <v>1135</v>
      </c>
      <c r="N3417" t="s">
        <v>3124</v>
      </c>
      <c r="O3417" t="s">
        <v>23</v>
      </c>
    </row>
    <row r="3418" spans="1:15" hidden="1">
      <c r="A3418" t="s">
        <v>15</v>
      </c>
      <c r="B3418" t="str">
        <f>"FES1162677848"</f>
        <v>FES1162677848</v>
      </c>
      <c r="C3418" s="21">
        <v>43535</v>
      </c>
      <c r="D3418">
        <v>1</v>
      </c>
      <c r="E3418">
        <v>2170676701</v>
      </c>
      <c r="F3418" t="s">
        <v>16</v>
      </c>
      <c r="G3418" t="s">
        <v>17</v>
      </c>
      <c r="H3418" t="s">
        <v>17</v>
      </c>
      <c r="I3418" t="s">
        <v>25</v>
      </c>
      <c r="J3418" t="s">
        <v>184</v>
      </c>
      <c r="K3418" s="21">
        <v>43536</v>
      </c>
      <c r="L3418" s="22">
        <v>0.4375</v>
      </c>
      <c r="M3418" t="s">
        <v>1131</v>
      </c>
      <c r="N3418" t="s">
        <v>3125</v>
      </c>
      <c r="O3418" t="s">
        <v>23</v>
      </c>
    </row>
    <row r="3419" spans="1:15" hidden="1">
      <c r="A3419" t="s">
        <v>15</v>
      </c>
      <c r="B3419" t="str">
        <f>"FES1162677814"</f>
        <v>FES1162677814</v>
      </c>
      <c r="C3419" s="21">
        <v>43535</v>
      </c>
      <c r="D3419">
        <v>1</v>
      </c>
      <c r="E3419">
        <v>2170678264</v>
      </c>
      <c r="F3419" t="s">
        <v>16</v>
      </c>
      <c r="G3419" t="s">
        <v>17</v>
      </c>
      <c r="H3419" t="s">
        <v>17</v>
      </c>
      <c r="I3419" t="s">
        <v>25</v>
      </c>
      <c r="J3419" t="s">
        <v>1105</v>
      </c>
      <c r="K3419" s="21">
        <v>43536</v>
      </c>
      <c r="L3419" s="22">
        <v>0.38541666666666669</v>
      </c>
      <c r="M3419" t="s">
        <v>1106</v>
      </c>
      <c r="N3419" t="s">
        <v>3126</v>
      </c>
      <c r="O3419" t="s">
        <v>23</v>
      </c>
    </row>
    <row r="3420" spans="1:15" hidden="1">
      <c r="A3420" t="s">
        <v>15</v>
      </c>
      <c r="B3420" t="str">
        <f>"FES1162677797"</f>
        <v>FES1162677797</v>
      </c>
      <c r="C3420" s="21">
        <v>43535</v>
      </c>
      <c r="D3420">
        <v>1</v>
      </c>
      <c r="E3420">
        <v>2170678248</v>
      </c>
      <c r="F3420" t="s">
        <v>16</v>
      </c>
      <c r="G3420" t="s">
        <v>17</v>
      </c>
      <c r="H3420" t="s">
        <v>17</v>
      </c>
      <c r="I3420" t="s">
        <v>108</v>
      </c>
      <c r="J3420" t="s">
        <v>422</v>
      </c>
      <c r="K3420" s="21">
        <v>43536</v>
      </c>
      <c r="L3420" s="22">
        <v>0.44097222222222227</v>
      </c>
      <c r="M3420" t="s">
        <v>1040</v>
      </c>
      <c r="N3420" t="s">
        <v>3127</v>
      </c>
      <c r="O3420" t="s">
        <v>23</v>
      </c>
    </row>
    <row r="3421" spans="1:15" hidden="1">
      <c r="A3421" t="s">
        <v>15</v>
      </c>
      <c r="B3421" t="str">
        <f>"FES1162677810"</f>
        <v>FES1162677810</v>
      </c>
      <c r="C3421" s="21">
        <v>43535</v>
      </c>
      <c r="D3421">
        <v>1</v>
      </c>
      <c r="E3421">
        <v>2170672817</v>
      </c>
      <c r="F3421" t="s">
        <v>16</v>
      </c>
      <c r="G3421" t="s">
        <v>17</v>
      </c>
      <c r="H3421" t="s">
        <v>17</v>
      </c>
      <c r="I3421" t="s">
        <v>108</v>
      </c>
      <c r="J3421" t="s">
        <v>440</v>
      </c>
      <c r="K3421" s="21">
        <v>43536</v>
      </c>
      <c r="L3421" s="22">
        <v>0.33888888888888885</v>
      </c>
      <c r="M3421" t="s">
        <v>523</v>
      </c>
      <c r="N3421" t="s">
        <v>3128</v>
      </c>
      <c r="O3421" t="s">
        <v>23</v>
      </c>
    </row>
    <row r="3422" spans="1:15" hidden="1">
      <c r="A3422" t="s">
        <v>15</v>
      </c>
      <c r="B3422" t="str">
        <f>"FES1162677838"</f>
        <v>FES1162677838</v>
      </c>
      <c r="C3422" s="21">
        <v>43535</v>
      </c>
      <c r="D3422">
        <v>1</v>
      </c>
      <c r="E3422">
        <v>2170678289</v>
      </c>
      <c r="F3422" t="s">
        <v>16</v>
      </c>
      <c r="G3422" t="s">
        <v>17</v>
      </c>
      <c r="H3422" t="s">
        <v>42</v>
      </c>
      <c r="I3422" t="s">
        <v>43</v>
      </c>
      <c r="J3422" t="s">
        <v>251</v>
      </c>
      <c r="K3422" s="21">
        <v>43536</v>
      </c>
      <c r="L3422" s="22">
        <v>0.39930555555555558</v>
      </c>
      <c r="M3422" t="s">
        <v>410</v>
      </c>
      <c r="N3422" t="s">
        <v>3129</v>
      </c>
      <c r="O3422" t="s">
        <v>23</v>
      </c>
    </row>
    <row r="3423" spans="1:15" hidden="1">
      <c r="A3423" t="s">
        <v>15</v>
      </c>
      <c r="B3423" t="str">
        <f>"FES1162677859"</f>
        <v>FES1162677859</v>
      </c>
      <c r="C3423" s="21">
        <v>43535</v>
      </c>
      <c r="D3423">
        <v>1</v>
      </c>
      <c r="E3423">
        <v>21706782222</v>
      </c>
      <c r="F3423" t="s">
        <v>16</v>
      </c>
      <c r="G3423" t="s">
        <v>17</v>
      </c>
      <c r="H3423" t="s">
        <v>42</v>
      </c>
      <c r="I3423" t="s">
        <v>43</v>
      </c>
      <c r="J3423" t="s">
        <v>724</v>
      </c>
      <c r="K3423" s="21">
        <v>43536</v>
      </c>
      <c r="L3423" s="22">
        <v>0.40277777777777773</v>
      </c>
      <c r="M3423" t="s">
        <v>54</v>
      </c>
      <c r="N3423" t="s">
        <v>3130</v>
      </c>
      <c r="O3423" t="s">
        <v>23</v>
      </c>
    </row>
    <row r="3424" spans="1:15" hidden="1">
      <c r="A3424" t="s">
        <v>15</v>
      </c>
      <c r="B3424" t="str">
        <f>"FES1162677891"</f>
        <v>FES1162677891</v>
      </c>
      <c r="C3424" s="21">
        <v>43535</v>
      </c>
      <c r="D3424">
        <v>1</v>
      </c>
      <c r="E3424">
        <v>2170678342</v>
      </c>
      <c r="F3424" t="s">
        <v>16</v>
      </c>
      <c r="G3424" t="s">
        <v>17</v>
      </c>
      <c r="H3424" t="s">
        <v>178</v>
      </c>
      <c r="I3424" t="s">
        <v>179</v>
      </c>
      <c r="J3424" t="s">
        <v>281</v>
      </c>
      <c r="K3424" s="21">
        <v>43536</v>
      </c>
      <c r="L3424" s="22">
        <v>0.44097222222222227</v>
      </c>
      <c r="M3424" t="s">
        <v>1048</v>
      </c>
      <c r="N3424" t="s">
        <v>3131</v>
      </c>
      <c r="O3424" t="s">
        <v>23</v>
      </c>
    </row>
    <row r="3425" spans="1:15" hidden="1">
      <c r="A3425" t="s">
        <v>15</v>
      </c>
      <c r="B3425" t="str">
        <f>"FES1162677881"</f>
        <v>FES1162677881</v>
      </c>
      <c r="C3425" s="21">
        <v>43535</v>
      </c>
      <c r="D3425">
        <v>1</v>
      </c>
      <c r="E3425">
        <v>2170678323</v>
      </c>
      <c r="F3425" t="s">
        <v>16</v>
      </c>
      <c r="G3425" t="s">
        <v>17</v>
      </c>
      <c r="H3425" t="s">
        <v>178</v>
      </c>
      <c r="I3425" t="s">
        <v>179</v>
      </c>
      <c r="J3425" t="s">
        <v>713</v>
      </c>
      <c r="K3425" s="21">
        <v>43536</v>
      </c>
      <c r="L3425" s="22">
        <v>0.375</v>
      </c>
      <c r="M3425" t="s">
        <v>1140</v>
      </c>
      <c r="N3425" t="s">
        <v>3132</v>
      </c>
      <c r="O3425" t="s">
        <v>23</v>
      </c>
    </row>
    <row r="3426" spans="1:15" hidden="1">
      <c r="A3426" t="s">
        <v>15</v>
      </c>
      <c r="B3426" t="str">
        <f>"FES1162677874"</f>
        <v>FES1162677874</v>
      </c>
      <c r="C3426" s="21">
        <v>43535</v>
      </c>
      <c r="D3426">
        <v>1</v>
      </c>
      <c r="E3426">
        <v>2170678312</v>
      </c>
      <c r="F3426" t="s">
        <v>16</v>
      </c>
      <c r="G3426" t="s">
        <v>17</v>
      </c>
      <c r="H3426" t="s">
        <v>222</v>
      </c>
      <c r="I3426" t="s">
        <v>1697</v>
      </c>
      <c r="J3426" t="s">
        <v>117</v>
      </c>
      <c r="K3426" s="21">
        <v>43536</v>
      </c>
      <c r="L3426" s="22">
        <v>0.39583333333333331</v>
      </c>
      <c r="M3426" t="s">
        <v>1842</v>
      </c>
      <c r="N3426" t="s">
        <v>3133</v>
      </c>
      <c r="O3426" t="s">
        <v>23</v>
      </c>
    </row>
    <row r="3427" spans="1:15" hidden="1">
      <c r="A3427" t="s">
        <v>15</v>
      </c>
      <c r="B3427" t="str">
        <f>"FES1162677945"</f>
        <v>FES1162677945</v>
      </c>
      <c r="C3427" s="21">
        <v>43535</v>
      </c>
      <c r="D3427">
        <v>1</v>
      </c>
      <c r="E3427">
        <v>2170678399</v>
      </c>
      <c r="F3427" t="s">
        <v>16</v>
      </c>
      <c r="G3427" t="s">
        <v>17</v>
      </c>
      <c r="H3427" t="s">
        <v>28</v>
      </c>
      <c r="I3427" t="s">
        <v>29</v>
      </c>
      <c r="J3427" t="s">
        <v>157</v>
      </c>
      <c r="K3427" s="21">
        <v>43536</v>
      </c>
      <c r="L3427" s="22">
        <v>0.40416666666666662</v>
      </c>
      <c r="M3427" t="s">
        <v>301</v>
      </c>
      <c r="N3427" t="s">
        <v>3134</v>
      </c>
      <c r="O3427" t="s">
        <v>23</v>
      </c>
    </row>
    <row r="3428" spans="1:15" hidden="1">
      <c r="A3428" t="s">
        <v>15</v>
      </c>
      <c r="B3428" t="str">
        <f>"FES1162677942"</f>
        <v>FES1162677942</v>
      </c>
      <c r="C3428" s="21">
        <v>43535</v>
      </c>
      <c r="D3428">
        <v>1</v>
      </c>
      <c r="E3428">
        <v>2170678392</v>
      </c>
      <c r="F3428" t="s">
        <v>16</v>
      </c>
      <c r="G3428" t="s">
        <v>17</v>
      </c>
      <c r="H3428" t="s">
        <v>28</v>
      </c>
      <c r="I3428" t="s">
        <v>29</v>
      </c>
      <c r="J3428" t="s">
        <v>126</v>
      </c>
      <c r="K3428" s="21">
        <v>43536</v>
      </c>
      <c r="L3428" s="22">
        <v>0.37638888888888888</v>
      </c>
      <c r="M3428" t="s">
        <v>1107</v>
      </c>
      <c r="N3428" t="s">
        <v>3135</v>
      </c>
      <c r="O3428" t="s">
        <v>23</v>
      </c>
    </row>
    <row r="3429" spans="1:15" hidden="1">
      <c r="A3429" t="s">
        <v>15</v>
      </c>
      <c r="B3429" t="str">
        <f>"FES1162677934"</f>
        <v>FES1162677934</v>
      </c>
      <c r="C3429" s="21">
        <v>43535</v>
      </c>
      <c r="D3429">
        <v>1</v>
      </c>
      <c r="E3429">
        <v>2170678383</v>
      </c>
      <c r="F3429" t="s">
        <v>16</v>
      </c>
      <c r="G3429" t="s">
        <v>17</v>
      </c>
      <c r="H3429" t="s">
        <v>55</v>
      </c>
      <c r="I3429" t="s">
        <v>56</v>
      </c>
      <c r="J3429" t="s">
        <v>582</v>
      </c>
      <c r="K3429" s="21">
        <v>43536</v>
      </c>
      <c r="L3429" s="22">
        <v>0.5131944444444444</v>
      </c>
      <c r="M3429" t="s">
        <v>1141</v>
      </c>
      <c r="N3429" t="s">
        <v>3136</v>
      </c>
      <c r="O3429" t="s">
        <v>23</v>
      </c>
    </row>
    <row r="3430" spans="1:15" hidden="1">
      <c r="A3430" t="s">
        <v>15</v>
      </c>
      <c r="B3430" t="str">
        <f>"FES1162677977"</f>
        <v>FES1162677977</v>
      </c>
      <c r="C3430" s="21">
        <v>43535</v>
      </c>
      <c r="D3430">
        <v>1</v>
      </c>
      <c r="E3430">
        <v>2170678191</v>
      </c>
      <c r="F3430" t="s">
        <v>16</v>
      </c>
      <c r="G3430" t="s">
        <v>17</v>
      </c>
      <c r="H3430" t="s">
        <v>28</v>
      </c>
      <c r="I3430" t="s">
        <v>32</v>
      </c>
      <c r="J3430" t="s">
        <v>207</v>
      </c>
      <c r="K3430" s="21">
        <v>43536</v>
      </c>
      <c r="L3430" s="22">
        <v>0.54375000000000007</v>
      </c>
      <c r="M3430" t="s">
        <v>208</v>
      </c>
      <c r="N3430" t="s">
        <v>3137</v>
      </c>
      <c r="O3430" t="s">
        <v>23</v>
      </c>
    </row>
    <row r="3431" spans="1:15" hidden="1">
      <c r="A3431" t="s">
        <v>15</v>
      </c>
      <c r="B3431" t="str">
        <f>"FES1162677886"</f>
        <v>FES1162677886</v>
      </c>
      <c r="C3431" s="21">
        <v>43535</v>
      </c>
      <c r="D3431">
        <v>1</v>
      </c>
      <c r="E3431">
        <v>2170678332</v>
      </c>
      <c r="F3431" t="s">
        <v>167</v>
      </c>
      <c r="G3431" t="s">
        <v>18</v>
      </c>
      <c r="H3431" t="s">
        <v>574</v>
      </c>
      <c r="I3431" t="s">
        <v>56</v>
      </c>
      <c r="J3431" t="s">
        <v>786</v>
      </c>
      <c r="K3431" s="21">
        <v>43536</v>
      </c>
      <c r="L3431" s="22">
        <v>0.58194444444444449</v>
      </c>
      <c r="M3431" t="s">
        <v>1142</v>
      </c>
      <c r="N3431" t="s">
        <v>3138</v>
      </c>
      <c r="O3431" t="s">
        <v>23</v>
      </c>
    </row>
    <row r="3432" spans="1:15" hidden="1">
      <c r="A3432" t="s">
        <v>15</v>
      </c>
      <c r="B3432" t="str">
        <f>"FES1162677955"</f>
        <v>FES1162677955</v>
      </c>
      <c r="C3432" s="21">
        <v>43535</v>
      </c>
      <c r="D3432">
        <v>1</v>
      </c>
      <c r="E3432">
        <v>2170678417</v>
      </c>
      <c r="F3432" t="s">
        <v>167</v>
      </c>
      <c r="G3432" t="s">
        <v>18</v>
      </c>
      <c r="H3432" t="s">
        <v>42</v>
      </c>
      <c r="I3432" t="s">
        <v>43</v>
      </c>
      <c r="J3432" t="s">
        <v>1143</v>
      </c>
      <c r="K3432" s="21">
        <v>43537</v>
      </c>
      <c r="L3432" s="22">
        <v>0.35833333333333334</v>
      </c>
      <c r="M3432" t="s">
        <v>1144</v>
      </c>
      <c r="N3432" t="s">
        <v>3139</v>
      </c>
      <c r="O3432" t="s">
        <v>236</v>
      </c>
    </row>
    <row r="3433" spans="1:15" hidden="1">
      <c r="A3433" t="s">
        <v>15</v>
      </c>
      <c r="B3433" t="str">
        <f>"FES1162677871"</f>
        <v>FES1162677871</v>
      </c>
      <c r="C3433" s="21">
        <v>43535</v>
      </c>
      <c r="D3433">
        <v>1</v>
      </c>
      <c r="E3433">
        <v>2170678307</v>
      </c>
      <c r="F3433" t="s">
        <v>16</v>
      </c>
      <c r="G3433" t="s">
        <v>17</v>
      </c>
      <c r="H3433" t="s">
        <v>222</v>
      </c>
      <c r="I3433" t="s">
        <v>1700</v>
      </c>
      <c r="J3433" t="s">
        <v>1843</v>
      </c>
      <c r="K3433" s="21">
        <v>43536</v>
      </c>
      <c r="L3433" s="22">
        <v>0.33333333333333331</v>
      </c>
      <c r="M3433" t="s">
        <v>3140</v>
      </c>
      <c r="N3433" t="s">
        <v>3141</v>
      </c>
      <c r="O3433" t="s">
        <v>23</v>
      </c>
    </row>
    <row r="3434" spans="1:15" hidden="1">
      <c r="A3434" t="s">
        <v>15</v>
      </c>
      <c r="B3434" t="str">
        <f>"FES1162677868"</f>
        <v>FES1162677868</v>
      </c>
      <c r="C3434" s="21">
        <v>43535</v>
      </c>
      <c r="D3434">
        <v>1</v>
      </c>
      <c r="E3434">
        <v>2170678301</v>
      </c>
      <c r="F3434" t="s">
        <v>16</v>
      </c>
      <c r="G3434" t="s">
        <v>17</v>
      </c>
      <c r="H3434" t="s">
        <v>222</v>
      </c>
      <c r="I3434" t="s">
        <v>3142</v>
      </c>
      <c r="J3434" t="s">
        <v>3143</v>
      </c>
      <c r="K3434" s="21">
        <v>43536</v>
      </c>
      <c r="L3434" s="22">
        <v>0.33333333333333331</v>
      </c>
      <c r="M3434" t="s">
        <v>3144</v>
      </c>
      <c r="N3434" t="s">
        <v>3145</v>
      </c>
      <c r="O3434" t="s">
        <v>23</v>
      </c>
    </row>
    <row r="3435" spans="1:15" hidden="1">
      <c r="A3435" t="s">
        <v>15</v>
      </c>
      <c r="B3435" t="str">
        <f>"FES1162677856"</f>
        <v>FES1162677856</v>
      </c>
      <c r="C3435" s="21">
        <v>43535</v>
      </c>
      <c r="D3435">
        <v>1</v>
      </c>
      <c r="E3435">
        <v>2170677882</v>
      </c>
      <c r="F3435" t="s">
        <v>16</v>
      </c>
      <c r="G3435" t="s">
        <v>17</v>
      </c>
      <c r="H3435" t="s">
        <v>222</v>
      </c>
      <c r="I3435" t="s">
        <v>1697</v>
      </c>
      <c r="J3435" t="s">
        <v>1737</v>
      </c>
      <c r="K3435" s="21">
        <v>43536</v>
      </c>
      <c r="L3435" s="22">
        <v>0.40416666666666662</v>
      </c>
      <c r="M3435" t="s">
        <v>1738</v>
      </c>
      <c r="N3435" t="s">
        <v>3146</v>
      </c>
      <c r="O3435" t="s">
        <v>23</v>
      </c>
    </row>
    <row r="3436" spans="1:15" hidden="1">
      <c r="A3436" t="s">
        <v>15</v>
      </c>
      <c r="B3436" t="str">
        <f>"FES1162677835"</f>
        <v>FES1162677835</v>
      </c>
      <c r="C3436" s="21">
        <v>43535</v>
      </c>
      <c r="D3436">
        <v>1</v>
      </c>
      <c r="E3436">
        <v>2170678002</v>
      </c>
      <c r="F3436" t="s">
        <v>16</v>
      </c>
      <c r="G3436" t="s">
        <v>17</v>
      </c>
      <c r="H3436" t="s">
        <v>17</v>
      </c>
      <c r="I3436" t="s">
        <v>37</v>
      </c>
      <c r="J3436" t="s">
        <v>40</v>
      </c>
      <c r="K3436" s="21">
        <v>43536</v>
      </c>
      <c r="L3436" s="22">
        <v>0.4069444444444445</v>
      </c>
      <c r="M3436" t="s">
        <v>1145</v>
      </c>
      <c r="N3436" t="s">
        <v>3147</v>
      </c>
      <c r="O3436" t="s">
        <v>23</v>
      </c>
    </row>
    <row r="3437" spans="1:15" hidden="1">
      <c r="A3437" t="s">
        <v>15</v>
      </c>
      <c r="B3437" t="str">
        <f>"FES1162677862"</f>
        <v>FES1162677862</v>
      </c>
      <c r="C3437" s="21">
        <v>43535</v>
      </c>
      <c r="D3437">
        <v>1</v>
      </c>
      <c r="E3437">
        <v>2170678295</v>
      </c>
      <c r="F3437" t="s">
        <v>16</v>
      </c>
      <c r="G3437" t="s">
        <v>17</v>
      </c>
      <c r="H3437" t="s">
        <v>17</v>
      </c>
      <c r="I3437" t="s">
        <v>37</v>
      </c>
      <c r="J3437" t="s">
        <v>1146</v>
      </c>
      <c r="K3437" s="21">
        <v>43536</v>
      </c>
      <c r="L3437" s="22">
        <v>0.42222222222222222</v>
      </c>
      <c r="M3437" t="s">
        <v>1147</v>
      </c>
      <c r="N3437" t="s">
        <v>3148</v>
      </c>
      <c r="O3437" t="s">
        <v>23</v>
      </c>
    </row>
    <row r="3438" spans="1:15" hidden="1">
      <c r="A3438" t="s">
        <v>15</v>
      </c>
      <c r="B3438" t="str">
        <f>"FES1162677851"</f>
        <v>FES1162677851</v>
      </c>
      <c r="C3438" s="21">
        <v>43535</v>
      </c>
      <c r="D3438">
        <v>1</v>
      </c>
      <c r="E3438">
        <v>2170676824</v>
      </c>
      <c r="F3438" t="s">
        <v>16</v>
      </c>
      <c r="G3438" t="s">
        <v>17</v>
      </c>
      <c r="H3438" t="s">
        <v>17</v>
      </c>
      <c r="I3438" t="s">
        <v>37</v>
      </c>
      <c r="J3438" t="s">
        <v>1148</v>
      </c>
      <c r="K3438" s="21">
        <v>43536</v>
      </c>
      <c r="L3438" s="22">
        <v>0.36388888888888887</v>
      </c>
      <c r="M3438" t="s">
        <v>1149</v>
      </c>
      <c r="N3438" t="s">
        <v>3149</v>
      </c>
      <c r="O3438" t="s">
        <v>23</v>
      </c>
    </row>
    <row r="3439" spans="1:15" hidden="1">
      <c r="A3439" t="s">
        <v>15</v>
      </c>
      <c r="B3439" t="str">
        <f>"FES1162677921"</f>
        <v>FES1162677921</v>
      </c>
      <c r="C3439" s="21">
        <v>43535</v>
      </c>
      <c r="D3439">
        <v>1</v>
      </c>
      <c r="E3439">
        <v>2170678369</v>
      </c>
      <c r="F3439" t="s">
        <v>16</v>
      </c>
      <c r="G3439" t="s">
        <v>17</v>
      </c>
      <c r="H3439" t="s">
        <v>55</v>
      </c>
      <c r="I3439" t="s">
        <v>56</v>
      </c>
      <c r="J3439" t="s">
        <v>1150</v>
      </c>
      <c r="K3439" s="21">
        <v>43536</v>
      </c>
      <c r="L3439" s="22">
        <v>0.4201388888888889</v>
      </c>
      <c r="M3439" t="s">
        <v>1151</v>
      </c>
      <c r="N3439" t="s">
        <v>3150</v>
      </c>
      <c r="O3439" t="s">
        <v>23</v>
      </c>
    </row>
    <row r="3440" spans="1:15" hidden="1">
      <c r="A3440" t="s">
        <v>15</v>
      </c>
      <c r="B3440" t="str">
        <f>"FES1162677944"</f>
        <v>FES1162677944</v>
      </c>
      <c r="C3440" s="21">
        <v>43535</v>
      </c>
      <c r="D3440">
        <v>1</v>
      </c>
      <c r="E3440">
        <v>2170678393</v>
      </c>
      <c r="F3440" t="s">
        <v>16</v>
      </c>
      <c r="G3440" t="s">
        <v>17</v>
      </c>
      <c r="H3440" t="s">
        <v>55</v>
      </c>
      <c r="I3440" t="s">
        <v>161</v>
      </c>
      <c r="J3440" t="s">
        <v>1152</v>
      </c>
      <c r="K3440" s="21">
        <v>43538</v>
      </c>
      <c r="L3440" s="22">
        <v>0.54722222222222217</v>
      </c>
      <c r="M3440" t="s">
        <v>1442</v>
      </c>
      <c r="N3440" t="s">
        <v>3151</v>
      </c>
      <c r="O3440" t="s">
        <v>23</v>
      </c>
    </row>
    <row r="3441" spans="1:15" hidden="1">
      <c r="A3441" t="s">
        <v>15</v>
      </c>
      <c r="B3441" t="str">
        <f>"FES1162677855"</f>
        <v>FES1162677855</v>
      </c>
      <c r="C3441" s="21">
        <v>43535</v>
      </c>
      <c r="D3441">
        <v>1</v>
      </c>
      <c r="E3441">
        <v>2170677346</v>
      </c>
      <c r="F3441" t="s">
        <v>16</v>
      </c>
      <c r="G3441" t="s">
        <v>17</v>
      </c>
      <c r="H3441" t="s">
        <v>17</v>
      </c>
      <c r="I3441" t="s">
        <v>25</v>
      </c>
      <c r="J3441" t="s">
        <v>331</v>
      </c>
      <c r="K3441" s="21">
        <v>43536</v>
      </c>
      <c r="L3441" s="22">
        <v>0.34722222222222227</v>
      </c>
      <c r="M3441" t="s">
        <v>1155</v>
      </c>
      <c r="N3441" t="s">
        <v>3152</v>
      </c>
      <c r="O3441" t="s">
        <v>23</v>
      </c>
    </row>
    <row r="3442" spans="1:15" hidden="1">
      <c r="A3442" t="s">
        <v>15</v>
      </c>
      <c r="B3442" t="str">
        <f>"FES1162677936"</f>
        <v>FES1162677936</v>
      </c>
      <c r="C3442" s="21">
        <v>43535</v>
      </c>
      <c r="D3442">
        <v>1</v>
      </c>
      <c r="E3442">
        <v>2170678385</v>
      </c>
      <c r="F3442" t="s">
        <v>16</v>
      </c>
      <c r="G3442" t="s">
        <v>17</v>
      </c>
      <c r="H3442" t="s">
        <v>17</v>
      </c>
      <c r="I3442" t="s">
        <v>25</v>
      </c>
      <c r="J3442" t="s">
        <v>582</v>
      </c>
      <c r="K3442" s="21">
        <v>43536</v>
      </c>
      <c r="L3442" s="22">
        <v>0.3611111111111111</v>
      </c>
      <c r="M3442" t="s">
        <v>742</v>
      </c>
      <c r="N3442" t="s">
        <v>3153</v>
      </c>
      <c r="O3442" t="s">
        <v>23</v>
      </c>
    </row>
    <row r="3443" spans="1:15" hidden="1">
      <c r="A3443" t="s">
        <v>15</v>
      </c>
      <c r="B3443" t="str">
        <f>"FES1162678010"</f>
        <v>FES1162678010</v>
      </c>
      <c r="C3443" s="21">
        <v>43535</v>
      </c>
      <c r="D3443">
        <v>1</v>
      </c>
      <c r="E3443">
        <v>2170678480</v>
      </c>
      <c r="F3443" t="s">
        <v>16</v>
      </c>
      <c r="G3443" t="s">
        <v>17</v>
      </c>
      <c r="H3443" t="s">
        <v>55</v>
      </c>
      <c r="I3443" t="s">
        <v>56</v>
      </c>
      <c r="J3443" t="s">
        <v>1158</v>
      </c>
      <c r="K3443" s="21">
        <v>43536</v>
      </c>
      <c r="L3443" s="22">
        <v>0.46527777777777773</v>
      </c>
      <c r="M3443" t="s">
        <v>1159</v>
      </c>
      <c r="N3443" t="s">
        <v>3154</v>
      </c>
      <c r="O3443" t="s">
        <v>23</v>
      </c>
    </row>
    <row r="3444" spans="1:15" hidden="1">
      <c r="A3444" t="s">
        <v>15</v>
      </c>
      <c r="B3444" t="str">
        <f>"FES1162677961"</f>
        <v>FES1162677961</v>
      </c>
      <c r="C3444" s="21">
        <v>43535</v>
      </c>
      <c r="D3444">
        <v>1</v>
      </c>
      <c r="E3444">
        <v>2170674698</v>
      </c>
      <c r="F3444" t="s">
        <v>16</v>
      </c>
      <c r="G3444" t="s">
        <v>17</v>
      </c>
      <c r="H3444" t="s">
        <v>42</v>
      </c>
      <c r="I3444" t="s">
        <v>43</v>
      </c>
      <c r="J3444" t="s">
        <v>527</v>
      </c>
      <c r="K3444" s="21">
        <v>43536</v>
      </c>
      <c r="L3444" s="22">
        <v>0.38541666666666669</v>
      </c>
      <c r="M3444" t="s">
        <v>1160</v>
      </c>
      <c r="N3444" t="s">
        <v>3155</v>
      </c>
      <c r="O3444" t="s">
        <v>23</v>
      </c>
    </row>
    <row r="3445" spans="1:15" hidden="1">
      <c r="A3445" t="s">
        <v>15</v>
      </c>
      <c r="B3445" t="str">
        <f>"FES1162677840"</f>
        <v>FES1162677840</v>
      </c>
      <c r="C3445" s="21">
        <v>43535</v>
      </c>
      <c r="D3445">
        <v>1</v>
      </c>
      <c r="E3445">
        <v>2170678293</v>
      </c>
      <c r="F3445" t="s">
        <v>16</v>
      </c>
      <c r="G3445" t="s">
        <v>17</v>
      </c>
      <c r="H3445" t="s">
        <v>28</v>
      </c>
      <c r="I3445" t="s">
        <v>29</v>
      </c>
      <c r="J3445" t="s">
        <v>67</v>
      </c>
      <c r="K3445" s="21">
        <v>43536</v>
      </c>
      <c r="L3445" s="22">
        <v>0.36527777777777781</v>
      </c>
      <c r="M3445" t="s">
        <v>735</v>
      </c>
      <c r="N3445" t="s">
        <v>3156</v>
      </c>
      <c r="O3445" t="s">
        <v>23</v>
      </c>
    </row>
    <row r="3446" spans="1:15" hidden="1">
      <c r="A3446" t="s">
        <v>15</v>
      </c>
      <c r="B3446" t="str">
        <f>"FES1162677857"</f>
        <v>FES1162677857</v>
      </c>
      <c r="C3446" s="21">
        <v>43535</v>
      </c>
      <c r="D3446">
        <v>1</v>
      </c>
      <c r="E3446">
        <v>2170677984</v>
      </c>
      <c r="F3446" t="s">
        <v>16</v>
      </c>
      <c r="G3446" t="s">
        <v>17</v>
      </c>
      <c r="H3446" t="s">
        <v>28</v>
      </c>
      <c r="I3446" t="s">
        <v>242</v>
      </c>
      <c r="J3446" t="s">
        <v>298</v>
      </c>
      <c r="K3446" s="21">
        <v>43536</v>
      </c>
      <c r="L3446" s="22">
        <v>0.46180555555555558</v>
      </c>
      <c r="M3446" t="s">
        <v>524</v>
      </c>
      <c r="N3446" t="s">
        <v>3157</v>
      </c>
      <c r="O3446" t="s">
        <v>23</v>
      </c>
    </row>
    <row r="3447" spans="1:15" hidden="1">
      <c r="A3447" t="s">
        <v>15</v>
      </c>
      <c r="B3447" t="str">
        <f>"FES1162677864"</f>
        <v>FES1162677864</v>
      </c>
      <c r="C3447" s="21">
        <v>43535</v>
      </c>
      <c r="D3447">
        <v>1</v>
      </c>
      <c r="E3447">
        <v>2170678297</v>
      </c>
      <c r="F3447" t="s">
        <v>16</v>
      </c>
      <c r="G3447" t="s">
        <v>17</v>
      </c>
      <c r="H3447" t="s">
        <v>28</v>
      </c>
      <c r="I3447" t="s">
        <v>285</v>
      </c>
      <c r="J3447" t="s">
        <v>895</v>
      </c>
      <c r="K3447" s="21">
        <v>43536</v>
      </c>
      <c r="L3447" s="22">
        <v>0.3833333333333333</v>
      </c>
      <c r="M3447" t="s">
        <v>896</v>
      </c>
      <c r="N3447" t="s">
        <v>3158</v>
      </c>
      <c r="O3447" t="s">
        <v>23</v>
      </c>
    </row>
    <row r="3448" spans="1:15" hidden="1">
      <c r="A3448" t="s">
        <v>15</v>
      </c>
      <c r="B3448" t="str">
        <f>"FES1162677885"</f>
        <v>FES1162677885</v>
      </c>
      <c r="C3448" s="21">
        <v>43535</v>
      </c>
      <c r="D3448">
        <v>1</v>
      </c>
      <c r="E3448">
        <v>2170678330</v>
      </c>
      <c r="F3448" t="s">
        <v>16</v>
      </c>
      <c r="G3448" t="s">
        <v>17</v>
      </c>
      <c r="H3448" t="s">
        <v>28</v>
      </c>
      <c r="I3448" t="s">
        <v>29</v>
      </c>
      <c r="J3448" t="s">
        <v>63</v>
      </c>
      <c r="K3448" s="21">
        <v>43536</v>
      </c>
      <c r="L3448" s="22">
        <v>0.44236111111111115</v>
      </c>
      <c r="M3448" t="s">
        <v>602</v>
      </c>
      <c r="N3448" t="s">
        <v>3159</v>
      </c>
      <c r="O3448" t="s">
        <v>23</v>
      </c>
    </row>
    <row r="3449" spans="1:15" hidden="1">
      <c r="A3449" t="s">
        <v>15</v>
      </c>
      <c r="B3449" t="str">
        <f>"FES1162677937"</f>
        <v>FES1162677937</v>
      </c>
      <c r="C3449" s="21">
        <v>43535</v>
      </c>
      <c r="D3449">
        <v>1</v>
      </c>
      <c r="E3449">
        <v>2170678387</v>
      </c>
      <c r="F3449" t="s">
        <v>16</v>
      </c>
      <c r="G3449" t="s">
        <v>17</v>
      </c>
      <c r="H3449" t="s">
        <v>42</v>
      </c>
      <c r="I3449" t="s">
        <v>43</v>
      </c>
      <c r="J3449" t="s">
        <v>251</v>
      </c>
      <c r="K3449" s="21">
        <v>43536</v>
      </c>
      <c r="L3449" s="22">
        <v>0.39930555555555558</v>
      </c>
      <c r="M3449" t="s">
        <v>410</v>
      </c>
      <c r="N3449" t="s">
        <v>3160</v>
      </c>
      <c r="O3449" t="s">
        <v>23</v>
      </c>
    </row>
    <row r="3450" spans="1:15" hidden="1">
      <c r="A3450" t="s">
        <v>15</v>
      </c>
      <c r="B3450" t="str">
        <f>"FES1162677931"</f>
        <v>FES1162677931</v>
      </c>
      <c r="C3450" s="21">
        <v>43535</v>
      </c>
      <c r="D3450">
        <v>1</v>
      </c>
      <c r="E3450">
        <v>2170678379</v>
      </c>
      <c r="F3450" t="s">
        <v>16</v>
      </c>
      <c r="G3450" t="s">
        <v>17</v>
      </c>
      <c r="H3450" t="s">
        <v>42</v>
      </c>
      <c r="I3450" t="s">
        <v>43</v>
      </c>
      <c r="J3450" t="s">
        <v>650</v>
      </c>
      <c r="K3450" s="21">
        <v>43536</v>
      </c>
      <c r="L3450" s="22">
        <v>0.40902777777777777</v>
      </c>
      <c r="M3450" t="s">
        <v>1161</v>
      </c>
      <c r="N3450" t="s">
        <v>3161</v>
      </c>
      <c r="O3450" t="s">
        <v>23</v>
      </c>
    </row>
    <row r="3451" spans="1:15" hidden="1">
      <c r="A3451" t="s">
        <v>15</v>
      </c>
      <c r="B3451" t="str">
        <f>"FES1162677836"</f>
        <v>FES1162677836</v>
      </c>
      <c r="C3451" s="21">
        <v>43535</v>
      </c>
      <c r="D3451">
        <v>1</v>
      </c>
      <c r="E3451">
        <v>2170678286</v>
      </c>
      <c r="F3451" t="s">
        <v>16</v>
      </c>
      <c r="G3451" t="s">
        <v>17</v>
      </c>
      <c r="H3451" t="s">
        <v>28</v>
      </c>
      <c r="I3451" t="s">
        <v>32</v>
      </c>
      <c r="J3451" t="s">
        <v>302</v>
      </c>
      <c r="K3451" s="21">
        <v>43536</v>
      </c>
      <c r="L3451" s="22">
        <v>0.53263888888888888</v>
      </c>
      <c r="M3451" t="s">
        <v>303</v>
      </c>
      <c r="N3451" t="s">
        <v>3162</v>
      </c>
      <c r="O3451" t="s">
        <v>23</v>
      </c>
    </row>
    <row r="3452" spans="1:15" hidden="1">
      <c r="A3452" t="s">
        <v>15</v>
      </c>
      <c r="B3452" t="str">
        <f>"FES1162677920"</f>
        <v>FES1162677920</v>
      </c>
      <c r="C3452" s="21">
        <v>43535</v>
      </c>
      <c r="D3452">
        <v>1</v>
      </c>
      <c r="E3452">
        <v>2170678366</v>
      </c>
      <c r="F3452" t="s">
        <v>16</v>
      </c>
      <c r="G3452" t="s">
        <v>17</v>
      </c>
      <c r="H3452" t="s">
        <v>42</v>
      </c>
      <c r="I3452" t="s">
        <v>91</v>
      </c>
      <c r="J3452" t="s">
        <v>659</v>
      </c>
      <c r="K3452" s="21">
        <v>43536</v>
      </c>
      <c r="L3452" s="22">
        <v>0.3263888888888889</v>
      </c>
      <c r="M3452" t="s">
        <v>1162</v>
      </c>
      <c r="N3452" t="s">
        <v>3163</v>
      </c>
      <c r="O3452" t="s">
        <v>23</v>
      </c>
    </row>
    <row r="3453" spans="1:15" hidden="1">
      <c r="A3453" t="s">
        <v>15</v>
      </c>
      <c r="B3453" t="str">
        <f>"FES1162677926"</f>
        <v>FES1162677926</v>
      </c>
      <c r="C3453" s="21">
        <v>43535</v>
      </c>
      <c r="D3453">
        <v>1</v>
      </c>
      <c r="E3453">
        <v>2170678374</v>
      </c>
      <c r="F3453" t="s">
        <v>16</v>
      </c>
      <c r="G3453" t="s">
        <v>17</v>
      </c>
      <c r="H3453" t="s">
        <v>42</v>
      </c>
      <c r="I3453" t="s">
        <v>43</v>
      </c>
      <c r="J3453" t="s">
        <v>102</v>
      </c>
      <c r="K3453" s="21">
        <v>43536</v>
      </c>
      <c r="L3453" s="22">
        <v>0.375</v>
      </c>
      <c r="M3453" t="s">
        <v>1163</v>
      </c>
      <c r="N3453" t="s">
        <v>3164</v>
      </c>
      <c r="O3453" t="s">
        <v>23</v>
      </c>
    </row>
    <row r="3454" spans="1:15" hidden="1">
      <c r="A3454" t="s">
        <v>15</v>
      </c>
      <c r="B3454" t="str">
        <f>"FES1162676221"</f>
        <v>FES1162676221</v>
      </c>
      <c r="C3454" s="21">
        <v>43535</v>
      </c>
      <c r="D3454">
        <v>2</v>
      </c>
      <c r="E3454">
        <v>2170676684</v>
      </c>
      <c r="F3454" t="s">
        <v>167</v>
      </c>
      <c r="G3454" t="s">
        <v>18</v>
      </c>
      <c r="H3454" t="s">
        <v>222</v>
      </c>
      <c r="I3454" t="s">
        <v>2323</v>
      </c>
      <c r="J3454" t="s">
        <v>2317</v>
      </c>
      <c r="K3454" s="21">
        <v>43536</v>
      </c>
      <c r="L3454" s="22">
        <v>0.33333333333333331</v>
      </c>
      <c r="M3454" t="s">
        <v>913</v>
      </c>
      <c r="N3454" t="s">
        <v>3165</v>
      </c>
      <c r="O3454" t="s">
        <v>23</v>
      </c>
    </row>
    <row r="3455" spans="1:15" hidden="1">
      <c r="A3455" t="s">
        <v>15</v>
      </c>
      <c r="B3455" t="str">
        <f>"FES1162677907"</f>
        <v>FES1162677907</v>
      </c>
      <c r="C3455" s="21">
        <v>43535</v>
      </c>
      <c r="D3455">
        <v>1</v>
      </c>
      <c r="E3455">
        <v>2170675098</v>
      </c>
      <c r="F3455" t="s">
        <v>167</v>
      </c>
      <c r="G3455" t="s">
        <v>18</v>
      </c>
      <c r="H3455" t="s">
        <v>28</v>
      </c>
      <c r="I3455" t="s">
        <v>29</v>
      </c>
      <c r="J3455" t="s">
        <v>1164</v>
      </c>
      <c r="K3455" s="21">
        <v>43536</v>
      </c>
      <c r="L3455" s="22">
        <v>0.42152777777777778</v>
      </c>
      <c r="M3455" t="s">
        <v>1165</v>
      </c>
      <c r="N3455" t="s">
        <v>3166</v>
      </c>
      <c r="O3455" t="s">
        <v>23</v>
      </c>
    </row>
    <row r="3456" spans="1:15" hidden="1">
      <c r="A3456" t="s">
        <v>15</v>
      </c>
      <c r="B3456" t="str">
        <f>"0099357230016"</f>
        <v>0099357230016</v>
      </c>
      <c r="C3456" s="21">
        <v>43535</v>
      </c>
      <c r="D3456">
        <v>1</v>
      </c>
      <c r="E3456">
        <v>1162677938</v>
      </c>
      <c r="F3456" t="s">
        <v>167</v>
      </c>
      <c r="G3456" t="s">
        <v>18</v>
      </c>
      <c r="H3456" t="s">
        <v>28</v>
      </c>
      <c r="I3456" t="s">
        <v>29</v>
      </c>
      <c r="J3456" t="s">
        <v>63</v>
      </c>
      <c r="K3456" s="21">
        <v>43536</v>
      </c>
      <c r="L3456" s="22">
        <v>0.44375000000000003</v>
      </c>
      <c r="M3456" t="s">
        <v>602</v>
      </c>
      <c r="N3456" t="s">
        <v>3167</v>
      </c>
      <c r="O3456" t="s">
        <v>1166</v>
      </c>
    </row>
    <row r="3457" spans="1:15" hidden="1">
      <c r="A3457" t="s">
        <v>15</v>
      </c>
      <c r="B3457" t="str">
        <f>"FES1162677866"</f>
        <v>FES1162677866</v>
      </c>
      <c r="C3457" s="21">
        <v>43535</v>
      </c>
      <c r="D3457">
        <v>1</v>
      </c>
      <c r="E3457">
        <v>2170678299</v>
      </c>
      <c r="F3457" t="s">
        <v>311</v>
      </c>
      <c r="G3457" t="s">
        <v>18</v>
      </c>
      <c r="H3457" t="s">
        <v>18</v>
      </c>
      <c r="I3457" t="s">
        <v>1088</v>
      </c>
      <c r="J3457" t="s">
        <v>1089</v>
      </c>
      <c r="K3457" s="21">
        <v>43536</v>
      </c>
      <c r="L3457" s="22">
        <v>0.41666666666666669</v>
      </c>
      <c r="M3457" t="s">
        <v>163</v>
      </c>
      <c r="N3457" t="s">
        <v>3168</v>
      </c>
      <c r="O3457" t="s">
        <v>23</v>
      </c>
    </row>
    <row r="3458" spans="1:15" hidden="1">
      <c r="A3458" t="s">
        <v>15</v>
      </c>
      <c r="B3458" t="str">
        <f>"FES1162677987"</f>
        <v>FES1162677987</v>
      </c>
      <c r="C3458" s="21">
        <v>43535</v>
      </c>
      <c r="D3458">
        <v>1</v>
      </c>
      <c r="E3458">
        <v>2170677400</v>
      </c>
      <c r="F3458" t="s">
        <v>16</v>
      </c>
      <c r="G3458" t="s">
        <v>17</v>
      </c>
      <c r="H3458" t="s">
        <v>17</v>
      </c>
      <c r="I3458" t="s">
        <v>547</v>
      </c>
      <c r="J3458" t="s">
        <v>548</v>
      </c>
      <c r="K3458" s="21">
        <v>43536</v>
      </c>
      <c r="L3458" s="22">
        <v>0.33333333333333331</v>
      </c>
      <c r="M3458" t="s">
        <v>1167</v>
      </c>
      <c r="N3458" t="s">
        <v>3169</v>
      </c>
      <c r="O3458" t="s">
        <v>23</v>
      </c>
    </row>
    <row r="3459" spans="1:15" hidden="1">
      <c r="A3459" t="s">
        <v>15</v>
      </c>
      <c r="B3459" t="str">
        <f>"FES1162677978"</f>
        <v>FES1162677978</v>
      </c>
      <c r="C3459" s="21">
        <v>43535</v>
      </c>
      <c r="D3459">
        <v>1</v>
      </c>
      <c r="E3459">
        <v>2170678430</v>
      </c>
      <c r="F3459" t="s">
        <v>16</v>
      </c>
      <c r="G3459" t="s">
        <v>17</v>
      </c>
      <c r="H3459" t="s">
        <v>55</v>
      </c>
      <c r="I3459" t="s">
        <v>56</v>
      </c>
      <c r="J3459" t="s">
        <v>575</v>
      </c>
      <c r="K3459" s="21">
        <v>43536</v>
      </c>
      <c r="L3459" s="22">
        <v>0.40277777777777773</v>
      </c>
      <c r="M3459" t="s">
        <v>969</v>
      </c>
      <c r="N3459" t="s">
        <v>3170</v>
      </c>
      <c r="O3459" t="s">
        <v>23</v>
      </c>
    </row>
    <row r="3460" spans="1:15" hidden="1">
      <c r="A3460" t="s">
        <v>15</v>
      </c>
      <c r="B3460" t="str">
        <f>"FES1162677976"</f>
        <v>FES1162677976</v>
      </c>
      <c r="C3460" s="21">
        <v>43535</v>
      </c>
      <c r="D3460">
        <v>1</v>
      </c>
      <c r="E3460">
        <v>2170677678</v>
      </c>
      <c r="F3460" t="s">
        <v>16</v>
      </c>
      <c r="G3460" t="s">
        <v>17</v>
      </c>
      <c r="H3460" t="s">
        <v>17</v>
      </c>
      <c r="I3460" t="s">
        <v>25</v>
      </c>
      <c r="J3460" t="s">
        <v>582</v>
      </c>
      <c r="K3460" s="21">
        <v>43536</v>
      </c>
      <c r="L3460" s="22">
        <v>0.3611111111111111</v>
      </c>
      <c r="M3460" t="s">
        <v>742</v>
      </c>
      <c r="N3460" t="s">
        <v>3171</v>
      </c>
      <c r="O3460" t="s">
        <v>23</v>
      </c>
    </row>
    <row r="3461" spans="1:15" hidden="1">
      <c r="A3461" t="s">
        <v>15</v>
      </c>
      <c r="B3461" t="str">
        <f>"FES1162677896"</f>
        <v>FES1162677896</v>
      </c>
      <c r="C3461" s="21">
        <v>43535</v>
      </c>
      <c r="D3461">
        <v>1</v>
      </c>
      <c r="E3461">
        <v>2170678345</v>
      </c>
      <c r="F3461" t="s">
        <v>16</v>
      </c>
      <c r="G3461" t="s">
        <v>17</v>
      </c>
      <c r="H3461" t="s">
        <v>17</v>
      </c>
      <c r="I3461" t="s">
        <v>37</v>
      </c>
      <c r="J3461" t="s">
        <v>40</v>
      </c>
      <c r="K3461" s="21">
        <v>43536</v>
      </c>
      <c r="L3461" s="22">
        <v>0.4055555555555555</v>
      </c>
      <c r="M3461" t="s">
        <v>1145</v>
      </c>
      <c r="N3461" t="s">
        <v>3172</v>
      </c>
      <c r="O3461" t="s">
        <v>23</v>
      </c>
    </row>
    <row r="3462" spans="1:15" hidden="1">
      <c r="A3462" t="s">
        <v>15</v>
      </c>
      <c r="B3462" t="str">
        <f>"FES1162677968"</f>
        <v>FES1162677968</v>
      </c>
      <c r="C3462" s="21">
        <v>43535</v>
      </c>
      <c r="D3462">
        <v>1</v>
      </c>
      <c r="E3462">
        <v>2170677112</v>
      </c>
      <c r="F3462" t="s">
        <v>16</v>
      </c>
      <c r="G3462" t="s">
        <v>17</v>
      </c>
      <c r="H3462" t="s">
        <v>42</v>
      </c>
      <c r="I3462" t="s">
        <v>43</v>
      </c>
      <c r="J3462" t="s">
        <v>44</v>
      </c>
      <c r="K3462" s="21">
        <v>43536</v>
      </c>
      <c r="L3462" s="22">
        <v>0.33333333333333331</v>
      </c>
      <c r="M3462" t="s">
        <v>98</v>
      </c>
      <c r="N3462" t="s">
        <v>3173</v>
      </c>
      <c r="O3462" t="s">
        <v>23</v>
      </c>
    </row>
    <row r="3463" spans="1:15" hidden="1">
      <c r="A3463" t="s">
        <v>15</v>
      </c>
      <c r="B3463" t="str">
        <f>"FES1162677957"</f>
        <v>FES1162677957</v>
      </c>
      <c r="C3463" s="21">
        <v>43535</v>
      </c>
      <c r="D3463">
        <v>1</v>
      </c>
      <c r="E3463">
        <v>2170672096</v>
      </c>
      <c r="F3463" t="s">
        <v>16</v>
      </c>
      <c r="G3463" t="s">
        <v>17</v>
      </c>
      <c r="H3463" t="s">
        <v>28</v>
      </c>
      <c r="I3463" t="s">
        <v>32</v>
      </c>
      <c r="J3463" t="s">
        <v>584</v>
      </c>
      <c r="K3463" s="21">
        <v>43536</v>
      </c>
      <c r="L3463" s="22">
        <v>0.54027777777777775</v>
      </c>
      <c r="M3463" t="s">
        <v>585</v>
      </c>
      <c r="N3463" t="s">
        <v>3174</v>
      </c>
      <c r="O3463" t="s">
        <v>23</v>
      </c>
    </row>
    <row r="3464" spans="1:15" hidden="1">
      <c r="A3464" t="s">
        <v>15</v>
      </c>
      <c r="B3464" t="str">
        <f>"FES1162677959"</f>
        <v>FES1162677959</v>
      </c>
      <c r="C3464" s="21">
        <v>43535</v>
      </c>
      <c r="D3464">
        <v>1</v>
      </c>
      <c r="E3464">
        <v>2170672329</v>
      </c>
      <c r="F3464" t="s">
        <v>16</v>
      </c>
      <c r="G3464" t="s">
        <v>17</v>
      </c>
      <c r="H3464" t="s">
        <v>28</v>
      </c>
      <c r="I3464" t="s">
        <v>32</v>
      </c>
      <c r="J3464" t="s">
        <v>584</v>
      </c>
      <c r="K3464" s="21">
        <v>43536</v>
      </c>
      <c r="L3464" s="22">
        <v>0.54027777777777775</v>
      </c>
      <c r="M3464" t="s">
        <v>585</v>
      </c>
      <c r="N3464" t="s">
        <v>3175</v>
      </c>
      <c r="O3464" t="s">
        <v>23</v>
      </c>
    </row>
    <row r="3465" spans="1:15" hidden="1">
      <c r="A3465" t="s">
        <v>15</v>
      </c>
      <c r="B3465" t="str">
        <f>"FES1162677967"</f>
        <v>FES1162677967</v>
      </c>
      <c r="C3465" s="21">
        <v>43535</v>
      </c>
      <c r="D3465">
        <v>1</v>
      </c>
      <c r="E3465">
        <v>2170676909</v>
      </c>
      <c r="F3465" t="s">
        <v>16</v>
      </c>
      <c r="G3465" t="s">
        <v>17</v>
      </c>
      <c r="H3465" t="s">
        <v>28</v>
      </c>
      <c r="I3465" t="s">
        <v>71</v>
      </c>
      <c r="J3465" t="s">
        <v>72</v>
      </c>
      <c r="K3465" s="21">
        <v>43537</v>
      </c>
      <c r="L3465" s="22">
        <v>0.55069444444444449</v>
      </c>
      <c r="M3465" t="s">
        <v>2753</v>
      </c>
      <c r="N3465" t="s">
        <v>3176</v>
      </c>
      <c r="O3465" t="s">
        <v>23</v>
      </c>
    </row>
    <row r="3466" spans="1:15" hidden="1">
      <c r="A3466" t="s">
        <v>15</v>
      </c>
      <c r="B3466" t="str">
        <f>"FES1162677958"</f>
        <v>FES1162677958</v>
      </c>
      <c r="C3466" s="21">
        <v>43535</v>
      </c>
      <c r="D3466">
        <v>1</v>
      </c>
      <c r="E3466">
        <v>2170672294</v>
      </c>
      <c r="F3466" t="s">
        <v>16</v>
      </c>
      <c r="G3466" t="s">
        <v>17</v>
      </c>
      <c r="H3466" t="s">
        <v>42</v>
      </c>
      <c r="I3466" t="s">
        <v>43</v>
      </c>
      <c r="J3466" t="s">
        <v>53</v>
      </c>
      <c r="K3466" s="21">
        <v>43536</v>
      </c>
      <c r="L3466" s="22">
        <v>0.40277777777777773</v>
      </c>
      <c r="M3466" t="s">
        <v>54</v>
      </c>
      <c r="N3466" t="s">
        <v>3177</v>
      </c>
      <c r="O3466" t="s">
        <v>23</v>
      </c>
    </row>
    <row r="3467" spans="1:15" hidden="1">
      <c r="A3467" t="s">
        <v>15</v>
      </c>
      <c r="B3467" t="str">
        <f>"FES1162678013"</f>
        <v>FES1162678013</v>
      </c>
      <c r="C3467" s="21">
        <v>43535</v>
      </c>
      <c r="D3467">
        <v>1</v>
      </c>
      <c r="E3467">
        <v>2170678482</v>
      </c>
      <c r="F3467" t="s">
        <v>16</v>
      </c>
      <c r="G3467" t="s">
        <v>17</v>
      </c>
      <c r="H3467" t="s">
        <v>42</v>
      </c>
      <c r="I3467" t="s">
        <v>43</v>
      </c>
      <c r="J3467" t="s">
        <v>442</v>
      </c>
      <c r="K3467" s="21">
        <v>43536</v>
      </c>
      <c r="L3467" s="22">
        <v>0.38541666666666669</v>
      </c>
      <c r="M3467" t="s">
        <v>1168</v>
      </c>
      <c r="N3467" t="s">
        <v>3178</v>
      </c>
      <c r="O3467" t="s">
        <v>23</v>
      </c>
    </row>
    <row r="3468" spans="1:15" hidden="1">
      <c r="A3468" t="s">
        <v>15</v>
      </c>
      <c r="B3468" t="str">
        <f>"FES1162677834"</f>
        <v>FES1162677834</v>
      </c>
      <c r="C3468" s="21">
        <v>43535</v>
      </c>
      <c r="D3468">
        <v>1</v>
      </c>
      <c r="E3468">
        <v>2170676034</v>
      </c>
      <c r="F3468" t="s">
        <v>16</v>
      </c>
      <c r="G3468" t="s">
        <v>17</v>
      </c>
      <c r="H3468" t="s">
        <v>1169</v>
      </c>
      <c r="I3468" t="s">
        <v>1170</v>
      </c>
      <c r="J3468" t="s">
        <v>1171</v>
      </c>
      <c r="K3468" s="21">
        <v>43539</v>
      </c>
      <c r="L3468" s="22">
        <v>0.39374999999999999</v>
      </c>
      <c r="M3468" t="s">
        <v>3179</v>
      </c>
      <c r="N3468" t="s">
        <v>3180</v>
      </c>
      <c r="O3468" t="s">
        <v>23</v>
      </c>
    </row>
    <row r="3469" spans="1:15" hidden="1">
      <c r="A3469" t="s">
        <v>15</v>
      </c>
      <c r="B3469" t="str">
        <f>"FES1162677940"</f>
        <v>FES1162677940</v>
      </c>
      <c r="C3469" s="21">
        <v>43535</v>
      </c>
      <c r="D3469">
        <v>1</v>
      </c>
      <c r="E3469">
        <v>2170678390</v>
      </c>
      <c r="F3469" t="s">
        <v>16</v>
      </c>
      <c r="G3469" t="s">
        <v>17</v>
      </c>
      <c r="H3469" t="s">
        <v>17</v>
      </c>
      <c r="I3469" t="s">
        <v>108</v>
      </c>
      <c r="J3469" t="s">
        <v>446</v>
      </c>
      <c r="K3469" s="21">
        <v>43536</v>
      </c>
      <c r="L3469" s="22">
        <v>0.3444444444444445</v>
      </c>
      <c r="M3469" t="s">
        <v>530</v>
      </c>
      <c r="N3469" t="s">
        <v>3181</v>
      </c>
      <c r="O3469" t="s">
        <v>23</v>
      </c>
    </row>
    <row r="3470" spans="1:15" hidden="1">
      <c r="A3470" t="s">
        <v>15</v>
      </c>
      <c r="B3470" t="str">
        <f>"FES1162677844"</f>
        <v>FES1162677844</v>
      </c>
      <c r="C3470" s="21">
        <v>43535</v>
      </c>
      <c r="D3470">
        <v>1</v>
      </c>
      <c r="E3470">
        <v>2170676119</v>
      </c>
      <c r="F3470" t="s">
        <v>16</v>
      </c>
      <c r="G3470" t="s">
        <v>17</v>
      </c>
      <c r="H3470" t="s">
        <v>17</v>
      </c>
      <c r="I3470" t="s">
        <v>1088</v>
      </c>
      <c r="J3470" t="s">
        <v>1173</v>
      </c>
      <c r="K3470" s="21">
        <v>43537</v>
      </c>
      <c r="L3470" s="22">
        <v>0.41666666666666669</v>
      </c>
      <c r="M3470" t="s">
        <v>3182</v>
      </c>
      <c r="N3470" t="s">
        <v>3183</v>
      </c>
      <c r="O3470" t="s">
        <v>23</v>
      </c>
    </row>
    <row r="3471" spans="1:15" hidden="1">
      <c r="A3471" t="s">
        <v>15</v>
      </c>
      <c r="B3471" t="str">
        <f>"FES1162677397"</f>
        <v>FES1162677397</v>
      </c>
      <c r="C3471" s="21">
        <v>43535</v>
      </c>
      <c r="D3471">
        <v>1</v>
      </c>
      <c r="E3471">
        <v>2170677709</v>
      </c>
      <c r="F3471" t="s">
        <v>16</v>
      </c>
      <c r="G3471" t="s">
        <v>17</v>
      </c>
      <c r="H3471" t="s">
        <v>17</v>
      </c>
      <c r="I3471" t="s">
        <v>111</v>
      </c>
      <c r="J3471" t="s">
        <v>1175</v>
      </c>
      <c r="K3471" s="21">
        <v>43536</v>
      </c>
      <c r="L3471" s="22">
        <v>0.42291666666666666</v>
      </c>
      <c r="M3471" t="s">
        <v>1176</v>
      </c>
      <c r="N3471" t="s">
        <v>3184</v>
      </c>
      <c r="O3471" t="s">
        <v>23</v>
      </c>
    </row>
    <row r="3472" spans="1:15" hidden="1">
      <c r="A3472" t="s">
        <v>15</v>
      </c>
      <c r="B3472" t="str">
        <f>"FES1162678012"</f>
        <v>FES1162678012</v>
      </c>
      <c r="C3472" s="21">
        <v>43535</v>
      </c>
      <c r="D3472">
        <v>1</v>
      </c>
      <c r="E3472">
        <v>2170678481</v>
      </c>
      <c r="F3472" t="s">
        <v>16</v>
      </c>
      <c r="G3472" t="s">
        <v>17</v>
      </c>
      <c r="H3472" t="s">
        <v>42</v>
      </c>
      <c r="I3472" t="s">
        <v>91</v>
      </c>
      <c r="J3472" t="s">
        <v>1177</v>
      </c>
      <c r="K3472" s="21">
        <v>43536</v>
      </c>
      <c r="L3472" s="22">
        <v>0.38541666666666669</v>
      </c>
      <c r="M3472" t="s">
        <v>1178</v>
      </c>
      <c r="N3472" t="s">
        <v>3185</v>
      </c>
      <c r="O3472" t="s">
        <v>23</v>
      </c>
    </row>
    <row r="3473" spans="1:15" hidden="1">
      <c r="A3473" t="s">
        <v>15</v>
      </c>
      <c r="B3473" t="str">
        <f>"FES1162678006"</f>
        <v>FES1162678006</v>
      </c>
      <c r="C3473" s="21">
        <v>43535</v>
      </c>
      <c r="D3473">
        <v>1</v>
      </c>
      <c r="E3473">
        <v>2170677101</v>
      </c>
      <c r="F3473" t="s">
        <v>16</v>
      </c>
      <c r="G3473" t="s">
        <v>17</v>
      </c>
      <c r="H3473" t="s">
        <v>17</v>
      </c>
      <c r="I3473" t="s">
        <v>273</v>
      </c>
      <c r="J3473" t="s">
        <v>274</v>
      </c>
      <c r="K3473" s="21">
        <v>43536</v>
      </c>
      <c r="L3473" s="22">
        <v>0.41666666666666669</v>
      </c>
      <c r="M3473" t="s">
        <v>1179</v>
      </c>
      <c r="N3473" t="s">
        <v>3186</v>
      </c>
      <c r="O3473" t="s">
        <v>23</v>
      </c>
    </row>
    <row r="3474" spans="1:15" hidden="1">
      <c r="A3474" t="s">
        <v>15</v>
      </c>
      <c r="B3474" t="str">
        <f>"FES1162677923"</f>
        <v>FES1162677923</v>
      </c>
      <c r="C3474" s="21">
        <v>43535</v>
      </c>
      <c r="D3474">
        <v>1</v>
      </c>
      <c r="E3474">
        <v>2170673868</v>
      </c>
      <c r="F3474" t="s">
        <v>16</v>
      </c>
      <c r="G3474" t="s">
        <v>17</v>
      </c>
      <c r="H3474" t="s">
        <v>17</v>
      </c>
      <c r="I3474" t="s">
        <v>25</v>
      </c>
      <c r="J3474" t="s">
        <v>632</v>
      </c>
      <c r="K3474" s="21">
        <v>43536</v>
      </c>
      <c r="L3474" s="22">
        <v>0.37847222222222227</v>
      </c>
      <c r="M3474" t="s">
        <v>1122</v>
      </c>
      <c r="N3474" t="s">
        <v>3187</v>
      </c>
      <c r="O3474" t="s">
        <v>23</v>
      </c>
    </row>
    <row r="3475" spans="1:15" hidden="1">
      <c r="A3475" t="s">
        <v>15</v>
      </c>
      <c r="B3475" t="str">
        <f>"FES1162677950"</f>
        <v>FES1162677950</v>
      </c>
      <c r="C3475" s="21">
        <v>43535</v>
      </c>
      <c r="D3475">
        <v>2</v>
      </c>
      <c r="E3475">
        <v>2170673539</v>
      </c>
      <c r="F3475" t="s">
        <v>16</v>
      </c>
      <c r="G3475" t="s">
        <v>18</v>
      </c>
      <c r="H3475" t="s">
        <v>42</v>
      </c>
      <c r="I3475" t="s">
        <v>43</v>
      </c>
      <c r="J3475" t="s">
        <v>44</v>
      </c>
      <c r="K3475" s="21">
        <v>43536</v>
      </c>
      <c r="L3475" s="22">
        <v>0.33333333333333331</v>
      </c>
      <c r="M3475" t="s">
        <v>98</v>
      </c>
      <c r="N3475" t="s">
        <v>3188</v>
      </c>
      <c r="O3475" t="s">
        <v>23</v>
      </c>
    </row>
    <row r="3476" spans="1:15" hidden="1">
      <c r="A3476" t="s">
        <v>15</v>
      </c>
      <c r="B3476" t="str">
        <f>"FES1162677870"</f>
        <v>FES1162677870</v>
      </c>
      <c r="C3476" s="21">
        <v>43535</v>
      </c>
      <c r="D3476">
        <v>1</v>
      </c>
      <c r="E3476">
        <v>2170678306</v>
      </c>
      <c r="F3476" t="s">
        <v>16</v>
      </c>
      <c r="G3476" t="s">
        <v>17</v>
      </c>
      <c r="H3476" t="s">
        <v>17</v>
      </c>
      <c r="I3476" t="s">
        <v>25</v>
      </c>
      <c r="J3476" t="s">
        <v>104</v>
      </c>
      <c r="K3476" s="21">
        <v>43536</v>
      </c>
      <c r="L3476" s="22">
        <v>0.375</v>
      </c>
      <c r="M3476" t="s">
        <v>1180</v>
      </c>
      <c r="N3476" t="s">
        <v>3189</v>
      </c>
      <c r="O3476" t="s">
        <v>23</v>
      </c>
    </row>
    <row r="3477" spans="1:15" hidden="1">
      <c r="A3477" t="s">
        <v>15</v>
      </c>
      <c r="B3477" t="str">
        <f>"FES1162677927"</f>
        <v>FES1162677927</v>
      </c>
      <c r="C3477" s="21">
        <v>43535</v>
      </c>
      <c r="D3477">
        <v>1</v>
      </c>
      <c r="E3477">
        <v>2170678375</v>
      </c>
      <c r="F3477" t="s">
        <v>16</v>
      </c>
      <c r="G3477" t="s">
        <v>17</v>
      </c>
      <c r="H3477" t="s">
        <v>17</v>
      </c>
      <c r="I3477" t="s">
        <v>37</v>
      </c>
      <c r="J3477" t="s">
        <v>40</v>
      </c>
      <c r="K3477" s="21">
        <v>43536</v>
      </c>
      <c r="L3477" s="22">
        <v>0.40625</v>
      </c>
      <c r="M3477" t="s">
        <v>1145</v>
      </c>
      <c r="N3477" t="s">
        <v>3190</v>
      </c>
      <c r="O3477" t="s">
        <v>23</v>
      </c>
    </row>
    <row r="3478" spans="1:15" hidden="1">
      <c r="A3478" t="s">
        <v>15</v>
      </c>
      <c r="B3478" t="str">
        <f>"FES1162678042"</f>
        <v>FES1162678042</v>
      </c>
      <c r="C3478" s="21">
        <v>43535</v>
      </c>
      <c r="D3478">
        <v>1</v>
      </c>
      <c r="E3478">
        <v>2170678518</v>
      </c>
      <c r="F3478" t="s">
        <v>16</v>
      </c>
      <c r="G3478" t="s">
        <v>17</v>
      </c>
      <c r="H3478" t="s">
        <v>28</v>
      </c>
      <c r="I3478" t="s">
        <v>29</v>
      </c>
      <c r="J3478" t="s">
        <v>362</v>
      </c>
      <c r="K3478" s="21">
        <v>43536</v>
      </c>
      <c r="L3478" s="22">
        <v>0.36319444444444443</v>
      </c>
      <c r="M3478" t="s">
        <v>1181</v>
      </c>
      <c r="N3478" t="s">
        <v>3191</v>
      </c>
      <c r="O3478" t="s">
        <v>23</v>
      </c>
    </row>
    <row r="3479" spans="1:15" hidden="1">
      <c r="A3479" t="s">
        <v>15</v>
      </c>
      <c r="B3479" t="str">
        <f>"FES1162677903"</f>
        <v>FES1162677903</v>
      </c>
      <c r="C3479" s="21">
        <v>43535</v>
      </c>
      <c r="D3479">
        <v>1</v>
      </c>
      <c r="E3479">
        <v>2170678353</v>
      </c>
      <c r="F3479" t="s">
        <v>16</v>
      </c>
      <c r="G3479" t="s">
        <v>17</v>
      </c>
      <c r="H3479" t="s">
        <v>17</v>
      </c>
      <c r="I3479" t="s">
        <v>214</v>
      </c>
      <c r="J3479" t="s">
        <v>927</v>
      </c>
      <c r="K3479" s="21">
        <v>43536</v>
      </c>
      <c r="L3479" s="22">
        <v>0.47500000000000003</v>
      </c>
      <c r="M3479" t="s">
        <v>1182</v>
      </c>
      <c r="N3479" t="s">
        <v>3192</v>
      </c>
      <c r="O3479" t="s">
        <v>23</v>
      </c>
    </row>
    <row r="3480" spans="1:15" hidden="1">
      <c r="A3480" t="s">
        <v>15</v>
      </c>
      <c r="B3480" t="str">
        <f>"FES1162677901"</f>
        <v>FES1162677901</v>
      </c>
      <c r="C3480" s="21">
        <v>43535</v>
      </c>
      <c r="D3480">
        <v>1</v>
      </c>
      <c r="E3480">
        <v>2170678351</v>
      </c>
      <c r="F3480" t="s">
        <v>16</v>
      </c>
      <c r="G3480" t="s">
        <v>17</v>
      </c>
      <c r="H3480" t="s">
        <v>17</v>
      </c>
      <c r="I3480" t="s">
        <v>37</v>
      </c>
      <c r="J3480" t="s">
        <v>40</v>
      </c>
      <c r="K3480" s="21">
        <v>43536</v>
      </c>
      <c r="L3480" s="22">
        <v>0.40277777777777773</v>
      </c>
      <c r="M3480" t="s">
        <v>643</v>
      </c>
      <c r="N3480" t="s">
        <v>3193</v>
      </c>
      <c r="O3480" t="s">
        <v>23</v>
      </c>
    </row>
    <row r="3481" spans="1:15" hidden="1">
      <c r="A3481" t="s">
        <v>15</v>
      </c>
      <c r="B3481" t="str">
        <f>"FES1162677952"</f>
        <v>FES1162677952</v>
      </c>
      <c r="C3481" s="21">
        <v>43535</v>
      </c>
      <c r="D3481">
        <v>1</v>
      </c>
      <c r="E3481">
        <v>2170678411</v>
      </c>
      <c r="F3481" t="s">
        <v>16</v>
      </c>
      <c r="G3481" t="s">
        <v>17</v>
      </c>
      <c r="H3481" t="s">
        <v>17</v>
      </c>
      <c r="I3481" t="s">
        <v>111</v>
      </c>
      <c r="J3481" t="s">
        <v>1183</v>
      </c>
      <c r="K3481" s="21">
        <v>43536</v>
      </c>
      <c r="L3481" s="22">
        <v>0.4201388888888889</v>
      </c>
      <c r="M3481" t="s">
        <v>833</v>
      </c>
      <c r="N3481" t="s">
        <v>3194</v>
      </c>
      <c r="O3481" t="s">
        <v>23</v>
      </c>
    </row>
    <row r="3482" spans="1:15" hidden="1">
      <c r="A3482" t="s">
        <v>15</v>
      </c>
      <c r="B3482" t="str">
        <f>"FES1162677973"</f>
        <v>FES1162677973</v>
      </c>
      <c r="C3482" s="21">
        <v>43535</v>
      </c>
      <c r="D3482">
        <v>1</v>
      </c>
      <c r="E3482">
        <v>2170678426</v>
      </c>
      <c r="F3482" t="s">
        <v>16</v>
      </c>
      <c r="G3482" t="s">
        <v>17</v>
      </c>
      <c r="H3482" t="s">
        <v>17</v>
      </c>
      <c r="I3482" t="s">
        <v>108</v>
      </c>
      <c r="J3482" t="s">
        <v>192</v>
      </c>
      <c r="K3482" s="21">
        <v>43536</v>
      </c>
      <c r="L3482" s="22">
        <v>0.4375</v>
      </c>
      <c r="M3482" t="s">
        <v>1184</v>
      </c>
      <c r="N3482" t="s">
        <v>3195</v>
      </c>
      <c r="O3482" t="s">
        <v>23</v>
      </c>
    </row>
    <row r="3483" spans="1:15" hidden="1">
      <c r="A3483" t="s">
        <v>15</v>
      </c>
      <c r="B3483" t="str">
        <f>"FES1162677951"</f>
        <v>FES1162677951</v>
      </c>
      <c r="C3483" s="21">
        <v>43535</v>
      </c>
      <c r="D3483">
        <v>1</v>
      </c>
      <c r="E3483">
        <v>2170678410</v>
      </c>
      <c r="F3483" t="s">
        <v>16</v>
      </c>
      <c r="G3483" t="s">
        <v>17</v>
      </c>
      <c r="H3483" t="s">
        <v>17</v>
      </c>
      <c r="I3483" t="s">
        <v>111</v>
      </c>
      <c r="J3483" t="s">
        <v>1183</v>
      </c>
      <c r="K3483" s="21">
        <v>43536</v>
      </c>
      <c r="L3483" s="22">
        <v>0.4201388888888889</v>
      </c>
      <c r="M3483" t="s">
        <v>833</v>
      </c>
      <c r="N3483" t="s">
        <v>3196</v>
      </c>
      <c r="O3483" t="s">
        <v>23</v>
      </c>
    </row>
    <row r="3484" spans="1:15" hidden="1">
      <c r="A3484" t="s">
        <v>15</v>
      </c>
      <c r="B3484" t="str">
        <f>"FES1162677917"</f>
        <v>FES1162677917</v>
      </c>
      <c r="C3484" s="21">
        <v>43535</v>
      </c>
      <c r="D3484">
        <v>1</v>
      </c>
      <c r="E3484">
        <v>2170678356</v>
      </c>
      <c r="F3484" t="s">
        <v>16</v>
      </c>
      <c r="G3484" t="s">
        <v>17</v>
      </c>
      <c r="H3484" t="s">
        <v>17</v>
      </c>
      <c r="I3484" t="s">
        <v>37</v>
      </c>
      <c r="J3484" t="s">
        <v>328</v>
      </c>
      <c r="K3484" s="21">
        <v>43536</v>
      </c>
      <c r="L3484" s="22">
        <v>0.34236111111111112</v>
      </c>
      <c r="M3484" t="s">
        <v>859</v>
      </c>
      <c r="N3484" t="s">
        <v>3197</v>
      </c>
      <c r="O3484" t="s">
        <v>23</v>
      </c>
    </row>
    <row r="3485" spans="1:15" hidden="1">
      <c r="A3485" t="s">
        <v>15</v>
      </c>
      <c r="B3485" t="str">
        <f>"FES1162677842"</f>
        <v>FES1162677842</v>
      </c>
      <c r="C3485" s="21">
        <v>43535</v>
      </c>
      <c r="D3485">
        <v>1</v>
      </c>
      <c r="E3485">
        <v>2170676076</v>
      </c>
      <c r="F3485" t="s">
        <v>16</v>
      </c>
      <c r="G3485" t="s">
        <v>17</v>
      </c>
      <c r="H3485" t="s">
        <v>42</v>
      </c>
      <c r="I3485" t="s">
        <v>43</v>
      </c>
      <c r="J3485" t="s">
        <v>130</v>
      </c>
      <c r="K3485" s="21">
        <v>43536</v>
      </c>
      <c r="L3485" s="22">
        <v>0.37847222222222227</v>
      </c>
      <c r="M3485" t="s">
        <v>1188</v>
      </c>
      <c r="N3485" t="s">
        <v>3198</v>
      </c>
      <c r="O3485" t="s">
        <v>23</v>
      </c>
    </row>
    <row r="3486" spans="1:15" hidden="1">
      <c r="A3486" t="s">
        <v>15</v>
      </c>
      <c r="B3486" t="str">
        <f>"FES1162677928"</f>
        <v>FES1162677928</v>
      </c>
      <c r="C3486" s="21">
        <v>43535</v>
      </c>
      <c r="D3486">
        <v>1</v>
      </c>
      <c r="E3486">
        <v>2170678376</v>
      </c>
      <c r="F3486" t="s">
        <v>16</v>
      </c>
      <c r="G3486" t="s">
        <v>17</v>
      </c>
      <c r="H3486" t="s">
        <v>28</v>
      </c>
      <c r="I3486" t="s">
        <v>29</v>
      </c>
      <c r="J3486" t="s">
        <v>67</v>
      </c>
      <c r="K3486" s="21">
        <v>43536</v>
      </c>
      <c r="L3486" s="22">
        <v>0.36527777777777781</v>
      </c>
      <c r="M3486" t="s">
        <v>735</v>
      </c>
      <c r="N3486" t="s">
        <v>3199</v>
      </c>
      <c r="O3486" t="s">
        <v>23</v>
      </c>
    </row>
    <row r="3487" spans="1:15" hidden="1">
      <c r="A3487" t="s">
        <v>15</v>
      </c>
      <c r="B3487" t="str">
        <f>"FES1162677956"</f>
        <v>FES1162677956</v>
      </c>
      <c r="C3487" s="21">
        <v>43535</v>
      </c>
      <c r="D3487">
        <v>1</v>
      </c>
      <c r="E3487">
        <v>2170678418</v>
      </c>
      <c r="F3487" t="s">
        <v>16</v>
      </c>
      <c r="G3487" t="s">
        <v>17</v>
      </c>
      <c r="H3487" t="s">
        <v>28</v>
      </c>
      <c r="I3487" t="s">
        <v>32</v>
      </c>
      <c r="J3487" t="s">
        <v>584</v>
      </c>
      <c r="K3487" s="21">
        <v>43536</v>
      </c>
      <c r="L3487" s="22">
        <v>0.54027777777777775</v>
      </c>
      <c r="M3487" t="s">
        <v>585</v>
      </c>
      <c r="N3487" t="s">
        <v>3200</v>
      </c>
      <c r="O3487" t="s">
        <v>23</v>
      </c>
    </row>
    <row r="3488" spans="1:15" hidden="1">
      <c r="A3488" t="s">
        <v>15</v>
      </c>
      <c r="B3488" t="str">
        <f>"FES1162678025"</f>
        <v>FES1162678025</v>
      </c>
      <c r="C3488" s="21">
        <v>43535</v>
      </c>
      <c r="D3488">
        <v>1</v>
      </c>
      <c r="E3488">
        <v>2170678498</v>
      </c>
      <c r="F3488" t="s">
        <v>16</v>
      </c>
      <c r="G3488" t="s">
        <v>17</v>
      </c>
      <c r="H3488" t="s">
        <v>222</v>
      </c>
      <c r="I3488" t="s">
        <v>1700</v>
      </c>
      <c r="J3488" t="s">
        <v>1720</v>
      </c>
      <c r="K3488" s="21">
        <v>43536</v>
      </c>
      <c r="L3488" s="22">
        <v>0.33333333333333331</v>
      </c>
      <c r="M3488" t="s">
        <v>3201</v>
      </c>
      <c r="N3488" t="s">
        <v>3202</v>
      </c>
      <c r="O3488" t="s">
        <v>23</v>
      </c>
    </row>
    <row r="3489" spans="1:15" hidden="1">
      <c r="A3489" t="s">
        <v>15</v>
      </c>
      <c r="B3489" t="str">
        <f>"FES1162677985"</f>
        <v>FES1162677985</v>
      </c>
      <c r="C3489" s="21">
        <v>43535</v>
      </c>
      <c r="D3489">
        <v>1</v>
      </c>
      <c r="E3489" t="s">
        <v>1190</v>
      </c>
      <c r="F3489" t="s">
        <v>16</v>
      </c>
      <c r="G3489" t="s">
        <v>17</v>
      </c>
      <c r="H3489" t="s">
        <v>46</v>
      </c>
      <c r="I3489" t="s">
        <v>47</v>
      </c>
      <c r="J3489" t="s">
        <v>469</v>
      </c>
      <c r="K3489" s="21">
        <v>43536</v>
      </c>
      <c r="L3489" s="22">
        <v>0.37361111111111112</v>
      </c>
      <c r="M3489" t="s">
        <v>691</v>
      </c>
      <c r="N3489" t="s">
        <v>3203</v>
      </c>
      <c r="O3489" t="s">
        <v>23</v>
      </c>
    </row>
    <row r="3490" spans="1:15" hidden="1">
      <c r="A3490" t="s">
        <v>15</v>
      </c>
      <c r="B3490" t="str">
        <f>"FES1162677925"</f>
        <v>FES1162677925</v>
      </c>
      <c r="C3490" s="21">
        <v>43535</v>
      </c>
      <c r="D3490">
        <v>1</v>
      </c>
      <c r="E3490">
        <v>2170678372</v>
      </c>
      <c r="F3490" t="s">
        <v>16</v>
      </c>
      <c r="G3490" t="s">
        <v>17</v>
      </c>
      <c r="H3490" t="s">
        <v>17</v>
      </c>
      <c r="I3490" t="s">
        <v>25</v>
      </c>
      <c r="J3490" t="s">
        <v>632</v>
      </c>
      <c r="K3490" s="21">
        <v>43536</v>
      </c>
      <c r="L3490" s="22">
        <v>0.37847222222222227</v>
      </c>
      <c r="M3490" t="s">
        <v>1122</v>
      </c>
      <c r="N3490" t="s">
        <v>3204</v>
      </c>
      <c r="O3490" t="s">
        <v>23</v>
      </c>
    </row>
    <row r="3491" spans="1:15" hidden="1">
      <c r="A3491" t="s">
        <v>15</v>
      </c>
      <c r="B3491" t="str">
        <f>"FES1162677991"</f>
        <v>FES1162677991</v>
      </c>
      <c r="C3491" s="21">
        <v>43535</v>
      </c>
      <c r="D3491">
        <v>1</v>
      </c>
      <c r="E3491">
        <v>2170678446</v>
      </c>
      <c r="F3491" t="s">
        <v>16</v>
      </c>
      <c r="G3491" t="s">
        <v>17</v>
      </c>
      <c r="H3491" t="s">
        <v>222</v>
      </c>
      <c r="I3491" t="s">
        <v>1700</v>
      </c>
      <c r="J3491" t="s">
        <v>1895</v>
      </c>
      <c r="K3491" s="21">
        <v>43536</v>
      </c>
      <c r="L3491" s="22">
        <v>0.42708333333333331</v>
      </c>
      <c r="M3491" t="s">
        <v>2051</v>
      </c>
      <c r="N3491" t="s">
        <v>3205</v>
      </c>
      <c r="O3491" t="s">
        <v>23</v>
      </c>
    </row>
    <row r="3492" spans="1:15" hidden="1">
      <c r="A3492" t="s">
        <v>15</v>
      </c>
      <c r="B3492" t="str">
        <f>"FES1162678003"</f>
        <v>FES1162678003</v>
      </c>
      <c r="C3492" s="21">
        <v>43535</v>
      </c>
      <c r="D3492">
        <v>1</v>
      </c>
      <c r="E3492">
        <v>2170678466</v>
      </c>
      <c r="F3492" t="s">
        <v>16</v>
      </c>
      <c r="G3492" t="s">
        <v>17</v>
      </c>
      <c r="H3492" t="s">
        <v>178</v>
      </c>
      <c r="I3492" t="s">
        <v>179</v>
      </c>
      <c r="J3492" t="s">
        <v>320</v>
      </c>
      <c r="K3492" s="21">
        <v>43536</v>
      </c>
      <c r="L3492" s="22">
        <v>0.3756944444444445</v>
      </c>
      <c r="M3492" t="s">
        <v>776</v>
      </c>
      <c r="N3492" t="s">
        <v>3206</v>
      </c>
      <c r="O3492" t="s">
        <v>23</v>
      </c>
    </row>
    <row r="3493" spans="1:15" hidden="1">
      <c r="A3493" t="s">
        <v>15</v>
      </c>
      <c r="B3493" t="str">
        <f>"FES1162677995"</f>
        <v>FES1162677995</v>
      </c>
      <c r="C3493" s="21">
        <v>43535</v>
      </c>
      <c r="D3493">
        <v>1</v>
      </c>
      <c r="E3493">
        <v>2170678455</v>
      </c>
      <c r="F3493" t="s">
        <v>16</v>
      </c>
      <c r="G3493" t="s">
        <v>17</v>
      </c>
      <c r="H3493" t="s">
        <v>28</v>
      </c>
      <c r="I3493" t="s">
        <v>29</v>
      </c>
      <c r="J3493" t="s">
        <v>126</v>
      </c>
      <c r="K3493" s="21">
        <v>43536</v>
      </c>
      <c r="L3493" s="22">
        <v>0.37638888888888888</v>
      </c>
      <c r="M3493" t="s">
        <v>1107</v>
      </c>
      <c r="N3493" t="s">
        <v>3207</v>
      </c>
      <c r="O3493" t="s">
        <v>23</v>
      </c>
    </row>
    <row r="3494" spans="1:15" hidden="1">
      <c r="A3494" t="s">
        <v>15</v>
      </c>
      <c r="B3494" t="str">
        <f>"FES1162678008"</f>
        <v>FES1162678008</v>
      </c>
      <c r="C3494" s="21">
        <v>43535</v>
      </c>
      <c r="D3494">
        <v>1</v>
      </c>
      <c r="E3494">
        <v>2170678477</v>
      </c>
      <c r="F3494" t="s">
        <v>16</v>
      </c>
      <c r="G3494" t="s">
        <v>17</v>
      </c>
      <c r="H3494" t="s">
        <v>28</v>
      </c>
      <c r="I3494" t="s">
        <v>29</v>
      </c>
      <c r="J3494" t="s">
        <v>126</v>
      </c>
      <c r="K3494" s="21">
        <v>43536</v>
      </c>
      <c r="L3494" s="22">
        <v>0.37638888888888888</v>
      </c>
      <c r="M3494" t="s">
        <v>1107</v>
      </c>
      <c r="N3494" t="s">
        <v>3208</v>
      </c>
      <c r="O3494" t="s">
        <v>23</v>
      </c>
    </row>
    <row r="3495" spans="1:15" hidden="1">
      <c r="A3495" t="s">
        <v>15</v>
      </c>
      <c r="B3495" t="str">
        <f>"FES1162677932"</f>
        <v>FES1162677932</v>
      </c>
      <c r="C3495" s="21">
        <v>43535</v>
      </c>
      <c r="D3495">
        <v>1</v>
      </c>
      <c r="E3495">
        <v>2170678380</v>
      </c>
      <c r="F3495" t="s">
        <v>16</v>
      </c>
      <c r="G3495" t="s">
        <v>17</v>
      </c>
      <c r="H3495" t="s">
        <v>222</v>
      </c>
      <c r="I3495" t="s">
        <v>1700</v>
      </c>
      <c r="J3495" t="s">
        <v>1712</v>
      </c>
      <c r="K3495" s="21">
        <v>43536</v>
      </c>
      <c r="L3495" s="22">
        <v>0.39583333333333331</v>
      </c>
      <c r="M3495" t="s">
        <v>2406</v>
      </c>
      <c r="N3495" t="s">
        <v>3209</v>
      </c>
      <c r="O3495" t="s">
        <v>23</v>
      </c>
    </row>
    <row r="3496" spans="1:15" hidden="1">
      <c r="A3496" t="s">
        <v>15</v>
      </c>
      <c r="B3496" t="str">
        <f>"FES1162677873"</f>
        <v>FES1162677873</v>
      </c>
      <c r="C3496" s="21">
        <v>43535</v>
      </c>
      <c r="D3496">
        <v>1</v>
      </c>
      <c r="E3496">
        <v>2170678310</v>
      </c>
      <c r="F3496" t="s">
        <v>16</v>
      </c>
      <c r="G3496" t="s">
        <v>17</v>
      </c>
      <c r="H3496" t="s">
        <v>222</v>
      </c>
      <c r="I3496" t="s">
        <v>1697</v>
      </c>
      <c r="J3496" t="s">
        <v>117</v>
      </c>
      <c r="K3496" s="21">
        <v>43536</v>
      </c>
      <c r="L3496" s="22">
        <v>0.39583333333333331</v>
      </c>
      <c r="M3496" t="s">
        <v>1842</v>
      </c>
      <c r="N3496" t="s">
        <v>3210</v>
      </c>
      <c r="O3496" t="s">
        <v>23</v>
      </c>
    </row>
    <row r="3497" spans="1:15" hidden="1">
      <c r="A3497" t="s">
        <v>15</v>
      </c>
      <c r="B3497" t="str">
        <f>"FES1162678044"</f>
        <v>FES1162678044</v>
      </c>
      <c r="C3497" s="21">
        <v>43535</v>
      </c>
      <c r="D3497">
        <v>1</v>
      </c>
      <c r="E3497">
        <v>2170678522</v>
      </c>
      <c r="F3497" t="s">
        <v>16</v>
      </c>
      <c r="G3497" t="s">
        <v>17</v>
      </c>
      <c r="H3497" t="s">
        <v>17</v>
      </c>
      <c r="I3497" t="s">
        <v>108</v>
      </c>
      <c r="J3497" t="s">
        <v>192</v>
      </c>
      <c r="K3497" s="21">
        <v>43536</v>
      </c>
      <c r="L3497" s="22">
        <v>0.4375</v>
      </c>
      <c r="M3497" t="s">
        <v>1184</v>
      </c>
      <c r="N3497" t="s">
        <v>3211</v>
      </c>
      <c r="O3497" t="s">
        <v>23</v>
      </c>
    </row>
    <row r="3498" spans="1:15" hidden="1">
      <c r="A3498" t="s">
        <v>15</v>
      </c>
      <c r="B3498" t="str">
        <f>"FES1162677953"</f>
        <v>FES1162677953</v>
      </c>
      <c r="C3498" s="21">
        <v>43535</v>
      </c>
      <c r="D3498">
        <v>1</v>
      </c>
      <c r="E3498">
        <v>2170674812</v>
      </c>
      <c r="F3498" t="s">
        <v>16</v>
      </c>
      <c r="G3498" t="s">
        <v>17</v>
      </c>
      <c r="H3498" t="s">
        <v>222</v>
      </c>
      <c r="I3498" t="s">
        <v>2323</v>
      </c>
      <c r="J3498" t="s">
        <v>3212</v>
      </c>
      <c r="K3498" s="21">
        <v>43536</v>
      </c>
      <c r="L3498" s="22">
        <v>0.33333333333333331</v>
      </c>
      <c r="M3498" t="s">
        <v>1140</v>
      </c>
      <c r="N3498" t="s">
        <v>3213</v>
      </c>
      <c r="O3498" t="s">
        <v>23</v>
      </c>
    </row>
    <row r="3499" spans="1:15" hidden="1">
      <c r="A3499" t="s">
        <v>15</v>
      </c>
      <c r="B3499" t="str">
        <f>"FES1162678049"</f>
        <v>FES1162678049</v>
      </c>
      <c r="C3499" s="21">
        <v>43535</v>
      </c>
      <c r="D3499">
        <v>1</v>
      </c>
      <c r="E3499">
        <v>2170677848</v>
      </c>
      <c r="F3499" t="s">
        <v>16</v>
      </c>
      <c r="G3499" t="s">
        <v>17</v>
      </c>
      <c r="H3499" t="s">
        <v>28</v>
      </c>
      <c r="I3499" t="s">
        <v>29</v>
      </c>
      <c r="J3499" t="s">
        <v>239</v>
      </c>
      <c r="K3499" s="21">
        <v>43536</v>
      </c>
      <c r="L3499" s="22">
        <v>0.41666666666666669</v>
      </c>
      <c r="M3499" t="s">
        <v>3214</v>
      </c>
      <c r="N3499" t="s">
        <v>3215</v>
      </c>
      <c r="O3499" t="s">
        <v>23</v>
      </c>
    </row>
    <row r="3500" spans="1:15" hidden="1">
      <c r="A3500" t="s">
        <v>15</v>
      </c>
      <c r="B3500" t="str">
        <f>"FES1162677948"</f>
        <v>FES1162677948</v>
      </c>
      <c r="C3500" s="21">
        <v>43535</v>
      </c>
      <c r="D3500">
        <v>1</v>
      </c>
      <c r="E3500">
        <v>2170678405</v>
      </c>
      <c r="F3500" t="s">
        <v>16</v>
      </c>
      <c r="G3500" t="s">
        <v>17</v>
      </c>
      <c r="H3500" t="s">
        <v>222</v>
      </c>
      <c r="I3500" t="s">
        <v>1700</v>
      </c>
      <c r="J3500" t="s">
        <v>3216</v>
      </c>
      <c r="K3500" s="21">
        <v>43536</v>
      </c>
      <c r="L3500" s="22">
        <v>0.33333333333333331</v>
      </c>
      <c r="M3500" t="s">
        <v>3217</v>
      </c>
      <c r="N3500" t="s">
        <v>3218</v>
      </c>
      <c r="O3500" t="s">
        <v>23</v>
      </c>
    </row>
    <row r="3501" spans="1:15" hidden="1">
      <c r="A3501" t="s">
        <v>15</v>
      </c>
      <c r="B3501" t="str">
        <f>"FES1162678014"</f>
        <v>FES1162678014</v>
      </c>
      <c r="C3501" s="21">
        <v>43535</v>
      </c>
      <c r="D3501">
        <v>1</v>
      </c>
      <c r="E3501" t="s">
        <v>23</v>
      </c>
      <c r="F3501" t="s">
        <v>16</v>
      </c>
      <c r="G3501" t="s">
        <v>17</v>
      </c>
      <c r="H3501" t="s">
        <v>17</v>
      </c>
      <c r="I3501" t="s">
        <v>25</v>
      </c>
      <c r="J3501" t="s">
        <v>1193</v>
      </c>
      <c r="K3501" s="21">
        <v>43536</v>
      </c>
      <c r="L3501" s="22">
        <v>0.33333333333333331</v>
      </c>
      <c r="M3501" t="s">
        <v>200</v>
      </c>
      <c r="N3501" t="s">
        <v>3219</v>
      </c>
      <c r="O3501" t="s">
        <v>23</v>
      </c>
    </row>
    <row r="3502" spans="1:15" hidden="1">
      <c r="A3502" t="s">
        <v>15</v>
      </c>
      <c r="B3502" t="str">
        <f>"FES1162677913"</f>
        <v>FES1162677913</v>
      </c>
      <c r="C3502" s="21">
        <v>43535</v>
      </c>
      <c r="D3502">
        <v>1</v>
      </c>
      <c r="E3502">
        <v>2170678358</v>
      </c>
      <c r="F3502" t="s">
        <v>16</v>
      </c>
      <c r="G3502" t="s">
        <v>17</v>
      </c>
      <c r="H3502" t="s">
        <v>17</v>
      </c>
      <c r="I3502" t="s">
        <v>37</v>
      </c>
      <c r="J3502" t="s">
        <v>40</v>
      </c>
      <c r="K3502" s="21">
        <v>43536</v>
      </c>
      <c r="L3502" s="22">
        <v>0.40347222222222223</v>
      </c>
      <c r="M3502" t="s">
        <v>1145</v>
      </c>
      <c r="N3502" t="s">
        <v>3220</v>
      </c>
      <c r="O3502" t="s">
        <v>23</v>
      </c>
    </row>
    <row r="3503" spans="1:15" hidden="1">
      <c r="A3503" t="s">
        <v>15</v>
      </c>
      <c r="B3503" t="str">
        <f>"FES1162677301"</f>
        <v>FES1162677301</v>
      </c>
      <c r="C3503" s="21">
        <v>43535</v>
      </c>
      <c r="D3503">
        <v>1</v>
      </c>
      <c r="E3503">
        <v>2170676251</v>
      </c>
      <c r="F3503" t="s">
        <v>311</v>
      </c>
      <c r="G3503" t="s">
        <v>18</v>
      </c>
      <c r="H3503" t="s">
        <v>18</v>
      </c>
      <c r="I3503" t="s">
        <v>114</v>
      </c>
      <c r="J3503" t="s">
        <v>318</v>
      </c>
      <c r="K3503" s="21">
        <v>43536</v>
      </c>
      <c r="L3503" s="22">
        <v>0.4375</v>
      </c>
      <c r="M3503" t="s">
        <v>1192</v>
      </c>
      <c r="N3503" t="s">
        <v>3221</v>
      </c>
      <c r="O3503" t="s">
        <v>23</v>
      </c>
    </row>
    <row r="3504" spans="1:15" hidden="1">
      <c r="A3504" t="s">
        <v>15</v>
      </c>
      <c r="B3504" t="str">
        <f>"FES1162678035"</f>
        <v>FES1162678035</v>
      </c>
      <c r="C3504" s="21">
        <v>43535</v>
      </c>
      <c r="D3504">
        <v>1</v>
      </c>
      <c r="E3504">
        <v>2170678512</v>
      </c>
      <c r="F3504" t="s">
        <v>16</v>
      </c>
      <c r="G3504" t="s">
        <v>17</v>
      </c>
      <c r="H3504" t="s">
        <v>17</v>
      </c>
      <c r="I3504" t="s">
        <v>37</v>
      </c>
      <c r="J3504" t="s">
        <v>40</v>
      </c>
      <c r="K3504" s="21">
        <v>43536</v>
      </c>
      <c r="L3504" s="22">
        <v>0.40277777777777773</v>
      </c>
      <c r="M3504" t="s">
        <v>643</v>
      </c>
      <c r="N3504" t="s">
        <v>3222</v>
      </c>
      <c r="O3504" t="s">
        <v>23</v>
      </c>
    </row>
    <row r="3505" spans="1:15" hidden="1">
      <c r="A3505" t="s">
        <v>15</v>
      </c>
      <c r="B3505" t="str">
        <f>"FES1162677997"</f>
        <v>FES1162677997</v>
      </c>
      <c r="C3505" s="21">
        <v>43535</v>
      </c>
      <c r="D3505">
        <v>1</v>
      </c>
      <c r="E3505">
        <v>2170678416</v>
      </c>
      <c r="F3505" t="s">
        <v>16</v>
      </c>
      <c r="G3505" t="s">
        <v>17</v>
      </c>
      <c r="H3505" t="s">
        <v>1196</v>
      </c>
      <c r="I3505" t="s">
        <v>1197</v>
      </c>
      <c r="J3505" t="s">
        <v>1198</v>
      </c>
      <c r="K3505" s="21">
        <v>43536</v>
      </c>
      <c r="L3505" s="22">
        <v>0.41666666666666669</v>
      </c>
      <c r="M3505" t="s">
        <v>1199</v>
      </c>
      <c r="N3505" t="s">
        <v>3223</v>
      </c>
      <c r="O3505" t="s">
        <v>23</v>
      </c>
    </row>
    <row r="3506" spans="1:15" hidden="1">
      <c r="A3506" t="s">
        <v>15</v>
      </c>
      <c r="B3506" t="str">
        <f>"FES1162677989"</f>
        <v>FES1162677989</v>
      </c>
      <c r="C3506" s="21">
        <v>43535</v>
      </c>
      <c r="D3506">
        <v>1</v>
      </c>
      <c r="E3506">
        <v>2170678444</v>
      </c>
      <c r="F3506" t="s">
        <v>16</v>
      </c>
      <c r="G3506" t="s">
        <v>17</v>
      </c>
      <c r="H3506" t="s">
        <v>17</v>
      </c>
      <c r="I3506" t="s">
        <v>37</v>
      </c>
      <c r="J3506" t="s">
        <v>40</v>
      </c>
      <c r="K3506" s="21">
        <v>43536</v>
      </c>
      <c r="L3506" s="22">
        <v>0.40763888888888888</v>
      </c>
      <c r="M3506" t="s">
        <v>1145</v>
      </c>
      <c r="N3506" t="s">
        <v>3224</v>
      </c>
      <c r="O3506" t="s">
        <v>23</v>
      </c>
    </row>
    <row r="3507" spans="1:15" hidden="1">
      <c r="A3507" t="s">
        <v>15</v>
      </c>
      <c r="B3507" t="str">
        <f>"FES1162678005"</f>
        <v>FES1162678005</v>
      </c>
      <c r="C3507" s="21">
        <v>43535</v>
      </c>
      <c r="D3507">
        <v>1</v>
      </c>
      <c r="E3507">
        <v>2170678472</v>
      </c>
      <c r="F3507" t="s">
        <v>16</v>
      </c>
      <c r="G3507" t="s">
        <v>17</v>
      </c>
      <c r="H3507" t="s">
        <v>17</v>
      </c>
      <c r="I3507" t="s">
        <v>336</v>
      </c>
      <c r="J3507" t="s">
        <v>59</v>
      </c>
      <c r="K3507" s="21">
        <v>43536</v>
      </c>
      <c r="L3507" s="22">
        <v>0.33333333333333331</v>
      </c>
      <c r="M3507" t="s">
        <v>936</v>
      </c>
      <c r="N3507" t="s">
        <v>3225</v>
      </c>
      <c r="O3507" t="s">
        <v>23</v>
      </c>
    </row>
    <row r="3508" spans="1:15" hidden="1">
      <c r="A3508" t="s">
        <v>15</v>
      </c>
      <c r="B3508" t="str">
        <f>"FES1162678001"</f>
        <v>FES1162678001</v>
      </c>
      <c r="C3508" s="21">
        <v>43535</v>
      </c>
      <c r="D3508">
        <v>1</v>
      </c>
      <c r="E3508">
        <v>2170678460</v>
      </c>
      <c r="F3508" t="s">
        <v>16</v>
      </c>
      <c r="G3508" t="s">
        <v>17</v>
      </c>
      <c r="H3508" t="s">
        <v>17</v>
      </c>
      <c r="I3508" t="s">
        <v>108</v>
      </c>
      <c r="J3508" t="s">
        <v>1202</v>
      </c>
      <c r="K3508" s="21">
        <v>43536</v>
      </c>
      <c r="L3508" s="22">
        <v>0.36458333333333331</v>
      </c>
      <c r="M3508" t="s">
        <v>1203</v>
      </c>
      <c r="N3508" t="s">
        <v>3226</v>
      </c>
      <c r="O3508" t="s">
        <v>23</v>
      </c>
    </row>
    <row r="3509" spans="1:15" hidden="1">
      <c r="A3509" t="s">
        <v>15</v>
      </c>
      <c r="B3509" t="str">
        <f>"FES1162677919"</f>
        <v>FES1162677919</v>
      </c>
      <c r="C3509" s="21">
        <v>43535</v>
      </c>
      <c r="D3509">
        <v>1</v>
      </c>
      <c r="E3509">
        <v>2170678364</v>
      </c>
      <c r="F3509" t="s">
        <v>16</v>
      </c>
      <c r="G3509" t="s">
        <v>17</v>
      </c>
      <c r="H3509" t="s">
        <v>222</v>
      </c>
      <c r="I3509" t="s">
        <v>1697</v>
      </c>
      <c r="J3509" t="s">
        <v>3227</v>
      </c>
      <c r="K3509" s="21">
        <v>43536</v>
      </c>
      <c r="L3509" s="22">
        <v>0.4375</v>
      </c>
      <c r="M3509" t="s">
        <v>3228</v>
      </c>
      <c r="N3509" t="s">
        <v>3229</v>
      </c>
      <c r="O3509" t="s">
        <v>23</v>
      </c>
    </row>
    <row r="3510" spans="1:15" hidden="1">
      <c r="A3510" t="s">
        <v>15</v>
      </c>
      <c r="B3510" t="str">
        <f>"FES1162677909"</f>
        <v>FES1162677909</v>
      </c>
      <c r="C3510" s="21">
        <v>43535</v>
      </c>
      <c r="D3510">
        <v>1</v>
      </c>
      <c r="E3510">
        <v>2170675199</v>
      </c>
      <c r="F3510" t="s">
        <v>16</v>
      </c>
      <c r="G3510" t="s">
        <v>17</v>
      </c>
      <c r="H3510" t="s">
        <v>222</v>
      </c>
      <c r="I3510" t="s">
        <v>1700</v>
      </c>
      <c r="J3510" t="s">
        <v>1351</v>
      </c>
      <c r="K3510" s="21">
        <v>43536</v>
      </c>
      <c r="L3510" s="22">
        <v>0.35069444444444442</v>
      </c>
      <c r="M3510" t="s">
        <v>3230</v>
      </c>
      <c r="N3510" t="s">
        <v>3231</v>
      </c>
      <c r="O3510" t="s">
        <v>23</v>
      </c>
    </row>
    <row r="3511" spans="1:15" hidden="1">
      <c r="A3511" t="s">
        <v>15</v>
      </c>
      <c r="B3511" t="str">
        <f>"FES1162677994"</f>
        <v>FES1162677994</v>
      </c>
      <c r="C3511" s="21">
        <v>43535</v>
      </c>
      <c r="D3511">
        <v>1</v>
      </c>
      <c r="E3511">
        <v>2170678542</v>
      </c>
      <c r="F3511" t="s">
        <v>16</v>
      </c>
      <c r="G3511" t="s">
        <v>17</v>
      </c>
      <c r="H3511" t="s">
        <v>17</v>
      </c>
      <c r="I3511" t="s">
        <v>108</v>
      </c>
      <c r="J3511" t="s">
        <v>446</v>
      </c>
      <c r="K3511" s="21">
        <v>43536</v>
      </c>
      <c r="L3511" s="22">
        <v>0.3444444444444445</v>
      </c>
      <c r="M3511" t="s">
        <v>530</v>
      </c>
      <c r="N3511" t="s">
        <v>3232</v>
      </c>
      <c r="O3511" t="s">
        <v>23</v>
      </c>
    </row>
    <row r="3512" spans="1:15" hidden="1">
      <c r="A3512" t="s">
        <v>15</v>
      </c>
      <c r="B3512" t="str">
        <f>"FES1162678000"</f>
        <v>FES1162678000</v>
      </c>
      <c r="C3512" s="21">
        <v>43535</v>
      </c>
      <c r="D3512">
        <v>1</v>
      </c>
      <c r="E3512">
        <v>2170678459</v>
      </c>
      <c r="F3512" t="s">
        <v>16</v>
      </c>
      <c r="G3512" t="s">
        <v>17</v>
      </c>
      <c r="H3512" t="s">
        <v>17</v>
      </c>
      <c r="I3512" t="s">
        <v>121</v>
      </c>
      <c r="J3512" t="s">
        <v>1206</v>
      </c>
      <c r="K3512" s="21">
        <v>43536</v>
      </c>
      <c r="L3512" s="22">
        <v>0.37361111111111112</v>
      </c>
      <c r="M3512" t="s">
        <v>1207</v>
      </c>
      <c r="N3512" t="s">
        <v>3233</v>
      </c>
      <c r="O3512" t="s">
        <v>23</v>
      </c>
    </row>
    <row r="3513" spans="1:15" hidden="1">
      <c r="A3513" t="s">
        <v>15</v>
      </c>
      <c r="B3513" t="str">
        <f>"FES1162677970"</f>
        <v>FES1162677970</v>
      </c>
      <c r="C3513" s="21">
        <v>43535</v>
      </c>
      <c r="D3513">
        <v>2</v>
      </c>
      <c r="E3513">
        <v>2170678420</v>
      </c>
      <c r="F3513" t="s">
        <v>16</v>
      </c>
      <c r="G3513" t="s">
        <v>17</v>
      </c>
      <c r="H3513" t="s">
        <v>222</v>
      </c>
      <c r="I3513" t="s">
        <v>1697</v>
      </c>
      <c r="J3513" t="s">
        <v>1737</v>
      </c>
      <c r="K3513" s="21">
        <v>43536</v>
      </c>
      <c r="L3513" s="22">
        <v>0.41666666666666669</v>
      </c>
      <c r="M3513" t="s">
        <v>1738</v>
      </c>
      <c r="N3513" t="s">
        <v>3234</v>
      </c>
      <c r="O3513" t="s">
        <v>23</v>
      </c>
    </row>
    <row r="3514" spans="1:15" hidden="1">
      <c r="A3514" t="s">
        <v>15</v>
      </c>
      <c r="B3514" t="str">
        <f>"FES1162677999"</f>
        <v>FES1162677999</v>
      </c>
      <c r="C3514" s="21">
        <v>43535</v>
      </c>
      <c r="D3514">
        <v>1</v>
      </c>
      <c r="E3514">
        <v>2170678458</v>
      </c>
      <c r="F3514" t="s">
        <v>16</v>
      </c>
      <c r="G3514" t="s">
        <v>17</v>
      </c>
      <c r="H3514" t="s">
        <v>17</v>
      </c>
      <c r="I3514" t="s">
        <v>121</v>
      </c>
      <c r="J3514" t="s">
        <v>1206</v>
      </c>
      <c r="K3514" s="21">
        <v>43536</v>
      </c>
      <c r="L3514" s="22">
        <v>0.33333333333333331</v>
      </c>
      <c r="M3514" t="s">
        <v>200</v>
      </c>
      <c r="N3514" t="s">
        <v>3235</v>
      </c>
      <c r="O3514" t="s">
        <v>23</v>
      </c>
    </row>
    <row r="3515" spans="1:15" hidden="1">
      <c r="A3515" t="s">
        <v>15</v>
      </c>
      <c r="B3515" t="str">
        <f>"FES1162678024"</f>
        <v>FES1162678024</v>
      </c>
      <c r="C3515" s="21">
        <v>43535</v>
      </c>
      <c r="D3515">
        <v>1</v>
      </c>
      <c r="E3515">
        <v>2170678497</v>
      </c>
      <c r="F3515" t="s">
        <v>16</v>
      </c>
      <c r="G3515" t="s">
        <v>17</v>
      </c>
      <c r="H3515" t="s">
        <v>17</v>
      </c>
      <c r="I3515" t="s">
        <v>25</v>
      </c>
      <c r="J3515" t="s">
        <v>184</v>
      </c>
      <c r="K3515" s="21">
        <v>43536</v>
      </c>
      <c r="L3515" s="22">
        <v>0.4375</v>
      </c>
      <c r="M3515" t="s">
        <v>1131</v>
      </c>
      <c r="N3515" t="s">
        <v>3236</v>
      </c>
      <c r="O3515" t="s">
        <v>23</v>
      </c>
    </row>
    <row r="3516" spans="1:15" hidden="1">
      <c r="A3516" t="s">
        <v>15</v>
      </c>
      <c r="B3516" t="str">
        <f>"FES1162678028"</f>
        <v>FES1162678028</v>
      </c>
      <c r="C3516" s="21">
        <v>43535</v>
      </c>
      <c r="D3516">
        <v>1</v>
      </c>
      <c r="E3516">
        <v>2170678502</v>
      </c>
      <c r="F3516" t="s">
        <v>16</v>
      </c>
      <c r="G3516" t="s">
        <v>17</v>
      </c>
      <c r="H3516" t="s">
        <v>46</v>
      </c>
      <c r="I3516" t="s">
        <v>47</v>
      </c>
      <c r="J3516" t="s">
        <v>469</v>
      </c>
      <c r="K3516" s="21">
        <v>43536</v>
      </c>
      <c r="L3516" s="22">
        <v>0.37361111111111112</v>
      </c>
      <c r="M3516" t="s">
        <v>691</v>
      </c>
      <c r="N3516" t="s">
        <v>3237</v>
      </c>
      <c r="O3516" t="s">
        <v>23</v>
      </c>
    </row>
    <row r="3517" spans="1:15" hidden="1">
      <c r="A3517" t="s">
        <v>15</v>
      </c>
      <c r="B3517" t="str">
        <f>"FES1162678030"</f>
        <v>FES1162678030</v>
      </c>
      <c r="C3517" s="21">
        <v>43535</v>
      </c>
      <c r="D3517">
        <v>1</v>
      </c>
      <c r="E3517">
        <v>2170677811</v>
      </c>
      <c r="F3517" t="s">
        <v>16</v>
      </c>
      <c r="G3517" t="s">
        <v>17</v>
      </c>
      <c r="H3517" t="s">
        <v>222</v>
      </c>
      <c r="I3517" t="s">
        <v>1700</v>
      </c>
      <c r="J3517" t="s">
        <v>1865</v>
      </c>
      <c r="K3517" s="21">
        <v>43536</v>
      </c>
      <c r="L3517" s="22">
        <v>0.34166666666666662</v>
      </c>
      <c r="M3517" t="s">
        <v>810</v>
      </c>
      <c r="N3517" t="s">
        <v>3238</v>
      </c>
      <c r="O3517" t="s">
        <v>23</v>
      </c>
    </row>
    <row r="3518" spans="1:15" hidden="1">
      <c r="A3518" t="s">
        <v>15</v>
      </c>
      <c r="B3518" t="str">
        <f>"FES1162677946"</f>
        <v>FES1162677946</v>
      </c>
      <c r="C3518" s="21">
        <v>43535</v>
      </c>
      <c r="D3518">
        <v>1</v>
      </c>
      <c r="E3518">
        <v>21706578400</v>
      </c>
      <c r="F3518" t="s">
        <v>16</v>
      </c>
      <c r="G3518" t="s">
        <v>17</v>
      </c>
      <c r="H3518" t="s">
        <v>178</v>
      </c>
      <c r="I3518" t="s">
        <v>179</v>
      </c>
      <c r="J3518" t="s">
        <v>713</v>
      </c>
      <c r="K3518" s="21">
        <v>43536</v>
      </c>
      <c r="L3518" s="22">
        <v>0.375</v>
      </c>
      <c r="M3518" t="s">
        <v>1140</v>
      </c>
      <c r="N3518" t="s">
        <v>3239</v>
      </c>
      <c r="O3518" t="s">
        <v>23</v>
      </c>
    </row>
    <row r="3519" spans="1:15" hidden="1">
      <c r="A3519" t="s">
        <v>15</v>
      </c>
      <c r="B3519" t="str">
        <f>"FES1162678029"</f>
        <v>FES1162678029</v>
      </c>
      <c r="C3519" s="21">
        <v>43535</v>
      </c>
      <c r="D3519">
        <v>1</v>
      </c>
      <c r="E3519">
        <v>2170678504</v>
      </c>
      <c r="F3519" t="s">
        <v>16</v>
      </c>
      <c r="G3519" t="s">
        <v>17</v>
      </c>
      <c r="H3519" t="s">
        <v>42</v>
      </c>
      <c r="I3519" t="s">
        <v>43</v>
      </c>
      <c r="J3519" t="s">
        <v>1208</v>
      </c>
      <c r="K3519" s="21">
        <v>43536</v>
      </c>
      <c r="L3519" s="22">
        <v>0.38750000000000001</v>
      </c>
      <c r="M3519" t="s">
        <v>1209</v>
      </c>
      <c r="N3519" t="s">
        <v>3240</v>
      </c>
      <c r="O3519" t="s">
        <v>23</v>
      </c>
    </row>
    <row r="3520" spans="1:15" hidden="1">
      <c r="A3520" t="s">
        <v>15</v>
      </c>
      <c r="B3520" t="str">
        <f>"FES1162678031"</f>
        <v>FES1162678031</v>
      </c>
      <c r="C3520" s="21">
        <v>43535</v>
      </c>
      <c r="D3520">
        <v>1</v>
      </c>
      <c r="E3520">
        <v>2170678505</v>
      </c>
      <c r="F3520" t="s">
        <v>16</v>
      </c>
      <c r="G3520" t="s">
        <v>17</v>
      </c>
      <c r="H3520" t="s">
        <v>46</v>
      </c>
      <c r="I3520" t="s">
        <v>47</v>
      </c>
      <c r="J3520" t="s">
        <v>636</v>
      </c>
      <c r="K3520" s="21">
        <v>43536</v>
      </c>
      <c r="L3520" s="22">
        <v>0.35486111111111113</v>
      </c>
      <c r="M3520" t="s">
        <v>1210</v>
      </c>
      <c r="N3520" t="s">
        <v>3241</v>
      </c>
      <c r="O3520" t="s">
        <v>23</v>
      </c>
    </row>
    <row r="3521" spans="1:15" hidden="1">
      <c r="A3521" t="s">
        <v>15</v>
      </c>
      <c r="B3521" t="str">
        <f>"FES1162678023"</f>
        <v>FES1162678023</v>
      </c>
      <c r="C3521" s="21">
        <v>43535</v>
      </c>
      <c r="D3521">
        <v>1</v>
      </c>
      <c r="E3521">
        <v>2170678496</v>
      </c>
      <c r="F3521" t="s">
        <v>16</v>
      </c>
      <c r="G3521" t="s">
        <v>17</v>
      </c>
      <c r="H3521" t="s">
        <v>46</v>
      </c>
      <c r="I3521" t="s">
        <v>47</v>
      </c>
      <c r="J3521" t="s">
        <v>406</v>
      </c>
      <c r="K3521" s="21">
        <v>43536</v>
      </c>
      <c r="L3521" s="22">
        <v>0.41666666666666669</v>
      </c>
      <c r="M3521" t="s">
        <v>408</v>
      </c>
      <c r="N3521" t="s">
        <v>3242</v>
      </c>
      <c r="O3521" t="s">
        <v>23</v>
      </c>
    </row>
    <row r="3522" spans="1:15" hidden="1">
      <c r="A3522" t="s">
        <v>15</v>
      </c>
      <c r="B3522" t="str">
        <f>"FES1162677993"</f>
        <v>FES1162677993</v>
      </c>
      <c r="C3522" s="21">
        <v>43535</v>
      </c>
      <c r="D3522">
        <v>1</v>
      </c>
      <c r="E3522">
        <v>2170678450</v>
      </c>
      <c r="F3522" t="s">
        <v>16</v>
      </c>
      <c r="G3522" t="s">
        <v>17</v>
      </c>
      <c r="H3522" t="s">
        <v>222</v>
      </c>
      <c r="I3522" t="s">
        <v>1700</v>
      </c>
      <c r="J3522" t="s">
        <v>1895</v>
      </c>
      <c r="K3522" s="21">
        <v>43536</v>
      </c>
      <c r="L3522" s="22">
        <v>0.42708333333333331</v>
      </c>
      <c r="M3522" t="s">
        <v>2051</v>
      </c>
      <c r="N3522" t="s">
        <v>3243</v>
      </c>
      <c r="O3522" t="s">
        <v>23</v>
      </c>
    </row>
    <row r="3523" spans="1:15" hidden="1">
      <c r="A3523" t="s">
        <v>15</v>
      </c>
      <c r="B3523" t="str">
        <f>"FES1162678032"</f>
        <v>FES1162678032</v>
      </c>
      <c r="C3523" s="21">
        <v>43535</v>
      </c>
      <c r="D3523">
        <v>1</v>
      </c>
      <c r="E3523">
        <v>2170678500</v>
      </c>
      <c r="F3523" t="s">
        <v>16</v>
      </c>
      <c r="G3523" t="s">
        <v>17</v>
      </c>
      <c r="H3523" t="s">
        <v>222</v>
      </c>
      <c r="I3523" t="s">
        <v>1697</v>
      </c>
      <c r="J3523" t="s">
        <v>1448</v>
      </c>
      <c r="K3523" s="21">
        <v>43536</v>
      </c>
      <c r="L3523" s="22">
        <v>0.4284722222222222</v>
      </c>
      <c r="M3523" t="s">
        <v>3061</v>
      </c>
      <c r="N3523" t="s">
        <v>3244</v>
      </c>
      <c r="O3523" t="s">
        <v>23</v>
      </c>
    </row>
    <row r="3524" spans="1:15" hidden="1">
      <c r="A3524" t="s">
        <v>15</v>
      </c>
      <c r="B3524" t="str">
        <f>"FES1162678034"</f>
        <v>FES1162678034</v>
      </c>
      <c r="C3524" s="21">
        <v>43535</v>
      </c>
      <c r="D3524">
        <v>1</v>
      </c>
      <c r="E3524">
        <v>2170678508</v>
      </c>
      <c r="F3524" t="s">
        <v>16</v>
      </c>
      <c r="G3524" t="s">
        <v>17</v>
      </c>
      <c r="H3524" t="s">
        <v>42</v>
      </c>
      <c r="I3524" t="s">
        <v>86</v>
      </c>
      <c r="J3524" t="s">
        <v>87</v>
      </c>
      <c r="K3524" s="21">
        <v>43536</v>
      </c>
      <c r="L3524" s="22">
        <v>0.34027777777777773</v>
      </c>
      <c r="M3524" t="s">
        <v>88</v>
      </c>
      <c r="N3524" t="s">
        <v>3245</v>
      </c>
      <c r="O3524" t="s">
        <v>23</v>
      </c>
    </row>
    <row r="3525" spans="1:15" hidden="1">
      <c r="A3525" t="s">
        <v>15</v>
      </c>
      <c r="B3525" t="str">
        <f>"FES1162678017"</f>
        <v>FES1162678017</v>
      </c>
      <c r="C3525" s="21">
        <v>43535</v>
      </c>
      <c r="D3525">
        <v>1</v>
      </c>
      <c r="E3525">
        <v>2170678488</v>
      </c>
      <c r="F3525" t="s">
        <v>16</v>
      </c>
      <c r="G3525" t="s">
        <v>17</v>
      </c>
      <c r="H3525" t="s">
        <v>42</v>
      </c>
      <c r="I3525" t="s">
        <v>43</v>
      </c>
      <c r="J3525" t="s">
        <v>251</v>
      </c>
      <c r="K3525" s="21">
        <v>43536</v>
      </c>
      <c r="L3525" s="22">
        <v>0.39930555555555558</v>
      </c>
      <c r="M3525" t="s">
        <v>1211</v>
      </c>
      <c r="N3525" t="s">
        <v>3246</v>
      </c>
      <c r="O3525" t="s">
        <v>23</v>
      </c>
    </row>
    <row r="3526" spans="1:15" hidden="1">
      <c r="A3526" t="s">
        <v>15</v>
      </c>
      <c r="B3526" t="str">
        <f>"FES1162678057"</f>
        <v>FES1162678057</v>
      </c>
      <c r="C3526" s="21">
        <v>43535</v>
      </c>
      <c r="D3526">
        <v>1</v>
      </c>
      <c r="E3526">
        <v>2170676398</v>
      </c>
      <c r="F3526" t="s">
        <v>16</v>
      </c>
      <c r="G3526" t="s">
        <v>17</v>
      </c>
      <c r="H3526" t="s">
        <v>681</v>
      </c>
      <c r="I3526" t="s">
        <v>1212</v>
      </c>
      <c r="J3526" t="s">
        <v>1213</v>
      </c>
      <c r="K3526" s="21">
        <v>43536</v>
      </c>
      <c r="L3526" s="22">
        <v>0.41666666666666669</v>
      </c>
      <c r="M3526" t="s">
        <v>1214</v>
      </c>
      <c r="N3526" t="s">
        <v>3247</v>
      </c>
      <c r="O3526" t="s">
        <v>23</v>
      </c>
    </row>
    <row r="3527" spans="1:15" hidden="1">
      <c r="A3527" t="s">
        <v>15</v>
      </c>
      <c r="B3527" t="str">
        <f>"FES1162678016"</f>
        <v>FES1162678016</v>
      </c>
      <c r="C3527" s="21">
        <v>43535</v>
      </c>
      <c r="D3527">
        <v>1</v>
      </c>
      <c r="E3527">
        <v>2170678487</v>
      </c>
      <c r="F3527" t="s">
        <v>16</v>
      </c>
      <c r="G3527" t="s">
        <v>17</v>
      </c>
      <c r="H3527" t="s">
        <v>42</v>
      </c>
      <c r="I3527" t="s">
        <v>43</v>
      </c>
      <c r="J3527" t="s">
        <v>251</v>
      </c>
      <c r="K3527" s="21">
        <v>43536</v>
      </c>
      <c r="L3527" s="22">
        <v>0.39930555555555558</v>
      </c>
      <c r="M3527" t="s">
        <v>410</v>
      </c>
      <c r="N3527" t="s">
        <v>3248</v>
      </c>
      <c r="O3527" t="s">
        <v>23</v>
      </c>
    </row>
    <row r="3528" spans="1:15" hidden="1">
      <c r="A3528" t="s">
        <v>15</v>
      </c>
      <c r="B3528" t="str">
        <f>"FES1162677963"</f>
        <v>FES1162677963</v>
      </c>
      <c r="C3528" s="21">
        <v>43535</v>
      </c>
      <c r="D3528">
        <v>1</v>
      </c>
      <c r="E3528">
        <v>2170675691</v>
      </c>
      <c r="F3528" t="s">
        <v>16</v>
      </c>
      <c r="G3528" t="s">
        <v>17</v>
      </c>
      <c r="H3528" t="s">
        <v>17</v>
      </c>
      <c r="I3528" t="s">
        <v>108</v>
      </c>
      <c r="J3528" t="s">
        <v>440</v>
      </c>
      <c r="K3528" s="21">
        <v>43536</v>
      </c>
      <c r="L3528" s="22">
        <v>0.33888888888888885</v>
      </c>
      <c r="M3528" t="s">
        <v>523</v>
      </c>
      <c r="N3528" t="s">
        <v>3249</v>
      </c>
      <c r="O3528" t="s">
        <v>23</v>
      </c>
    </row>
    <row r="3529" spans="1:15" hidden="1">
      <c r="A3529" t="s">
        <v>15</v>
      </c>
      <c r="B3529" t="str">
        <f>"FES1162677960"</f>
        <v>FES1162677960</v>
      </c>
      <c r="C3529" s="21">
        <v>43535</v>
      </c>
      <c r="D3529">
        <v>1</v>
      </c>
      <c r="E3529">
        <v>2170674453</v>
      </c>
      <c r="F3529" t="s">
        <v>16</v>
      </c>
      <c r="G3529" t="s">
        <v>17</v>
      </c>
      <c r="H3529" t="s">
        <v>17</v>
      </c>
      <c r="I3529" t="s">
        <v>325</v>
      </c>
      <c r="J3529" t="s">
        <v>59</v>
      </c>
      <c r="K3529" s="21">
        <v>43536</v>
      </c>
      <c r="L3529" s="22">
        <v>0.59097222222222223</v>
      </c>
      <c r="M3529" t="s">
        <v>540</v>
      </c>
      <c r="N3529" t="s">
        <v>3250</v>
      </c>
      <c r="O3529" t="s">
        <v>23</v>
      </c>
    </row>
    <row r="3530" spans="1:15" hidden="1">
      <c r="A3530" t="s">
        <v>15</v>
      </c>
      <c r="B3530" t="str">
        <f>"FES1162677966"</f>
        <v>FES1162677966</v>
      </c>
      <c r="C3530" s="21">
        <v>43535</v>
      </c>
      <c r="D3530">
        <v>1</v>
      </c>
      <c r="E3530">
        <v>2170676523</v>
      </c>
      <c r="F3530" t="s">
        <v>16</v>
      </c>
      <c r="G3530" t="s">
        <v>17</v>
      </c>
      <c r="H3530" t="s">
        <v>17</v>
      </c>
      <c r="I3530" t="s">
        <v>108</v>
      </c>
      <c r="J3530" t="s">
        <v>405</v>
      </c>
      <c r="K3530" s="21">
        <v>43536</v>
      </c>
      <c r="L3530" s="22">
        <v>0.30277777777777776</v>
      </c>
      <c r="M3530" t="s">
        <v>1136</v>
      </c>
      <c r="N3530" t="s">
        <v>3251</v>
      </c>
      <c r="O3530" t="s">
        <v>23</v>
      </c>
    </row>
    <row r="3531" spans="1:15" hidden="1">
      <c r="A3531" t="s">
        <v>15</v>
      </c>
      <c r="B3531" t="str">
        <f>"FES1162678019"</f>
        <v>FES1162678019</v>
      </c>
      <c r="C3531" s="21">
        <v>43535</v>
      </c>
      <c r="D3531">
        <v>1</v>
      </c>
      <c r="E3531">
        <v>2170678490</v>
      </c>
      <c r="F3531" t="s">
        <v>167</v>
      </c>
      <c r="G3531" t="s">
        <v>18</v>
      </c>
      <c r="H3531" t="s">
        <v>42</v>
      </c>
      <c r="I3531" t="s">
        <v>43</v>
      </c>
      <c r="J3531" t="s">
        <v>251</v>
      </c>
      <c r="K3531" s="21">
        <v>43537</v>
      </c>
      <c r="L3531" s="22">
        <v>0.43055555555555558</v>
      </c>
      <c r="M3531" t="s">
        <v>252</v>
      </c>
      <c r="N3531" t="s">
        <v>3252</v>
      </c>
      <c r="O3531" t="s">
        <v>23</v>
      </c>
    </row>
    <row r="3532" spans="1:15" hidden="1">
      <c r="A3532" t="s">
        <v>15</v>
      </c>
      <c r="B3532" t="str">
        <f>"FES1162678022"</f>
        <v>FES1162678022</v>
      </c>
      <c r="C3532" s="21">
        <v>43535</v>
      </c>
      <c r="D3532">
        <v>1</v>
      </c>
      <c r="E3532">
        <v>2170678495</v>
      </c>
      <c r="F3532" t="s">
        <v>16</v>
      </c>
      <c r="G3532" t="s">
        <v>17</v>
      </c>
      <c r="H3532" t="s">
        <v>294</v>
      </c>
      <c r="I3532" t="s">
        <v>295</v>
      </c>
      <c r="J3532" t="s">
        <v>550</v>
      </c>
      <c r="K3532" s="21">
        <v>43536</v>
      </c>
      <c r="L3532" s="22">
        <v>0.40416666666666662</v>
      </c>
      <c r="M3532" t="s">
        <v>1216</v>
      </c>
      <c r="N3532" t="s">
        <v>3253</v>
      </c>
      <c r="O3532" t="s">
        <v>23</v>
      </c>
    </row>
    <row r="3533" spans="1:15" hidden="1">
      <c r="A3533" t="s">
        <v>15</v>
      </c>
      <c r="B3533" t="str">
        <f>"FES1162677850"</f>
        <v>FES1162677850</v>
      </c>
      <c r="C3533" s="21">
        <v>43535</v>
      </c>
      <c r="D3533">
        <v>2</v>
      </c>
      <c r="E3533">
        <v>2170676804</v>
      </c>
      <c r="F3533" t="s">
        <v>167</v>
      </c>
      <c r="G3533" t="s">
        <v>18</v>
      </c>
      <c r="H3533" t="s">
        <v>18</v>
      </c>
      <c r="I3533" t="s">
        <v>37</v>
      </c>
      <c r="J3533" t="s">
        <v>1217</v>
      </c>
      <c r="K3533" s="21">
        <v>43535</v>
      </c>
      <c r="L3533" s="22">
        <v>0.33333333333333331</v>
      </c>
      <c r="M3533" t="s">
        <v>1218</v>
      </c>
      <c r="N3533" t="s">
        <v>3254</v>
      </c>
      <c r="O3533" t="s">
        <v>23</v>
      </c>
    </row>
    <row r="3534" spans="1:15" hidden="1">
      <c r="A3534" t="s">
        <v>15</v>
      </c>
      <c r="B3534" t="str">
        <f>"FES1162678004"</f>
        <v>FES1162678004</v>
      </c>
      <c r="C3534" s="21">
        <v>43535</v>
      </c>
      <c r="D3534">
        <v>1</v>
      </c>
      <c r="E3534">
        <v>2170678469</v>
      </c>
      <c r="F3534" t="s">
        <v>311</v>
      </c>
      <c r="G3534" t="s">
        <v>18</v>
      </c>
      <c r="H3534" t="s">
        <v>18</v>
      </c>
      <c r="I3534" t="s">
        <v>214</v>
      </c>
      <c r="J3534" t="s">
        <v>591</v>
      </c>
      <c r="K3534" s="21">
        <v>43536</v>
      </c>
      <c r="L3534" s="22">
        <v>0.41111111111111115</v>
      </c>
      <c r="M3534" t="s">
        <v>1219</v>
      </c>
      <c r="N3534" t="s">
        <v>3255</v>
      </c>
      <c r="O3534" t="s">
        <v>23</v>
      </c>
    </row>
    <row r="3535" spans="1:15" hidden="1">
      <c r="A3535" t="s">
        <v>15</v>
      </c>
      <c r="B3535" t="str">
        <f>"FES1162678021"</f>
        <v>FES1162678021</v>
      </c>
      <c r="C3535" s="21">
        <v>43535</v>
      </c>
      <c r="D3535">
        <v>1</v>
      </c>
      <c r="E3535">
        <v>2170678494</v>
      </c>
      <c r="F3535" t="s">
        <v>16</v>
      </c>
      <c r="G3535" t="s">
        <v>17</v>
      </c>
      <c r="H3535" t="s">
        <v>46</v>
      </c>
      <c r="I3535" t="s">
        <v>47</v>
      </c>
      <c r="J3535" t="s">
        <v>461</v>
      </c>
      <c r="K3535" s="21">
        <v>43536</v>
      </c>
      <c r="L3535" s="22">
        <v>0.41666666666666669</v>
      </c>
      <c r="M3535" t="s">
        <v>408</v>
      </c>
      <c r="N3535" t="s">
        <v>3256</v>
      </c>
      <c r="O3535" t="s">
        <v>23</v>
      </c>
    </row>
    <row r="3536" spans="1:15" hidden="1">
      <c r="A3536" t="s">
        <v>15</v>
      </c>
      <c r="B3536" t="str">
        <f>"FES1162677980"</f>
        <v>FES1162677980</v>
      </c>
      <c r="C3536" s="21">
        <v>43535</v>
      </c>
      <c r="D3536">
        <v>1</v>
      </c>
      <c r="E3536">
        <v>2170678432</v>
      </c>
      <c r="F3536" t="s">
        <v>16</v>
      </c>
      <c r="G3536" t="s">
        <v>17</v>
      </c>
      <c r="H3536" t="s">
        <v>28</v>
      </c>
      <c r="I3536" t="s">
        <v>29</v>
      </c>
      <c r="J3536" t="s">
        <v>1220</v>
      </c>
      <c r="K3536" s="21">
        <v>43536</v>
      </c>
      <c r="L3536" s="22">
        <v>0.42430555555555555</v>
      </c>
      <c r="M3536" t="s">
        <v>1221</v>
      </c>
      <c r="N3536" t="s">
        <v>3257</v>
      </c>
      <c r="O3536" t="s">
        <v>23</v>
      </c>
    </row>
    <row r="3537" spans="1:15" hidden="1">
      <c r="A3537" t="s">
        <v>15</v>
      </c>
      <c r="B3537" t="str">
        <f>"FES1162677984"</f>
        <v>FES1162677984</v>
      </c>
      <c r="C3537" s="21">
        <v>43535</v>
      </c>
      <c r="D3537">
        <v>1</v>
      </c>
      <c r="E3537">
        <v>2170678439</v>
      </c>
      <c r="F3537" t="s">
        <v>16</v>
      </c>
      <c r="G3537" t="s">
        <v>17</v>
      </c>
      <c r="H3537" t="s">
        <v>28</v>
      </c>
      <c r="I3537" t="s">
        <v>504</v>
      </c>
      <c r="J3537" t="s">
        <v>505</v>
      </c>
      <c r="K3537" s="21">
        <v>43536</v>
      </c>
      <c r="L3537" s="22">
        <v>0.41666666666666669</v>
      </c>
      <c r="M3537" t="s">
        <v>881</v>
      </c>
      <c r="N3537" t="s">
        <v>3258</v>
      </c>
      <c r="O3537" t="s">
        <v>23</v>
      </c>
    </row>
    <row r="3538" spans="1:15" hidden="1">
      <c r="A3538" t="s">
        <v>15</v>
      </c>
      <c r="B3538" t="str">
        <f>"FES1162678018"</f>
        <v>FES1162678018</v>
      </c>
      <c r="C3538" s="21">
        <v>43535</v>
      </c>
      <c r="D3538">
        <v>1</v>
      </c>
      <c r="E3538">
        <v>2170678489</v>
      </c>
      <c r="F3538" t="s">
        <v>16</v>
      </c>
      <c r="G3538" t="s">
        <v>17</v>
      </c>
      <c r="H3538" t="s">
        <v>28</v>
      </c>
      <c r="I3538" t="s">
        <v>32</v>
      </c>
      <c r="J3538" t="s">
        <v>33</v>
      </c>
      <c r="K3538" s="21">
        <v>43536</v>
      </c>
      <c r="L3538" s="22">
        <v>0.53611111111111109</v>
      </c>
      <c r="M3538" t="s">
        <v>1222</v>
      </c>
      <c r="N3538" t="s">
        <v>3259</v>
      </c>
      <c r="O3538" t="s">
        <v>23</v>
      </c>
    </row>
    <row r="3539" spans="1:15" hidden="1">
      <c r="A3539" t="s">
        <v>15</v>
      </c>
      <c r="B3539" t="str">
        <f>"FES1162677763"</f>
        <v>FES1162677763</v>
      </c>
      <c r="C3539" s="21">
        <v>43535</v>
      </c>
      <c r="D3539">
        <v>1</v>
      </c>
      <c r="E3539">
        <v>2170677826</v>
      </c>
      <c r="F3539" t="s">
        <v>311</v>
      </c>
      <c r="G3539" t="s">
        <v>18</v>
      </c>
      <c r="H3539" t="s">
        <v>18</v>
      </c>
      <c r="I3539" t="s">
        <v>214</v>
      </c>
      <c r="J3539" t="s">
        <v>591</v>
      </c>
      <c r="K3539" s="21">
        <v>43536</v>
      </c>
      <c r="L3539" s="22">
        <v>0.40972222222222227</v>
      </c>
      <c r="M3539" t="s">
        <v>1219</v>
      </c>
      <c r="N3539" t="s">
        <v>3260</v>
      </c>
      <c r="O3539" t="s">
        <v>23</v>
      </c>
    </row>
    <row r="3540" spans="1:15" hidden="1">
      <c r="A3540" t="s">
        <v>15</v>
      </c>
      <c r="B3540" t="str">
        <f>"FES1162677837"</f>
        <v>FES1162677837</v>
      </c>
      <c r="C3540" s="21">
        <v>43535</v>
      </c>
      <c r="D3540">
        <v>1</v>
      </c>
      <c r="E3540">
        <v>2170678288</v>
      </c>
      <c r="F3540" t="s">
        <v>311</v>
      </c>
      <c r="G3540" t="s">
        <v>18</v>
      </c>
      <c r="H3540" t="s">
        <v>18</v>
      </c>
      <c r="I3540" t="s">
        <v>214</v>
      </c>
      <c r="J3540" t="s">
        <v>1223</v>
      </c>
      <c r="K3540" s="21">
        <v>43536</v>
      </c>
      <c r="L3540" s="22">
        <v>0.41666666666666669</v>
      </c>
      <c r="M3540" t="s">
        <v>1224</v>
      </c>
      <c r="N3540" t="s">
        <v>3261</v>
      </c>
      <c r="O3540" t="s">
        <v>23</v>
      </c>
    </row>
    <row r="3541" spans="1:15" hidden="1">
      <c r="A3541" t="s">
        <v>15</v>
      </c>
      <c r="B3541" t="str">
        <f>"FES1162678027"</f>
        <v>FES1162678027</v>
      </c>
      <c r="C3541" s="21">
        <v>43535</v>
      </c>
      <c r="D3541">
        <v>1</v>
      </c>
      <c r="E3541">
        <v>2170678501</v>
      </c>
      <c r="F3541" t="s">
        <v>167</v>
      </c>
      <c r="G3541" t="s">
        <v>18</v>
      </c>
      <c r="H3541" t="s">
        <v>28</v>
      </c>
      <c r="I3541" t="s">
        <v>504</v>
      </c>
      <c r="J3541" t="s">
        <v>505</v>
      </c>
      <c r="K3541" s="21">
        <v>43537</v>
      </c>
      <c r="L3541" s="22">
        <v>0.41666666666666669</v>
      </c>
      <c r="M3541" t="s">
        <v>881</v>
      </c>
      <c r="N3541" t="s">
        <v>3262</v>
      </c>
      <c r="O3541" t="s">
        <v>23</v>
      </c>
    </row>
    <row r="3542" spans="1:15" hidden="1">
      <c r="A3542" t="s">
        <v>15</v>
      </c>
      <c r="B3542" t="str">
        <f>"FES1162677964"</f>
        <v>FES1162677964</v>
      </c>
      <c r="C3542" s="21">
        <v>43535</v>
      </c>
      <c r="D3542">
        <v>1</v>
      </c>
      <c r="E3542">
        <v>2170676072</v>
      </c>
      <c r="F3542" t="s">
        <v>16</v>
      </c>
      <c r="G3542" t="s">
        <v>17</v>
      </c>
      <c r="H3542" t="s">
        <v>17</v>
      </c>
      <c r="I3542" t="s">
        <v>37</v>
      </c>
      <c r="J3542" t="s">
        <v>907</v>
      </c>
      <c r="K3542" s="21">
        <v>43536</v>
      </c>
      <c r="L3542" s="22">
        <v>0.37152777777777773</v>
      </c>
      <c r="M3542" t="s">
        <v>1226</v>
      </c>
      <c r="N3542" t="s">
        <v>3263</v>
      </c>
      <c r="O3542" t="s">
        <v>23</v>
      </c>
    </row>
    <row r="3543" spans="1:15" hidden="1">
      <c r="A3543" t="s">
        <v>15</v>
      </c>
      <c r="B3543" t="str">
        <f>"009935791995"</f>
        <v>009935791995</v>
      </c>
      <c r="C3543" s="21">
        <v>43535</v>
      </c>
      <c r="D3543">
        <v>1</v>
      </c>
      <c r="E3543" t="s">
        <v>1033</v>
      </c>
      <c r="F3543" t="s">
        <v>16</v>
      </c>
      <c r="G3543" t="s">
        <v>17</v>
      </c>
      <c r="H3543" t="s">
        <v>42</v>
      </c>
      <c r="I3543" t="s">
        <v>43</v>
      </c>
      <c r="J3543" t="s">
        <v>526</v>
      </c>
      <c r="K3543" s="21">
        <v>43536</v>
      </c>
      <c r="L3543" s="22">
        <v>0.38055555555555554</v>
      </c>
      <c r="M3543" t="s">
        <v>1227</v>
      </c>
      <c r="N3543" t="s">
        <v>3264</v>
      </c>
      <c r="O3543" t="s">
        <v>23</v>
      </c>
    </row>
    <row r="3544" spans="1:15" hidden="1">
      <c r="A3544" t="s">
        <v>15</v>
      </c>
      <c r="B3544" t="str">
        <f>"0099357230014"</f>
        <v>0099357230014</v>
      </c>
      <c r="C3544" s="21">
        <v>43535</v>
      </c>
      <c r="D3544">
        <v>1</v>
      </c>
      <c r="E3544" t="s">
        <v>1228</v>
      </c>
      <c r="F3544" t="s">
        <v>16</v>
      </c>
      <c r="G3544" t="s">
        <v>17</v>
      </c>
      <c r="H3544" t="s">
        <v>28</v>
      </c>
      <c r="I3544" t="s">
        <v>29</v>
      </c>
      <c r="J3544" t="s">
        <v>944</v>
      </c>
      <c r="K3544" s="21">
        <v>43536</v>
      </c>
      <c r="L3544" s="22">
        <v>0.52083333333333337</v>
      </c>
      <c r="M3544" t="s">
        <v>825</v>
      </c>
      <c r="N3544" t="s">
        <v>3265</v>
      </c>
      <c r="O3544" t="s">
        <v>23</v>
      </c>
    </row>
    <row r="3545" spans="1:15" hidden="1">
      <c r="A3545" t="s">
        <v>15</v>
      </c>
      <c r="B3545" t="str">
        <f>"FES1162678051"</f>
        <v>FES1162678051</v>
      </c>
      <c r="C3545" s="21">
        <v>43535</v>
      </c>
      <c r="D3545">
        <v>1</v>
      </c>
      <c r="E3545">
        <v>2170678132</v>
      </c>
      <c r="F3545" t="s">
        <v>16</v>
      </c>
      <c r="G3545" t="s">
        <v>17</v>
      </c>
      <c r="H3545" t="s">
        <v>17</v>
      </c>
      <c r="I3545" t="s">
        <v>140</v>
      </c>
      <c r="J3545" t="s">
        <v>949</v>
      </c>
      <c r="K3545" s="21">
        <v>43536</v>
      </c>
      <c r="L3545" s="22">
        <v>0.38125000000000003</v>
      </c>
      <c r="M3545" t="s">
        <v>1229</v>
      </c>
      <c r="N3545" t="s">
        <v>3266</v>
      </c>
      <c r="O3545" t="s">
        <v>23</v>
      </c>
    </row>
    <row r="3546" spans="1:15" hidden="1">
      <c r="A3546" t="s">
        <v>15</v>
      </c>
      <c r="B3546" t="str">
        <f>"FES1162678055"</f>
        <v>FES1162678055</v>
      </c>
      <c r="C3546" s="21">
        <v>43535</v>
      </c>
      <c r="D3546">
        <v>1</v>
      </c>
      <c r="E3546">
        <v>2170678582</v>
      </c>
      <c r="F3546" t="s">
        <v>16</v>
      </c>
      <c r="G3546" t="s">
        <v>17</v>
      </c>
      <c r="H3546" t="s">
        <v>17</v>
      </c>
      <c r="I3546" t="s">
        <v>37</v>
      </c>
      <c r="J3546" t="s">
        <v>40</v>
      </c>
      <c r="K3546" s="21">
        <v>43536</v>
      </c>
      <c r="L3546" s="22">
        <v>0.40763888888888888</v>
      </c>
      <c r="M3546" t="s">
        <v>1145</v>
      </c>
      <c r="N3546" t="s">
        <v>3267</v>
      </c>
      <c r="O3546" t="s">
        <v>23</v>
      </c>
    </row>
    <row r="3547" spans="1:15" hidden="1">
      <c r="A3547" t="s">
        <v>15</v>
      </c>
      <c r="B3547" t="str">
        <f>"FES1162678061"</f>
        <v>FES1162678061</v>
      </c>
      <c r="C3547" s="21">
        <v>43535</v>
      </c>
      <c r="D3547">
        <v>1</v>
      </c>
      <c r="E3547">
        <v>2170678178</v>
      </c>
      <c r="F3547" t="s">
        <v>16</v>
      </c>
      <c r="G3547" t="s">
        <v>17</v>
      </c>
      <c r="H3547" t="s">
        <v>17</v>
      </c>
      <c r="I3547" t="s">
        <v>37</v>
      </c>
      <c r="J3547" t="s">
        <v>1230</v>
      </c>
      <c r="K3547" s="21">
        <v>43536</v>
      </c>
      <c r="L3547" s="22">
        <v>0.42499999999999999</v>
      </c>
      <c r="M3547" t="s">
        <v>1231</v>
      </c>
      <c r="N3547" t="s">
        <v>3268</v>
      </c>
      <c r="O3547" t="s">
        <v>23</v>
      </c>
    </row>
    <row r="3548" spans="1:15" hidden="1">
      <c r="A3548" t="s">
        <v>15</v>
      </c>
      <c r="B3548" t="str">
        <f>"FES1162678084"</f>
        <v>FES1162678084</v>
      </c>
      <c r="C3548" s="21">
        <v>43535</v>
      </c>
      <c r="D3548">
        <v>1</v>
      </c>
      <c r="E3548">
        <v>2170678557</v>
      </c>
      <c r="F3548" t="s">
        <v>16</v>
      </c>
      <c r="G3548" t="s">
        <v>17</v>
      </c>
      <c r="H3548" t="s">
        <v>17</v>
      </c>
      <c r="I3548" t="s">
        <v>114</v>
      </c>
      <c r="J3548" t="s">
        <v>115</v>
      </c>
      <c r="K3548" s="21">
        <v>43536</v>
      </c>
      <c r="L3548" s="22">
        <v>0.33333333333333331</v>
      </c>
      <c r="M3548" t="s">
        <v>200</v>
      </c>
      <c r="N3548" t="s">
        <v>3269</v>
      </c>
      <c r="O3548" t="s">
        <v>23</v>
      </c>
    </row>
    <row r="3549" spans="1:15" hidden="1">
      <c r="A3549" t="s">
        <v>15</v>
      </c>
      <c r="B3549" t="str">
        <f>"FES1162677992"</f>
        <v>FES1162677992</v>
      </c>
      <c r="C3549" s="21">
        <v>43535</v>
      </c>
      <c r="D3549">
        <v>1</v>
      </c>
      <c r="E3549">
        <v>2170678449</v>
      </c>
      <c r="F3549" t="s">
        <v>16</v>
      </c>
      <c r="G3549" t="s">
        <v>17</v>
      </c>
      <c r="H3549" t="s">
        <v>17</v>
      </c>
      <c r="I3549" t="s">
        <v>37</v>
      </c>
      <c r="J3549" t="s">
        <v>40</v>
      </c>
      <c r="K3549" s="21">
        <v>43536</v>
      </c>
      <c r="L3549" s="22">
        <v>0.4069444444444445</v>
      </c>
      <c r="M3549" t="s">
        <v>1145</v>
      </c>
      <c r="N3549" t="s">
        <v>3270</v>
      </c>
      <c r="O3549" t="s">
        <v>23</v>
      </c>
    </row>
    <row r="3550" spans="1:15" hidden="1">
      <c r="A3550" t="s">
        <v>15</v>
      </c>
      <c r="B3550" t="str">
        <f>"FES1162678074"</f>
        <v>FES1162678074</v>
      </c>
      <c r="C3550" s="21">
        <v>43535</v>
      </c>
      <c r="D3550">
        <v>1</v>
      </c>
      <c r="E3550">
        <v>2170674948</v>
      </c>
      <c r="F3550" t="s">
        <v>16</v>
      </c>
      <c r="G3550" t="s">
        <v>17</v>
      </c>
      <c r="H3550" t="s">
        <v>17</v>
      </c>
      <c r="I3550" t="s">
        <v>325</v>
      </c>
      <c r="J3550" t="s">
        <v>923</v>
      </c>
      <c r="K3550" s="21">
        <v>43536</v>
      </c>
      <c r="L3550" s="22">
        <v>0.42708333333333331</v>
      </c>
      <c r="M3550" t="s">
        <v>924</v>
      </c>
      <c r="N3550" t="s">
        <v>3271</v>
      </c>
      <c r="O3550" t="s">
        <v>23</v>
      </c>
    </row>
    <row r="3551" spans="1:15" hidden="1">
      <c r="A3551" t="s">
        <v>15</v>
      </c>
      <c r="B3551" t="str">
        <f>"FES1162678065"</f>
        <v>FES1162678065</v>
      </c>
      <c r="C3551" s="21">
        <v>43535</v>
      </c>
      <c r="D3551">
        <v>1</v>
      </c>
      <c r="E3551">
        <v>2170678521</v>
      </c>
      <c r="F3551" t="s">
        <v>16</v>
      </c>
      <c r="G3551" t="s">
        <v>17</v>
      </c>
      <c r="H3551" t="s">
        <v>17</v>
      </c>
      <c r="I3551" t="s">
        <v>121</v>
      </c>
      <c r="J3551" t="s">
        <v>572</v>
      </c>
      <c r="K3551" s="21">
        <v>43536</v>
      </c>
      <c r="L3551" s="22">
        <v>0.36041666666666666</v>
      </c>
      <c r="M3551" t="s">
        <v>113</v>
      </c>
      <c r="N3551" t="s">
        <v>3272</v>
      </c>
      <c r="O3551" t="s">
        <v>23</v>
      </c>
    </row>
    <row r="3552" spans="1:15" hidden="1">
      <c r="A3552" t="s">
        <v>15</v>
      </c>
      <c r="B3552" t="str">
        <f>"FES1162677865"</f>
        <v>FES1162677865</v>
      </c>
      <c r="C3552" s="21">
        <v>43535</v>
      </c>
      <c r="D3552">
        <v>1</v>
      </c>
      <c r="E3552">
        <v>2170678298</v>
      </c>
      <c r="F3552" t="s">
        <v>16</v>
      </c>
      <c r="G3552" t="s">
        <v>17</v>
      </c>
      <c r="H3552" t="s">
        <v>28</v>
      </c>
      <c r="I3552" t="s">
        <v>29</v>
      </c>
      <c r="J3552" t="s">
        <v>67</v>
      </c>
      <c r="K3552" s="21">
        <v>43536</v>
      </c>
      <c r="L3552" s="22">
        <v>0.36527777777777781</v>
      </c>
      <c r="M3552" t="s">
        <v>735</v>
      </c>
      <c r="N3552" t="s">
        <v>3273</v>
      </c>
      <c r="O3552" t="s">
        <v>23</v>
      </c>
    </row>
    <row r="3553" spans="1:15" hidden="1">
      <c r="A3553" t="s">
        <v>15</v>
      </c>
      <c r="B3553" t="str">
        <f>"FES1162678058"</f>
        <v>FES1162678058</v>
      </c>
      <c r="C3553" s="21">
        <v>43535</v>
      </c>
      <c r="D3553">
        <v>1</v>
      </c>
      <c r="E3553">
        <v>2170678535</v>
      </c>
      <c r="F3553" t="s">
        <v>16</v>
      </c>
      <c r="G3553" t="s">
        <v>17</v>
      </c>
      <c r="H3553" t="s">
        <v>42</v>
      </c>
      <c r="I3553" t="s">
        <v>86</v>
      </c>
      <c r="J3553" t="s">
        <v>87</v>
      </c>
      <c r="K3553" s="21">
        <v>43536</v>
      </c>
      <c r="L3553" s="22">
        <v>0.34027777777777773</v>
      </c>
      <c r="M3553" t="s">
        <v>88</v>
      </c>
      <c r="N3553" t="s">
        <v>3274</v>
      </c>
      <c r="O3553" t="s">
        <v>23</v>
      </c>
    </row>
    <row r="3554" spans="1:15" hidden="1">
      <c r="A3554" t="s">
        <v>15</v>
      </c>
      <c r="B3554" t="str">
        <f>"FES1162678053"</f>
        <v>FES1162678053</v>
      </c>
      <c r="C3554" s="21">
        <v>43535</v>
      </c>
      <c r="D3554">
        <v>1</v>
      </c>
      <c r="E3554">
        <v>2170678525</v>
      </c>
      <c r="F3554" t="s">
        <v>16</v>
      </c>
      <c r="G3554" t="s">
        <v>17</v>
      </c>
      <c r="H3554" t="s">
        <v>42</v>
      </c>
      <c r="I3554" t="s">
        <v>43</v>
      </c>
      <c r="J3554" t="s">
        <v>44</v>
      </c>
      <c r="K3554" s="21">
        <v>43536</v>
      </c>
      <c r="L3554" s="22">
        <v>0.33333333333333331</v>
      </c>
      <c r="M3554" t="s">
        <v>98</v>
      </c>
      <c r="N3554" t="s">
        <v>3275</v>
      </c>
      <c r="O3554" t="s">
        <v>23</v>
      </c>
    </row>
    <row r="3555" spans="1:15" hidden="1">
      <c r="A3555" t="s">
        <v>15</v>
      </c>
      <c r="B3555" t="str">
        <f>"FES1162678085"</f>
        <v>FES1162678085</v>
      </c>
      <c r="C3555" s="21">
        <v>43535</v>
      </c>
      <c r="D3555">
        <v>1</v>
      </c>
      <c r="E3555">
        <v>2170678558</v>
      </c>
      <c r="F3555" t="s">
        <v>16</v>
      </c>
      <c r="G3555" t="s">
        <v>17</v>
      </c>
      <c r="H3555" t="s">
        <v>28</v>
      </c>
      <c r="I3555" t="s">
        <v>29</v>
      </c>
      <c r="J3555" t="s">
        <v>74</v>
      </c>
      <c r="K3555" s="21">
        <v>43536</v>
      </c>
      <c r="L3555" s="22">
        <v>0.40069444444444446</v>
      </c>
      <c r="M3555" t="s">
        <v>1118</v>
      </c>
      <c r="N3555" t="s">
        <v>3276</v>
      </c>
      <c r="O3555" t="s">
        <v>23</v>
      </c>
    </row>
    <row r="3556" spans="1:15" hidden="1">
      <c r="A3556" t="s">
        <v>15</v>
      </c>
      <c r="B3556" t="str">
        <f>"FES1162678069"</f>
        <v>FES1162678069</v>
      </c>
      <c r="C3556" s="21">
        <v>43535</v>
      </c>
      <c r="D3556">
        <v>1</v>
      </c>
      <c r="E3556">
        <v>2170678541</v>
      </c>
      <c r="F3556" t="s">
        <v>16</v>
      </c>
      <c r="G3556" t="s">
        <v>17</v>
      </c>
      <c r="H3556" t="s">
        <v>28</v>
      </c>
      <c r="I3556" t="s">
        <v>29</v>
      </c>
      <c r="J3556" t="s">
        <v>126</v>
      </c>
      <c r="K3556" s="21">
        <v>43536</v>
      </c>
      <c r="L3556" s="22">
        <v>0.37638888888888888</v>
      </c>
      <c r="M3556" t="s">
        <v>1107</v>
      </c>
      <c r="N3556" t="s">
        <v>3277</v>
      </c>
      <c r="O3556" t="s">
        <v>23</v>
      </c>
    </row>
    <row r="3557" spans="1:15" hidden="1">
      <c r="A3557" t="s">
        <v>15</v>
      </c>
      <c r="B3557" t="str">
        <f>"FES1162678078"</f>
        <v>FES1162678078</v>
      </c>
      <c r="C3557" s="21">
        <v>43535</v>
      </c>
      <c r="D3557">
        <v>1</v>
      </c>
      <c r="E3557">
        <v>2170678855</v>
      </c>
      <c r="F3557" t="s">
        <v>16</v>
      </c>
      <c r="G3557" t="s">
        <v>17</v>
      </c>
      <c r="H3557" t="s">
        <v>28</v>
      </c>
      <c r="I3557" t="s">
        <v>29</v>
      </c>
      <c r="J3557" t="s">
        <v>126</v>
      </c>
      <c r="K3557" s="21">
        <v>43536</v>
      </c>
      <c r="L3557" s="22">
        <v>0.37638888888888888</v>
      </c>
      <c r="M3557" t="s">
        <v>1107</v>
      </c>
      <c r="N3557" t="s">
        <v>3278</v>
      </c>
      <c r="O3557" t="s">
        <v>23</v>
      </c>
    </row>
    <row r="3558" spans="1:15" hidden="1">
      <c r="A3558" t="s">
        <v>15</v>
      </c>
      <c r="B3558" t="str">
        <f>"FES1162678076"</f>
        <v>FES1162678076</v>
      </c>
      <c r="C3558" s="21">
        <v>43535</v>
      </c>
      <c r="D3558">
        <v>1</v>
      </c>
      <c r="E3558">
        <v>2170678547</v>
      </c>
      <c r="F3558" t="s">
        <v>16</v>
      </c>
      <c r="G3558" t="s">
        <v>17</v>
      </c>
      <c r="H3558" t="s">
        <v>28</v>
      </c>
      <c r="I3558" t="s">
        <v>29</v>
      </c>
      <c r="J3558" t="s">
        <v>126</v>
      </c>
      <c r="K3558" s="21">
        <v>43536</v>
      </c>
      <c r="L3558" s="22">
        <v>0.37638888888888888</v>
      </c>
      <c r="M3558" t="s">
        <v>1107</v>
      </c>
      <c r="N3558" t="s">
        <v>3279</v>
      </c>
      <c r="O3558" t="s">
        <v>23</v>
      </c>
    </row>
    <row r="3559" spans="1:15" hidden="1">
      <c r="A3559" t="s">
        <v>15</v>
      </c>
      <c r="B3559" t="str">
        <f>"FES1162678077"</f>
        <v>FES1162678077</v>
      </c>
      <c r="C3559" s="21">
        <v>43535</v>
      </c>
      <c r="D3559">
        <v>1</v>
      </c>
      <c r="E3559">
        <v>2170678550</v>
      </c>
      <c r="F3559" t="s">
        <v>16</v>
      </c>
      <c r="G3559" t="s">
        <v>17</v>
      </c>
      <c r="H3559" t="s">
        <v>55</v>
      </c>
      <c r="I3559" t="s">
        <v>56</v>
      </c>
      <c r="J3559" t="s">
        <v>1239</v>
      </c>
      <c r="K3559" s="21">
        <v>43536</v>
      </c>
      <c r="L3559" s="22">
        <v>0.42499999999999999</v>
      </c>
      <c r="M3559" t="s">
        <v>1240</v>
      </c>
      <c r="N3559" t="s">
        <v>3280</v>
      </c>
      <c r="O3559" t="s">
        <v>23</v>
      </c>
    </row>
    <row r="3560" spans="1:15" hidden="1">
      <c r="A3560" t="s">
        <v>15</v>
      </c>
      <c r="B3560" t="str">
        <f>"FES1162678040"</f>
        <v>FES1162678040</v>
      </c>
      <c r="C3560" s="21">
        <v>43535</v>
      </c>
      <c r="D3560">
        <v>1</v>
      </c>
      <c r="E3560">
        <v>2170678420</v>
      </c>
      <c r="F3560" t="s">
        <v>16</v>
      </c>
      <c r="G3560" t="s">
        <v>17</v>
      </c>
      <c r="H3560" t="s">
        <v>222</v>
      </c>
      <c r="I3560" t="s">
        <v>1697</v>
      </c>
      <c r="J3560" t="s">
        <v>1737</v>
      </c>
      <c r="K3560" s="21">
        <v>43536</v>
      </c>
      <c r="L3560" s="22">
        <v>0.33333333333333331</v>
      </c>
      <c r="M3560" t="s">
        <v>1738</v>
      </c>
      <c r="N3560" t="s">
        <v>3281</v>
      </c>
      <c r="O3560" t="s">
        <v>23</v>
      </c>
    </row>
    <row r="3561" spans="1:15" hidden="1">
      <c r="A3561" t="s">
        <v>15</v>
      </c>
      <c r="B3561" t="str">
        <f>"FES1162678045"</f>
        <v>FES1162678045</v>
      </c>
      <c r="C3561" s="21">
        <v>43535</v>
      </c>
      <c r="D3561">
        <v>1</v>
      </c>
      <c r="E3561">
        <v>2170678425</v>
      </c>
      <c r="F3561" t="s">
        <v>16</v>
      </c>
      <c r="G3561" t="s">
        <v>17</v>
      </c>
      <c r="H3561" t="s">
        <v>178</v>
      </c>
      <c r="I3561" t="s">
        <v>179</v>
      </c>
      <c r="J3561" t="s">
        <v>713</v>
      </c>
      <c r="K3561" s="21">
        <v>43536</v>
      </c>
      <c r="L3561" s="22">
        <v>0.375</v>
      </c>
      <c r="M3561" t="s">
        <v>1140</v>
      </c>
      <c r="N3561" t="s">
        <v>3282</v>
      </c>
      <c r="O3561" t="s">
        <v>23</v>
      </c>
    </row>
    <row r="3562" spans="1:15" hidden="1">
      <c r="A3562" t="s">
        <v>15</v>
      </c>
      <c r="B3562" t="str">
        <f>"FES1162678093"</f>
        <v>FES1162678093</v>
      </c>
      <c r="C3562" s="21">
        <v>43535</v>
      </c>
      <c r="D3562">
        <v>1</v>
      </c>
      <c r="E3562">
        <v>2170678568</v>
      </c>
      <c r="F3562" t="s">
        <v>16</v>
      </c>
      <c r="G3562" t="s">
        <v>17</v>
      </c>
      <c r="H3562" t="s">
        <v>222</v>
      </c>
      <c r="I3562" t="s">
        <v>1700</v>
      </c>
      <c r="J3562" t="s">
        <v>1702</v>
      </c>
      <c r="K3562" s="21">
        <v>43536</v>
      </c>
      <c r="L3562" s="22">
        <v>0.39930555555555558</v>
      </c>
      <c r="M3562" t="s">
        <v>1703</v>
      </c>
      <c r="N3562" t="s">
        <v>3283</v>
      </c>
      <c r="O3562" t="s">
        <v>23</v>
      </c>
    </row>
    <row r="3563" spans="1:15" hidden="1">
      <c r="A3563" t="s">
        <v>15</v>
      </c>
      <c r="B3563" t="str">
        <f>"FES1162678101"</f>
        <v>FES1162678101</v>
      </c>
      <c r="C3563" s="21">
        <v>43535</v>
      </c>
      <c r="D3563">
        <v>1</v>
      </c>
      <c r="E3563">
        <v>2170658787</v>
      </c>
      <c r="F3563" t="s">
        <v>16</v>
      </c>
      <c r="G3563" t="s">
        <v>17</v>
      </c>
      <c r="H3563" t="s">
        <v>55</v>
      </c>
      <c r="I3563" t="s">
        <v>382</v>
      </c>
      <c r="J3563" t="s">
        <v>527</v>
      </c>
      <c r="K3563" s="21">
        <v>43536</v>
      </c>
      <c r="L3563" s="22">
        <v>0.49861111111111112</v>
      </c>
      <c r="M3563" t="s">
        <v>1241</v>
      </c>
      <c r="N3563" t="s">
        <v>3284</v>
      </c>
      <c r="O3563" t="s">
        <v>23</v>
      </c>
    </row>
    <row r="3564" spans="1:15" hidden="1">
      <c r="A3564" t="s">
        <v>15</v>
      </c>
      <c r="B3564" t="str">
        <f>"FES1162678063"</f>
        <v>FES1162678063</v>
      </c>
      <c r="C3564" s="21">
        <v>43535</v>
      </c>
      <c r="D3564">
        <v>2</v>
      </c>
      <c r="E3564">
        <v>2170678245</v>
      </c>
      <c r="F3564" t="s">
        <v>311</v>
      </c>
      <c r="G3564" t="s">
        <v>18</v>
      </c>
      <c r="H3564" t="s">
        <v>18</v>
      </c>
      <c r="I3564" t="s">
        <v>111</v>
      </c>
      <c r="J3564" t="s">
        <v>1242</v>
      </c>
      <c r="K3564" s="21">
        <v>43536</v>
      </c>
      <c r="L3564" s="22">
        <v>0.3520833333333333</v>
      </c>
      <c r="M3564" t="s">
        <v>1243</v>
      </c>
      <c r="N3564" t="s">
        <v>3285</v>
      </c>
      <c r="O3564" t="s">
        <v>23</v>
      </c>
    </row>
    <row r="3565" spans="1:15" hidden="1">
      <c r="A3565" t="s">
        <v>15</v>
      </c>
      <c r="B3565" t="str">
        <f>"FES1162678052"</f>
        <v>FES1162678052</v>
      </c>
      <c r="C3565" s="21">
        <v>43535</v>
      </c>
      <c r="D3565">
        <v>1</v>
      </c>
      <c r="E3565">
        <v>2170678250</v>
      </c>
      <c r="F3565" t="s">
        <v>16</v>
      </c>
      <c r="G3565" t="s">
        <v>17</v>
      </c>
      <c r="H3565" t="s">
        <v>17</v>
      </c>
      <c r="I3565" t="s">
        <v>111</v>
      </c>
      <c r="J3565" t="s">
        <v>634</v>
      </c>
      <c r="K3565" s="21">
        <v>43536</v>
      </c>
      <c r="L3565" s="22">
        <v>0.40763888888888888</v>
      </c>
      <c r="M3565" t="s">
        <v>1112</v>
      </c>
      <c r="N3565" t="s">
        <v>3286</v>
      </c>
      <c r="O3565" t="s">
        <v>23</v>
      </c>
    </row>
    <row r="3566" spans="1:15" hidden="1">
      <c r="A3566" t="s">
        <v>15</v>
      </c>
      <c r="B3566" t="str">
        <f>"FES1162677998"</f>
        <v>FES1162677998</v>
      </c>
      <c r="C3566" s="21">
        <v>43535</v>
      </c>
      <c r="D3566">
        <v>2</v>
      </c>
      <c r="E3566">
        <v>2170678456</v>
      </c>
      <c r="F3566" t="s">
        <v>16</v>
      </c>
      <c r="G3566" t="s">
        <v>17</v>
      </c>
      <c r="H3566" t="s">
        <v>17</v>
      </c>
      <c r="I3566" t="s">
        <v>121</v>
      </c>
      <c r="J3566" t="s">
        <v>1206</v>
      </c>
      <c r="K3566" s="21">
        <v>43536</v>
      </c>
      <c r="L3566" s="22">
        <v>0.37291666666666662</v>
      </c>
      <c r="M3566" t="s">
        <v>1207</v>
      </c>
      <c r="N3566" t="s">
        <v>3287</v>
      </c>
      <c r="O3566" t="s">
        <v>23</v>
      </c>
    </row>
    <row r="3567" spans="1:15" hidden="1">
      <c r="A3567" t="s">
        <v>15</v>
      </c>
      <c r="B3567" t="str">
        <f>"FES1162678047"</f>
        <v>FES1162678047</v>
      </c>
      <c r="C3567" s="21">
        <v>43535</v>
      </c>
      <c r="D3567">
        <v>1</v>
      </c>
      <c r="E3567">
        <v>2170678544</v>
      </c>
      <c r="F3567" t="s">
        <v>16</v>
      </c>
      <c r="G3567" t="s">
        <v>17</v>
      </c>
      <c r="H3567" t="s">
        <v>17</v>
      </c>
      <c r="I3567" t="s">
        <v>114</v>
      </c>
      <c r="J3567" t="s">
        <v>757</v>
      </c>
      <c r="K3567" s="21">
        <v>43536</v>
      </c>
      <c r="L3567" s="22">
        <v>0.4375</v>
      </c>
      <c r="M3567" t="s">
        <v>1244</v>
      </c>
      <c r="N3567" t="s">
        <v>3288</v>
      </c>
      <c r="O3567" t="s">
        <v>23</v>
      </c>
    </row>
    <row r="3568" spans="1:15" hidden="1">
      <c r="A3568" t="s">
        <v>15</v>
      </c>
      <c r="B3568" t="str">
        <f>"FES1162678088"</f>
        <v>FES1162678088</v>
      </c>
      <c r="C3568" s="21">
        <v>43535</v>
      </c>
      <c r="D3568">
        <v>1</v>
      </c>
      <c r="E3568">
        <v>2170678561</v>
      </c>
      <c r="F3568" t="s">
        <v>16</v>
      </c>
      <c r="G3568" t="s">
        <v>17</v>
      </c>
      <c r="H3568" t="s">
        <v>55</v>
      </c>
      <c r="I3568" t="s">
        <v>56</v>
      </c>
      <c r="J3568" t="s">
        <v>815</v>
      </c>
      <c r="K3568" s="21">
        <v>43536</v>
      </c>
      <c r="L3568" s="22">
        <v>0.375</v>
      </c>
      <c r="M3568" t="s">
        <v>200</v>
      </c>
      <c r="N3568" t="s">
        <v>3289</v>
      </c>
      <c r="O3568" t="s">
        <v>23</v>
      </c>
    </row>
    <row r="3569" spans="1:15" hidden="1">
      <c r="A3569" t="s">
        <v>15</v>
      </c>
      <c r="B3569" t="str">
        <f>"FES1162678079"</f>
        <v>FES1162678079</v>
      </c>
      <c r="C3569" s="21">
        <v>43535</v>
      </c>
      <c r="D3569">
        <v>1</v>
      </c>
      <c r="E3569">
        <v>2170675208</v>
      </c>
      <c r="F3569" t="s">
        <v>16</v>
      </c>
      <c r="G3569" t="s">
        <v>17</v>
      </c>
      <c r="H3569" t="s">
        <v>222</v>
      </c>
      <c r="I3569" t="s">
        <v>1700</v>
      </c>
      <c r="J3569" t="s">
        <v>1843</v>
      </c>
      <c r="K3569" s="21">
        <v>43536</v>
      </c>
      <c r="L3569" s="22">
        <v>0.33333333333333331</v>
      </c>
      <c r="M3569" t="s">
        <v>3140</v>
      </c>
      <c r="N3569" t="s">
        <v>3290</v>
      </c>
      <c r="O3569" t="s">
        <v>23</v>
      </c>
    </row>
    <row r="3570" spans="1:15" hidden="1">
      <c r="A3570" t="s">
        <v>15</v>
      </c>
      <c r="B3570" t="str">
        <f>"FES1162678080"</f>
        <v>FES1162678080</v>
      </c>
      <c r="C3570" s="21">
        <v>43535</v>
      </c>
      <c r="D3570">
        <v>1</v>
      </c>
      <c r="E3570">
        <v>2170672069</v>
      </c>
      <c r="F3570" t="s">
        <v>16</v>
      </c>
      <c r="G3570" t="s">
        <v>17</v>
      </c>
      <c r="H3570" t="s">
        <v>222</v>
      </c>
      <c r="I3570" t="s">
        <v>1697</v>
      </c>
      <c r="J3570" t="s">
        <v>1750</v>
      </c>
      <c r="K3570" s="21">
        <v>43536</v>
      </c>
      <c r="L3570" s="22">
        <v>0.4201388888888889</v>
      </c>
      <c r="M3570" t="s">
        <v>2716</v>
      </c>
      <c r="N3570" t="s">
        <v>3291</v>
      </c>
      <c r="O3570" t="s">
        <v>23</v>
      </c>
    </row>
    <row r="3571" spans="1:15" hidden="1">
      <c r="A3571" t="s">
        <v>15</v>
      </c>
      <c r="B3571" t="str">
        <f>"FES1162677893"</f>
        <v>FES1162677893</v>
      </c>
      <c r="C3571" s="21">
        <v>43535</v>
      </c>
      <c r="D3571">
        <v>1</v>
      </c>
      <c r="E3571">
        <v>2170673823</v>
      </c>
      <c r="F3571" t="s">
        <v>311</v>
      </c>
      <c r="G3571" t="s">
        <v>18</v>
      </c>
      <c r="H3571" t="s">
        <v>18</v>
      </c>
      <c r="I3571" t="s">
        <v>214</v>
      </c>
      <c r="J3571" t="s">
        <v>591</v>
      </c>
      <c r="K3571" s="21">
        <v>43536</v>
      </c>
      <c r="L3571" s="22">
        <v>0.40972222222222227</v>
      </c>
      <c r="M3571" t="s">
        <v>1219</v>
      </c>
      <c r="N3571" t="s">
        <v>3292</v>
      </c>
      <c r="O3571" t="s">
        <v>23</v>
      </c>
    </row>
    <row r="3572" spans="1:15" hidden="1">
      <c r="A3572" t="s">
        <v>15</v>
      </c>
      <c r="B3572" t="str">
        <f>"FES1162678096"</f>
        <v>FES1162678096</v>
      </c>
      <c r="C3572" s="21">
        <v>43535</v>
      </c>
      <c r="D3572">
        <v>1</v>
      </c>
      <c r="E3572">
        <v>217067875</v>
      </c>
      <c r="F3572" t="s">
        <v>16</v>
      </c>
      <c r="G3572" t="s">
        <v>17</v>
      </c>
      <c r="H3572" t="s">
        <v>222</v>
      </c>
      <c r="I3572" t="s">
        <v>1700</v>
      </c>
      <c r="J3572" t="s">
        <v>3293</v>
      </c>
      <c r="K3572" s="21">
        <v>43536</v>
      </c>
      <c r="L3572" s="22">
        <v>0.33333333333333331</v>
      </c>
      <c r="M3572" t="s">
        <v>2837</v>
      </c>
      <c r="N3572" t="s">
        <v>3294</v>
      </c>
      <c r="O3572" t="s">
        <v>23</v>
      </c>
    </row>
    <row r="3573" spans="1:15" hidden="1">
      <c r="A3573" t="s">
        <v>15</v>
      </c>
      <c r="B3573" t="str">
        <f>"FES1162678048"</f>
        <v>FES1162678048</v>
      </c>
      <c r="C3573" s="21">
        <v>43535</v>
      </c>
      <c r="D3573">
        <v>1</v>
      </c>
      <c r="E3573">
        <v>2170677523</v>
      </c>
      <c r="F3573" t="s">
        <v>16</v>
      </c>
      <c r="G3573" t="s">
        <v>17</v>
      </c>
      <c r="H3573" t="s">
        <v>42</v>
      </c>
      <c r="I3573" t="s">
        <v>43</v>
      </c>
      <c r="J3573" t="s">
        <v>1247</v>
      </c>
      <c r="K3573" s="21">
        <v>43536</v>
      </c>
      <c r="L3573" s="22">
        <v>0.43402777777777773</v>
      </c>
      <c r="M3573" t="s">
        <v>1248</v>
      </c>
      <c r="N3573" t="s">
        <v>3295</v>
      </c>
      <c r="O3573" t="s">
        <v>23</v>
      </c>
    </row>
    <row r="3574" spans="1:15" hidden="1">
      <c r="A3574" t="s">
        <v>15</v>
      </c>
      <c r="B3574" t="str">
        <f>"FES1162678068"</f>
        <v>FES1162678068</v>
      </c>
      <c r="C3574" s="21">
        <v>43535</v>
      </c>
      <c r="D3574">
        <v>1</v>
      </c>
      <c r="E3574">
        <v>2170678538</v>
      </c>
      <c r="F3574" t="s">
        <v>16</v>
      </c>
      <c r="G3574" t="s">
        <v>17</v>
      </c>
      <c r="H3574" t="s">
        <v>42</v>
      </c>
      <c r="I3574" t="s">
        <v>43</v>
      </c>
      <c r="J3574" t="s">
        <v>44</v>
      </c>
      <c r="K3574" s="21">
        <v>43536</v>
      </c>
      <c r="L3574" s="22">
        <v>0.33333333333333331</v>
      </c>
      <c r="M3574" t="s">
        <v>98</v>
      </c>
      <c r="N3574" t="s">
        <v>3296</v>
      </c>
      <c r="O3574" t="s">
        <v>23</v>
      </c>
    </row>
    <row r="3575" spans="1:15" hidden="1">
      <c r="A3575" t="s">
        <v>15</v>
      </c>
      <c r="B3575" t="str">
        <f>"FES1162678081"</f>
        <v>FES1162678081</v>
      </c>
      <c r="C3575" s="21">
        <v>43535</v>
      </c>
      <c r="D3575">
        <v>1</v>
      </c>
      <c r="E3575">
        <v>2170678537</v>
      </c>
      <c r="F3575" t="s">
        <v>16</v>
      </c>
      <c r="G3575" t="s">
        <v>17</v>
      </c>
      <c r="H3575" t="s">
        <v>42</v>
      </c>
      <c r="I3575" t="s">
        <v>43</v>
      </c>
      <c r="J3575" t="s">
        <v>413</v>
      </c>
      <c r="K3575" s="21">
        <v>43536</v>
      </c>
      <c r="L3575" s="22">
        <v>0.43055555555555558</v>
      </c>
      <c r="M3575" t="s">
        <v>1249</v>
      </c>
      <c r="N3575" t="s">
        <v>3297</v>
      </c>
      <c r="O3575" t="s">
        <v>23</v>
      </c>
    </row>
    <row r="3576" spans="1:15" hidden="1">
      <c r="A3576" t="s">
        <v>15</v>
      </c>
      <c r="B3576" t="str">
        <f>"FES1162678087"</f>
        <v>FES1162678087</v>
      </c>
      <c r="C3576" s="21">
        <v>43535</v>
      </c>
      <c r="D3576">
        <v>1</v>
      </c>
      <c r="E3576">
        <v>2170676945</v>
      </c>
      <c r="F3576" t="s">
        <v>167</v>
      </c>
      <c r="G3576" t="s">
        <v>18</v>
      </c>
      <c r="H3576" t="s">
        <v>574</v>
      </c>
      <c r="I3576" t="s">
        <v>56</v>
      </c>
      <c r="J3576" t="s">
        <v>1250</v>
      </c>
      <c r="K3576" s="21">
        <v>43536</v>
      </c>
      <c r="L3576" s="22">
        <v>0.41180555555555554</v>
      </c>
      <c r="M3576" t="s">
        <v>1251</v>
      </c>
      <c r="N3576" t="s">
        <v>3298</v>
      </c>
      <c r="O3576" t="s">
        <v>23</v>
      </c>
    </row>
    <row r="3577" spans="1:15" hidden="1">
      <c r="A3577" t="s">
        <v>15</v>
      </c>
      <c r="B3577" t="str">
        <f>"FES1162678099"</f>
        <v>FES1162678099</v>
      </c>
      <c r="C3577" s="21">
        <v>43535</v>
      </c>
      <c r="D3577">
        <v>1</v>
      </c>
      <c r="E3577">
        <v>2170678584</v>
      </c>
      <c r="F3577" t="s">
        <v>16</v>
      </c>
      <c r="G3577" t="s">
        <v>17</v>
      </c>
      <c r="H3577" t="s">
        <v>28</v>
      </c>
      <c r="I3577" t="s">
        <v>29</v>
      </c>
      <c r="J3577" t="s">
        <v>126</v>
      </c>
      <c r="K3577" s="21">
        <v>43536</v>
      </c>
      <c r="L3577" s="22">
        <v>0.37638888888888888</v>
      </c>
      <c r="M3577" t="s">
        <v>1107</v>
      </c>
      <c r="N3577" t="s">
        <v>3299</v>
      </c>
      <c r="O3577" t="s">
        <v>23</v>
      </c>
    </row>
    <row r="3578" spans="1:15" hidden="1">
      <c r="A3578" t="s">
        <v>15</v>
      </c>
      <c r="B3578" t="str">
        <f>"019911311384"</f>
        <v>019911311384</v>
      </c>
      <c r="C3578" s="21">
        <v>43536</v>
      </c>
      <c r="D3578">
        <v>1</v>
      </c>
      <c r="E3578">
        <v>1703</v>
      </c>
      <c r="F3578" t="s">
        <v>16</v>
      </c>
      <c r="G3578" t="s">
        <v>28</v>
      </c>
      <c r="H3578" t="s">
        <v>18</v>
      </c>
      <c r="I3578" t="s">
        <v>25</v>
      </c>
      <c r="J3578" t="s">
        <v>221</v>
      </c>
      <c r="K3578" s="21">
        <v>43538</v>
      </c>
      <c r="L3578" s="22">
        <v>0.40416666666666662</v>
      </c>
      <c r="M3578" t="s">
        <v>1005</v>
      </c>
      <c r="N3578" t="s">
        <v>3300</v>
      </c>
      <c r="O3578" t="s">
        <v>1253</v>
      </c>
    </row>
    <row r="3579" spans="1:15" hidden="1">
      <c r="A3579" t="s">
        <v>15</v>
      </c>
      <c r="B3579" t="str">
        <f>"RFES1162677609"</f>
        <v>RFES1162677609</v>
      </c>
      <c r="C3579" s="21">
        <v>43536</v>
      </c>
      <c r="D3579">
        <v>1</v>
      </c>
      <c r="E3579">
        <v>2170676261</v>
      </c>
      <c r="F3579" t="s">
        <v>16</v>
      </c>
      <c r="G3579" t="s">
        <v>17</v>
      </c>
      <c r="H3579" t="s">
        <v>17</v>
      </c>
      <c r="I3579" t="s">
        <v>25</v>
      </c>
      <c r="J3579" t="s">
        <v>26</v>
      </c>
      <c r="K3579" s="21">
        <v>43537</v>
      </c>
      <c r="L3579" s="22">
        <v>0.33333333333333331</v>
      </c>
      <c r="M3579" t="s">
        <v>27</v>
      </c>
      <c r="N3579" t="s">
        <v>3301</v>
      </c>
      <c r="O3579" t="s">
        <v>23</v>
      </c>
    </row>
    <row r="3580" spans="1:15" hidden="1">
      <c r="A3580" t="s">
        <v>15</v>
      </c>
      <c r="B3580" t="str">
        <f>"009935723010"</f>
        <v>009935723010</v>
      </c>
      <c r="C3580" s="21">
        <v>43536</v>
      </c>
      <c r="D3580">
        <v>1</v>
      </c>
      <c r="E3580" t="s">
        <v>3302</v>
      </c>
      <c r="F3580" t="s">
        <v>16</v>
      </c>
      <c r="G3580" t="s">
        <v>17</v>
      </c>
      <c r="H3580" t="s">
        <v>222</v>
      </c>
      <c r="I3580" t="s">
        <v>1700</v>
      </c>
      <c r="J3580" t="s">
        <v>2153</v>
      </c>
      <c r="K3580" s="21">
        <v>43537</v>
      </c>
      <c r="L3580" s="22">
        <v>0.33333333333333331</v>
      </c>
      <c r="M3580" t="s">
        <v>3303</v>
      </c>
      <c r="N3580" t="s">
        <v>3304</v>
      </c>
      <c r="O3580" t="s">
        <v>23</v>
      </c>
    </row>
    <row r="3581" spans="1:15" hidden="1">
      <c r="A3581" t="s">
        <v>15</v>
      </c>
      <c r="B3581" t="str">
        <f>"009935723012"</f>
        <v>009935723012</v>
      </c>
      <c r="C3581" s="21">
        <v>43536</v>
      </c>
      <c r="D3581">
        <v>1</v>
      </c>
      <c r="E3581" t="s">
        <v>3305</v>
      </c>
      <c r="F3581" t="s">
        <v>16</v>
      </c>
      <c r="G3581" t="s">
        <v>17</v>
      </c>
      <c r="H3581" t="s">
        <v>222</v>
      </c>
      <c r="I3581" t="s">
        <v>1700</v>
      </c>
      <c r="J3581" t="s">
        <v>3306</v>
      </c>
      <c r="K3581" s="21">
        <v>43537</v>
      </c>
      <c r="L3581" s="22">
        <v>0.3298611111111111</v>
      </c>
      <c r="M3581" t="s">
        <v>3307</v>
      </c>
      <c r="N3581" t="s">
        <v>3308</v>
      </c>
      <c r="O3581" t="s">
        <v>23</v>
      </c>
    </row>
    <row r="3582" spans="1:15" hidden="1">
      <c r="A3582" t="s">
        <v>15</v>
      </c>
      <c r="B3582" t="str">
        <f>"FES1162678165"</f>
        <v>FES1162678165</v>
      </c>
      <c r="C3582" s="21">
        <v>43536</v>
      </c>
      <c r="D3582">
        <v>1</v>
      </c>
      <c r="E3582">
        <v>2170677855</v>
      </c>
      <c r="F3582" t="s">
        <v>16</v>
      </c>
      <c r="G3582" t="s">
        <v>17</v>
      </c>
      <c r="H3582" t="s">
        <v>28</v>
      </c>
      <c r="I3582" t="s">
        <v>285</v>
      </c>
      <c r="J3582" t="s">
        <v>286</v>
      </c>
      <c r="K3582" s="21">
        <v>43537</v>
      </c>
      <c r="L3582" s="22">
        <v>0.4375</v>
      </c>
      <c r="M3582" t="s">
        <v>1255</v>
      </c>
      <c r="N3582" t="s">
        <v>3309</v>
      </c>
      <c r="O3582" t="s">
        <v>23</v>
      </c>
    </row>
    <row r="3583" spans="1:15" hidden="1">
      <c r="A3583" t="s">
        <v>15</v>
      </c>
      <c r="B3583" t="str">
        <f>"FES1162678251"</f>
        <v>FES1162678251</v>
      </c>
      <c r="C3583" s="21">
        <v>43536</v>
      </c>
      <c r="D3583">
        <v>1</v>
      </c>
      <c r="E3583">
        <v>2170677575</v>
      </c>
      <c r="F3583" t="s">
        <v>16</v>
      </c>
      <c r="G3583" t="s">
        <v>17</v>
      </c>
      <c r="H3583" t="s">
        <v>28</v>
      </c>
      <c r="I3583" t="s">
        <v>99</v>
      </c>
      <c r="J3583" t="s">
        <v>128</v>
      </c>
      <c r="K3583" s="21">
        <v>43538</v>
      </c>
      <c r="L3583" s="22">
        <v>0.53819444444444442</v>
      </c>
      <c r="M3583" t="s">
        <v>3310</v>
      </c>
      <c r="N3583" t="s">
        <v>3311</v>
      </c>
      <c r="O3583" t="s">
        <v>23</v>
      </c>
    </row>
    <row r="3584" spans="1:15" hidden="1">
      <c r="A3584" t="s">
        <v>15</v>
      </c>
      <c r="B3584" t="str">
        <f>"FES1162678244"</f>
        <v>FES1162678244</v>
      </c>
      <c r="C3584" s="21">
        <v>43536</v>
      </c>
      <c r="D3584">
        <v>1</v>
      </c>
      <c r="E3584">
        <v>2170674929</v>
      </c>
      <c r="F3584" t="s">
        <v>16</v>
      </c>
      <c r="G3584" t="s">
        <v>17</v>
      </c>
      <c r="H3584" t="s">
        <v>28</v>
      </c>
      <c r="I3584" t="s">
        <v>29</v>
      </c>
      <c r="J3584" t="s">
        <v>126</v>
      </c>
      <c r="K3584" s="21">
        <v>43537</v>
      </c>
      <c r="L3584" s="22">
        <v>0.3430555555555555</v>
      </c>
      <c r="M3584" t="s">
        <v>1257</v>
      </c>
      <c r="N3584" t="s">
        <v>3312</v>
      </c>
      <c r="O3584" t="s">
        <v>23</v>
      </c>
    </row>
    <row r="3585" spans="1:15" hidden="1">
      <c r="A3585" t="s">
        <v>15</v>
      </c>
      <c r="B3585" t="str">
        <f>"FES1162678127"</f>
        <v>FES1162678127</v>
      </c>
      <c r="C3585" s="21">
        <v>43536</v>
      </c>
      <c r="D3585">
        <v>1</v>
      </c>
      <c r="E3585">
        <v>2170676213</v>
      </c>
      <c r="F3585" t="s">
        <v>16</v>
      </c>
      <c r="G3585" t="s">
        <v>17</v>
      </c>
      <c r="H3585" t="s">
        <v>28</v>
      </c>
      <c r="I3585" t="s">
        <v>504</v>
      </c>
      <c r="J3585" t="s">
        <v>505</v>
      </c>
      <c r="K3585" s="21">
        <v>43537</v>
      </c>
      <c r="L3585" s="22">
        <v>0.41666666666666669</v>
      </c>
      <c r="M3585" t="s">
        <v>881</v>
      </c>
      <c r="N3585" t="s">
        <v>3313</v>
      </c>
      <c r="O3585" t="s">
        <v>23</v>
      </c>
    </row>
    <row r="3586" spans="1:15" hidden="1">
      <c r="A3586" t="s">
        <v>15</v>
      </c>
      <c r="B3586" t="str">
        <f>"FES1162678253"</f>
        <v>FES1162678253</v>
      </c>
      <c r="C3586" s="21">
        <v>43536</v>
      </c>
      <c r="D3586">
        <v>1</v>
      </c>
      <c r="E3586">
        <v>21706784679</v>
      </c>
      <c r="F3586" t="s">
        <v>16</v>
      </c>
      <c r="G3586" t="s">
        <v>17</v>
      </c>
      <c r="H3586" t="s">
        <v>28</v>
      </c>
      <c r="I3586" t="s">
        <v>29</v>
      </c>
      <c r="J3586" t="s">
        <v>1258</v>
      </c>
      <c r="K3586" s="21">
        <v>43537</v>
      </c>
      <c r="L3586" s="22">
        <v>0.41666666666666669</v>
      </c>
      <c r="M3586" t="s">
        <v>1259</v>
      </c>
      <c r="N3586" t="s">
        <v>3314</v>
      </c>
      <c r="O3586" t="s">
        <v>23</v>
      </c>
    </row>
    <row r="3587" spans="1:15" hidden="1">
      <c r="A3587" t="s">
        <v>15</v>
      </c>
      <c r="B3587" t="str">
        <f>"FES1162678245"</f>
        <v>FES1162678245</v>
      </c>
      <c r="C3587" s="21">
        <v>43536</v>
      </c>
      <c r="D3587">
        <v>1</v>
      </c>
      <c r="E3587">
        <v>2170675035</v>
      </c>
      <c r="F3587" t="s">
        <v>16</v>
      </c>
      <c r="G3587" t="s">
        <v>17</v>
      </c>
      <c r="H3587" t="s">
        <v>28</v>
      </c>
      <c r="I3587" t="s">
        <v>29</v>
      </c>
      <c r="J3587" t="s">
        <v>1260</v>
      </c>
      <c r="K3587" s="21">
        <v>43537</v>
      </c>
      <c r="L3587" s="22">
        <v>0.41666666666666669</v>
      </c>
      <c r="M3587" t="s">
        <v>1159</v>
      </c>
      <c r="N3587" t="s">
        <v>3315</v>
      </c>
      <c r="O3587" t="s">
        <v>23</v>
      </c>
    </row>
    <row r="3588" spans="1:15" hidden="1">
      <c r="A3588" t="s">
        <v>15</v>
      </c>
      <c r="B3588" t="str">
        <f>"FES1162678179"</f>
        <v>FES1162678179</v>
      </c>
      <c r="C3588" s="21">
        <v>43536</v>
      </c>
      <c r="D3588">
        <v>1</v>
      </c>
      <c r="E3588">
        <v>2170678346</v>
      </c>
      <c r="F3588" t="s">
        <v>16</v>
      </c>
      <c r="G3588" t="s">
        <v>17</v>
      </c>
      <c r="H3588" t="s">
        <v>222</v>
      </c>
      <c r="I3588" t="s">
        <v>1697</v>
      </c>
      <c r="J3588" t="s">
        <v>117</v>
      </c>
      <c r="K3588" s="21">
        <v>43537</v>
      </c>
      <c r="L3588" s="22">
        <v>0.3888888888888889</v>
      </c>
      <c r="M3588" t="s">
        <v>1842</v>
      </c>
      <c r="N3588" t="s">
        <v>3316</v>
      </c>
      <c r="O3588" t="s">
        <v>23</v>
      </c>
    </row>
    <row r="3589" spans="1:15" hidden="1">
      <c r="A3589" t="s">
        <v>15</v>
      </c>
      <c r="B3589" t="str">
        <f>"FES1162678090"</f>
        <v>FES1162678090</v>
      </c>
      <c r="C3589" s="21">
        <v>43536</v>
      </c>
      <c r="D3589">
        <v>1</v>
      </c>
      <c r="E3589">
        <v>2170678564</v>
      </c>
      <c r="F3589" t="s">
        <v>16</v>
      </c>
      <c r="G3589" t="s">
        <v>17</v>
      </c>
      <c r="H3589" t="s">
        <v>17</v>
      </c>
      <c r="I3589" t="s">
        <v>121</v>
      </c>
      <c r="J3589" t="s">
        <v>1262</v>
      </c>
      <c r="K3589" s="21">
        <v>43537</v>
      </c>
      <c r="L3589" s="22">
        <v>0.44375000000000003</v>
      </c>
      <c r="M3589" t="s">
        <v>1262</v>
      </c>
      <c r="N3589" t="s">
        <v>3317</v>
      </c>
      <c r="O3589" t="s">
        <v>23</v>
      </c>
    </row>
    <row r="3590" spans="1:15" hidden="1">
      <c r="A3590" t="s">
        <v>15</v>
      </c>
      <c r="B3590" t="str">
        <f>"FES1162678128"</f>
        <v>FES1162678128</v>
      </c>
      <c r="C3590" s="21">
        <v>43536</v>
      </c>
      <c r="D3590">
        <v>1</v>
      </c>
      <c r="E3590">
        <v>2170676216</v>
      </c>
      <c r="F3590" t="s">
        <v>16</v>
      </c>
      <c r="G3590" t="s">
        <v>17</v>
      </c>
      <c r="H3590" t="s">
        <v>28</v>
      </c>
      <c r="I3590" t="s">
        <v>504</v>
      </c>
      <c r="J3590" t="s">
        <v>505</v>
      </c>
      <c r="K3590" s="21">
        <v>43537</v>
      </c>
      <c r="L3590" s="22">
        <v>0.41666666666666669</v>
      </c>
      <c r="M3590" t="s">
        <v>881</v>
      </c>
      <c r="N3590" t="s">
        <v>3318</v>
      </c>
      <c r="O3590" t="s">
        <v>23</v>
      </c>
    </row>
    <row r="3591" spans="1:15" hidden="1">
      <c r="A3591" t="s">
        <v>15</v>
      </c>
      <c r="B3591" t="str">
        <f>"FES1162678252"</f>
        <v>FES1162678252</v>
      </c>
      <c r="C3591" s="21">
        <v>43536</v>
      </c>
      <c r="D3591">
        <v>1</v>
      </c>
      <c r="E3591">
        <v>2170677810</v>
      </c>
      <c r="F3591" t="s">
        <v>16</v>
      </c>
      <c r="G3591" t="s">
        <v>17</v>
      </c>
      <c r="H3591" t="s">
        <v>28</v>
      </c>
      <c r="I3591" t="s">
        <v>29</v>
      </c>
      <c r="J3591" t="s">
        <v>126</v>
      </c>
      <c r="K3591" s="21">
        <v>43537</v>
      </c>
      <c r="L3591" s="22">
        <v>0.3430555555555555</v>
      </c>
      <c r="M3591" t="s">
        <v>1257</v>
      </c>
      <c r="N3591" t="s">
        <v>3319</v>
      </c>
      <c r="O3591" t="s">
        <v>23</v>
      </c>
    </row>
    <row r="3592" spans="1:15" hidden="1">
      <c r="A3592" t="s">
        <v>15</v>
      </c>
      <c r="B3592" t="str">
        <f>"FES1162678250"</f>
        <v>FES1162678250</v>
      </c>
      <c r="C3592" s="21">
        <v>43536</v>
      </c>
      <c r="D3592">
        <v>1</v>
      </c>
      <c r="E3592">
        <v>2170677418</v>
      </c>
      <c r="F3592" t="s">
        <v>16</v>
      </c>
      <c r="G3592" t="s">
        <v>17</v>
      </c>
      <c r="H3592" t="s">
        <v>28</v>
      </c>
      <c r="I3592" t="s">
        <v>504</v>
      </c>
      <c r="J3592" t="s">
        <v>505</v>
      </c>
      <c r="K3592" s="21">
        <v>43537</v>
      </c>
      <c r="L3592" s="22">
        <v>0.41666666666666669</v>
      </c>
      <c r="M3592" t="s">
        <v>881</v>
      </c>
      <c r="N3592" t="s">
        <v>3320</v>
      </c>
      <c r="O3592" t="s">
        <v>23</v>
      </c>
    </row>
    <row r="3593" spans="1:15" hidden="1">
      <c r="A3593" t="s">
        <v>15</v>
      </c>
      <c r="B3593" t="str">
        <f>"FES1162678153"</f>
        <v>FES1162678153</v>
      </c>
      <c r="C3593" s="21">
        <v>43536</v>
      </c>
      <c r="D3593">
        <v>1</v>
      </c>
      <c r="E3593">
        <v>2170677648</v>
      </c>
      <c r="F3593" t="s">
        <v>16</v>
      </c>
      <c r="G3593" t="s">
        <v>17</v>
      </c>
      <c r="H3593" t="s">
        <v>222</v>
      </c>
      <c r="I3593" t="s">
        <v>1700</v>
      </c>
      <c r="J3593" t="s">
        <v>1840</v>
      </c>
      <c r="K3593" s="21">
        <v>43537</v>
      </c>
      <c r="L3593" s="22">
        <v>0.33333333333333331</v>
      </c>
      <c r="M3593" t="s">
        <v>3321</v>
      </c>
      <c r="N3593" t="s">
        <v>3322</v>
      </c>
      <c r="O3593" t="s">
        <v>23</v>
      </c>
    </row>
    <row r="3594" spans="1:15" hidden="1">
      <c r="A3594" t="s">
        <v>15</v>
      </c>
      <c r="B3594" t="str">
        <f>"FES1162678163"</f>
        <v>FES1162678163</v>
      </c>
      <c r="C3594" s="21">
        <v>43536</v>
      </c>
      <c r="D3594">
        <v>1</v>
      </c>
      <c r="E3594">
        <v>2170677849</v>
      </c>
      <c r="F3594" t="s">
        <v>16</v>
      </c>
      <c r="G3594" t="s">
        <v>17</v>
      </c>
      <c r="H3594" t="s">
        <v>28</v>
      </c>
      <c r="I3594" t="s">
        <v>99</v>
      </c>
      <c r="J3594" t="s">
        <v>232</v>
      </c>
      <c r="K3594" s="21">
        <v>43538</v>
      </c>
      <c r="L3594" s="22">
        <v>0.53680555555555554</v>
      </c>
      <c r="M3594" t="s">
        <v>3323</v>
      </c>
      <c r="N3594" t="s">
        <v>3324</v>
      </c>
      <c r="O3594" t="s">
        <v>23</v>
      </c>
    </row>
    <row r="3595" spans="1:15" hidden="1">
      <c r="A3595" t="s">
        <v>15</v>
      </c>
      <c r="B3595" t="str">
        <f>"FES1162678211"</f>
        <v>FES1162678211</v>
      </c>
      <c r="C3595" s="21">
        <v>43536</v>
      </c>
      <c r="D3595">
        <v>1</v>
      </c>
      <c r="E3595">
        <v>2170678642</v>
      </c>
      <c r="F3595" t="s">
        <v>16</v>
      </c>
      <c r="G3595" t="s">
        <v>17</v>
      </c>
      <c r="H3595" t="s">
        <v>178</v>
      </c>
      <c r="I3595" t="s">
        <v>179</v>
      </c>
      <c r="J3595" t="s">
        <v>209</v>
      </c>
      <c r="K3595" s="21">
        <v>43537</v>
      </c>
      <c r="L3595" s="22">
        <v>0.43124999999999997</v>
      </c>
      <c r="M3595" t="s">
        <v>779</v>
      </c>
      <c r="N3595" t="s">
        <v>3325</v>
      </c>
      <c r="O3595" t="s">
        <v>23</v>
      </c>
    </row>
    <row r="3596" spans="1:15" hidden="1">
      <c r="A3596" t="s">
        <v>15</v>
      </c>
      <c r="B3596" t="str">
        <f>"FES1162678173"</f>
        <v>FES1162678173</v>
      </c>
      <c r="C3596" s="21">
        <v>43536</v>
      </c>
      <c r="D3596">
        <v>1</v>
      </c>
      <c r="E3596">
        <v>2170678135</v>
      </c>
      <c r="F3596" t="s">
        <v>16</v>
      </c>
      <c r="G3596" t="s">
        <v>17</v>
      </c>
      <c r="H3596" t="s">
        <v>28</v>
      </c>
      <c r="I3596" t="s">
        <v>29</v>
      </c>
      <c r="J3596" t="s">
        <v>126</v>
      </c>
      <c r="K3596" s="21">
        <v>43537</v>
      </c>
      <c r="L3596" s="22">
        <v>0.3430555555555555</v>
      </c>
      <c r="M3596" t="s">
        <v>1257</v>
      </c>
      <c r="N3596" t="s">
        <v>3326</v>
      </c>
      <c r="O3596" t="s">
        <v>23</v>
      </c>
    </row>
    <row r="3597" spans="1:15" hidden="1">
      <c r="A3597" t="s">
        <v>15</v>
      </c>
      <c r="B3597" t="str">
        <f>"FES1162678112"</f>
        <v>FES1162678112</v>
      </c>
      <c r="C3597" s="21">
        <v>43536</v>
      </c>
      <c r="D3597">
        <v>1</v>
      </c>
      <c r="E3597">
        <v>2170678601</v>
      </c>
      <c r="F3597" t="s">
        <v>16</v>
      </c>
      <c r="G3597" t="s">
        <v>17</v>
      </c>
      <c r="H3597" t="s">
        <v>222</v>
      </c>
      <c r="I3597" t="s">
        <v>1700</v>
      </c>
      <c r="J3597" t="s">
        <v>1895</v>
      </c>
      <c r="K3597" s="21">
        <v>43537</v>
      </c>
      <c r="L3597" s="22">
        <v>0.43402777777777773</v>
      </c>
      <c r="M3597" t="s">
        <v>2051</v>
      </c>
      <c r="N3597" t="s">
        <v>3327</v>
      </c>
      <c r="O3597" t="s">
        <v>23</v>
      </c>
    </row>
    <row r="3598" spans="1:15" hidden="1">
      <c r="A3598" t="s">
        <v>15</v>
      </c>
      <c r="B3598" t="str">
        <f>"FES1162678060"</f>
        <v>FES1162678060</v>
      </c>
      <c r="C3598" s="21">
        <v>43536</v>
      </c>
      <c r="D3598">
        <v>1</v>
      </c>
      <c r="E3598">
        <v>2170678165</v>
      </c>
      <c r="F3598" t="s">
        <v>311</v>
      </c>
      <c r="G3598" t="s">
        <v>18</v>
      </c>
      <c r="H3598" t="s">
        <v>18</v>
      </c>
      <c r="I3598" t="s">
        <v>37</v>
      </c>
      <c r="J3598" t="s">
        <v>40</v>
      </c>
      <c r="K3598" s="21">
        <v>43537</v>
      </c>
      <c r="L3598" s="22">
        <v>0.375</v>
      </c>
      <c r="M3598" t="s">
        <v>106</v>
      </c>
      <c r="N3598" t="s">
        <v>3328</v>
      </c>
      <c r="O3598" t="s">
        <v>23</v>
      </c>
    </row>
    <row r="3599" spans="1:15" hidden="1">
      <c r="A3599" t="s">
        <v>15</v>
      </c>
      <c r="B3599" t="str">
        <f>"FES1162678234"</f>
        <v>FES1162678234</v>
      </c>
      <c r="C3599" s="21">
        <v>43536</v>
      </c>
      <c r="D3599">
        <v>1</v>
      </c>
      <c r="E3599">
        <v>2170678182</v>
      </c>
      <c r="F3599" t="s">
        <v>16</v>
      </c>
      <c r="G3599" t="s">
        <v>17</v>
      </c>
      <c r="H3599" t="s">
        <v>28</v>
      </c>
      <c r="I3599" t="s">
        <v>29</v>
      </c>
      <c r="J3599" t="s">
        <v>157</v>
      </c>
      <c r="K3599" s="21">
        <v>43537</v>
      </c>
      <c r="L3599" s="22">
        <v>0.36180555555555555</v>
      </c>
      <c r="M3599" t="s">
        <v>1264</v>
      </c>
      <c r="N3599" t="s">
        <v>3329</v>
      </c>
      <c r="O3599" t="s">
        <v>23</v>
      </c>
    </row>
    <row r="3600" spans="1:15" hidden="1">
      <c r="A3600" t="s">
        <v>15</v>
      </c>
      <c r="B3600" t="str">
        <f>"FES1162678102"</f>
        <v>FES1162678102</v>
      </c>
      <c r="C3600" s="21">
        <v>43536</v>
      </c>
      <c r="D3600">
        <v>1</v>
      </c>
      <c r="E3600">
        <v>2170678588</v>
      </c>
      <c r="F3600" t="s">
        <v>16</v>
      </c>
      <c r="G3600" t="s">
        <v>17</v>
      </c>
      <c r="H3600" t="s">
        <v>17</v>
      </c>
      <c r="I3600" t="s">
        <v>111</v>
      </c>
      <c r="J3600" t="s">
        <v>351</v>
      </c>
      <c r="K3600" s="21">
        <v>43537</v>
      </c>
      <c r="L3600" s="22">
        <v>0.33333333333333331</v>
      </c>
      <c r="M3600" t="s">
        <v>118</v>
      </c>
      <c r="N3600" t="s">
        <v>3330</v>
      </c>
      <c r="O3600" t="s">
        <v>23</v>
      </c>
    </row>
    <row r="3601" spans="1:15" hidden="1">
      <c r="A3601" t="s">
        <v>15</v>
      </c>
      <c r="B3601" t="str">
        <f>"FES1162678105"</f>
        <v>FES1162678105</v>
      </c>
      <c r="C3601" s="21">
        <v>43536</v>
      </c>
      <c r="D3601">
        <v>1</v>
      </c>
      <c r="E3601">
        <v>2170678591</v>
      </c>
      <c r="F3601" t="s">
        <v>16</v>
      </c>
      <c r="G3601" t="s">
        <v>17</v>
      </c>
      <c r="H3601" t="s">
        <v>17</v>
      </c>
      <c r="I3601" t="s">
        <v>25</v>
      </c>
      <c r="J3601" t="s">
        <v>1105</v>
      </c>
      <c r="K3601" s="21">
        <v>43537</v>
      </c>
      <c r="L3601" s="22">
        <v>0.3527777777777778</v>
      </c>
      <c r="M3601" t="s">
        <v>642</v>
      </c>
      <c r="N3601" t="s">
        <v>3331</v>
      </c>
      <c r="O3601" t="s">
        <v>23</v>
      </c>
    </row>
    <row r="3602" spans="1:15" hidden="1">
      <c r="A3602" t="s">
        <v>15</v>
      </c>
      <c r="B3602" t="str">
        <f>"FES1162678236"</f>
        <v>FES1162678236</v>
      </c>
      <c r="C3602" s="21">
        <v>43536</v>
      </c>
      <c r="D3602">
        <v>1</v>
      </c>
      <c r="E3602">
        <v>2170678533</v>
      </c>
      <c r="F3602" t="s">
        <v>16</v>
      </c>
      <c r="G3602" t="s">
        <v>17</v>
      </c>
      <c r="H3602" t="s">
        <v>17</v>
      </c>
      <c r="I3602" t="s">
        <v>108</v>
      </c>
      <c r="J3602" t="s">
        <v>376</v>
      </c>
      <c r="K3602" s="21">
        <v>43537</v>
      </c>
      <c r="L3602" s="22">
        <v>0.375</v>
      </c>
      <c r="M3602" t="s">
        <v>1062</v>
      </c>
      <c r="N3602" t="s">
        <v>3332</v>
      </c>
      <c r="O3602" t="s">
        <v>23</v>
      </c>
    </row>
    <row r="3603" spans="1:15" hidden="1">
      <c r="A3603" t="s">
        <v>15</v>
      </c>
      <c r="B3603" t="str">
        <f>"FES1162678064"</f>
        <v>FES1162678064</v>
      </c>
      <c r="C3603" s="21">
        <v>43536</v>
      </c>
      <c r="D3603">
        <v>1</v>
      </c>
      <c r="E3603">
        <v>2170678358</v>
      </c>
      <c r="F3603" t="s">
        <v>16</v>
      </c>
      <c r="G3603" t="s">
        <v>17</v>
      </c>
      <c r="H3603" t="s">
        <v>17</v>
      </c>
      <c r="I3603" t="s">
        <v>37</v>
      </c>
      <c r="J3603" t="s">
        <v>40</v>
      </c>
      <c r="K3603" s="21">
        <v>43537</v>
      </c>
      <c r="L3603" s="22">
        <v>0.375</v>
      </c>
      <c r="M3603" t="s">
        <v>106</v>
      </c>
      <c r="N3603" t="s">
        <v>3333</v>
      </c>
      <c r="O3603" t="s">
        <v>23</v>
      </c>
    </row>
    <row r="3604" spans="1:15" hidden="1">
      <c r="A3604" t="s">
        <v>15</v>
      </c>
      <c r="B3604" t="str">
        <f>"FES1162678103"</f>
        <v>FES1162678103</v>
      </c>
      <c r="C3604" s="21">
        <v>43536</v>
      </c>
      <c r="D3604">
        <v>1</v>
      </c>
      <c r="E3604">
        <v>2170678589</v>
      </c>
      <c r="F3604" t="s">
        <v>16</v>
      </c>
      <c r="G3604" t="s">
        <v>17</v>
      </c>
      <c r="H3604" t="s">
        <v>17</v>
      </c>
      <c r="I3604" t="s">
        <v>37</v>
      </c>
      <c r="J3604" t="s">
        <v>1265</v>
      </c>
      <c r="K3604" s="21">
        <v>43537</v>
      </c>
      <c r="L3604" s="22">
        <v>0.4375</v>
      </c>
      <c r="M3604" t="s">
        <v>1266</v>
      </c>
      <c r="N3604" t="s">
        <v>3334</v>
      </c>
      <c r="O3604" t="s">
        <v>23</v>
      </c>
    </row>
    <row r="3605" spans="1:15" hidden="1">
      <c r="A3605" t="s">
        <v>15</v>
      </c>
      <c r="B3605" t="str">
        <f>"FES1162678107"</f>
        <v>FES1162678107</v>
      </c>
      <c r="C3605" s="21">
        <v>43536</v>
      </c>
      <c r="D3605">
        <v>1</v>
      </c>
      <c r="E3605">
        <v>2170678595</v>
      </c>
      <c r="F3605" t="s">
        <v>16</v>
      </c>
      <c r="G3605" t="s">
        <v>17</v>
      </c>
      <c r="H3605" t="s">
        <v>17</v>
      </c>
      <c r="I3605" t="s">
        <v>37</v>
      </c>
      <c r="J3605" t="s">
        <v>907</v>
      </c>
      <c r="K3605" s="21">
        <v>43537</v>
      </c>
      <c r="L3605" s="22">
        <v>0.33333333333333331</v>
      </c>
      <c r="M3605" t="s">
        <v>908</v>
      </c>
      <c r="N3605" t="s">
        <v>3335</v>
      </c>
      <c r="O3605" t="s">
        <v>23</v>
      </c>
    </row>
    <row r="3606" spans="1:15" hidden="1">
      <c r="A3606" t="s">
        <v>15</v>
      </c>
      <c r="B3606" t="str">
        <f>"FES1162678191"</f>
        <v>FES1162678191</v>
      </c>
      <c r="C3606" s="21">
        <v>43536</v>
      </c>
      <c r="D3606">
        <v>1</v>
      </c>
      <c r="E3606">
        <v>2170678597</v>
      </c>
      <c r="F3606" t="s">
        <v>16</v>
      </c>
      <c r="G3606" t="s">
        <v>17</v>
      </c>
      <c r="H3606" t="s">
        <v>222</v>
      </c>
      <c r="I3606" t="s">
        <v>1700</v>
      </c>
      <c r="J3606" t="s">
        <v>2187</v>
      </c>
      <c r="K3606" s="21">
        <v>43537</v>
      </c>
      <c r="L3606" s="22">
        <v>0.41180555555555554</v>
      </c>
      <c r="M3606" t="s">
        <v>2188</v>
      </c>
      <c r="N3606" t="s">
        <v>3336</v>
      </c>
      <c r="O3606" t="s">
        <v>23</v>
      </c>
    </row>
    <row r="3607" spans="1:15" hidden="1">
      <c r="A3607" t="s">
        <v>15</v>
      </c>
      <c r="B3607" t="str">
        <f>"FES1162678104"</f>
        <v>FES1162678104</v>
      </c>
      <c r="C3607" s="21">
        <v>43536</v>
      </c>
      <c r="D3607">
        <v>1</v>
      </c>
      <c r="E3607">
        <v>2170678590</v>
      </c>
      <c r="F3607" t="s">
        <v>16</v>
      </c>
      <c r="G3607" t="s">
        <v>17</v>
      </c>
      <c r="H3607" t="s">
        <v>222</v>
      </c>
      <c r="I3607" t="s">
        <v>1700</v>
      </c>
      <c r="J3607" t="s">
        <v>3337</v>
      </c>
      <c r="K3607" s="21">
        <v>43537</v>
      </c>
      <c r="L3607" s="22">
        <v>0.4375</v>
      </c>
      <c r="M3607" t="s">
        <v>3338</v>
      </c>
      <c r="N3607" t="s">
        <v>3339</v>
      </c>
      <c r="O3607" t="s">
        <v>23</v>
      </c>
    </row>
    <row r="3608" spans="1:15" hidden="1">
      <c r="A3608" t="s">
        <v>15</v>
      </c>
      <c r="B3608" t="str">
        <f>"FES1162678094"</f>
        <v>FES1162678094</v>
      </c>
      <c r="C3608" s="21">
        <v>43536</v>
      </c>
      <c r="D3608">
        <v>1</v>
      </c>
      <c r="E3608">
        <v>2170678570</v>
      </c>
      <c r="F3608" t="s">
        <v>16</v>
      </c>
      <c r="G3608" t="s">
        <v>17</v>
      </c>
      <c r="H3608" t="s">
        <v>17</v>
      </c>
      <c r="I3608" t="s">
        <v>603</v>
      </c>
      <c r="J3608" t="s">
        <v>960</v>
      </c>
      <c r="K3608" s="21">
        <v>43537</v>
      </c>
      <c r="L3608" s="22">
        <v>0.41666666666666669</v>
      </c>
      <c r="M3608" t="s">
        <v>1267</v>
      </c>
      <c r="N3608" t="s">
        <v>3340</v>
      </c>
      <c r="O3608" t="s">
        <v>23</v>
      </c>
    </row>
    <row r="3609" spans="1:15" hidden="1">
      <c r="A3609" t="s">
        <v>15</v>
      </c>
      <c r="B3609" t="str">
        <f>"FES1162678091"</f>
        <v>FES1162678091</v>
      </c>
      <c r="C3609" s="21">
        <v>43536</v>
      </c>
      <c r="D3609">
        <v>1</v>
      </c>
      <c r="E3609">
        <v>2170678565</v>
      </c>
      <c r="F3609" t="s">
        <v>16</v>
      </c>
      <c r="G3609" t="s">
        <v>17</v>
      </c>
      <c r="H3609" t="s">
        <v>17</v>
      </c>
      <c r="I3609" t="s">
        <v>37</v>
      </c>
      <c r="J3609" t="s">
        <v>40</v>
      </c>
      <c r="K3609" s="21">
        <v>43537</v>
      </c>
      <c r="L3609" s="22">
        <v>0.375</v>
      </c>
      <c r="M3609" t="s">
        <v>106</v>
      </c>
      <c r="N3609" t="s">
        <v>3341</v>
      </c>
      <c r="O3609" t="s">
        <v>23</v>
      </c>
    </row>
    <row r="3610" spans="1:15" hidden="1">
      <c r="A3610" t="s">
        <v>15</v>
      </c>
      <c r="B3610" t="str">
        <f>"FES1162678119"</f>
        <v>FES1162678119</v>
      </c>
      <c r="C3610" s="21">
        <v>43536</v>
      </c>
      <c r="D3610">
        <v>1</v>
      </c>
      <c r="E3610">
        <v>2170674042</v>
      </c>
      <c r="F3610" t="s">
        <v>16</v>
      </c>
      <c r="G3610" t="s">
        <v>17</v>
      </c>
      <c r="H3610" t="s">
        <v>28</v>
      </c>
      <c r="I3610" t="s">
        <v>242</v>
      </c>
      <c r="J3610" t="s">
        <v>298</v>
      </c>
      <c r="K3610" s="21">
        <v>43537</v>
      </c>
      <c r="L3610" s="22">
        <v>0.47152777777777777</v>
      </c>
      <c r="M3610" t="s">
        <v>524</v>
      </c>
      <c r="N3610" t="s">
        <v>3342</v>
      </c>
      <c r="O3610" t="s">
        <v>23</v>
      </c>
    </row>
    <row r="3611" spans="1:15" hidden="1">
      <c r="A3611" t="s">
        <v>15</v>
      </c>
      <c r="B3611" t="str">
        <f>"FES1162678095"</f>
        <v>FES1162678095</v>
      </c>
      <c r="C3611" s="21">
        <v>43536</v>
      </c>
      <c r="D3611">
        <v>1</v>
      </c>
      <c r="E3611">
        <v>2170678575</v>
      </c>
      <c r="F3611" t="s">
        <v>16</v>
      </c>
      <c r="G3611" t="s">
        <v>17</v>
      </c>
      <c r="H3611" t="s">
        <v>222</v>
      </c>
      <c r="I3611" t="s">
        <v>1697</v>
      </c>
      <c r="J3611" t="s">
        <v>2434</v>
      </c>
      <c r="K3611" s="21">
        <v>43537</v>
      </c>
      <c r="L3611" s="22">
        <v>0.3888888888888889</v>
      </c>
      <c r="M3611" t="s">
        <v>3343</v>
      </c>
      <c r="N3611" t="s">
        <v>3344</v>
      </c>
      <c r="O3611" t="s">
        <v>23</v>
      </c>
    </row>
    <row r="3612" spans="1:15" hidden="1">
      <c r="A3612" t="s">
        <v>15</v>
      </c>
      <c r="B3612" t="str">
        <f>"FES1162678086"</f>
        <v>FES1162678086</v>
      </c>
      <c r="C3612" s="21">
        <v>43536</v>
      </c>
      <c r="D3612">
        <v>1</v>
      </c>
      <c r="E3612">
        <v>2170678560</v>
      </c>
      <c r="F3612" t="s">
        <v>16</v>
      </c>
      <c r="G3612" t="s">
        <v>17</v>
      </c>
      <c r="H3612" t="s">
        <v>17</v>
      </c>
      <c r="I3612" t="s">
        <v>273</v>
      </c>
      <c r="J3612" t="s">
        <v>274</v>
      </c>
      <c r="K3612" s="21">
        <v>43538</v>
      </c>
      <c r="L3612" s="22">
        <v>0.33333333333333331</v>
      </c>
      <c r="M3612" t="s">
        <v>1373</v>
      </c>
      <c r="N3612" t="s">
        <v>3345</v>
      </c>
      <c r="O3612" t="s">
        <v>23</v>
      </c>
    </row>
    <row r="3613" spans="1:15" hidden="1">
      <c r="A3613" t="s">
        <v>15</v>
      </c>
      <c r="B3613" t="str">
        <f>"FES1162678269"</f>
        <v>FES1162678269</v>
      </c>
      <c r="C3613" s="21">
        <v>43536</v>
      </c>
      <c r="D3613">
        <v>1</v>
      </c>
      <c r="E3613">
        <v>2170678705</v>
      </c>
      <c r="F3613" t="s">
        <v>16</v>
      </c>
      <c r="G3613" t="s">
        <v>17</v>
      </c>
      <c r="H3613" t="s">
        <v>28</v>
      </c>
      <c r="I3613" t="s">
        <v>29</v>
      </c>
      <c r="J3613" t="s">
        <v>385</v>
      </c>
      <c r="K3613" s="21">
        <v>43537</v>
      </c>
      <c r="L3613" s="22">
        <v>0.41388888888888892</v>
      </c>
      <c r="M3613" t="s">
        <v>1269</v>
      </c>
      <c r="N3613" t="s">
        <v>3346</v>
      </c>
      <c r="O3613" t="s">
        <v>23</v>
      </c>
    </row>
    <row r="3614" spans="1:15" hidden="1">
      <c r="A3614" t="s">
        <v>15</v>
      </c>
      <c r="B3614" t="str">
        <f>"FES1162678268"</f>
        <v>FES1162678268</v>
      </c>
      <c r="C3614" s="21">
        <v>43536</v>
      </c>
      <c r="D3614">
        <v>1</v>
      </c>
      <c r="E3614">
        <v>2170678704</v>
      </c>
      <c r="F3614" t="s">
        <v>16</v>
      </c>
      <c r="G3614" t="s">
        <v>17</v>
      </c>
      <c r="H3614" t="s">
        <v>28</v>
      </c>
      <c r="I3614" t="s">
        <v>32</v>
      </c>
      <c r="J3614" t="s">
        <v>1270</v>
      </c>
      <c r="K3614" s="21">
        <v>43537</v>
      </c>
      <c r="L3614" s="22">
        <v>0.48194444444444445</v>
      </c>
      <c r="M3614" t="s">
        <v>1271</v>
      </c>
      <c r="N3614" t="s">
        <v>3347</v>
      </c>
      <c r="O3614" t="s">
        <v>23</v>
      </c>
    </row>
    <row r="3615" spans="1:15" hidden="1">
      <c r="A3615" t="s">
        <v>15</v>
      </c>
      <c r="B3615" t="str">
        <f>"FES1162678113"</f>
        <v>FES1162678113</v>
      </c>
      <c r="C3615" s="21">
        <v>43536</v>
      </c>
      <c r="D3615">
        <v>1</v>
      </c>
      <c r="E3615">
        <v>2170678604</v>
      </c>
      <c r="F3615" t="s">
        <v>16</v>
      </c>
      <c r="G3615" t="s">
        <v>17</v>
      </c>
      <c r="H3615" t="s">
        <v>28</v>
      </c>
      <c r="I3615" t="s">
        <v>29</v>
      </c>
      <c r="J3615" t="s">
        <v>67</v>
      </c>
      <c r="K3615" s="21">
        <v>43537</v>
      </c>
      <c r="L3615" s="22">
        <v>0.32777777777777778</v>
      </c>
      <c r="M3615" t="s">
        <v>68</v>
      </c>
      <c r="N3615" t="s">
        <v>3348</v>
      </c>
      <c r="O3615" t="s">
        <v>23</v>
      </c>
    </row>
    <row r="3616" spans="1:15" hidden="1">
      <c r="A3616" t="s">
        <v>15</v>
      </c>
      <c r="B3616" t="str">
        <f>"FES1162678062"</f>
        <v>FES1162678062</v>
      </c>
      <c r="C3616" s="21">
        <v>43536</v>
      </c>
      <c r="D3616">
        <v>1</v>
      </c>
      <c r="E3616">
        <v>2170678195</v>
      </c>
      <c r="F3616" t="s">
        <v>16</v>
      </c>
      <c r="G3616" t="s">
        <v>17</v>
      </c>
      <c r="H3616" t="s">
        <v>17</v>
      </c>
      <c r="I3616" t="s">
        <v>25</v>
      </c>
      <c r="J3616" t="s">
        <v>1272</v>
      </c>
      <c r="K3616" s="21">
        <v>43537</v>
      </c>
      <c r="L3616" s="22">
        <v>0.33333333333333331</v>
      </c>
      <c r="M3616" t="s">
        <v>1273</v>
      </c>
      <c r="N3616" t="s">
        <v>3349</v>
      </c>
      <c r="O3616" t="s">
        <v>23</v>
      </c>
    </row>
    <row r="3617" spans="1:15" hidden="1">
      <c r="A3617" t="s">
        <v>15</v>
      </c>
      <c r="B3617" t="str">
        <f>"FES1162678106"</f>
        <v>FES1162678106</v>
      </c>
      <c r="C3617" s="21">
        <v>43536</v>
      </c>
      <c r="D3617">
        <v>1</v>
      </c>
      <c r="E3617">
        <v>2170678592</v>
      </c>
      <c r="F3617" t="s">
        <v>16</v>
      </c>
      <c r="G3617" t="s">
        <v>17</v>
      </c>
      <c r="H3617" t="s">
        <v>28</v>
      </c>
      <c r="I3617" t="s">
        <v>29</v>
      </c>
      <c r="J3617" t="s">
        <v>1274</v>
      </c>
      <c r="K3617" s="21">
        <v>43537</v>
      </c>
      <c r="L3617" s="22">
        <v>0.73263888888888884</v>
      </c>
      <c r="M3617" t="s">
        <v>1275</v>
      </c>
      <c r="N3617" t="s">
        <v>3350</v>
      </c>
      <c r="O3617" t="s">
        <v>23</v>
      </c>
    </row>
    <row r="3618" spans="1:15" hidden="1">
      <c r="A3618" t="s">
        <v>15</v>
      </c>
      <c r="B3618" t="str">
        <f>"FES1162678197"</f>
        <v>FES1162678197</v>
      </c>
      <c r="C3618" s="21">
        <v>43536</v>
      </c>
      <c r="D3618">
        <v>1</v>
      </c>
      <c r="E3618">
        <v>2170678620</v>
      </c>
      <c r="F3618" t="s">
        <v>16</v>
      </c>
      <c r="G3618" t="s">
        <v>17</v>
      </c>
      <c r="H3618" t="s">
        <v>28</v>
      </c>
      <c r="I3618" t="s">
        <v>29</v>
      </c>
      <c r="J3618" t="s">
        <v>385</v>
      </c>
      <c r="K3618" s="21">
        <v>43537</v>
      </c>
      <c r="L3618" s="22">
        <v>0.40972222222222227</v>
      </c>
      <c r="M3618" t="s">
        <v>1276</v>
      </c>
      <c r="N3618" t="s">
        <v>3351</v>
      </c>
      <c r="O3618" t="s">
        <v>23</v>
      </c>
    </row>
    <row r="3619" spans="1:15" hidden="1">
      <c r="A3619" t="s">
        <v>15</v>
      </c>
      <c r="B3619" t="str">
        <f>"FES1162678083"</f>
        <v>FES1162678083</v>
      </c>
      <c r="C3619" s="21">
        <v>43536</v>
      </c>
      <c r="D3619">
        <v>1</v>
      </c>
      <c r="E3619">
        <v>2170678556</v>
      </c>
      <c r="F3619" t="s">
        <v>16</v>
      </c>
      <c r="G3619" t="s">
        <v>17</v>
      </c>
      <c r="H3619" t="s">
        <v>17</v>
      </c>
      <c r="I3619" t="s">
        <v>121</v>
      </c>
      <c r="J3619" t="s">
        <v>1277</v>
      </c>
      <c r="K3619" s="21">
        <v>43537</v>
      </c>
      <c r="L3619" s="22">
        <v>0.38958333333333334</v>
      </c>
      <c r="M3619" t="s">
        <v>1277</v>
      </c>
      <c r="N3619" t="s">
        <v>3352</v>
      </c>
      <c r="O3619" t="s">
        <v>23</v>
      </c>
    </row>
    <row r="3620" spans="1:15" hidden="1">
      <c r="A3620" t="s">
        <v>15</v>
      </c>
      <c r="B3620" t="str">
        <f>"FES1162678226"</f>
        <v>FES1162678226</v>
      </c>
      <c r="C3620" s="21">
        <v>43536</v>
      </c>
      <c r="D3620">
        <v>1</v>
      </c>
      <c r="E3620">
        <v>2170678665</v>
      </c>
      <c r="F3620" t="s">
        <v>16</v>
      </c>
      <c r="G3620" t="s">
        <v>17</v>
      </c>
      <c r="H3620" t="s">
        <v>28</v>
      </c>
      <c r="I3620" t="s">
        <v>29</v>
      </c>
      <c r="J3620" t="s">
        <v>1278</v>
      </c>
      <c r="K3620" s="21">
        <v>43537</v>
      </c>
      <c r="L3620" s="22">
        <v>0.41666666666666669</v>
      </c>
      <c r="M3620" t="s">
        <v>1159</v>
      </c>
      <c r="N3620" t="s">
        <v>3353</v>
      </c>
      <c r="O3620" t="s">
        <v>23</v>
      </c>
    </row>
    <row r="3621" spans="1:15" hidden="1">
      <c r="A3621" t="s">
        <v>15</v>
      </c>
      <c r="B3621" t="str">
        <f>"FES1162678115"</f>
        <v>FES1162678115</v>
      </c>
      <c r="C3621" s="21">
        <v>43536</v>
      </c>
      <c r="D3621">
        <v>1</v>
      </c>
      <c r="E3621">
        <v>2170678611</v>
      </c>
      <c r="F3621" t="s">
        <v>167</v>
      </c>
      <c r="G3621" t="s">
        <v>18</v>
      </c>
      <c r="H3621" t="s">
        <v>28</v>
      </c>
      <c r="I3621" t="s">
        <v>29</v>
      </c>
      <c r="J3621" t="s">
        <v>202</v>
      </c>
      <c r="K3621" s="21">
        <v>43537</v>
      </c>
      <c r="L3621" s="22">
        <v>0.31597222222222221</v>
      </c>
      <c r="M3621" t="s">
        <v>979</v>
      </c>
      <c r="N3621" t="s">
        <v>3354</v>
      </c>
      <c r="O3621" t="s">
        <v>23</v>
      </c>
    </row>
    <row r="3622" spans="1:15" hidden="1">
      <c r="A3622" t="s">
        <v>15</v>
      </c>
      <c r="B3622" t="str">
        <f>"FES1162678167"</f>
        <v>FES1162678167</v>
      </c>
      <c r="C3622" s="21">
        <v>43536</v>
      </c>
      <c r="D3622">
        <v>1</v>
      </c>
      <c r="E3622">
        <v>2170677997</v>
      </c>
      <c r="F3622" t="s">
        <v>16</v>
      </c>
      <c r="G3622" t="s">
        <v>17</v>
      </c>
      <c r="H3622" t="s">
        <v>42</v>
      </c>
      <c r="I3622" t="s">
        <v>43</v>
      </c>
      <c r="J3622" t="s">
        <v>967</v>
      </c>
      <c r="K3622" s="21">
        <v>43537</v>
      </c>
      <c r="L3622" s="22">
        <v>0.34722222222222227</v>
      </c>
      <c r="M3622" t="s">
        <v>1279</v>
      </c>
      <c r="N3622" t="s">
        <v>3355</v>
      </c>
      <c r="O3622" t="s">
        <v>23</v>
      </c>
    </row>
    <row r="3623" spans="1:15" hidden="1">
      <c r="A3623" t="s">
        <v>15</v>
      </c>
      <c r="B3623" t="str">
        <f>"FES1162678273"</f>
        <v>FES1162678273</v>
      </c>
      <c r="C3623" s="21">
        <v>43536</v>
      </c>
      <c r="D3623">
        <v>1</v>
      </c>
      <c r="E3623">
        <v>2170678712</v>
      </c>
      <c r="F3623" t="s">
        <v>16</v>
      </c>
      <c r="G3623" t="s">
        <v>17</v>
      </c>
      <c r="H3623" t="s">
        <v>28</v>
      </c>
      <c r="I3623" t="s">
        <v>29</v>
      </c>
      <c r="J3623" t="s">
        <v>589</v>
      </c>
      <c r="K3623" s="21">
        <v>43537</v>
      </c>
      <c r="L3623" s="22">
        <v>0.4375</v>
      </c>
      <c r="M3623" t="s">
        <v>200</v>
      </c>
      <c r="N3623" t="s">
        <v>3356</v>
      </c>
      <c r="O3623" t="s">
        <v>23</v>
      </c>
    </row>
    <row r="3624" spans="1:15" hidden="1">
      <c r="A3624" t="s">
        <v>15</v>
      </c>
      <c r="B3624" t="str">
        <f>"FES1162678209"</f>
        <v>FES1162678209</v>
      </c>
      <c r="C3624" s="21">
        <v>43536</v>
      </c>
      <c r="D3624">
        <v>1</v>
      </c>
      <c r="E3624">
        <v>217067827</v>
      </c>
      <c r="F3624" t="s">
        <v>16</v>
      </c>
      <c r="G3624" t="s">
        <v>17</v>
      </c>
      <c r="H3624" t="s">
        <v>42</v>
      </c>
      <c r="I3624" t="s">
        <v>43</v>
      </c>
      <c r="J3624" t="s">
        <v>44</v>
      </c>
      <c r="K3624" s="21">
        <v>43537</v>
      </c>
      <c r="L3624" s="22">
        <v>0.3263888888888889</v>
      </c>
      <c r="M3624" t="s">
        <v>98</v>
      </c>
      <c r="N3624" t="s">
        <v>3357</v>
      </c>
      <c r="O3624" t="s">
        <v>23</v>
      </c>
    </row>
    <row r="3625" spans="1:15" hidden="1">
      <c r="A3625" t="s">
        <v>15</v>
      </c>
      <c r="B3625" t="str">
        <f>"FES1162678145"</f>
        <v>FES1162678145</v>
      </c>
      <c r="C3625" s="21">
        <v>43536</v>
      </c>
      <c r="D3625">
        <v>1</v>
      </c>
      <c r="E3625">
        <v>2170677214</v>
      </c>
      <c r="F3625" t="s">
        <v>16</v>
      </c>
      <c r="G3625" t="s">
        <v>17</v>
      </c>
      <c r="H3625" t="s">
        <v>46</v>
      </c>
      <c r="I3625" t="s">
        <v>47</v>
      </c>
      <c r="J3625" t="s">
        <v>259</v>
      </c>
      <c r="K3625" s="21">
        <v>43537</v>
      </c>
      <c r="L3625" s="22">
        <v>0.38194444444444442</v>
      </c>
      <c r="M3625" t="s">
        <v>467</v>
      </c>
      <c r="N3625" t="s">
        <v>3358</v>
      </c>
      <c r="O3625" t="s">
        <v>23</v>
      </c>
    </row>
    <row r="3626" spans="1:15" hidden="1">
      <c r="A3626" t="s">
        <v>15</v>
      </c>
      <c r="B3626" t="str">
        <f>"FES1162678169"</f>
        <v>FES1162678169</v>
      </c>
      <c r="C3626" s="21">
        <v>43536</v>
      </c>
      <c r="D3626">
        <v>1</v>
      </c>
      <c r="E3626">
        <v>2170678070</v>
      </c>
      <c r="F3626" t="s">
        <v>16</v>
      </c>
      <c r="G3626" t="s">
        <v>17</v>
      </c>
      <c r="H3626" t="s">
        <v>46</v>
      </c>
      <c r="I3626" t="s">
        <v>47</v>
      </c>
      <c r="J3626" t="s">
        <v>406</v>
      </c>
      <c r="K3626" s="21">
        <v>43537</v>
      </c>
      <c r="L3626" s="22">
        <v>0.41666666666666669</v>
      </c>
      <c r="M3626" t="s">
        <v>1280</v>
      </c>
      <c r="N3626" t="s">
        <v>3359</v>
      </c>
      <c r="O3626" t="s">
        <v>23</v>
      </c>
    </row>
    <row r="3627" spans="1:15" hidden="1">
      <c r="A3627" t="s">
        <v>15</v>
      </c>
      <c r="B3627" t="str">
        <f>"FES1162678246"</f>
        <v>FES1162678246</v>
      </c>
      <c r="C3627" s="21">
        <v>43536</v>
      </c>
      <c r="D3627">
        <v>1</v>
      </c>
      <c r="E3627">
        <v>2170676657</v>
      </c>
      <c r="F3627" t="s">
        <v>16</v>
      </c>
      <c r="G3627" t="s">
        <v>17</v>
      </c>
      <c r="H3627" t="s">
        <v>46</v>
      </c>
      <c r="I3627" t="s">
        <v>47</v>
      </c>
      <c r="J3627" t="s">
        <v>172</v>
      </c>
      <c r="K3627" s="21">
        <v>43537</v>
      </c>
      <c r="L3627" s="22">
        <v>0.39583333333333331</v>
      </c>
      <c r="M3627" t="s">
        <v>1055</v>
      </c>
      <c r="N3627" t="s">
        <v>3360</v>
      </c>
      <c r="O3627" t="s">
        <v>23</v>
      </c>
    </row>
    <row r="3628" spans="1:15" hidden="1">
      <c r="A3628" t="s">
        <v>15</v>
      </c>
      <c r="B3628" t="str">
        <f>"FES1162678231"</f>
        <v>FES1162678231</v>
      </c>
      <c r="C3628" s="21">
        <v>43536</v>
      </c>
      <c r="D3628">
        <v>1</v>
      </c>
      <c r="E3628">
        <v>2170676890</v>
      </c>
      <c r="F3628" t="s">
        <v>16</v>
      </c>
      <c r="G3628" t="s">
        <v>17</v>
      </c>
      <c r="H3628" t="s">
        <v>42</v>
      </c>
      <c r="I3628" t="s">
        <v>43</v>
      </c>
      <c r="J3628" t="s">
        <v>486</v>
      </c>
      <c r="K3628" s="21">
        <v>43537</v>
      </c>
      <c r="L3628" s="22">
        <v>0.31111111111111112</v>
      </c>
      <c r="M3628" t="s">
        <v>1281</v>
      </c>
      <c r="N3628" t="s">
        <v>3361</v>
      </c>
      <c r="O3628" t="s">
        <v>23</v>
      </c>
    </row>
    <row r="3629" spans="1:15" hidden="1">
      <c r="A3629" t="s">
        <v>15</v>
      </c>
      <c r="B3629" t="str">
        <f>"FES1162678172"</f>
        <v>FES1162678172</v>
      </c>
      <c r="C3629" s="21">
        <v>43536</v>
      </c>
      <c r="D3629">
        <v>1</v>
      </c>
      <c r="E3629">
        <v>2170678114</v>
      </c>
      <c r="F3629" t="s">
        <v>16</v>
      </c>
      <c r="G3629" t="s">
        <v>17</v>
      </c>
      <c r="H3629" t="s">
        <v>46</v>
      </c>
      <c r="I3629" t="s">
        <v>47</v>
      </c>
      <c r="J3629" t="s">
        <v>259</v>
      </c>
      <c r="K3629" s="21">
        <v>43537</v>
      </c>
      <c r="L3629" s="22">
        <v>0.38194444444444442</v>
      </c>
      <c r="M3629" t="s">
        <v>467</v>
      </c>
      <c r="N3629" t="s">
        <v>3362</v>
      </c>
      <c r="O3629" t="s">
        <v>23</v>
      </c>
    </row>
    <row r="3630" spans="1:15" hidden="1">
      <c r="A3630" t="s">
        <v>15</v>
      </c>
      <c r="B3630" t="str">
        <f>"FES1162678171"</f>
        <v>FES1162678171</v>
      </c>
      <c r="C3630" s="21">
        <v>43536</v>
      </c>
      <c r="D3630">
        <v>1</v>
      </c>
      <c r="E3630">
        <v>2170678110</v>
      </c>
      <c r="F3630" t="s">
        <v>16</v>
      </c>
      <c r="G3630" t="s">
        <v>17</v>
      </c>
      <c r="H3630" t="s">
        <v>46</v>
      </c>
      <c r="I3630" t="s">
        <v>47</v>
      </c>
      <c r="J3630" t="s">
        <v>259</v>
      </c>
      <c r="K3630" s="21">
        <v>43537</v>
      </c>
      <c r="L3630" s="22">
        <v>0.38194444444444442</v>
      </c>
      <c r="M3630" t="s">
        <v>467</v>
      </c>
      <c r="N3630" t="s">
        <v>3363</v>
      </c>
      <c r="O3630" t="s">
        <v>23</v>
      </c>
    </row>
    <row r="3631" spans="1:15" hidden="1">
      <c r="A3631" t="s">
        <v>15</v>
      </c>
      <c r="B3631" t="str">
        <f>"FES1162678150"</f>
        <v>FES1162678150</v>
      </c>
      <c r="C3631" s="21">
        <v>43536</v>
      </c>
      <c r="D3631">
        <v>1</v>
      </c>
      <c r="E3631">
        <v>2170677518</v>
      </c>
      <c r="F3631" t="s">
        <v>16</v>
      </c>
      <c r="G3631" t="s">
        <v>17</v>
      </c>
      <c r="H3631" t="s">
        <v>46</v>
      </c>
      <c r="I3631" t="s">
        <v>47</v>
      </c>
      <c r="J3631" t="s">
        <v>469</v>
      </c>
      <c r="K3631" s="21">
        <v>43537</v>
      </c>
      <c r="L3631" s="22">
        <v>0.3520833333333333</v>
      </c>
      <c r="M3631" t="s">
        <v>1282</v>
      </c>
      <c r="N3631" t="s">
        <v>3364</v>
      </c>
      <c r="O3631" t="s">
        <v>23</v>
      </c>
    </row>
    <row r="3632" spans="1:15" hidden="1">
      <c r="A3632" t="s">
        <v>15</v>
      </c>
      <c r="B3632" t="str">
        <f>"FES1162678208"</f>
        <v>FES1162678208</v>
      </c>
      <c r="C3632" s="21">
        <v>43536</v>
      </c>
      <c r="D3632">
        <v>1</v>
      </c>
      <c r="E3632">
        <v>2170678626</v>
      </c>
      <c r="F3632" t="s">
        <v>16</v>
      </c>
      <c r="G3632" t="s">
        <v>17</v>
      </c>
      <c r="H3632" t="s">
        <v>42</v>
      </c>
      <c r="I3632" t="s">
        <v>43</v>
      </c>
      <c r="J3632" t="s">
        <v>44</v>
      </c>
      <c r="K3632" s="21">
        <v>43537</v>
      </c>
      <c r="L3632" s="22">
        <v>0.3263888888888889</v>
      </c>
      <c r="M3632" t="s">
        <v>98</v>
      </c>
      <c r="N3632" t="s">
        <v>3365</v>
      </c>
      <c r="O3632" t="s">
        <v>23</v>
      </c>
    </row>
    <row r="3633" spans="1:15" hidden="1">
      <c r="A3633" t="s">
        <v>15</v>
      </c>
      <c r="B3633" t="str">
        <f>"FES1162678168"</f>
        <v>FES1162678168</v>
      </c>
      <c r="C3633" s="21">
        <v>43536</v>
      </c>
      <c r="D3633">
        <v>1</v>
      </c>
      <c r="E3633">
        <v>2170678065</v>
      </c>
      <c r="F3633" t="s">
        <v>16</v>
      </c>
      <c r="G3633" t="s">
        <v>17</v>
      </c>
      <c r="H3633" t="s">
        <v>55</v>
      </c>
      <c r="I3633" t="s">
        <v>161</v>
      </c>
      <c r="J3633" t="s">
        <v>1030</v>
      </c>
      <c r="K3633" s="21">
        <v>43537</v>
      </c>
      <c r="L3633" s="22">
        <v>0.41666666666666669</v>
      </c>
      <c r="M3633" t="s">
        <v>485</v>
      </c>
      <c r="N3633" t="s">
        <v>3366</v>
      </c>
      <c r="O3633" t="s">
        <v>23</v>
      </c>
    </row>
    <row r="3634" spans="1:15" hidden="1">
      <c r="A3634" t="s">
        <v>15</v>
      </c>
      <c r="B3634" t="str">
        <f>"FES1162678129"</f>
        <v>FES1162678129</v>
      </c>
      <c r="C3634" s="21">
        <v>43536</v>
      </c>
      <c r="D3634">
        <v>1</v>
      </c>
      <c r="E3634">
        <v>2170676289</v>
      </c>
      <c r="F3634" t="s">
        <v>16</v>
      </c>
      <c r="G3634" t="s">
        <v>17</v>
      </c>
      <c r="H3634" t="s">
        <v>17</v>
      </c>
      <c r="I3634" t="s">
        <v>25</v>
      </c>
      <c r="J3634" t="s">
        <v>379</v>
      </c>
      <c r="K3634" s="21">
        <v>43537</v>
      </c>
      <c r="L3634" s="22">
        <v>0.41666666666666669</v>
      </c>
      <c r="M3634" t="s">
        <v>1065</v>
      </c>
      <c r="N3634" t="s">
        <v>3367</v>
      </c>
      <c r="O3634" t="s">
        <v>23</v>
      </c>
    </row>
    <row r="3635" spans="1:15" hidden="1">
      <c r="A3635" t="s">
        <v>15</v>
      </c>
      <c r="B3635" t="str">
        <f>"FES1162678262"</f>
        <v>FES1162678262</v>
      </c>
      <c r="C3635" s="21">
        <v>43536</v>
      </c>
      <c r="D3635">
        <v>1</v>
      </c>
      <c r="E3635">
        <v>2170678082</v>
      </c>
      <c r="F3635" t="s">
        <v>16</v>
      </c>
      <c r="G3635" t="s">
        <v>17</v>
      </c>
      <c r="H3635" t="s">
        <v>55</v>
      </c>
      <c r="I3635" t="s">
        <v>56</v>
      </c>
      <c r="J3635" t="s">
        <v>159</v>
      </c>
      <c r="K3635" s="21">
        <v>43537</v>
      </c>
      <c r="L3635" s="22">
        <v>0.34652777777777777</v>
      </c>
      <c r="M3635" t="s">
        <v>1283</v>
      </c>
      <c r="N3635" t="s">
        <v>3368</v>
      </c>
      <c r="O3635" t="s">
        <v>23</v>
      </c>
    </row>
    <row r="3636" spans="1:15" hidden="1">
      <c r="A3636" t="s">
        <v>15</v>
      </c>
      <c r="B3636" t="str">
        <f>"FES1162678202"</f>
        <v>FES1162678202</v>
      </c>
      <c r="C3636" s="21">
        <v>43536</v>
      </c>
      <c r="D3636">
        <v>1</v>
      </c>
      <c r="E3636">
        <v>2170678625</v>
      </c>
      <c r="F3636" t="s">
        <v>16</v>
      </c>
      <c r="G3636" t="s">
        <v>17</v>
      </c>
      <c r="H3636" t="s">
        <v>55</v>
      </c>
      <c r="I3636" t="s">
        <v>56</v>
      </c>
      <c r="J3636" t="s">
        <v>61</v>
      </c>
      <c r="K3636" s="21">
        <v>43537</v>
      </c>
      <c r="L3636" s="22">
        <v>0.44375000000000003</v>
      </c>
      <c r="M3636" t="s">
        <v>1284</v>
      </c>
      <c r="N3636" t="s">
        <v>3369</v>
      </c>
      <c r="O3636" t="s">
        <v>23</v>
      </c>
    </row>
    <row r="3637" spans="1:15" hidden="1">
      <c r="A3637" t="s">
        <v>15</v>
      </c>
      <c r="B3637" t="str">
        <f>"FES1162678210"</f>
        <v>FES1162678210</v>
      </c>
      <c r="C3637" s="21">
        <v>43536</v>
      </c>
      <c r="D3637">
        <v>1</v>
      </c>
      <c r="E3637">
        <v>2170678640</v>
      </c>
      <c r="F3637" t="s">
        <v>16</v>
      </c>
      <c r="G3637" t="s">
        <v>17</v>
      </c>
      <c r="H3637" t="s">
        <v>55</v>
      </c>
      <c r="I3637" t="s">
        <v>161</v>
      </c>
      <c r="J3637" t="s">
        <v>162</v>
      </c>
      <c r="K3637" s="21">
        <v>43537</v>
      </c>
      <c r="L3637" s="22">
        <v>0.34375</v>
      </c>
      <c r="M3637" t="s">
        <v>1285</v>
      </c>
      <c r="N3637" t="s">
        <v>3370</v>
      </c>
      <c r="O3637" t="s">
        <v>23</v>
      </c>
    </row>
    <row r="3638" spans="1:15" hidden="1">
      <c r="A3638" t="s">
        <v>15</v>
      </c>
      <c r="B3638" t="str">
        <f>"FES1162678257"</f>
        <v>FES1162678257</v>
      </c>
      <c r="C3638" s="21">
        <v>43536</v>
      </c>
      <c r="D3638">
        <v>1</v>
      </c>
      <c r="E3638">
        <v>2170678690</v>
      </c>
      <c r="F3638" t="s">
        <v>16</v>
      </c>
      <c r="G3638" t="s">
        <v>17</v>
      </c>
      <c r="H3638" t="s">
        <v>681</v>
      </c>
      <c r="I3638" t="s">
        <v>1286</v>
      </c>
      <c r="J3638" t="s">
        <v>1287</v>
      </c>
      <c r="K3638" s="21">
        <v>43537</v>
      </c>
      <c r="L3638" s="22">
        <v>0.625</v>
      </c>
      <c r="M3638" t="s">
        <v>1288</v>
      </c>
      <c r="N3638" t="s">
        <v>3371</v>
      </c>
      <c r="O3638" t="s">
        <v>23</v>
      </c>
    </row>
    <row r="3639" spans="1:15" hidden="1">
      <c r="A3639" t="s">
        <v>15</v>
      </c>
      <c r="B3639" t="str">
        <f>"FES1162678176"</f>
        <v>FES1162678176</v>
      </c>
      <c r="C3639" s="21">
        <v>43536</v>
      </c>
      <c r="D3639">
        <v>1</v>
      </c>
      <c r="E3639">
        <v>2170678285</v>
      </c>
      <c r="F3639" t="s">
        <v>16</v>
      </c>
      <c r="G3639" t="s">
        <v>17</v>
      </c>
      <c r="H3639" t="s">
        <v>55</v>
      </c>
      <c r="I3639" t="s">
        <v>56</v>
      </c>
      <c r="J3639" t="s">
        <v>1289</v>
      </c>
      <c r="K3639" s="21">
        <v>43537</v>
      </c>
      <c r="L3639" s="22">
        <v>0.42152777777777778</v>
      </c>
      <c r="M3639" t="s">
        <v>1290</v>
      </c>
      <c r="N3639" t="s">
        <v>3372</v>
      </c>
      <c r="O3639" t="s">
        <v>23</v>
      </c>
    </row>
    <row r="3640" spans="1:15" hidden="1">
      <c r="A3640" t="s">
        <v>15</v>
      </c>
      <c r="B3640" t="str">
        <f>"FES1162678199"</f>
        <v>FES1162678199</v>
      </c>
      <c r="C3640" s="21">
        <v>43536</v>
      </c>
      <c r="D3640">
        <v>1</v>
      </c>
      <c r="E3640">
        <v>21706378622</v>
      </c>
      <c r="F3640" t="s">
        <v>16</v>
      </c>
      <c r="G3640" t="s">
        <v>17</v>
      </c>
      <c r="H3640" t="s">
        <v>24</v>
      </c>
      <c r="I3640" t="s">
        <v>196</v>
      </c>
      <c r="J3640" t="s">
        <v>1186</v>
      </c>
      <c r="K3640" s="21">
        <v>43537</v>
      </c>
      <c r="L3640" s="22">
        <v>0.39097222222222222</v>
      </c>
      <c r="M3640" t="s">
        <v>1291</v>
      </c>
      <c r="N3640" t="s">
        <v>3373</v>
      </c>
      <c r="O3640" t="s">
        <v>23</v>
      </c>
    </row>
    <row r="3641" spans="1:15" hidden="1">
      <c r="A3641" t="s">
        <v>15</v>
      </c>
      <c r="B3641" t="str">
        <f>"FES1162678213"</f>
        <v>FES1162678213</v>
      </c>
      <c r="C3641" s="21">
        <v>43536</v>
      </c>
      <c r="D3641">
        <v>1</v>
      </c>
      <c r="E3641">
        <v>2170678648</v>
      </c>
      <c r="F3641" t="s">
        <v>16</v>
      </c>
      <c r="G3641" t="s">
        <v>17</v>
      </c>
      <c r="H3641" t="s">
        <v>55</v>
      </c>
      <c r="I3641" t="s">
        <v>161</v>
      </c>
      <c r="J3641" t="s">
        <v>162</v>
      </c>
      <c r="K3641" s="21">
        <v>43537</v>
      </c>
      <c r="L3641" s="22">
        <v>0.34375</v>
      </c>
      <c r="M3641" t="s">
        <v>1285</v>
      </c>
      <c r="N3641" t="s">
        <v>3374</v>
      </c>
      <c r="O3641" t="s">
        <v>23</v>
      </c>
    </row>
    <row r="3642" spans="1:15" hidden="1">
      <c r="A3642" t="s">
        <v>15</v>
      </c>
      <c r="B3642" t="str">
        <f>"FES1162678133"</f>
        <v>FES1162678133</v>
      </c>
      <c r="C3642" s="21">
        <v>43536</v>
      </c>
      <c r="D3642">
        <v>1</v>
      </c>
      <c r="E3642">
        <v>2170676746</v>
      </c>
      <c r="F3642" t="s">
        <v>16</v>
      </c>
      <c r="G3642" t="s">
        <v>17</v>
      </c>
      <c r="H3642" t="s">
        <v>17</v>
      </c>
      <c r="I3642" t="s">
        <v>25</v>
      </c>
      <c r="J3642" t="s">
        <v>379</v>
      </c>
      <c r="K3642" s="21">
        <v>43537</v>
      </c>
      <c r="L3642" s="22">
        <v>0.41666666666666669</v>
      </c>
      <c r="M3642" t="s">
        <v>1065</v>
      </c>
      <c r="N3642" t="s">
        <v>3375</v>
      </c>
      <c r="O3642" t="s">
        <v>23</v>
      </c>
    </row>
    <row r="3643" spans="1:15" hidden="1">
      <c r="A3643" t="s">
        <v>15</v>
      </c>
      <c r="B3643" t="str">
        <f>"FES1162678233"</f>
        <v>FES1162678233</v>
      </c>
      <c r="C3643" s="21">
        <v>43536</v>
      </c>
      <c r="D3643">
        <v>1</v>
      </c>
      <c r="E3643">
        <v>2170677969</v>
      </c>
      <c r="F3643" t="s">
        <v>16</v>
      </c>
      <c r="G3643" t="s">
        <v>17</v>
      </c>
      <c r="H3643" t="s">
        <v>42</v>
      </c>
      <c r="I3643" t="s">
        <v>82</v>
      </c>
      <c r="J3643" t="s">
        <v>83</v>
      </c>
      <c r="K3643" s="21">
        <v>43537</v>
      </c>
      <c r="L3643" t="s">
        <v>3376</v>
      </c>
      <c r="M3643" t="s">
        <v>85</v>
      </c>
      <c r="N3643" t="s">
        <v>3377</v>
      </c>
      <c r="O3643" t="s">
        <v>23</v>
      </c>
    </row>
    <row r="3644" spans="1:15" hidden="1">
      <c r="A3644" t="s">
        <v>15</v>
      </c>
      <c r="B3644" t="str">
        <f>"FES1162678118"</f>
        <v>FES1162678118</v>
      </c>
      <c r="C3644" s="21">
        <v>43536</v>
      </c>
      <c r="D3644">
        <v>2</v>
      </c>
      <c r="E3644">
        <v>2170673539</v>
      </c>
      <c r="F3644" t="s">
        <v>16</v>
      </c>
      <c r="G3644" t="s">
        <v>17</v>
      </c>
      <c r="H3644" t="s">
        <v>42</v>
      </c>
      <c r="I3644" t="s">
        <v>43</v>
      </c>
      <c r="J3644" t="s">
        <v>44</v>
      </c>
      <c r="K3644" s="21">
        <v>43537</v>
      </c>
      <c r="L3644" s="22">
        <v>0.3263888888888889</v>
      </c>
      <c r="M3644" t="s">
        <v>98</v>
      </c>
      <c r="N3644" t="s">
        <v>3378</v>
      </c>
      <c r="O3644" t="s">
        <v>23</v>
      </c>
    </row>
    <row r="3645" spans="1:15" hidden="1">
      <c r="A3645" t="s">
        <v>15</v>
      </c>
      <c r="B3645" t="str">
        <f>"FES1162678200"</f>
        <v>FES1162678200</v>
      </c>
      <c r="C3645" s="21">
        <v>43536</v>
      </c>
      <c r="D3645">
        <v>1</v>
      </c>
      <c r="E3645">
        <v>2170678623</v>
      </c>
      <c r="F3645" t="s">
        <v>16</v>
      </c>
      <c r="G3645" t="s">
        <v>17</v>
      </c>
      <c r="H3645" t="s">
        <v>28</v>
      </c>
      <c r="I3645" t="s">
        <v>32</v>
      </c>
      <c r="J3645" t="s">
        <v>302</v>
      </c>
      <c r="K3645" s="21">
        <v>43537</v>
      </c>
      <c r="L3645" s="22">
        <v>0.49583333333333335</v>
      </c>
      <c r="M3645" t="s">
        <v>303</v>
      </c>
      <c r="N3645" t="s">
        <v>3379</v>
      </c>
      <c r="O3645" t="s">
        <v>23</v>
      </c>
    </row>
    <row r="3646" spans="1:15" hidden="1">
      <c r="A3646" t="s">
        <v>15</v>
      </c>
      <c r="B3646" t="str">
        <f>"FES1162678131"</f>
        <v>FES1162678131</v>
      </c>
      <c r="C3646" s="21">
        <v>43536</v>
      </c>
      <c r="D3646">
        <v>1</v>
      </c>
      <c r="E3646">
        <v>2170676570</v>
      </c>
      <c r="F3646" t="s">
        <v>16</v>
      </c>
      <c r="G3646" t="s">
        <v>17</v>
      </c>
      <c r="H3646" t="s">
        <v>17</v>
      </c>
      <c r="I3646" t="s">
        <v>25</v>
      </c>
      <c r="J3646" t="s">
        <v>379</v>
      </c>
      <c r="K3646" s="21">
        <v>43537</v>
      </c>
      <c r="L3646" s="22">
        <v>0.40972222222222227</v>
      </c>
      <c r="M3646" t="s">
        <v>1065</v>
      </c>
      <c r="N3646" t="s">
        <v>3380</v>
      </c>
      <c r="O3646" t="s">
        <v>23</v>
      </c>
    </row>
    <row r="3647" spans="1:15" hidden="1">
      <c r="A3647" t="s">
        <v>15</v>
      </c>
      <c r="B3647" t="str">
        <f>"FES1162678139"</f>
        <v>FES1162678139</v>
      </c>
      <c r="C3647" s="21">
        <v>43536</v>
      </c>
      <c r="D3647">
        <v>1</v>
      </c>
      <c r="E3647">
        <v>2170676990</v>
      </c>
      <c r="F3647" t="s">
        <v>16</v>
      </c>
      <c r="G3647" t="s">
        <v>17</v>
      </c>
      <c r="H3647" t="s">
        <v>42</v>
      </c>
      <c r="I3647" t="s">
        <v>43</v>
      </c>
      <c r="J3647" t="s">
        <v>251</v>
      </c>
      <c r="K3647" s="21">
        <v>43537</v>
      </c>
      <c r="L3647" s="22">
        <v>0.42708333333333331</v>
      </c>
      <c r="M3647" t="s">
        <v>1211</v>
      </c>
      <c r="N3647" t="s">
        <v>3381</v>
      </c>
      <c r="O3647" t="s">
        <v>23</v>
      </c>
    </row>
    <row r="3648" spans="1:15" hidden="1">
      <c r="A3648" t="s">
        <v>15</v>
      </c>
      <c r="B3648" t="str">
        <f>"FES1162678248"</f>
        <v>FES1162678248</v>
      </c>
      <c r="C3648" s="21">
        <v>43536</v>
      </c>
      <c r="D3648">
        <v>1</v>
      </c>
      <c r="E3648">
        <v>2170676890</v>
      </c>
      <c r="F3648" t="s">
        <v>16</v>
      </c>
      <c r="G3648" t="s">
        <v>17</v>
      </c>
      <c r="H3648" t="s">
        <v>42</v>
      </c>
      <c r="I3648" t="s">
        <v>43</v>
      </c>
      <c r="J3648" t="s">
        <v>486</v>
      </c>
      <c r="K3648" s="21">
        <v>43537</v>
      </c>
      <c r="L3648" s="22">
        <v>0.37291666666666662</v>
      </c>
      <c r="M3648" t="s">
        <v>1292</v>
      </c>
      <c r="N3648" t="s">
        <v>3382</v>
      </c>
      <c r="O3648" t="s">
        <v>23</v>
      </c>
    </row>
    <row r="3649" spans="1:15" hidden="1">
      <c r="A3649" t="s">
        <v>15</v>
      </c>
      <c r="B3649" t="str">
        <f>"FES1162678123"</f>
        <v>FES1162678123</v>
      </c>
      <c r="C3649" s="21">
        <v>43536</v>
      </c>
      <c r="D3649">
        <v>1</v>
      </c>
      <c r="E3649">
        <v>2170675994</v>
      </c>
      <c r="F3649" t="s">
        <v>16</v>
      </c>
      <c r="G3649" t="s">
        <v>17</v>
      </c>
      <c r="H3649" t="s">
        <v>46</v>
      </c>
      <c r="I3649" t="s">
        <v>47</v>
      </c>
      <c r="J3649" t="s">
        <v>461</v>
      </c>
      <c r="K3649" s="21">
        <v>43537</v>
      </c>
      <c r="L3649" s="22">
        <v>0.41666666666666669</v>
      </c>
      <c r="M3649" t="s">
        <v>1280</v>
      </c>
      <c r="N3649" t="s">
        <v>3383</v>
      </c>
      <c r="O3649" t="s">
        <v>23</v>
      </c>
    </row>
    <row r="3650" spans="1:15" hidden="1">
      <c r="A3650" t="s">
        <v>15</v>
      </c>
      <c r="B3650" t="str">
        <f>"FES1162678207"</f>
        <v>FES1162678207</v>
      </c>
      <c r="C3650" s="21">
        <v>43536</v>
      </c>
      <c r="D3650">
        <v>1</v>
      </c>
      <c r="E3650">
        <v>2170678636</v>
      </c>
      <c r="F3650" t="s">
        <v>167</v>
      </c>
      <c r="G3650" t="s">
        <v>18</v>
      </c>
      <c r="H3650" t="s">
        <v>574</v>
      </c>
      <c r="I3650" t="s">
        <v>161</v>
      </c>
      <c r="J3650" t="s">
        <v>162</v>
      </c>
      <c r="K3650" s="21">
        <v>43537</v>
      </c>
      <c r="L3650" s="22">
        <v>0.34375</v>
      </c>
      <c r="M3650" t="s">
        <v>1285</v>
      </c>
      <c r="N3650" t="s">
        <v>3384</v>
      </c>
      <c r="O3650" t="s">
        <v>23</v>
      </c>
    </row>
    <row r="3651" spans="1:15" hidden="1">
      <c r="A3651" t="s">
        <v>15</v>
      </c>
      <c r="B3651" t="str">
        <f>"FES1162678155"</f>
        <v>FES1162678155</v>
      </c>
      <c r="C3651" s="21">
        <v>43536</v>
      </c>
      <c r="D3651">
        <v>1</v>
      </c>
      <c r="E3651">
        <v>2170677764</v>
      </c>
      <c r="F3651" t="s">
        <v>16</v>
      </c>
      <c r="G3651" t="s">
        <v>17</v>
      </c>
      <c r="H3651" t="s">
        <v>28</v>
      </c>
      <c r="I3651" t="s">
        <v>32</v>
      </c>
      <c r="J3651" t="s">
        <v>1123</v>
      </c>
      <c r="K3651" s="21">
        <v>43537</v>
      </c>
      <c r="L3651" s="22">
        <v>0.48749999999999999</v>
      </c>
      <c r="M3651" t="s">
        <v>1296</v>
      </c>
      <c r="N3651" t="s">
        <v>3385</v>
      </c>
      <c r="O3651" t="s">
        <v>23</v>
      </c>
    </row>
    <row r="3652" spans="1:15" hidden="1">
      <c r="A3652" t="s">
        <v>15</v>
      </c>
      <c r="B3652" t="str">
        <f>"FES1162678141"</f>
        <v>FES1162678141</v>
      </c>
      <c r="C3652" s="21">
        <v>43536</v>
      </c>
      <c r="D3652">
        <v>1</v>
      </c>
      <c r="E3652">
        <v>2170677026</v>
      </c>
      <c r="F3652" t="s">
        <v>16</v>
      </c>
      <c r="G3652" t="s">
        <v>17</v>
      </c>
      <c r="H3652" t="s">
        <v>222</v>
      </c>
      <c r="I3652" t="s">
        <v>1700</v>
      </c>
      <c r="J3652" t="s">
        <v>1838</v>
      </c>
      <c r="K3652" s="21">
        <v>43537</v>
      </c>
      <c r="L3652" s="22">
        <v>0.43124999999999997</v>
      </c>
      <c r="M3652" t="s">
        <v>3386</v>
      </c>
      <c r="N3652" t="s">
        <v>3387</v>
      </c>
      <c r="O3652" t="s">
        <v>23</v>
      </c>
    </row>
    <row r="3653" spans="1:15" hidden="1">
      <c r="A3653" t="s">
        <v>15</v>
      </c>
      <c r="B3653" t="str">
        <f>"FES1162677827"</f>
        <v>FES1162677827</v>
      </c>
      <c r="C3653" s="21">
        <v>43536</v>
      </c>
      <c r="D3653">
        <v>1</v>
      </c>
      <c r="E3653">
        <v>2170678275</v>
      </c>
      <c r="F3653" t="s">
        <v>167</v>
      </c>
      <c r="G3653" t="s">
        <v>18</v>
      </c>
      <c r="H3653" t="s">
        <v>574</v>
      </c>
      <c r="I3653" t="s">
        <v>56</v>
      </c>
      <c r="J3653" t="s">
        <v>582</v>
      </c>
      <c r="K3653" s="21">
        <v>43537</v>
      </c>
      <c r="L3653" s="22">
        <v>0.55277777777777781</v>
      </c>
      <c r="M3653" t="s">
        <v>1297</v>
      </c>
      <c r="N3653" t="s">
        <v>3388</v>
      </c>
      <c r="O3653" t="s">
        <v>23</v>
      </c>
    </row>
    <row r="3654" spans="1:15" hidden="1">
      <c r="A3654" t="s">
        <v>15</v>
      </c>
      <c r="B3654" t="str">
        <f>"FES1162678134"</f>
        <v>FES1162678134</v>
      </c>
      <c r="C3654" s="21">
        <v>43536</v>
      </c>
      <c r="D3654">
        <v>1</v>
      </c>
      <c r="E3654">
        <v>2170676793</v>
      </c>
      <c r="F3654" t="s">
        <v>167</v>
      </c>
      <c r="G3654" t="s">
        <v>18</v>
      </c>
      <c r="H3654" t="s">
        <v>574</v>
      </c>
      <c r="I3654" t="s">
        <v>56</v>
      </c>
      <c r="J3654" t="s">
        <v>374</v>
      </c>
      <c r="K3654" s="21">
        <v>43537</v>
      </c>
      <c r="L3654" s="22">
        <v>0.3888888888888889</v>
      </c>
      <c r="M3654" t="s">
        <v>375</v>
      </c>
      <c r="N3654" t="s">
        <v>3389</v>
      </c>
      <c r="O3654" t="s">
        <v>23</v>
      </c>
    </row>
    <row r="3655" spans="1:15" hidden="1">
      <c r="A3655" t="s">
        <v>15</v>
      </c>
      <c r="B3655" t="str">
        <f>"FES1162678177"</f>
        <v>FES1162678177</v>
      </c>
      <c r="C3655" s="21">
        <v>43536</v>
      </c>
      <c r="D3655">
        <v>1</v>
      </c>
      <c r="E3655">
        <v>2170678302</v>
      </c>
      <c r="F3655" t="s">
        <v>16</v>
      </c>
      <c r="G3655" t="s">
        <v>17</v>
      </c>
      <c r="H3655" t="s">
        <v>28</v>
      </c>
      <c r="I3655" t="s">
        <v>29</v>
      </c>
      <c r="J3655" t="s">
        <v>385</v>
      </c>
      <c r="K3655" s="21">
        <v>43537</v>
      </c>
      <c r="L3655" s="22">
        <v>0.41388888888888892</v>
      </c>
      <c r="M3655" t="s">
        <v>1269</v>
      </c>
      <c r="N3655" t="s">
        <v>3390</v>
      </c>
      <c r="O3655" t="s">
        <v>23</v>
      </c>
    </row>
    <row r="3656" spans="1:15" hidden="1">
      <c r="A3656" t="s">
        <v>15</v>
      </c>
      <c r="B3656" t="str">
        <f>"FES1162678154"</f>
        <v>FES1162678154</v>
      </c>
      <c r="C3656" s="21">
        <v>43536</v>
      </c>
      <c r="D3656">
        <v>1</v>
      </c>
      <c r="E3656">
        <v>2170677698</v>
      </c>
      <c r="F3656" t="s">
        <v>16</v>
      </c>
      <c r="G3656" t="s">
        <v>17</v>
      </c>
      <c r="H3656" t="s">
        <v>28</v>
      </c>
      <c r="I3656" t="s">
        <v>610</v>
      </c>
      <c r="J3656" t="s">
        <v>770</v>
      </c>
      <c r="K3656" s="21">
        <v>43537</v>
      </c>
      <c r="L3656" s="22">
        <v>0.54166666666666663</v>
      </c>
      <c r="M3656" t="s">
        <v>1298</v>
      </c>
      <c r="N3656" t="s">
        <v>3391</v>
      </c>
      <c r="O3656" t="s">
        <v>23</v>
      </c>
    </row>
    <row r="3657" spans="1:15" hidden="1">
      <c r="A3657" t="s">
        <v>15</v>
      </c>
      <c r="B3657" t="str">
        <f>"FES1162678230"</f>
        <v>FES1162678230</v>
      </c>
      <c r="C3657" s="21">
        <v>43536</v>
      </c>
      <c r="D3657">
        <v>1</v>
      </c>
      <c r="E3657">
        <v>2170678669</v>
      </c>
      <c r="F3657" t="s">
        <v>16</v>
      </c>
      <c r="G3657" t="s">
        <v>17</v>
      </c>
      <c r="H3657" t="s">
        <v>28</v>
      </c>
      <c r="I3657" t="s">
        <v>504</v>
      </c>
      <c r="J3657" t="s">
        <v>505</v>
      </c>
      <c r="K3657" s="21">
        <v>43537</v>
      </c>
      <c r="L3657" s="22">
        <v>0.41666666666666669</v>
      </c>
      <c r="M3657" t="s">
        <v>881</v>
      </c>
      <c r="N3657" t="s">
        <v>3392</v>
      </c>
      <c r="O3657" t="s">
        <v>23</v>
      </c>
    </row>
    <row r="3658" spans="1:15" hidden="1">
      <c r="A3658" t="s">
        <v>15</v>
      </c>
      <c r="B3658" t="str">
        <f>"FES1162678138"</f>
        <v>FES1162678138</v>
      </c>
      <c r="C3658" s="21">
        <v>43536</v>
      </c>
      <c r="D3658">
        <v>1</v>
      </c>
      <c r="E3658">
        <v>2170676966</v>
      </c>
      <c r="F3658" t="s">
        <v>167</v>
      </c>
      <c r="G3658" t="s">
        <v>18</v>
      </c>
      <c r="H3658" t="s">
        <v>178</v>
      </c>
      <c r="I3658" t="s">
        <v>179</v>
      </c>
      <c r="J3658" t="s">
        <v>180</v>
      </c>
      <c r="K3658" s="21">
        <v>43537</v>
      </c>
      <c r="L3658" s="22">
        <v>0.42708333333333331</v>
      </c>
      <c r="M3658" t="s">
        <v>1101</v>
      </c>
      <c r="N3658" t="s">
        <v>3393</v>
      </c>
      <c r="O3658" t="s">
        <v>23</v>
      </c>
    </row>
    <row r="3659" spans="1:15" hidden="1">
      <c r="A3659" t="s">
        <v>15</v>
      </c>
      <c r="B3659" t="str">
        <f>"FES1162678240"</f>
        <v>FES1162678240</v>
      </c>
      <c r="C3659" s="21">
        <v>43536</v>
      </c>
      <c r="D3659">
        <v>1</v>
      </c>
      <c r="E3659">
        <v>2170678677</v>
      </c>
      <c r="F3659" t="s">
        <v>16</v>
      </c>
      <c r="G3659" t="s">
        <v>17</v>
      </c>
      <c r="H3659" t="s">
        <v>222</v>
      </c>
      <c r="I3659" t="s">
        <v>1700</v>
      </c>
      <c r="J3659" t="s">
        <v>1840</v>
      </c>
      <c r="K3659" s="21">
        <v>43537</v>
      </c>
      <c r="L3659" s="22">
        <v>0.34652777777777777</v>
      </c>
      <c r="M3659" t="s">
        <v>3394</v>
      </c>
      <c r="N3659" t="s">
        <v>3395</v>
      </c>
      <c r="O3659" t="s">
        <v>23</v>
      </c>
    </row>
    <row r="3660" spans="1:15" hidden="1">
      <c r="A3660" t="s">
        <v>15</v>
      </c>
      <c r="B3660" t="str">
        <f>"FES1162678109"</f>
        <v>FES1162678109</v>
      </c>
      <c r="C3660" s="21">
        <v>43536</v>
      </c>
      <c r="D3660">
        <v>1</v>
      </c>
      <c r="E3660">
        <v>2170678370</v>
      </c>
      <c r="F3660" t="s">
        <v>16</v>
      </c>
      <c r="G3660" t="s">
        <v>17</v>
      </c>
      <c r="H3660" t="s">
        <v>222</v>
      </c>
      <c r="I3660" t="s">
        <v>1697</v>
      </c>
      <c r="J3660" t="s">
        <v>3227</v>
      </c>
      <c r="K3660" s="21">
        <v>43537</v>
      </c>
      <c r="L3660" s="22">
        <v>0.40277777777777773</v>
      </c>
      <c r="M3660" t="s">
        <v>3396</v>
      </c>
      <c r="N3660" t="s">
        <v>3397</v>
      </c>
      <c r="O3660" t="s">
        <v>23</v>
      </c>
    </row>
    <row r="3661" spans="1:15" hidden="1">
      <c r="A3661" t="s">
        <v>15</v>
      </c>
      <c r="B3661" t="str">
        <f>"FES1162678215"</f>
        <v>FES1162678215</v>
      </c>
      <c r="C3661" s="21">
        <v>43536</v>
      </c>
      <c r="D3661">
        <v>1</v>
      </c>
      <c r="E3661">
        <v>2170678601</v>
      </c>
      <c r="F3661" t="s">
        <v>16</v>
      </c>
      <c r="G3661" t="s">
        <v>17</v>
      </c>
      <c r="H3661" t="s">
        <v>222</v>
      </c>
      <c r="I3661" t="s">
        <v>1700</v>
      </c>
      <c r="J3661" t="s">
        <v>1895</v>
      </c>
      <c r="K3661" s="21">
        <v>43537</v>
      </c>
      <c r="L3661" s="22">
        <v>0.43402777777777773</v>
      </c>
      <c r="M3661" t="s">
        <v>2051</v>
      </c>
      <c r="N3661" t="s">
        <v>3398</v>
      </c>
      <c r="O3661" t="s">
        <v>23</v>
      </c>
    </row>
    <row r="3662" spans="1:15" hidden="1">
      <c r="A3662" t="s">
        <v>15</v>
      </c>
      <c r="B3662" t="str">
        <f>"FES1162678225"</f>
        <v>FES1162678225</v>
      </c>
      <c r="C3662" s="21">
        <v>43536</v>
      </c>
      <c r="D3662">
        <v>1</v>
      </c>
      <c r="E3662">
        <v>2170678663</v>
      </c>
      <c r="F3662" t="s">
        <v>16</v>
      </c>
      <c r="G3662" t="s">
        <v>17</v>
      </c>
      <c r="H3662" t="s">
        <v>17</v>
      </c>
      <c r="I3662" t="s">
        <v>37</v>
      </c>
      <c r="J3662" t="s">
        <v>40</v>
      </c>
      <c r="K3662" s="21">
        <v>43537</v>
      </c>
      <c r="L3662" s="22">
        <v>0.375</v>
      </c>
      <c r="M3662" t="s">
        <v>106</v>
      </c>
      <c r="N3662" t="s">
        <v>3399</v>
      </c>
      <c r="O3662" t="s">
        <v>23</v>
      </c>
    </row>
    <row r="3663" spans="1:15" hidden="1">
      <c r="A3663" t="s">
        <v>15</v>
      </c>
      <c r="B3663" t="str">
        <f>"FES1162678321"</f>
        <v>FES1162678321</v>
      </c>
      <c r="C3663" s="21">
        <v>43536</v>
      </c>
      <c r="D3663">
        <v>1</v>
      </c>
      <c r="E3663">
        <v>2170678794</v>
      </c>
      <c r="F3663" t="s">
        <v>16</v>
      </c>
      <c r="G3663" t="s">
        <v>17</v>
      </c>
      <c r="H3663" t="s">
        <v>17</v>
      </c>
      <c r="I3663" t="s">
        <v>25</v>
      </c>
      <c r="J3663" t="s">
        <v>117</v>
      </c>
      <c r="K3663" s="21">
        <v>43537</v>
      </c>
      <c r="L3663" s="22">
        <v>0.35902777777777778</v>
      </c>
      <c r="M3663" t="s">
        <v>1299</v>
      </c>
      <c r="N3663" t="s">
        <v>3400</v>
      </c>
      <c r="O3663" t="s">
        <v>23</v>
      </c>
    </row>
    <row r="3664" spans="1:15" hidden="1">
      <c r="A3664" t="s">
        <v>15</v>
      </c>
      <c r="B3664" t="str">
        <f>"FES1162678108"</f>
        <v>FES1162678108</v>
      </c>
      <c r="C3664" s="21">
        <v>43536</v>
      </c>
      <c r="D3664">
        <v>1</v>
      </c>
      <c r="E3664">
        <v>2170678596</v>
      </c>
      <c r="F3664" t="s">
        <v>16</v>
      </c>
      <c r="G3664" t="s">
        <v>17</v>
      </c>
      <c r="H3664" t="s">
        <v>17</v>
      </c>
      <c r="I3664" t="s">
        <v>37</v>
      </c>
      <c r="J3664" t="s">
        <v>907</v>
      </c>
      <c r="K3664" s="21">
        <v>43537</v>
      </c>
      <c r="L3664" s="22">
        <v>0.33333333333333331</v>
      </c>
      <c r="M3664" t="s">
        <v>908</v>
      </c>
      <c r="N3664" t="s">
        <v>3401</v>
      </c>
      <c r="O3664" t="s">
        <v>23</v>
      </c>
    </row>
    <row r="3665" spans="1:15" hidden="1">
      <c r="A3665" t="s">
        <v>15</v>
      </c>
      <c r="B3665" t="str">
        <f>"FES1162678125"</f>
        <v>FES1162678125</v>
      </c>
      <c r="C3665" s="21">
        <v>43536</v>
      </c>
      <c r="D3665">
        <v>1</v>
      </c>
      <c r="E3665">
        <v>2170676109</v>
      </c>
      <c r="F3665" t="s">
        <v>16</v>
      </c>
      <c r="G3665" t="s">
        <v>17</v>
      </c>
      <c r="H3665" t="s">
        <v>17</v>
      </c>
      <c r="I3665" t="s">
        <v>114</v>
      </c>
      <c r="J3665" t="s">
        <v>514</v>
      </c>
      <c r="K3665" s="21">
        <v>43537</v>
      </c>
      <c r="L3665" s="22">
        <v>0.33333333333333331</v>
      </c>
      <c r="M3665" t="s">
        <v>515</v>
      </c>
      <c r="N3665" t="s">
        <v>3402</v>
      </c>
      <c r="O3665" t="s">
        <v>23</v>
      </c>
    </row>
    <row r="3666" spans="1:15" hidden="1">
      <c r="A3666" t="s">
        <v>15</v>
      </c>
      <c r="B3666" t="str">
        <f>"FES1162678143"</f>
        <v>FES1162678143</v>
      </c>
      <c r="C3666" s="21">
        <v>43536</v>
      </c>
      <c r="D3666">
        <v>1</v>
      </c>
      <c r="E3666" t="s">
        <v>1300</v>
      </c>
      <c r="F3666" t="s">
        <v>16</v>
      </c>
      <c r="G3666" t="s">
        <v>17</v>
      </c>
      <c r="H3666" t="s">
        <v>17</v>
      </c>
      <c r="I3666" t="s">
        <v>37</v>
      </c>
      <c r="J3666" t="s">
        <v>367</v>
      </c>
      <c r="K3666" s="21">
        <v>43537</v>
      </c>
      <c r="L3666" s="22">
        <v>0.4375</v>
      </c>
      <c r="M3666" t="s">
        <v>368</v>
      </c>
      <c r="N3666" t="s">
        <v>3403</v>
      </c>
      <c r="O3666" t="s">
        <v>23</v>
      </c>
    </row>
    <row r="3667" spans="1:15" hidden="1">
      <c r="A3667" t="s">
        <v>15</v>
      </c>
      <c r="B3667" t="str">
        <f>"FES1162678308"</f>
        <v>FES1162678308</v>
      </c>
      <c r="C3667" s="21">
        <v>43536</v>
      </c>
      <c r="D3667">
        <v>1</v>
      </c>
      <c r="E3667">
        <v>2170678771</v>
      </c>
      <c r="F3667" t="s">
        <v>167</v>
      </c>
      <c r="G3667" t="s">
        <v>18</v>
      </c>
      <c r="H3667" t="s">
        <v>28</v>
      </c>
      <c r="I3667" t="s">
        <v>29</v>
      </c>
      <c r="J3667" t="s">
        <v>237</v>
      </c>
      <c r="K3667" s="21">
        <v>43537</v>
      </c>
      <c r="L3667" s="22">
        <v>0.4069444444444445</v>
      </c>
      <c r="M3667" t="s">
        <v>1301</v>
      </c>
      <c r="N3667" t="s">
        <v>3404</v>
      </c>
      <c r="O3667" t="s">
        <v>23</v>
      </c>
    </row>
    <row r="3668" spans="1:15" hidden="1">
      <c r="A3668" t="s">
        <v>15</v>
      </c>
      <c r="B3668" t="str">
        <f>"FES1162678137"</f>
        <v>FES1162678137</v>
      </c>
      <c r="C3668" s="21">
        <v>43536</v>
      </c>
      <c r="D3668">
        <v>1</v>
      </c>
      <c r="E3668">
        <v>21706769444</v>
      </c>
      <c r="F3668" t="s">
        <v>16</v>
      </c>
      <c r="G3668" t="s">
        <v>17</v>
      </c>
      <c r="H3668" t="s">
        <v>17</v>
      </c>
      <c r="I3668" t="s">
        <v>111</v>
      </c>
      <c r="J3668" t="s">
        <v>136</v>
      </c>
      <c r="K3668" s="21">
        <v>43537</v>
      </c>
      <c r="L3668" s="22">
        <v>0.38541666666666669</v>
      </c>
      <c r="M3668" t="s">
        <v>137</v>
      </c>
      <c r="N3668" t="s">
        <v>3405</v>
      </c>
      <c r="O3668" t="s">
        <v>23</v>
      </c>
    </row>
    <row r="3669" spans="1:15" hidden="1">
      <c r="A3669" t="s">
        <v>15</v>
      </c>
      <c r="B3669" t="str">
        <f>"FES1162678324"</f>
        <v>FES1162678324</v>
      </c>
      <c r="C3669" s="21">
        <v>43536</v>
      </c>
      <c r="D3669">
        <v>1</v>
      </c>
      <c r="E3669">
        <v>2170678800</v>
      </c>
      <c r="F3669" t="s">
        <v>16</v>
      </c>
      <c r="G3669" t="s">
        <v>17</v>
      </c>
      <c r="H3669" t="s">
        <v>17</v>
      </c>
      <c r="I3669" t="s">
        <v>214</v>
      </c>
      <c r="J3669" t="s">
        <v>591</v>
      </c>
      <c r="K3669" s="21">
        <v>43537</v>
      </c>
      <c r="L3669" s="22">
        <v>0.40347222222222223</v>
      </c>
      <c r="M3669" t="s">
        <v>1219</v>
      </c>
      <c r="N3669" t="s">
        <v>3406</v>
      </c>
      <c r="O3669" t="s">
        <v>23</v>
      </c>
    </row>
    <row r="3670" spans="1:15" hidden="1">
      <c r="A3670" t="s">
        <v>15</v>
      </c>
      <c r="B3670" t="str">
        <f>"FES1162678280"</f>
        <v>FES1162678280</v>
      </c>
      <c r="C3670" s="21">
        <v>43536</v>
      </c>
      <c r="D3670">
        <v>1</v>
      </c>
      <c r="E3670">
        <v>2170678725</v>
      </c>
      <c r="F3670" t="s">
        <v>16</v>
      </c>
      <c r="G3670" t="s">
        <v>17</v>
      </c>
      <c r="H3670" t="s">
        <v>17</v>
      </c>
      <c r="I3670" t="s">
        <v>37</v>
      </c>
      <c r="J3670" t="s">
        <v>929</v>
      </c>
      <c r="K3670" s="21">
        <v>43537</v>
      </c>
      <c r="L3670" s="22">
        <v>0.375</v>
      </c>
      <c r="M3670" t="s">
        <v>929</v>
      </c>
      <c r="N3670" t="s">
        <v>3407</v>
      </c>
      <c r="O3670" t="s">
        <v>23</v>
      </c>
    </row>
    <row r="3671" spans="1:15" hidden="1">
      <c r="A3671" t="s">
        <v>15</v>
      </c>
      <c r="B3671" t="str">
        <f>"FES1162678281"</f>
        <v>FES1162678281</v>
      </c>
      <c r="C3671" s="21">
        <v>43536</v>
      </c>
      <c r="D3671">
        <v>1</v>
      </c>
      <c r="E3671">
        <v>2170678727</v>
      </c>
      <c r="F3671" t="s">
        <v>16</v>
      </c>
      <c r="G3671" t="s">
        <v>17</v>
      </c>
      <c r="H3671" t="s">
        <v>17</v>
      </c>
      <c r="I3671" t="s">
        <v>37</v>
      </c>
      <c r="J3671" t="s">
        <v>929</v>
      </c>
      <c r="K3671" s="21">
        <v>43537</v>
      </c>
      <c r="L3671" s="22">
        <v>0.3756944444444445</v>
      </c>
      <c r="M3671" t="s">
        <v>929</v>
      </c>
      <c r="N3671" t="s">
        <v>3408</v>
      </c>
      <c r="O3671" t="s">
        <v>23</v>
      </c>
    </row>
    <row r="3672" spans="1:15" hidden="1">
      <c r="A3672" t="s">
        <v>15</v>
      </c>
      <c r="B3672" t="str">
        <f>"FES1162678149"</f>
        <v>FES1162678149</v>
      </c>
      <c r="C3672" s="21">
        <v>43536</v>
      </c>
      <c r="D3672">
        <v>1</v>
      </c>
      <c r="E3672">
        <v>2170677515</v>
      </c>
      <c r="F3672" t="s">
        <v>16</v>
      </c>
      <c r="G3672" t="s">
        <v>17</v>
      </c>
      <c r="H3672" t="s">
        <v>17</v>
      </c>
      <c r="I3672" t="s">
        <v>37</v>
      </c>
      <c r="J3672" t="s">
        <v>1302</v>
      </c>
      <c r="K3672" s="21">
        <v>43537</v>
      </c>
      <c r="L3672" s="22">
        <v>0.39513888888888887</v>
      </c>
      <c r="M3672" t="s">
        <v>1303</v>
      </c>
      <c r="N3672" t="s">
        <v>3409</v>
      </c>
      <c r="O3672" t="s">
        <v>23</v>
      </c>
    </row>
    <row r="3673" spans="1:15" hidden="1">
      <c r="A3673" t="s">
        <v>15</v>
      </c>
      <c r="B3673" t="str">
        <f>"FES1162678117"</f>
        <v>FES1162678117</v>
      </c>
      <c r="C3673" s="21">
        <v>43536</v>
      </c>
      <c r="D3673">
        <v>1</v>
      </c>
      <c r="E3673">
        <v>2170673300</v>
      </c>
      <c r="F3673" t="s">
        <v>16</v>
      </c>
      <c r="G3673" t="s">
        <v>17</v>
      </c>
      <c r="H3673" t="s">
        <v>17</v>
      </c>
      <c r="I3673" t="s">
        <v>37</v>
      </c>
      <c r="J3673" t="s">
        <v>736</v>
      </c>
      <c r="K3673" s="21">
        <v>43537</v>
      </c>
      <c r="L3673" s="22">
        <v>0.38194444444444442</v>
      </c>
      <c r="M3673" t="s">
        <v>1304</v>
      </c>
      <c r="N3673" t="s">
        <v>3410</v>
      </c>
      <c r="O3673" t="s">
        <v>23</v>
      </c>
    </row>
    <row r="3674" spans="1:15" hidden="1">
      <c r="A3674" t="s">
        <v>15</v>
      </c>
      <c r="B3674" t="str">
        <f>"FES1162678192"</f>
        <v>FES1162678192</v>
      </c>
      <c r="C3674" s="21">
        <v>43536</v>
      </c>
      <c r="D3674">
        <v>1</v>
      </c>
      <c r="E3674">
        <v>2170676812</v>
      </c>
      <c r="F3674" t="s">
        <v>16</v>
      </c>
      <c r="G3674" t="s">
        <v>17</v>
      </c>
      <c r="H3674" t="s">
        <v>17</v>
      </c>
      <c r="I3674" t="s">
        <v>37</v>
      </c>
      <c r="J3674" t="s">
        <v>40</v>
      </c>
      <c r="K3674" s="21">
        <v>43537</v>
      </c>
      <c r="L3674" s="22">
        <v>0.375</v>
      </c>
      <c r="M3674" t="s">
        <v>106</v>
      </c>
      <c r="N3674" t="s">
        <v>3411</v>
      </c>
      <c r="O3674" t="s">
        <v>23</v>
      </c>
    </row>
    <row r="3675" spans="1:15" hidden="1">
      <c r="A3675" t="s">
        <v>15</v>
      </c>
      <c r="B3675" t="str">
        <f>"FES1162678292"</f>
        <v>FES1162678292</v>
      </c>
      <c r="C3675" s="21">
        <v>43536</v>
      </c>
      <c r="D3675">
        <v>2</v>
      </c>
      <c r="E3675">
        <v>2170678745</v>
      </c>
      <c r="F3675" t="s">
        <v>167</v>
      </c>
      <c r="G3675" t="s">
        <v>18</v>
      </c>
      <c r="H3675" t="s">
        <v>18</v>
      </c>
      <c r="I3675" t="s">
        <v>336</v>
      </c>
      <c r="J3675" t="s">
        <v>1305</v>
      </c>
      <c r="K3675" s="21">
        <v>43537</v>
      </c>
      <c r="L3675" s="22">
        <v>0.43263888888888885</v>
      </c>
      <c r="M3675" t="s">
        <v>1306</v>
      </c>
      <c r="N3675" t="s">
        <v>3412</v>
      </c>
      <c r="O3675" t="s">
        <v>23</v>
      </c>
    </row>
    <row r="3676" spans="1:15" hidden="1">
      <c r="A3676" t="s">
        <v>15</v>
      </c>
      <c r="B3676" t="str">
        <f>"FES1162678204"</f>
        <v>FES1162678204</v>
      </c>
      <c r="C3676" s="21">
        <v>43536</v>
      </c>
      <c r="D3676">
        <v>1</v>
      </c>
      <c r="E3676">
        <v>2170678629</v>
      </c>
      <c r="F3676" t="s">
        <v>16</v>
      </c>
      <c r="G3676" t="s">
        <v>17</v>
      </c>
      <c r="H3676" t="s">
        <v>17</v>
      </c>
      <c r="I3676" t="s">
        <v>25</v>
      </c>
      <c r="J3676" t="s">
        <v>816</v>
      </c>
      <c r="K3676" s="21">
        <v>43537</v>
      </c>
      <c r="L3676" s="22">
        <v>0.2951388888888889</v>
      </c>
      <c r="M3676" t="s">
        <v>1307</v>
      </c>
      <c r="N3676" t="s">
        <v>3413</v>
      </c>
      <c r="O3676" t="s">
        <v>23</v>
      </c>
    </row>
    <row r="3677" spans="1:15" hidden="1">
      <c r="A3677" t="s">
        <v>15</v>
      </c>
      <c r="B3677" t="str">
        <f>"FES1162678166"</f>
        <v>FES1162678166</v>
      </c>
      <c r="C3677" s="21">
        <v>43536</v>
      </c>
      <c r="D3677">
        <v>1</v>
      </c>
      <c r="E3677">
        <v>2170677862</v>
      </c>
      <c r="F3677" t="s">
        <v>16</v>
      </c>
      <c r="G3677" t="s">
        <v>17</v>
      </c>
      <c r="H3677" t="s">
        <v>17</v>
      </c>
      <c r="I3677" t="s">
        <v>114</v>
      </c>
      <c r="J3677" t="s">
        <v>355</v>
      </c>
      <c r="K3677" s="21">
        <v>43538</v>
      </c>
      <c r="L3677" s="22">
        <v>0.4375</v>
      </c>
      <c r="M3677" t="s">
        <v>356</v>
      </c>
      <c r="N3677" t="s">
        <v>3414</v>
      </c>
      <c r="O3677" t="s">
        <v>23</v>
      </c>
    </row>
    <row r="3678" spans="1:15" hidden="1">
      <c r="A3678" t="s">
        <v>15</v>
      </c>
      <c r="B3678" t="str">
        <f>"FES1162678130"</f>
        <v>FES1162678130</v>
      </c>
      <c r="C3678" s="21">
        <v>43536</v>
      </c>
      <c r="D3678">
        <v>1</v>
      </c>
      <c r="E3678">
        <v>2170676510</v>
      </c>
      <c r="F3678" t="s">
        <v>16</v>
      </c>
      <c r="G3678" t="s">
        <v>17</v>
      </c>
      <c r="H3678" t="s">
        <v>17</v>
      </c>
      <c r="I3678" t="s">
        <v>108</v>
      </c>
      <c r="J3678" t="s">
        <v>312</v>
      </c>
      <c r="K3678" s="21">
        <v>43537</v>
      </c>
      <c r="L3678" s="22">
        <v>0.31527777777777777</v>
      </c>
      <c r="M3678" t="s">
        <v>113</v>
      </c>
      <c r="N3678" t="s">
        <v>3415</v>
      </c>
      <c r="O3678" t="s">
        <v>23</v>
      </c>
    </row>
    <row r="3679" spans="1:15" hidden="1">
      <c r="A3679" t="s">
        <v>15</v>
      </c>
      <c r="B3679" t="str">
        <f>"FES1162678201"</f>
        <v>FES1162678201</v>
      </c>
      <c r="C3679" s="21">
        <v>43536</v>
      </c>
      <c r="D3679">
        <v>1</v>
      </c>
      <c r="E3679">
        <v>2170678624</v>
      </c>
      <c r="F3679" t="s">
        <v>16</v>
      </c>
      <c r="G3679" t="s">
        <v>17</v>
      </c>
      <c r="H3679" t="s">
        <v>17</v>
      </c>
      <c r="I3679" t="s">
        <v>114</v>
      </c>
      <c r="J3679" t="s">
        <v>115</v>
      </c>
      <c r="K3679" s="21">
        <v>43537</v>
      </c>
      <c r="L3679" s="22">
        <v>0.33333333333333331</v>
      </c>
      <c r="M3679" t="s">
        <v>225</v>
      </c>
      <c r="N3679" t="s">
        <v>3416</v>
      </c>
      <c r="O3679" t="s">
        <v>23</v>
      </c>
    </row>
    <row r="3680" spans="1:15" hidden="1">
      <c r="A3680" t="s">
        <v>15</v>
      </c>
      <c r="B3680" t="str">
        <f>"FES1162678146"</f>
        <v>FES1162678146</v>
      </c>
      <c r="C3680" s="21">
        <v>43536</v>
      </c>
      <c r="D3680">
        <v>1</v>
      </c>
      <c r="E3680">
        <v>2170677235</v>
      </c>
      <c r="F3680" t="s">
        <v>16</v>
      </c>
      <c r="G3680" t="s">
        <v>17</v>
      </c>
      <c r="H3680" t="s">
        <v>17</v>
      </c>
      <c r="I3680" t="s">
        <v>108</v>
      </c>
      <c r="J3680" t="s">
        <v>440</v>
      </c>
      <c r="K3680" s="21">
        <v>43537</v>
      </c>
      <c r="L3680" s="22">
        <v>0.35416666666666669</v>
      </c>
      <c r="M3680" t="s">
        <v>874</v>
      </c>
      <c r="N3680" t="s">
        <v>3417</v>
      </c>
      <c r="O3680" t="s">
        <v>23</v>
      </c>
    </row>
    <row r="3681" spans="1:15" hidden="1">
      <c r="A3681" t="s">
        <v>15</v>
      </c>
      <c r="B3681" t="str">
        <f>"FES1162678232"</f>
        <v>FES1162678232</v>
      </c>
      <c r="C3681" s="21">
        <v>43536</v>
      </c>
      <c r="D3681">
        <v>1</v>
      </c>
      <c r="E3681">
        <v>2170677279</v>
      </c>
      <c r="F3681" t="s">
        <v>16</v>
      </c>
      <c r="G3681" t="s">
        <v>17</v>
      </c>
      <c r="H3681" t="s">
        <v>17</v>
      </c>
      <c r="I3681" t="s">
        <v>25</v>
      </c>
      <c r="J3681" t="s">
        <v>397</v>
      </c>
      <c r="K3681" s="21">
        <v>43537</v>
      </c>
      <c r="L3681" s="22">
        <v>0.32777777777777778</v>
      </c>
      <c r="M3681" t="s">
        <v>820</v>
      </c>
      <c r="N3681" t="s">
        <v>3418</v>
      </c>
      <c r="O3681" t="s">
        <v>23</v>
      </c>
    </row>
    <row r="3682" spans="1:15" hidden="1">
      <c r="A3682" t="s">
        <v>15</v>
      </c>
      <c r="B3682" t="str">
        <f>"FES1162678110"</f>
        <v>FES1162678110</v>
      </c>
      <c r="C3682" s="21">
        <v>43536</v>
      </c>
      <c r="D3682">
        <v>1</v>
      </c>
      <c r="E3682">
        <v>2170678598</v>
      </c>
      <c r="F3682" t="s">
        <v>16</v>
      </c>
      <c r="G3682" t="s">
        <v>17</v>
      </c>
      <c r="H3682" t="s">
        <v>17</v>
      </c>
      <c r="I3682" t="s">
        <v>111</v>
      </c>
      <c r="J3682" t="s">
        <v>351</v>
      </c>
      <c r="K3682" s="21">
        <v>43537</v>
      </c>
      <c r="L3682" s="22">
        <v>0.33333333333333331</v>
      </c>
      <c r="M3682" t="s">
        <v>118</v>
      </c>
      <c r="N3682" t="s">
        <v>3419</v>
      </c>
      <c r="O3682" t="s">
        <v>23</v>
      </c>
    </row>
    <row r="3683" spans="1:15" hidden="1">
      <c r="A3683" t="s">
        <v>15</v>
      </c>
      <c r="B3683" t="str">
        <f>"FES1162678275"</f>
        <v>FES1162678275</v>
      </c>
      <c r="C3683" s="21">
        <v>43536</v>
      </c>
      <c r="D3683">
        <v>1</v>
      </c>
      <c r="E3683">
        <v>2170678716</v>
      </c>
      <c r="F3683" t="s">
        <v>16</v>
      </c>
      <c r="G3683" t="s">
        <v>17</v>
      </c>
      <c r="H3683" t="s">
        <v>17</v>
      </c>
      <c r="I3683" t="s">
        <v>111</v>
      </c>
      <c r="J3683" t="s">
        <v>1311</v>
      </c>
      <c r="K3683" s="21">
        <v>43537</v>
      </c>
      <c r="L3683" s="22">
        <v>0.41666666666666669</v>
      </c>
      <c r="M3683" t="s">
        <v>163</v>
      </c>
      <c r="N3683" t="s">
        <v>3420</v>
      </c>
      <c r="O3683" t="s">
        <v>23</v>
      </c>
    </row>
    <row r="3684" spans="1:15" hidden="1">
      <c r="A3684" t="s">
        <v>15</v>
      </c>
      <c r="B3684" t="str">
        <f>"FES1162678299"</f>
        <v>FES1162678299</v>
      </c>
      <c r="C3684" s="21">
        <v>43536</v>
      </c>
      <c r="D3684">
        <v>1</v>
      </c>
      <c r="E3684">
        <v>2170678740</v>
      </c>
      <c r="F3684" t="s">
        <v>16</v>
      </c>
      <c r="G3684" t="s">
        <v>17</v>
      </c>
      <c r="H3684" t="s">
        <v>42</v>
      </c>
      <c r="I3684" t="s">
        <v>43</v>
      </c>
      <c r="J3684" t="s">
        <v>1315</v>
      </c>
      <c r="K3684" s="21">
        <v>43537</v>
      </c>
      <c r="L3684" s="22">
        <v>0.36458333333333331</v>
      </c>
      <c r="M3684" t="s">
        <v>1316</v>
      </c>
      <c r="N3684" t="s">
        <v>3421</v>
      </c>
      <c r="O3684" t="s">
        <v>23</v>
      </c>
    </row>
    <row r="3685" spans="1:15" hidden="1">
      <c r="A3685" t="s">
        <v>15</v>
      </c>
      <c r="B3685" t="str">
        <f>"019911311383"</f>
        <v>019911311383</v>
      </c>
      <c r="C3685" s="21">
        <v>43536</v>
      </c>
      <c r="D3685">
        <v>1</v>
      </c>
      <c r="E3685">
        <v>1703</v>
      </c>
      <c r="F3685" t="s">
        <v>167</v>
      </c>
      <c r="G3685" t="s">
        <v>28</v>
      </c>
      <c r="H3685" t="s">
        <v>18</v>
      </c>
      <c r="I3685" t="s">
        <v>25</v>
      </c>
      <c r="J3685" t="s">
        <v>1318</v>
      </c>
      <c r="K3685" s="21">
        <v>43538</v>
      </c>
      <c r="L3685" s="22">
        <v>0.40416666666666662</v>
      </c>
      <c r="M3685" t="s">
        <v>1005</v>
      </c>
      <c r="N3685" t="s">
        <v>3422</v>
      </c>
      <c r="O3685" t="s">
        <v>23</v>
      </c>
    </row>
    <row r="3686" spans="1:15" hidden="1">
      <c r="A3686" t="s">
        <v>15</v>
      </c>
      <c r="B3686" t="str">
        <f>"FES1162678286"</f>
        <v>FES1162678286</v>
      </c>
      <c r="C3686" s="21">
        <v>43536</v>
      </c>
      <c r="D3686">
        <v>1</v>
      </c>
      <c r="E3686">
        <v>2170678733</v>
      </c>
      <c r="F3686" t="s">
        <v>16</v>
      </c>
      <c r="G3686" t="s">
        <v>17</v>
      </c>
      <c r="H3686" t="s">
        <v>222</v>
      </c>
      <c r="I3686" t="s">
        <v>1697</v>
      </c>
      <c r="J3686" t="s">
        <v>2047</v>
      </c>
      <c r="K3686" s="21">
        <v>43537</v>
      </c>
      <c r="L3686" s="22">
        <v>0.33333333333333331</v>
      </c>
      <c r="M3686" t="s">
        <v>2048</v>
      </c>
      <c r="N3686" t="s">
        <v>3423</v>
      </c>
      <c r="O3686" t="s">
        <v>23</v>
      </c>
    </row>
    <row r="3687" spans="1:15" hidden="1">
      <c r="A3687" t="s">
        <v>15</v>
      </c>
      <c r="B3687" t="str">
        <f>"FES1162678322"</f>
        <v>FES1162678322</v>
      </c>
      <c r="C3687" s="21">
        <v>43536</v>
      </c>
      <c r="D3687">
        <v>1</v>
      </c>
      <c r="E3687">
        <v>2170678797</v>
      </c>
      <c r="F3687" t="s">
        <v>16</v>
      </c>
      <c r="G3687" t="s">
        <v>17</v>
      </c>
      <c r="H3687" t="s">
        <v>222</v>
      </c>
      <c r="I3687" t="s">
        <v>1727</v>
      </c>
      <c r="J3687" t="s">
        <v>1728</v>
      </c>
      <c r="K3687" s="21">
        <v>43537</v>
      </c>
      <c r="L3687" s="22">
        <v>0.33333333333333331</v>
      </c>
      <c r="M3687" t="s">
        <v>2981</v>
      </c>
      <c r="N3687" t="s">
        <v>3424</v>
      </c>
      <c r="O3687" t="s">
        <v>23</v>
      </c>
    </row>
    <row r="3688" spans="1:15" hidden="1">
      <c r="A3688" t="s">
        <v>15</v>
      </c>
      <c r="B3688" t="str">
        <f>"FES1162678135"</f>
        <v>FES1162678135</v>
      </c>
      <c r="C3688" s="21">
        <v>43536</v>
      </c>
      <c r="D3688">
        <v>1</v>
      </c>
      <c r="E3688">
        <v>2170676890</v>
      </c>
      <c r="F3688" t="s">
        <v>16</v>
      </c>
      <c r="G3688" t="s">
        <v>17</v>
      </c>
      <c r="H3688" t="s">
        <v>42</v>
      </c>
      <c r="I3688" t="s">
        <v>43</v>
      </c>
      <c r="J3688" t="s">
        <v>486</v>
      </c>
      <c r="K3688" s="21">
        <v>43537</v>
      </c>
      <c r="L3688" s="22">
        <v>0.31180555555555556</v>
      </c>
      <c r="M3688" t="s">
        <v>1281</v>
      </c>
      <c r="N3688" t="s">
        <v>3425</v>
      </c>
      <c r="O3688" t="s">
        <v>23</v>
      </c>
    </row>
    <row r="3689" spans="1:15" hidden="1">
      <c r="A3689" t="s">
        <v>15</v>
      </c>
      <c r="B3689" t="str">
        <f>"FES1162678260"</f>
        <v>FES1162678260</v>
      </c>
      <c r="C3689" s="21">
        <v>43536</v>
      </c>
      <c r="D3689">
        <v>1</v>
      </c>
      <c r="E3689">
        <v>2170676517</v>
      </c>
      <c r="F3689" t="s">
        <v>16</v>
      </c>
      <c r="G3689" t="s">
        <v>17</v>
      </c>
      <c r="H3689" t="s">
        <v>42</v>
      </c>
      <c r="I3689" t="s">
        <v>43</v>
      </c>
      <c r="J3689" t="s">
        <v>1109</v>
      </c>
      <c r="K3689" s="21">
        <v>43537</v>
      </c>
      <c r="L3689" s="22">
        <v>0.39305555555555555</v>
      </c>
      <c r="M3689" t="s">
        <v>144</v>
      </c>
      <c r="N3689" t="s">
        <v>3426</v>
      </c>
      <c r="O3689" t="s">
        <v>23</v>
      </c>
    </row>
    <row r="3690" spans="1:15" hidden="1">
      <c r="A3690" t="s">
        <v>15</v>
      </c>
      <c r="B3690" t="str">
        <f>"FES1162678295"</f>
        <v>FES1162678295</v>
      </c>
      <c r="C3690" s="21">
        <v>43536</v>
      </c>
      <c r="D3690">
        <v>1</v>
      </c>
      <c r="E3690">
        <v>2170678749</v>
      </c>
      <c r="F3690" t="s">
        <v>16</v>
      </c>
      <c r="G3690" t="s">
        <v>17</v>
      </c>
      <c r="H3690" t="s">
        <v>178</v>
      </c>
      <c r="I3690" t="s">
        <v>179</v>
      </c>
      <c r="J3690" t="s">
        <v>1319</v>
      </c>
      <c r="K3690" s="21">
        <v>43537</v>
      </c>
      <c r="L3690" s="22">
        <v>0.36458333333333331</v>
      </c>
      <c r="M3690" t="s">
        <v>1320</v>
      </c>
      <c r="N3690" t="s">
        <v>3427</v>
      </c>
      <c r="O3690" t="s">
        <v>23</v>
      </c>
    </row>
    <row r="3691" spans="1:15" hidden="1">
      <c r="A3691" t="s">
        <v>15</v>
      </c>
      <c r="B3691" t="str">
        <f>"FES1162678332"</f>
        <v>FES1162678332</v>
      </c>
      <c r="C3691" s="21">
        <v>43536</v>
      </c>
      <c r="D3691">
        <v>1</v>
      </c>
      <c r="E3691">
        <v>2170678810</v>
      </c>
      <c r="F3691" t="s">
        <v>16</v>
      </c>
      <c r="G3691" t="s">
        <v>17</v>
      </c>
      <c r="H3691" t="s">
        <v>222</v>
      </c>
      <c r="I3691" t="s">
        <v>1700</v>
      </c>
      <c r="J3691" t="s">
        <v>572</v>
      </c>
      <c r="K3691" s="21">
        <v>43537</v>
      </c>
      <c r="L3691" s="22">
        <v>0.33333333333333331</v>
      </c>
      <c r="M3691" t="s">
        <v>1235</v>
      </c>
      <c r="N3691" t="s">
        <v>3428</v>
      </c>
      <c r="O3691" t="s">
        <v>23</v>
      </c>
    </row>
    <row r="3692" spans="1:15" hidden="1">
      <c r="A3692" t="s">
        <v>15</v>
      </c>
      <c r="B3692" t="str">
        <f>"FES1162678348"</f>
        <v>FES1162678348</v>
      </c>
      <c r="C3692" s="21">
        <v>43536</v>
      </c>
      <c r="D3692">
        <v>1</v>
      </c>
      <c r="E3692">
        <v>2170678837</v>
      </c>
      <c r="F3692" t="s">
        <v>16</v>
      </c>
      <c r="G3692" t="s">
        <v>17</v>
      </c>
      <c r="H3692" t="s">
        <v>222</v>
      </c>
      <c r="I3692" t="s">
        <v>1700</v>
      </c>
      <c r="J3692" t="s">
        <v>1720</v>
      </c>
      <c r="K3692" s="21">
        <v>43537</v>
      </c>
      <c r="L3692" s="22">
        <v>0.4368055555555555</v>
      </c>
      <c r="M3692" t="s">
        <v>3429</v>
      </c>
      <c r="N3692" t="s">
        <v>3430</v>
      </c>
      <c r="O3692" t="s">
        <v>23</v>
      </c>
    </row>
    <row r="3693" spans="1:15" hidden="1">
      <c r="A3693" t="s">
        <v>15</v>
      </c>
      <c r="B3693" t="str">
        <f>"FES1162678336"</f>
        <v>FES1162678336</v>
      </c>
      <c r="C3693" s="21">
        <v>43536</v>
      </c>
      <c r="D3693">
        <v>1</v>
      </c>
      <c r="E3693">
        <v>2170678820</v>
      </c>
      <c r="F3693" t="s">
        <v>16</v>
      </c>
      <c r="G3693" t="s">
        <v>17</v>
      </c>
      <c r="H3693" t="s">
        <v>222</v>
      </c>
      <c r="I3693" t="s">
        <v>1700</v>
      </c>
      <c r="J3693" t="s">
        <v>2670</v>
      </c>
      <c r="K3693" s="21">
        <v>43537</v>
      </c>
      <c r="L3693" s="22">
        <v>0.3888888888888889</v>
      </c>
      <c r="M3693" t="s">
        <v>834</v>
      </c>
      <c r="N3693" t="s">
        <v>3431</v>
      </c>
      <c r="O3693" t="s">
        <v>23</v>
      </c>
    </row>
    <row r="3694" spans="1:15" hidden="1">
      <c r="A3694" t="s">
        <v>15</v>
      </c>
      <c r="B3694" t="str">
        <f>"FES1162678303"</f>
        <v>FES1162678303</v>
      </c>
      <c r="C3694" s="21">
        <v>43536</v>
      </c>
      <c r="D3694">
        <v>1</v>
      </c>
      <c r="E3694">
        <v>2170678758</v>
      </c>
      <c r="F3694" t="s">
        <v>16</v>
      </c>
      <c r="G3694" t="s">
        <v>17</v>
      </c>
      <c r="H3694" t="s">
        <v>178</v>
      </c>
      <c r="I3694" t="s">
        <v>836</v>
      </c>
      <c r="J3694" t="s">
        <v>837</v>
      </c>
      <c r="K3694" s="21">
        <v>43537</v>
      </c>
      <c r="L3694" s="22">
        <v>0.45833333333333331</v>
      </c>
      <c r="M3694" t="s">
        <v>1321</v>
      </c>
      <c r="N3694" t="s">
        <v>3432</v>
      </c>
      <c r="O3694" t="s">
        <v>23</v>
      </c>
    </row>
    <row r="3695" spans="1:15" hidden="1">
      <c r="A3695" t="s">
        <v>15</v>
      </c>
      <c r="B3695" t="str">
        <f>"FES1162678351"</f>
        <v>FES1162678351</v>
      </c>
      <c r="C3695" s="21">
        <v>43536</v>
      </c>
      <c r="D3695">
        <v>1</v>
      </c>
      <c r="E3695">
        <v>2170678842</v>
      </c>
      <c r="F3695" t="s">
        <v>16</v>
      </c>
      <c r="G3695" t="s">
        <v>17</v>
      </c>
      <c r="H3695" t="s">
        <v>222</v>
      </c>
      <c r="I3695" t="s">
        <v>1700</v>
      </c>
      <c r="J3695" t="s">
        <v>1712</v>
      </c>
      <c r="K3695" s="21">
        <v>43537</v>
      </c>
      <c r="L3695" s="22">
        <v>0.39930555555555558</v>
      </c>
      <c r="M3695" t="s">
        <v>1713</v>
      </c>
      <c r="N3695" t="s">
        <v>3433</v>
      </c>
      <c r="O3695" t="s">
        <v>23</v>
      </c>
    </row>
    <row r="3696" spans="1:15" hidden="1">
      <c r="A3696" t="s">
        <v>15</v>
      </c>
      <c r="B3696" t="str">
        <f>"FES1162678288"</f>
        <v>FES1162678288</v>
      </c>
      <c r="C3696" s="21">
        <v>43536</v>
      </c>
      <c r="D3696">
        <v>1</v>
      </c>
      <c r="E3696">
        <v>2170678735</v>
      </c>
      <c r="F3696" t="s">
        <v>16</v>
      </c>
      <c r="G3696" t="s">
        <v>17</v>
      </c>
      <c r="H3696" t="s">
        <v>28</v>
      </c>
      <c r="I3696" t="s">
        <v>29</v>
      </c>
      <c r="J3696" t="s">
        <v>472</v>
      </c>
      <c r="K3696" s="21">
        <v>43537</v>
      </c>
      <c r="L3696" s="22">
        <v>0.3611111111111111</v>
      </c>
      <c r="M3696" t="s">
        <v>301</v>
      </c>
      <c r="N3696" t="s">
        <v>3434</v>
      </c>
      <c r="O3696" t="s">
        <v>23</v>
      </c>
    </row>
    <row r="3697" spans="1:15" hidden="1">
      <c r="A3697" t="s">
        <v>15</v>
      </c>
      <c r="B3697" t="str">
        <f>"FES1162678310"</f>
        <v>FES1162678310</v>
      </c>
      <c r="C3697" s="21">
        <v>43536</v>
      </c>
      <c r="D3697">
        <v>1</v>
      </c>
      <c r="E3697">
        <v>2170678777</v>
      </c>
      <c r="F3697" t="s">
        <v>16</v>
      </c>
      <c r="G3697" t="s">
        <v>17</v>
      </c>
      <c r="H3697" t="s">
        <v>46</v>
      </c>
      <c r="I3697" t="s">
        <v>47</v>
      </c>
      <c r="J3697" t="s">
        <v>469</v>
      </c>
      <c r="K3697" s="21">
        <v>43537</v>
      </c>
      <c r="L3697" s="22">
        <v>0.3520833333333333</v>
      </c>
      <c r="M3697" t="s">
        <v>1282</v>
      </c>
      <c r="N3697" t="s">
        <v>3435</v>
      </c>
      <c r="O3697" t="s">
        <v>23</v>
      </c>
    </row>
    <row r="3698" spans="1:15" hidden="1">
      <c r="A3698" t="s">
        <v>15</v>
      </c>
      <c r="B3698" t="str">
        <f>"FES1162678327"</f>
        <v>FES1162678327</v>
      </c>
      <c r="C3698" s="21">
        <v>43536</v>
      </c>
      <c r="D3698">
        <v>1</v>
      </c>
      <c r="E3698">
        <v>2170678156</v>
      </c>
      <c r="F3698" t="s">
        <v>16</v>
      </c>
      <c r="G3698" t="s">
        <v>17</v>
      </c>
      <c r="H3698" t="s">
        <v>28</v>
      </c>
      <c r="I3698" t="s">
        <v>29</v>
      </c>
      <c r="J3698" t="s">
        <v>709</v>
      </c>
      <c r="K3698" s="21">
        <v>43537</v>
      </c>
      <c r="L3698" s="22">
        <v>0.41666666666666669</v>
      </c>
      <c r="M3698" t="s">
        <v>710</v>
      </c>
      <c r="N3698" t="s">
        <v>3436</v>
      </c>
      <c r="O3698" t="s">
        <v>23</v>
      </c>
    </row>
    <row r="3699" spans="1:15" hidden="1">
      <c r="A3699" t="s">
        <v>15</v>
      </c>
      <c r="B3699" t="str">
        <f>"FES1162678284"</f>
        <v>FES1162678284</v>
      </c>
      <c r="C3699" s="21">
        <v>43536</v>
      </c>
      <c r="D3699">
        <v>1</v>
      </c>
      <c r="E3699">
        <v>2170678730</v>
      </c>
      <c r="F3699" t="s">
        <v>16</v>
      </c>
      <c r="G3699" t="s">
        <v>17</v>
      </c>
      <c r="H3699" t="s">
        <v>28</v>
      </c>
      <c r="I3699" t="s">
        <v>29</v>
      </c>
      <c r="J3699" t="s">
        <v>288</v>
      </c>
      <c r="K3699" s="21">
        <v>43537</v>
      </c>
      <c r="L3699" s="22">
        <v>0.41944444444444445</v>
      </c>
      <c r="M3699" t="s">
        <v>289</v>
      </c>
      <c r="N3699" t="s">
        <v>3437</v>
      </c>
      <c r="O3699" t="s">
        <v>23</v>
      </c>
    </row>
    <row r="3700" spans="1:15" hidden="1">
      <c r="A3700" t="s">
        <v>15</v>
      </c>
      <c r="B3700" t="str">
        <f>"FES1162678136"</f>
        <v>FES1162678136</v>
      </c>
      <c r="C3700" s="21">
        <v>43536</v>
      </c>
      <c r="D3700">
        <v>1</v>
      </c>
      <c r="E3700">
        <v>2170676909</v>
      </c>
      <c r="F3700" t="s">
        <v>16</v>
      </c>
      <c r="G3700" t="s">
        <v>17</v>
      </c>
      <c r="H3700" t="s">
        <v>46</v>
      </c>
      <c r="I3700" t="s">
        <v>47</v>
      </c>
      <c r="J3700" t="s">
        <v>48</v>
      </c>
      <c r="K3700" s="21">
        <v>43537</v>
      </c>
      <c r="L3700" s="22">
        <v>0.36041666666666666</v>
      </c>
      <c r="M3700" t="s">
        <v>689</v>
      </c>
      <c r="N3700" t="s">
        <v>3438</v>
      </c>
      <c r="O3700" t="s">
        <v>23</v>
      </c>
    </row>
    <row r="3701" spans="1:15" hidden="1">
      <c r="A3701" t="s">
        <v>15</v>
      </c>
      <c r="B3701" t="str">
        <f>"FES1162678254"</f>
        <v>FES1162678254</v>
      </c>
      <c r="C3701" s="21">
        <v>43536</v>
      </c>
      <c r="D3701">
        <v>2</v>
      </c>
      <c r="E3701">
        <v>2170678685</v>
      </c>
      <c r="F3701" t="s">
        <v>167</v>
      </c>
      <c r="G3701" t="s">
        <v>18</v>
      </c>
      <c r="H3701" t="s">
        <v>42</v>
      </c>
      <c r="I3701" t="s">
        <v>43</v>
      </c>
      <c r="J3701" t="s">
        <v>493</v>
      </c>
      <c r="K3701" s="21">
        <v>43538</v>
      </c>
      <c r="L3701" s="22">
        <v>0.45069444444444445</v>
      </c>
      <c r="M3701" t="s">
        <v>669</v>
      </c>
      <c r="N3701" t="s">
        <v>3439</v>
      </c>
      <c r="O3701" t="s">
        <v>23</v>
      </c>
    </row>
    <row r="3702" spans="1:15" hidden="1">
      <c r="A3702" t="s">
        <v>15</v>
      </c>
      <c r="B3702" t="str">
        <f>"FES1162678341"</f>
        <v>FES1162678341</v>
      </c>
      <c r="C3702" s="21">
        <v>43536</v>
      </c>
      <c r="D3702">
        <v>1</v>
      </c>
      <c r="E3702">
        <v>2170678828</v>
      </c>
      <c r="F3702" t="s">
        <v>16</v>
      </c>
      <c r="G3702" t="s">
        <v>17</v>
      </c>
      <c r="H3702" t="s">
        <v>46</v>
      </c>
      <c r="I3702" t="s">
        <v>47</v>
      </c>
      <c r="J3702" t="s">
        <v>469</v>
      </c>
      <c r="K3702" s="21">
        <v>43537</v>
      </c>
      <c r="L3702" s="22">
        <v>0.3520833333333333</v>
      </c>
      <c r="M3702" t="s">
        <v>1282</v>
      </c>
      <c r="N3702" t="s">
        <v>3440</v>
      </c>
      <c r="O3702" t="s">
        <v>23</v>
      </c>
    </row>
    <row r="3703" spans="1:15" hidden="1">
      <c r="A3703" t="s">
        <v>15</v>
      </c>
      <c r="B3703" t="str">
        <f>"FES1162678338"</f>
        <v>FES1162678338</v>
      </c>
      <c r="C3703" s="21">
        <v>43536</v>
      </c>
      <c r="D3703">
        <v>1</v>
      </c>
      <c r="E3703">
        <v>2170678816</v>
      </c>
      <c r="F3703" t="s">
        <v>16</v>
      </c>
      <c r="G3703" t="s">
        <v>17</v>
      </c>
      <c r="H3703" t="s">
        <v>46</v>
      </c>
      <c r="I3703" t="s">
        <v>47</v>
      </c>
      <c r="J3703" t="s">
        <v>172</v>
      </c>
      <c r="K3703" s="21">
        <v>43537</v>
      </c>
      <c r="L3703" s="22">
        <v>0.39583333333333331</v>
      </c>
      <c r="M3703" t="s">
        <v>1055</v>
      </c>
      <c r="N3703" t="s">
        <v>3441</v>
      </c>
      <c r="O3703" t="s">
        <v>23</v>
      </c>
    </row>
    <row r="3704" spans="1:15" hidden="1">
      <c r="A3704" t="s">
        <v>15</v>
      </c>
      <c r="B3704" t="str">
        <f>"FES1162678312"</f>
        <v>FES1162678312</v>
      </c>
      <c r="C3704" s="21">
        <v>43536</v>
      </c>
      <c r="D3704">
        <v>1</v>
      </c>
      <c r="E3704">
        <v>2170678781</v>
      </c>
      <c r="F3704" t="s">
        <v>16</v>
      </c>
      <c r="G3704" t="s">
        <v>17</v>
      </c>
      <c r="H3704" t="s">
        <v>28</v>
      </c>
      <c r="I3704" t="s">
        <v>29</v>
      </c>
      <c r="J3704" t="s">
        <v>174</v>
      </c>
      <c r="K3704" s="21">
        <v>43537</v>
      </c>
      <c r="L3704" s="22">
        <v>0.33194444444444443</v>
      </c>
      <c r="M3704" t="s">
        <v>1322</v>
      </c>
      <c r="N3704" t="s">
        <v>3442</v>
      </c>
      <c r="O3704" t="s">
        <v>23</v>
      </c>
    </row>
    <row r="3705" spans="1:15" hidden="1">
      <c r="A3705" t="s">
        <v>15</v>
      </c>
      <c r="B3705" t="str">
        <f>"FES1162678300"</f>
        <v>FES1162678300</v>
      </c>
      <c r="C3705" s="21">
        <v>43536</v>
      </c>
      <c r="D3705">
        <v>1</v>
      </c>
      <c r="E3705">
        <v>2170678753</v>
      </c>
      <c r="F3705" t="s">
        <v>16</v>
      </c>
      <c r="G3705" t="s">
        <v>17</v>
      </c>
      <c r="H3705" t="s">
        <v>222</v>
      </c>
      <c r="I3705" t="s">
        <v>1700</v>
      </c>
      <c r="J3705" t="s">
        <v>1702</v>
      </c>
      <c r="K3705" s="21">
        <v>43537</v>
      </c>
      <c r="L3705" s="22">
        <v>0.41666666666666669</v>
      </c>
      <c r="M3705" t="s">
        <v>3443</v>
      </c>
      <c r="N3705" t="s">
        <v>3444</v>
      </c>
      <c r="O3705" t="s">
        <v>23</v>
      </c>
    </row>
    <row r="3706" spans="1:15" hidden="1">
      <c r="A3706" t="s">
        <v>15</v>
      </c>
      <c r="B3706" t="str">
        <f>"FES1162677623"</f>
        <v>FES1162677623</v>
      </c>
      <c r="C3706" s="21">
        <v>43536</v>
      </c>
      <c r="D3706">
        <v>1</v>
      </c>
      <c r="E3706">
        <v>2170678095</v>
      </c>
      <c r="F3706" t="s">
        <v>16</v>
      </c>
      <c r="G3706" t="s">
        <v>17</v>
      </c>
      <c r="H3706" t="s">
        <v>28</v>
      </c>
      <c r="I3706" t="s">
        <v>29</v>
      </c>
      <c r="J3706" t="s">
        <v>74</v>
      </c>
      <c r="K3706" s="21">
        <v>43537</v>
      </c>
      <c r="L3706" s="22">
        <v>0.41041666666666665</v>
      </c>
      <c r="M3706" t="s">
        <v>75</v>
      </c>
      <c r="N3706" t="s">
        <v>3445</v>
      </c>
      <c r="O3706" t="s">
        <v>23</v>
      </c>
    </row>
    <row r="3707" spans="1:15" hidden="1">
      <c r="A3707" t="s">
        <v>15</v>
      </c>
      <c r="B3707" t="str">
        <f>"FES1162678314"</f>
        <v>FES1162678314</v>
      </c>
      <c r="C3707" s="21">
        <v>43536</v>
      </c>
      <c r="D3707">
        <v>1</v>
      </c>
      <c r="E3707">
        <v>2170677860</v>
      </c>
      <c r="F3707" t="s">
        <v>16</v>
      </c>
      <c r="G3707" t="s">
        <v>17</v>
      </c>
      <c r="H3707" t="s">
        <v>28</v>
      </c>
      <c r="I3707" t="s">
        <v>32</v>
      </c>
      <c r="J3707" t="s">
        <v>302</v>
      </c>
      <c r="K3707" s="21">
        <v>43537</v>
      </c>
      <c r="L3707" s="22">
        <v>0.49583333333333335</v>
      </c>
      <c r="M3707" t="s">
        <v>303</v>
      </c>
      <c r="N3707" t="s">
        <v>3446</v>
      </c>
      <c r="O3707" t="s">
        <v>23</v>
      </c>
    </row>
    <row r="3708" spans="1:15" hidden="1">
      <c r="A3708" t="s">
        <v>15</v>
      </c>
      <c r="B3708" t="str">
        <f>"FES1162678313"</f>
        <v>FES1162678313</v>
      </c>
      <c r="C3708" s="21">
        <v>43536</v>
      </c>
      <c r="D3708">
        <v>1</v>
      </c>
      <c r="E3708">
        <v>2170678783</v>
      </c>
      <c r="F3708" t="s">
        <v>16</v>
      </c>
      <c r="G3708" t="s">
        <v>17</v>
      </c>
      <c r="H3708" t="s">
        <v>28</v>
      </c>
      <c r="I3708" t="s">
        <v>29</v>
      </c>
      <c r="J3708" t="s">
        <v>362</v>
      </c>
      <c r="K3708" s="21">
        <v>43537</v>
      </c>
      <c r="L3708" s="22">
        <v>0.33819444444444446</v>
      </c>
      <c r="M3708" t="s">
        <v>363</v>
      </c>
      <c r="N3708" t="s">
        <v>3447</v>
      </c>
      <c r="O3708" t="s">
        <v>23</v>
      </c>
    </row>
    <row r="3709" spans="1:15" hidden="1">
      <c r="A3709" t="s">
        <v>15</v>
      </c>
      <c r="B3709" t="str">
        <f>"FES1162678290"</f>
        <v>FES1162678290</v>
      </c>
      <c r="C3709" s="21">
        <v>43536</v>
      </c>
      <c r="D3709">
        <v>1</v>
      </c>
      <c r="E3709">
        <v>2170678743</v>
      </c>
      <c r="F3709" t="s">
        <v>16</v>
      </c>
      <c r="G3709" t="s">
        <v>17</v>
      </c>
      <c r="H3709" t="s">
        <v>42</v>
      </c>
      <c r="I3709" t="s">
        <v>43</v>
      </c>
      <c r="J3709" t="s">
        <v>413</v>
      </c>
      <c r="K3709" s="21">
        <v>43537</v>
      </c>
      <c r="L3709" s="22">
        <v>0.39583333333333331</v>
      </c>
      <c r="M3709" t="s">
        <v>1323</v>
      </c>
      <c r="N3709" t="s">
        <v>3448</v>
      </c>
      <c r="O3709" t="s">
        <v>23</v>
      </c>
    </row>
    <row r="3710" spans="1:15" hidden="1">
      <c r="A3710" t="s">
        <v>15</v>
      </c>
      <c r="B3710" t="str">
        <f>"FES1162678151"</f>
        <v>FES1162678151</v>
      </c>
      <c r="C3710" s="21">
        <v>43536</v>
      </c>
      <c r="D3710">
        <v>1</v>
      </c>
      <c r="E3710">
        <v>2170677602</v>
      </c>
      <c r="F3710" t="s">
        <v>311</v>
      </c>
      <c r="G3710" t="s">
        <v>18</v>
      </c>
      <c r="H3710" t="s">
        <v>18</v>
      </c>
      <c r="I3710" t="s">
        <v>214</v>
      </c>
      <c r="J3710" t="s">
        <v>777</v>
      </c>
      <c r="K3710" s="21">
        <v>43537</v>
      </c>
      <c r="L3710" s="22">
        <v>0.4055555555555555</v>
      </c>
      <c r="M3710" t="s">
        <v>1324</v>
      </c>
      <c r="N3710" t="s">
        <v>3449</v>
      </c>
      <c r="O3710" t="s">
        <v>23</v>
      </c>
    </row>
    <row r="3711" spans="1:15" hidden="1">
      <c r="A3711" t="s">
        <v>15</v>
      </c>
      <c r="B3711" t="str">
        <f>"FES1162678362"</f>
        <v>FES1162678362</v>
      </c>
      <c r="C3711" s="21">
        <v>43536</v>
      </c>
      <c r="D3711">
        <v>1</v>
      </c>
      <c r="E3711">
        <v>2170678854</v>
      </c>
      <c r="F3711" t="s">
        <v>16</v>
      </c>
      <c r="G3711" t="s">
        <v>17</v>
      </c>
      <c r="H3711" t="s">
        <v>42</v>
      </c>
      <c r="I3711" t="s">
        <v>43</v>
      </c>
      <c r="J3711" t="s">
        <v>251</v>
      </c>
      <c r="K3711" s="21">
        <v>43537</v>
      </c>
      <c r="L3711" s="22">
        <v>0.4375</v>
      </c>
      <c r="M3711" t="s">
        <v>1211</v>
      </c>
      <c r="N3711" t="s">
        <v>3450</v>
      </c>
      <c r="O3711" t="s">
        <v>23</v>
      </c>
    </row>
    <row r="3712" spans="1:15" hidden="1">
      <c r="A3712" t="s">
        <v>15</v>
      </c>
      <c r="B3712" t="str">
        <f>"FES1162678124"</f>
        <v>FES1162678124</v>
      </c>
      <c r="C3712" s="21">
        <v>43536</v>
      </c>
      <c r="D3712">
        <v>1</v>
      </c>
      <c r="E3712">
        <v>2170676030</v>
      </c>
      <c r="F3712" t="s">
        <v>167</v>
      </c>
      <c r="G3712" t="s">
        <v>18</v>
      </c>
      <c r="H3712" t="s">
        <v>574</v>
      </c>
      <c r="I3712" t="s">
        <v>56</v>
      </c>
      <c r="J3712" t="s">
        <v>1325</v>
      </c>
      <c r="K3712" s="21">
        <v>43542</v>
      </c>
      <c r="L3712" s="22">
        <v>0.41666666666666669</v>
      </c>
      <c r="M3712" t="s">
        <v>3451</v>
      </c>
      <c r="N3712" t="s">
        <v>3452</v>
      </c>
      <c r="O3712" t="s">
        <v>23</v>
      </c>
    </row>
    <row r="3713" spans="1:15" hidden="1">
      <c r="A3713" t="s">
        <v>15</v>
      </c>
      <c r="B3713" t="str">
        <f>"FES1162678126"</f>
        <v>FES1162678126</v>
      </c>
      <c r="C3713" s="21">
        <v>43536</v>
      </c>
      <c r="D3713">
        <v>1</v>
      </c>
      <c r="E3713">
        <v>2170676133</v>
      </c>
      <c r="F3713" t="s">
        <v>16</v>
      </c>
      <c r="G3713" t="s">
        <v>17</v>
      </c>
      <c r="H3713" t="s">
        <v>17</v>
      </c>
      <c r="I3713" t="s">
        <v>214</v>
      </c>
      <c r="J3713" t="s">
        <v>858</v>
      </c>
      <c r="K3713" s="21">
        <v>43537</v>
      </c>
      <c r="L3713" s="22">
        <v>0.35833333333333334</v>
      </c>
      <c r="M3713" t="s">
        <v>1182</v>
      </c>
      <c r="N3713" t="s">
        <v>3453</v>
      </c>
      <c r="O3713" t="s">
        <v>23</v>
      </c>
    </row>
    <row r="3714" spans="1:15" hidden="1">
      <c r="A3714" t="s">
        <v>15</v>
      </c>
      <c r="B3714" t="str">
        <f>"FES1162678259"</f>
        <v>FES1162678259</v>
      </c>
      <c r="C3714" s="21">
        <v>43536</v>
      </c>
      <c r="D3714">
        <v>1</v>
      </c>
      <c r="E3714">
        <v>2170678692</v>
      </c>
      <c r="F3714" t="s">
        <v>16</v>
      </c>
      <c r="G3714" t="s">
        <v>17</v>
      </c>
      <c r="H3714" t="s">
        <v>17</v>
      </c>
      <c r="I3714" t="s">
        <v>214</v>
      </c>
      <c r="J3714" t="s">
        <v>591</v>
      </c>
      <c r="K3714" s="21">
        <v>43537</v>
      </c>
      <c r="L3714" s="22">
        <v>0.40347222222222223</v>
      </c>
      <c r="M3714" t="s">
        <v>1219</v>
      </c>
      <c r="N3714" t="s">
        <v>3454</v>
      </c>
      <c r="O3714" t="s">
        <v>23</v>
      </c>
    </row>
    <row r="3715" spans="1:15" hidden="1">
      <c r="A3715" t="s">
        <v>15</v>
      </c>
      <c r="B3715" t="str">
        <f>"FES1162678311"</f>
        <v>FES1162678311</v>
      </c>
      <c r="C3715" s="21">
        <v>43536</v>
      </c>
      <c r="D3715">
        <v>1</v>
      </c>
      <c r="E3715">
        <v>2170678778</v>
      </c>
      <c r="F3715" t="s">
        <v>16</v>
      </c>
      <c r="G3715" t="s">
        <v>17</v>
      </c>
      <c r="H3715" t="s">
        <v>17</v>
      </c>
      <c r="I3715" t="s">
        <v>37</v>
      </c>
      <c r="J3715" t="s">
        <v>40</v>
      </c>
      <c r="K3715" s="21">
        <v>43537</v>
      </c>
      <c r="L3715" s="22">
        <v>0.375</v>
      </c>
      <c r="M3715" t="s">
        <v>1327</v>
      </c>
      <c r="N3715" t="s">
        <v>3455</v>
      </c>
      <c r="O3715" t="s">
        <v>23</v>
      </c>
    </row>
    <row r="3716" spans="1:15" hidden="1">
      <c r="A3716" t="s">
        <v>15</v>
      </c>
      <c r="B3716" t="str">
        <f>"FES1162678221"</f>
        <v>FES1162678221</v>
      </c>
      <c r="C3716" s="21">
        <v>43536</v>
      </c>
      <c r="D3716">
        <v>1</v>
      </c>
      <c r="E3716">
        <v>2170676527</v>
      </c>
      <c r="F3716" t="s">
        <v>16</v>
      </c>
      <c r="G3716" t="s">
        <v>17</v>
      </c>
      <c r="H3716" t="s">
        <v>17</v>
      </c>
      <c r="I3716" t="s">
        <v>108</v>
      </c>
      <c r="J3716" t="s">
        <v>405</v>
      </c>
      <c r="K3716" s="21">
        <v>43537</v>
      </c>
      <c r="L3716" s="22">
        <v>0.4375</v>
      </c>
      <c r="M3716" t="s">
        <v>1136</v>
      </c>
      <c r="N3716" t="s">
        <v>3456</v>
      </c>
      <c r="O3716" t="s">
        <v>23</v>
      </c>
    </row>
    <row r="3717" spans="1:15" hidden="1">
      <c r="A3717" t="s">
        <v>15</v>
      </c>
      <c r="B3717" t="str">
        <f>"FES1162677105"</f>
        <v>FES1162677105</v>
      </c>
      <c r="C3717" s="21">
        <v>43536</v>
      </c>
      <c r="D3717">
        <v>1</v>
      </c>
      <c r="E3717">
        <v>2170675986</v>
      </c>
      <c r="F3717" t="s">
        <v>16</v>
      </c>
      <c r="G3717" t="s">
        <v>17</v>
      </c>
      <c r="H3717" t="s">
        <v>17</v>
      </c>
      <c r="I3717" t="s">
        <v>111</v>
      </c>
      <c r="J3717" t="s">
        <v>349</v>
      </c>
      <c r="K3717" s="21">
        <v>43537</v>
      </c>
      <c r="L3717" s="22">
        <v>0.3923611111111111</v>
      </c>
      <c r="M3717" t="s">
        <v>1328</v>
      </c>
      <c r="N3717" t="s">
        <v>3457</v>
      </c>
      <c r="O3717" t="s">
        <v>23</v>
      </c>
    </row>
    <row r="3718" spans="1:15" hidden="1">
      <c r="A3718" t="s">
        <v>15</v>
      </c>
      <c r="B3718" t="str">
        <f>"FES1162678319"</f>
        <v>FES1162678319</v>
      </c>
      <c r="C3718" s="21">
        <v>43536</v>
      </c>
      <c r="D3718">
        <v>1</v>
      </c>
      <c r="E3718">
        <v>217067987875</v>
      </c>
      <c r="F3718" t="s">
        <v>16</v>
      </c>
      <c r="G3718" t="s">
        <v>17</v>
      </c>
      <c r="H3718" t="s">
        <v>55</v>
      </c>
      <c r="I3718" t="s">
        <v>161</v>
      </c>
      <c r="J3718" t="s">
        <v>1329</v>
      </c>
      <c r="K3718" s="21">
        <v>43537</v>
      </c>
      <c r="L3718" s="22">
        <v>0.38541666666666669</v>
      </c>
      <c r="M3718" t="s">
        <v>1330</v>
      </c>
      <c r="N3718" t="s">
        <v>3458</v>
      </c>
      <c r="O3718" t="s">
        <v>23</v>
      </c>
    </row>
    <row r="3719" spans="1:15" hidden="1">
      <c r="A3719" t="s">
        <v>15</v>
      </c>
      <c r="B3719" t="str">
        <f>"FES1162678396"</f>
        <v>FES1162678396</v>
      </c>
      <c r="C3719" s="21">
        <v>43536</v>
      </c>
      <c r="D3719">
        <v>1</v>
      </c>
      <c r="E3719">
        <v>2170678893</v>
      </c>
      <c r="F3719" t="s">
        <v>16</v>
      </c>
      <c r="G3719" t="s">
        <v>17</v>
      </c>
      <c r="H3719" t="s">
        <v>42</v>
      </c>
      <c r="I3719" t="s">
        <v>43</v>
      </c>
      <c r="J3719" t="s">
        <v>766</v>
      </c>
      <c r="K3719" s="21">
        <v>43537</v>
      </c>
      <c r="L3719" s="22">
        <v>0.42986111111111108</v>
      </c>
      <c r="M3719" t="s">
        <v>1334</v>
      </c>
      <c r="N3719" t="s">
        <v>3459</v>
      </c>
      <c r="O3719" t="s">
        <v>23</v>
      </c>
    </row>
    <row r="3720" spans="1:15" hidden="1">
      <c r="A3720" t="s">
        <v>15</v>
      </c>
      <c r="B3720" t="str">
        <f>"FES1162678384"</f>
        <v>FES1162678384</v>
      </c>
      <c r="C3720" s="21">
        <v>43536</v>
      </c>
      <c r="D3720">
        <v>1</v>
      </c>
      <c r="E3720">
        <v>2170675203</v>
      </c>
      <c r="F3720" t="s">
        <v>16</v>
      </c>
      <c r="G3720" t="s">
        <v>17</v>
      </c>
      <c r="H3720" t="s">
        <v>42</v>
      </c>
      <c r="I3720" t="s">
        <v>43</v>
      </c>
      <c r="J3720" t="s">
        <v>967</v>
      </c>
      <c r="K3720" s="21">
        <v>43537</v>
      </c>
      <c r="L3720" s="22">
        <v>0.35833333333333334</v>
      </c>
      <c r="M3720" t="s">
        <v>968</v>
      </c>
      <c r="N3720" t="s">
        <v>3460</v>
      </c>
      <c r="O3720" t="s">
        <v>23</v>
      </c>
    </row>
    <row r="3721" spans="1:15" hidden="1">
      <c r="A3721" t="s">
        <v>15</v>
      </c>
      <c r="B3721" t="str">
        <f>"FES1162678358"</f>
        <v>FES1162678358</v>
      </c>
      <c r="C3721" s="21">
        <v>43536</v>
      </c>
      <c r="D3721">
        <v>1</v>
      </c>
      <c r="E3721">
        <v>2170678851</v>
      </c>
      <c r="F3721" t="s">
        <v>16</v>
      </c>
      <c r="G3721" t="s">
        <v>17</v>
      </c>
      <c r="H3721" t="s">
        <v>17</v>
      </c>
      <c r="I3721" t="s">
        <v>111</v>
      </c>
      <c r="J3721" t="s">
        <v>1335</v>
      </c>
      <c r="K3721" s="21">
        <v>43545</v>
      </c>
      <c r="L3721" s="22">
        <v>0.64583333333333337</v>
      </c>
      <c r="M3721" t="s">
        <v>1005</v>
      </c>
      <c r="N3721" t="s">
        <v>3461</v>
      </c>
      <c r="O3721" t="s">
        <v>23</v>
      </c>
    </row>
    <row r="3722" spans="1:15" hidden="1">
      <c r="A3722" t="s">
        <v>15</v>
      </c>
      <c r="B3722" t="str">
        <f>"FES1162678214"</f>
        <v>FES1162678214</v>
      </c>
      <c r="C3722" s="21">
        <v>43536</v>
      </c>
      <c r="D3722">
        <v>1</v>
      </c>
      <c r="E3722">
        <v>2170678345</v>
      </c>
      <c r="F3722" t="s">
        <v>311</v>
      </c>
      <c r="G3722" t="s">
        <v>18</v>
      </c>
      <c r="H3722" t="s">
        <v>18</v>
      </c>
      <c r="I3722" t="s">
        <v>37</v>
      </c>
      <c r="J3722" t="s">
        <v>40</v>
      </c>
      <c r="K3722" s="21">
        <v>43537</v>
      </c>
      <c r="L3722" s="22">
        <v>0.375</v>
      </c>
      <c r="M3722" t="s">
        <v>106</v>
      </c>
      <c r="N3722" t="s">
        <v>3462</v>
      </c>
      <c r="O3722" t="s">
        <v>23</v>
      </c>
    </row>
    <row r="3723" spans="1:15" hidden="1">
      <c r="A3723" t="s">
        <v>15</v>
      </c>
      <c r="B3723" t="str">
        <f>"FES1162678346"</f>
        <v>FES1162678346</v>
      </c>
      <c r="C3723" s="21">
        <v>43536</v>
      </c>
      <c r="D3723">
        <v>1</v>
      </c>
      <c r="E3723">
        <v>2170673278</v>
      </c>
      <c r="F3723" t="s">
        <v>167</v>
      </c>
      <c r="G3723" t="s">
        <v>18</v>
      </c>
      <c r="H3723" t="s">
        <v>222</v>
      </c>
      <c r="I3723" t="s">
        <v>1697</v>
      </c>
      <c r="J3723" t="s">
        <v>1750</v>
      </c>
      <c r="K3723" s="21">
        <v>43537</v>
      </c>
      <c r="L3723" s="22">
        <v>0.33333333333333331</v>
      </c>
      <c r="M3723" t="s">
        <v>342</v>
      </c>
      <c r="N3723" t="s">
        <v>3463</v>
      </c>
      <c r="O3723" t="s">
        <v>23</v>
      </c>
    </row>
    <row r="3724" spans="1:15" hidden="1">
      <c r="A3724" t="s">
        <v>15</v>
      </c>
      <c r="B3724" t="str">
        <f>"FES1162678369"</f>
        <v>FES1162678369</v>
      </c>
      <c r="C3724" s="21">
        <v>43536</v>
      </c>
      <c r="D3724">
        <v>1</v>
      </c>
      <c r="E3724">
        <v>2170677976</v>
      </c>
      <c r="F3724" t="s">
        <v>16</v>
      </c>
      <c r="G3724" t="s">
        <v>17</v>
      </c>
      <c r="H3724" t="s">
        <v>28</v>
      </c>
      <c r="I3724" t="s">
        <v>32</v>
      </c>
      <c r="J3724" t="s">
        <v>584</v>
      </c>
      <c r="K3724" s="21">
        <v>43537</v>
      </c>
      <c r="L3724" s="22">
        <v>0.5083333333333333</v>
      </c>
      <c r="M3724" t="s">
        <v>585</v>
      </c>
      <c r="N3724" t="s">
        <v>3464</v>
      </c>
      <c r="O3724" t="s">
        <v>23</v>
      </c>
    </row>
    <row r="3725" spans="1:15" hidden="1">
      <c r="A3725" t="s">
        <v>15</v>
      </c>
      <c r="B3725" t="str">
        <f>"FES1162678349"</f>
        <v>FES1162678349</v>
      </c>
      <c r="C3725" s="21">
        <v>43536</v>
      </c>
      <c r="D3725">
        <v>1</v>
      </c>
      <c r="E3725">
        <v>2170678838</v>
      </c>
      <c r="F3725" t="s">
        <v>16</v>
      </c>
      <c r="G3725" t="s">
        <v>17</v>
      </c>
      <c r="H3725" t="s">
        <v>28</v>
      </c>
      <c r="I3725" t="s">
        <v>29</v>
      </c>
      <c r="J3725" t="s">
        <v>362</v>
      </c>
      <c r="K3725" s="21">
        <v>43537</v>
      </c>
      <c r="L3725" s="22">
        <v>0.33819444444444446</v>
      </c>
      <c r="M3725" t="s">
        <v>363</v>
      </c>
      <c r="N3725" t="s">
        <v>3465</v>
      </c>
      <c r="O3725" t="s">
        <v>23</v>
      </c>
    </row>
    <row r="3726" spans="1:15" hidden="1">
      <c r="A3726" t="s">
        <v>15</v>
      </c>
      <c r="B3726" t="str">
        <f>"FES1162678364"</f>
        <v>FES1162678364</v>
      </c>
      <c r="C3726" s="21">
        <v>43536</v>
      </c>
      <c r="D3726">
        <v>1</v>
      </c>
      <c r="E3726">
        <v>21706788855</v>
      </c>
      <c r="F3726" t="s">
        <v>16</v>
      </c>
      <c r="G3726" t="s">
        <v>17</v>
      </c>
      <c r="H3726" t="s">
        <v>55</v>
      </c>
      <c r="I3726" t="s">
        <v>56</v>
      </c>
      <c r="J3726" t="s">
        <v>912</v>
      </c>
      <c r="K3726" s="21">
        <v>43537</v>
      </c>
      <c r="L3726" s="22">
        <v>0.3611111111111111</v>
      </c>
      <c r="M3726" t="s">
        <v>913</v>
      </c>
      <c r="N3726" t="s">
        <v>3466</v>
      </c>
      <c r="O3726" t="s">
        <v>23</v>
      </c>
    </row>
    <row r="3727" spans="1:15" hidden="1">
      <c r="A3727" t="s">
        <v>15</v>
      </c>
      <c r="B3727" t="str">
        <f>"009935723009"</f>
        <v>009935723009</v>
      </c>
      <c r="C3727" s="21">
        <v>43536</v>
      </c>
      <c r="D3727">
        <v>1</v>
      </c>
      <c r="E3727">
        <v>1162677815</v>
      </c>
      <c r="F3727" t="s">
        <v>16</v>
      </c>
      <c r="G3727" t="s">
        <v>17</v>
      </c>
      <c r="H3727" t="s">
        <v>178</v>
      </c>
      <c r="I3727" t="s">
        <v>179</v>
      </c>
      <c r="J3727" t="s">
        <v>180</v>
      </c>
      <c r="K3727" s="21">
        <v>43537</v>
      </c>
      <c r="L3727" s="22">
        <v>0.42708333333333331</v>
      </c>
      <c r="M3727" t="s">
        <v>779</v>
      </c>
      <c r="N3727" t="s">
        <v>3467</v>
      </c>
      <c r="O3727" t="s">
        <v>1254</v>
      </c>
    </row>
    <row r="3728" spans="1:15" hidden="1">
      <c r="A3728" t="s">
        <v>15</v>
      </c>
      <c r="B3728" t="str">
        <f>"FES1162678301"</f>
        <v>FES1162678301</v>
      </c>
      <c r="C3728" s="21">
        <v>43536</v>
      </c>
      <c r="D3728">
        <v>1</v>
      </c>
      <c r="E3728">
        <v>2170678755</v>
      </c>
      <c r="F3728" t="s">
        <v>16</v>
      </c>
      <c r="G3728" t="s">
        <v>17</v>
      </c>
      <c r="H3728" t="s">
        <v>222</v>
      </c>
      <c r="I3728" t="s">
        <v>1700</v>
      </c>
      <c r="J3728" t="s">
        <v>1840</v>
      </c>
      <c r="K3728" s="21">
        <v>43537</v>
      </c>
      <c r="L3728" s="22">
        <v>0.34652777777777777</v>
      </c>
      <c r="M3728" t="s">
        <v>3321</v>
      </c>
      <c r="N3728" t="s">
        <v>3468</v>
      </c>
      <c r="O3728" t="s">
        <v>23</v>
      </c>
    </row>
    <row r="3729" spans="1:15" hidden="1">
      <c r="A3729" t="s">
        <v>15</v>
      </c>
      <c r="B3729" t="str">
        <f>"FES1162678307"</f>
        <v>FES1162678307</v>
      </c>
      <c r="C3729" s="21">
        <v>43536</v>
      </c>
      <c r="D3729">
        <v>1</v>
      </c>
      <c r="E3729">
        <v>2170678770</v>
      </c>
      <c r="F3729" t="s">
        <v>16</v>
      </c>
      <c r="G3729" t="s">
        <v>17</v>
      </c>
      <c r="H3729" t="s">
        <v>222</v>
      </c>
      <c r="I3729" t="s">
        <v>1700</v>
      </c>
      <c r="J3729" t="s">
        <v>1840</v>
      </c>
      <c r="K3729" s="21">
        <v>43537</v>
      </c>
      <c r="L3729" s="22">
        <v>0.34652777777777777</v>
      </c>
      <c r="M3729" t="s">
        <v>3321</v>
      </c>
      <c r="N3729" t="s">
        <v>3469</v>
      </c>
      <c r="O3729" t="s">
        <v>23</v>
      </c>
    </row>
    <row r="3730" spans="1:15" hidden="1">
      <c r="A3730" t="s">
        <v>15</v>
      </c>
      <c r="B3730" t="str">
        <f>"FES1162678339"</f>
        <v>FES1162678339</v>
      </c>
      <c r="C3730" s="21">
        <v>43536</v>
      </c>
      <c r="D3730">
        <v>1</v>
      </c>
      <c r="E3730">
        <v>2170678825</v>
      </c>
      <c r="F3730" t="s">
        <v>16</v>
      </c>
      <c r="G3730" t="s">
        <v>17</v>
      </c>
      <c r="H3730" t="s">
        <v>222</v>
      </c>
      <c r="I3730" t="s">
        <v>1697</v>
      </c>
      <c r="J3730" t="s">
        <v>117</v>
      </c>
      <c r="K3730" s="21">
        <v>43537</v>
      </c>
      <c r="L3730" s="22">
        <v>0.3888888888888889</v>
      </c>
      <c r="M3730" t="s">
        <v>1842</v>
      </c>
      <c r="N3730" t="s">
        <v>3470</v>
      </c>
      <c r="O3730" t="s">
        <v>23</v>
      </c>
    </row>
    <row r="3731" spans="1:15" hidden="1">
      <c r="A3731" t="s">
        <v>15</v>
      </c>
      <c r="B3731" t="str">
        <f>"FES1162678243"</f>
        <v>FES1162678243</v>
      </c>
      <c r="C3731" s="21">
        <v>43536</v>
      </c>
      <c r="D3731">
        <v>1</v>
      </c>
      <c r="E3731">
        <v>2170674903</v>
      </c>
      <c r="F3731" t="s">
        <v>16</v>
      </c>
      <c r="G3731" t="s">
        <v>17</v>
      </c>
      <c r="H3731" t="s">
        <v>17</v>
      </c>
      <c r="I3731" t="s">
        <v>37</v>
      </c>
      <c r="J3731" t="s">
        <v>40</v>
      </c>
      <c r="K3731" s="21">
        <v>43537</v>
      </c>
      <c r="L3731" s="22">
        <v>0.375</v>
      </c>
      <c r="M3731" t="s">
        <v>106</v>
      </c>
      <c r="N3731" t="s">
        <v>3471</v>
      </c>
      <c r="O3731" t="s">
        <v>23</v>
      </c>
    </row>
    <row r="3732" spans="1:15" hidden="1">
      <c r="A3732" t="s">
        <v>15</v>
      </c>
      <c r="B3732" t="str">
        <f>"FES1162678140"</f>
        <v>FES1162678140</v>
      </c>
      <c r="C3732" s="21">
        <v>43536</v>
      </c>
      <c r="D3732">
        <v>1</v>
      </c>
      <c r="E3732">
        <v>2170677024</v>
      </c>
      <c r="F3732" t="s">
        <v>167</v>
      </c>
      <c r="G3732" t="s">
        <v>18</v>
      </c>
      <c r="H3732" t="s">
        <v>2225</v>
      </c>
      <c r="I3732" t="s">
        <v>603</v>
      </c>
      <c r="J3732" t="s">
        <v>664</v>
      </c>
      <c r="K3732" s="21">
        <v>43537</v>
      </c>
      <c r="L3732" s="22">
        <v>0.33680555555555558</v>
      </c>
      <c r="M3732" t="s">
        <v>1029</v>
      </c>
      <c r="N3732" t="s">
        <v>3472</v>
      </c>
      <c r="O3732" t="s">
        <v>23</v>
      </c>
    </row>
    <row r="3733" spans="1:15" hidden="1">
      <c r="A3733" t="s">
        <v>15</v>
      </c>
      <c r="B3733" t="str">
        <f>"FES1162678309"</f>
        <v>FES1162678309</v>
      </c>
      <c r="C3733" s="21">
        <v>43536</v>
      </c>
      <c r="D3733">
        <v>1</v>
      </c>
      <c r="E3733">
        <v>2170678775</v>
      </c>
      <c r="F3733" t="s">
        <v>16</v>
      </c>
      <c r="G3733" t="s">
        <v>17</v>
      </c>
      <c r="H3733" t="s">
        <v>55</v>
      </c>
      <c r="I3733" t="s">
        <v>56</v>
      </c>
      <c r="J3733" t="s">
        <v>661</v>
      </c>
      <c r="K3733" s="21">
        <v>43537</v>
      </c>
      <c r="L3733" s="22">
        <v>0.36805555555555558</v>
      </c>
      <c r="M3733" t="s">
        <v>1340</v>
      </c>
      <c r="N3733" t="s">
        <v>3473</v>
      </c>
      <c r="O3733" t="s">
        <v>23</v>
      </c>
    </row>
    <row r="3734" spans="1:15" hidden="1">
      <c r="A3734" t="s">
        <v>15</v>
      </c>
      <c r="B3734" t="str">
        <f>"FES1162678333"</f>
        <v>FES1162678333</v>
      </c>
      <c r="C3734" s="21">
        <v>43536</v>
      </c>
      <c r="D3734">
        <v>1</v>
      </c>
      <c r="E3734">
        <v>2170678812</v>
      </c>
      <c r="F3734" t="s">
        <v>16</v>
      </c>
      <c r="G3734" t="s">
        <v>17</v>
      </c>
      <c r="H3734" t="s">
        <v>17</v>
      </c>
      <c r="I3734" t="s">
        <v>325</v>
      </c>
      <c r="J3734" t="s">
        <v>543</v>
      </c>
      <c r="K3734" s="21">
        <v>43537</v>
      </c>
      <c r="L3734" s="22">
        <v>0.29583333333333334</v>
      </c>
      <c r="M3734" t="s">
        <v>1342</v>
      </c>
      <c r="N3734" t="s">
        <v>3474</v>
      </c>
      <c r="O3734" t="s">
        <v>23</v>
      </c>
    </row>
    <row r="3735" spans="1:15" hidden="1">
      <c r="A3735" t="s">
        <v>15</v>
      </c>
      <c r="B3735" t="str">
        <f>"FES1162678389"</f>
        <v>FES1162678389</v>
      </c>
      <c r="C3735" s="21">
        <v>43536</v>
      </c>
      <c r="D3735">
        <v>1</v>
      </c>
      <c r="E3735">
        <v>2170678881</v>
      </c>
      <c r="F3735" t="s">
        <v>16</v>
      </c>
      <c r="G3735" t="s">
        <v>17</v>
      </c>
      <c r="H3735" t="s">
        <v>17</v>
      </c>
      <c r="I3735" t="s">
        <v>111</v>
      </c>
      <c r="J3735" t="s">
        <v>112</v>
      </c>
      <c r="K3735" s="21">
        <v>43537</v>
      </c>
      <c r="L3735" s="22">
        <v>0.39861111111111108</v>
      </c>
      <c r="M3735" t="s">
        <v>238</v>
      </c>
      <c r="N3735" t="s">
        <v>3475</v>
      </c>
      <c r="O3735" t="s">
        <v>23</v>
      </c>
    </row>
    <row r="3736" spans="1:15" hidden="1">
      <c r="A3736" t="s">
        <v>15</v>
      </c>
      <c r="B3736" t="str">
        <f>"FES1162678370"</f>
        <v>FES1162678370</v>
      </c>
      <c r="C3736" s="21">
        <v>43536</v>
      </c>
      <c r="D3736">
        <v>1</v>
      </c>
      <c r="E3736">
        <v>2170678860</v>
      </c>
      <c r="F3736" t="s">
        <v>16</v>
      </c>
      <c r="G3736" t="s">
        <v>17</v>
      </c>
      <c r="H3736" t="s">
        <v>593</v>
      </c>
      <c r="I3736" t="s">
        <v>594</v>
      </c>
      <c r="J3736" t="s">
        <v>595</v>
      </c>
      <c r="K3736" s="21">
        <v>43537</v>
      </c>
      <c r="L3736" s="22">
        <v>0.42152777777777778</v>
      </c>
      <c r="M3736" t="s">
        <v>596</v>
      </c>
      <c r="N3736" t="s">
        <v>3476</v>
      </c>
      <c r="O3736" t="s">
        <v>23</v>
      </c>
    </row>
    <row r="3737" spans="1:15" hidden="1">
      <c r="A3737" t="s">
        <v>15</v>
      </c>
      <c r="B3737" t="str">
        <f>"FES1162678395"</f>
        <v>FES1162678395</v>
      </c>
      <c r="C3737" s="21">
        <v>43536</v>
      </c>
      <c r="D3737">
        <v>1</v>
      </c>
      <c r="E3737">
        <v>2170678890</v>
      </c>
      <c r="F3737" t="s">
        <v>16</v>
      </c>
      <c r="G3737" t="s">
        <v>17</v>
      </c>
      <c r="H3737" t="s">
        <v>222</v>
      </c>
      <c r="I3737" t="s">
        <v>2323</v>
      </c>
      <c r="J3737" t="s">
        <v>3477</v>
      </c>
      <c r="K3737" t="s">
        <v>452</v>
      </c>
      <c r="M3737" t="s">
        <v>453</v>
      </c>
      <c r="N3737" t="s">
        <v>3478</v>
      </c>
      <c r="O3737" t="s">
        <v>23</v>
      </c>
    </row>
    <row r="3738" spans="1:15" hidden="1">
      <c r="A3738" t="s">
        <v>15</v>
      </c>
      <c r="B3738" t="str">
        <f>"FES1162678405"</f>
        <v>FES1162678405</v>
      </c>
      <c r="C3738" s="21">
        <v>43536</v>
      </c>
      <c r="D3738">
        <v>1</v>
      </c>
      <c r="E3738">
        <v>2170678898</v>
      </c>
      <c r="F3738" t="s">
        <v>16</v>
      </c>
      <c r="G3738" t="s">
        <v>17</v>
      </c>
      <c r="H3738" t="s">
        <v>28</v>
      </c>
      <c r="I3738" t="s">
        <v>29</v>
      </c>
      <c r="J3738" t="s">
        <v>149</v>
      </c>
      <c r="K3738" s="21">
        <v>43537</v>
      </c>
      <c r="L3738" s="22">
        <v>0.40277777777777773</v>
      </c>
      <c r="M3738" t="s">
        <v>150</v>
      </c>
      <c r="N3738" t="s">
        <v>3479</v>
      </c>
      <c r="O3738" t="s">
        <v>23</v>
      </c>
    </row>
    <row r="3739" spans="1:15" hidden="1">
      <c r="A3739" t="s">
        <v>15</v>
      </c>
      <c r="B3739" t="str">
        <f>"FES1162678355"</f>
        <v>FES1162678355</v>
      </c>
      <c r="C3739" s="21">
        <v>43536</v>
      </c>
      <c r="D3739">
        <v>1</v>
      </c>
      <c r="E3739">
        <v>2170678847</v>
      </c>
      <c r="F3739" t="s">
        <v>16</v>
      </c>
      <c r="G3739" t="s">
        <v>17</v>
      </c>
      <c r="H3739" t="s">
        <v>222</v>
      </c>
      <c r="I3739" t="s">
        <v>1816</v>
      </c>
      <c r="J3739" t="s">
        <v>1817</v>
      </c>
      <c r="K3739" s="21">
        <v>43537</v>
      </c>
      <c r="L3739" s="22">
        <v>0.375</v>
      </c>
      <c r="M3739" t="s">
        <v>1708</v>
      </c>
      <c r="N3739" t="s">
        <v>3480</v>
      </c>
      <c r="O3739" t="s">
        <v>23</v>
      </c>
    </row>
    <row r="3740" spans="1:15" hidden="1">
      <c r="A3740" t="s">
        <v>15</v>
      </c>
      <c r="B3740" t="str">
        <f>"FES1162678394"</f>
        <v>FES1162678394</v>
      </c>
      <c r="C3740" s="21">
        <v>43536</v>
      </c>
      <c r="D3740">
        <v>1</v>
      </c>
      <c r="E3740">
        <v>2170678889</v>
      </c>
      <c r="F3740" t="s">
        <v>16</v>
      </c>
      <c r="G3740" t="s">
        <v>17</v>
      </c>
      <c r="H3740" t="s">
        <v>222</v>
      </c>
      <c r="I3740" t="s">
        <v>1700</v>
      </c>
      <c r="J3740" t="s">
        <v>3481</v>
      </c>
      <c r="K3740" s="21">
        <v>43537</v>
      </c>
      <c r="L3740" s="22">
        <v>0.36041666666666666</v>
      </c>
      <c r="M3740" t="s">
        <v>3482</v>
      </c>
      <c r="N3740" t="s">
        <v>3483</v>
      </c>
      <c r="O3740" t="s">
        <v>23</v>
      </c>
    </row>
    <row r="3741" spans="1:15" hidden="1">
      <c r="A3741" t="s">
        <v>15</v>
      </c>
      <c r="B3741" t="str">
        <f>"FES1162678383"</f>
        <v>FES1162678383</v>
      </c>
      <c r="C3741" s="21">
        <v>43536</v>
      </c>
      <c r="D3741">
        <v>1</v>
      </c>
      <c r="E3741">
        <v>2170678667</v>
      </c>
      <c r="F3741" t="s">
        <v>16</v>
      </c>
      <c r="G3741" t="s">
        <v>17</v>
      </c>
      <c r="H3741" t="s">
        <v>17</v>
      </c>
      <c r="I3741" t="s">
        <v>37</v>
      </c>
      <c r="J3741" t="s">
        <v>40</v>
      </c>
      <c r="K3741" s="21">
        <v>43537</v>
      </c>
      <c r="L3741" s="22">
        <v>0.375</v>
      </c>
      <c r="M3741" t="s">
        <v>106</v>
      </c>
      <c r="N3741" t="s">
        <v>3484</v>
      </c>
      <c r="O3741" t="s">
        <v>23</v>
      </c>
    </row>
    <row r="3742" spans="1:15" hidden="1">
      <c r="A3742" t="s">
        <v>15</v>
      </c>
      <c r="B3742" t="str">
        <f>"FES1162678371"</f>
        <v>FES1162678371</v>
      </c>
      <c r="C3742" s="21">
        <v>43536</v>
      </c>
      <c r="D3742">
        <v>1</v>
      </c>
      <c r="E3742">
        <v>2170678864</v>
      </c>
      <c r="F3742" t="s">
        <v>16</v>
      </c>
      <c r="G3742" t="s">
        <v>17</v>
      </c>
      <c r="H3742" t="s">
        <v>222</v>
      </c>
      <c r="I3742" t="s">
        <v>1717</v>
      </c>
      <c r="J3742" t="s">
        <v>1718</v>
      </c>
      <c r="K3742" s="21">
        <v>43537</v>
      </c>
      <c r="L3742" s="22">
        <v>0.33333333333333331</v>
      </c>
      <c r="M3742" t="s">
        <v>3485</v>
      </c>
      <c r="N3742" t="s">
        <v>3486</v>
      </c>
      <c r="O3742" t="s">
        <v>23</v>
      </c>
    </row>
    <row r="3743" spans="1:15" hidden="1">
      <c r="A3743" t="s">
        <v>15</v>
      </c>
      <c r="B3743" t="str">
        <f>"FES1162678357"</f>
        <v>FES1162678357</v>
      </c>
      <c r="C3743" s="21">
        <v>43536</v>
      </c>
      <c r="D3743">
        <v>1</v>
      </c>
      <c r="E3743">
        <v>2170678850</v>
      </c>
      <c r="F3743" t="s">
        <v>16</v>
      </c>
      <c r="G3743" t="s">
        <v>17</v>
      </c>
      <c r="H3743" t="s">
        <v>222</v>
      </c>
      <c r="I3743" t="s">
        <v>1697</v>
      </c>
      <c r="J3743" t="s">
        <v>3487</v>
      </c>
      <c r="K3743" s="21">
        <v>43537</v>
      </c>
      <c r="L3743" s="22">
        <v>0.40625</v>
      </c>
      <c r="M3743" t="s">
        <v>3488</v>
      </c>
      <c r="N3743" t="s">
        <v>3489</v>
      </c>
      <c r="O3743" t="s">
        <v>23</v>
      </c>
    </row>
    <row r="3744" spans="1:15" hidden="1">
      <c r="A3744" t="s">
        <v>15</v>
      </c>
      <c r="B3744" t="str">
        <f>"FES1162678363"</f>
        <v>FES1162678363</v>
      </c>
      <c r="C3744" s="21">
        <v>43536</v>
      </c>
      <c r="D3744">
        <v>1</v>
      </c>
      <c r="E3744">
        <v>2170678861</v>
      </c>
      <c r="F3744" t="s">
        <v>16</v>
      </c>
      <c r="G3744" t="s">
        <v>17</v>
      </c>
      <c r="H3744" t="s">
        <v>222</v>
      </c>
      <c r="I3744" t="s">
        <v>1700</v>
      </c>
      <c r="J3744" t="s">
        <v>2925</v>
      </c>
      <c r="K3744" s="21">
        <v>43537</v>
      </c>
      <c r="L3744" s="22">
        <v>0.34166666666666662</v>
      </c>
      <c r="M3744" t="s">
        <v>2926</v>
      </c>
      <c r="N3744" t="s">
        <v>3490</v>
      </c>
      <c r="O3744" t="s">
        <v>23</v>
      </c>
    </row>
    <row r="3745" spans="1:15" hidden="1">
      <c r="A3745" t="s">
        <v>15</v>
      </c>
      <c r="B3745" t="str">
        <f>"FES1162678408"</f>
        <v>FES1162678408</v>
      </c>
      <c r="C3745" s="21">
        <v>43536</v>
      </c>
      <c r="D3745">
        <v>1</v>
      </c>
      <c r="E3745">
        <v>2170678905</v>
      </c>
      <c r="F3745" t="s">
        <v>16</v>
      </c>
      <c r="G3745" t="s">
        <v>17</v>
      </c>
      <c r="H3745" t="s">
        <v>28</v>
      </c>
      <c r="I3745" t="s">
        <v>610</v>
      </c>
      <c r="J3745" t="s">
        <v>1344</v>
      </c>
      <c r="K3745" s="21">
        <v>43537</v>
      </c>
      <c r="L3745" s="22">
        <v>0.54166666666666663</v>
      </c>
      <c r="M3745" t="s">
        <v>1345</v>
      </c>
      <c r="N3745" t="s">
        <v>3491</v>
      </c>
      <c r="O3745" t="s">
        <v>23</v>
      </c>
    </row>
    <row r="3746" spans="1:15" hidden="1">
      <c r="A3746" t="s">
        <v>15</v>
      </c>
      <c r="B3746" t="str">
        <f>"FES1162678360"</f>
        <v>FES1162678360</v>
      </c>
      <c r="C3746" s="21">
        <v>43536</v>
      </c>
      <c r="D3746">
        <v>1</v>
      </c>
      <c r="E3746">
        <v>2170678852</v>
      </c>
      <c r="F3746" t="s">
        <v>16</v>
      </c>
      <c r="G3746" t="s">
        <v>17</v>
      </c>
      <c r="H3746" t="s">
        <v>222</v>
      </c>
      <c r="I3746" t="s">
        <v>1697</v>
      </c>
      <c r="J3746" t="s">
        <v>3487</v>
      </c>
      <c r="K3746" s="21">
        <v>43537</v>
      </c>
      <c r="L3746" s="22">
        <v>0.40625</v>
      </c>
      <c r="M3746" t="s">
        <v>3488</v>
      </c>
      <c r="N3746" t="s">
        <v>3492</v>
      </c>
      <c r="O3746" t="s">
        <v>23</v>
      </c>
    </row>
    <row r="3747" spans="1:15" hidden="1">
      <c r="A3747" t="s">
        <v>15</v>
      </c>
      <c r="B3747" t="str">
        <f>"FES1162678342"</f>
        <v>FES1162678342</v>
      </c>
      <c r="C3747" s="21">
        <v>43536</v>
      </c>
      <c r="D3747">
        <v>1</v>
      </c>
      <c r="E3747">
        <v>2170678829</v>
      </c>
      <c r="F3747" t="s">
        <v>16</v>
      </c>
      <c r="G3747" t="s">
        <v>17</v>
      </c>
      <c r="H3747" t="s">
        <v>28</v>
      </c>
      <c r="I3747" t="s">
        <v>29</v>
      </c>
      <c r="J3747" t="s">
        <v>190</v>
      </c>
      <c r="K3747" s="21">
        <v>43537</v>
      </c>
      <c r="L3747" s="22">
        <v>0.41666666666666669</v>
      </c>
      <c r="M3747" t="s">
        <v>754</v>
      </c>
      <c r="N3747" t="s">
        <v>3493</v>
      </c>
      <c r="O3747" t="s">
        <v>23</v>
      </c>
    </row>
    <row r="3748" spans="1:15" hidden="1">
      <c r="A3748" t="s">
        <v>15</v>
      </c>
      <c r="B3748" t="str">
        <f>"FES1162678144"</f>
        <v>FES1162678144</v>
      </c>
      <c r="C3748" s="21">
        <v>43536</v>
      </c>
      <c r="D3748">
        <v>1</v>
      </c>
      <c r="E3748">
        <v>2170677190</v>
      </c>
      <c r="F3748" t="s">
        <v>16</v>
      </c>
      <c r="G3748" t="s">
        <v>17</v>
      </c>
      <c r="H3748" t="s">
        <v>42</v>
      </c>
      <c r="I3748" t="s">
        <v>43</v>
      </c>
      <c r="J3748" t="s">
        <v>435</v>
      </c>
      <c r="K3748" s="21">
        <v>43537</v>
      </c>
      <c r="L3748" s="22">
        <v>0.37152777777777773</v>
      </c>
      <c r="M3748" t="s">
        <v>1348</v>
      </c>
      <c r="N3748" t="s">
        <v>3494</v>
      </c>
      <c r="O3748" t="s">
        <v>23</v>
      </c>
    </row>
    <row r="3749" spans="1:15" hidden="1">
      <c r="A3749" t="s">
        <v>15</v>
      </c>
      <c r="B3749" t="str">
        <f>"FES1162678345"</f>
        <v>FES1162678345</v>
      </c>
      <c r="C3749" s="21">
        <v>43536</v>
      </c>
      <c r="D3749">
        <v>1</v>
      </c>
      <c r="E3749">
        <v>2170678835</v>
      </c>
      <c r="F3749" t="s">
        <v>16</v>
      </c>
      <c r="G3749" t="s">
        <v>17</v>
      </c>
      <c r="H3749" t="s">
        <v>17</v>
      </c>
      <c r="I3749" t="s">
        <v>111</v>
      </c>
      <c r="J3749" t="s">
        <v>1183</v>
      </c>
      <c r="K3749" s="21">
        <v>43537</v>
      </c>
      <c r="L3749" s="22">
        <v>0.37916666666666665</v>
      </c>
      <c r="M3749" t="s">
        <v>833</v>
      </c>
      <c r="N3749" t="s">
        <v>3495</v>
      </c>
      <c r="O3749" t="s">
        <v>23</v>
      </c>
    </row>
    <row r="3750" spans="1:15" hidden="1">
      <c r="A3750" t="s">
        <v>15</v>
      </c>
      <c r="B3750" t="str">
        <f>"FES1162678390"</f>
        <v>FES1162678390</v>
      </c>
      <c r="C3750" s="21">
        <v>43536</v>
      </c>
      <c r="D3750">
        <v>1</v>
      </c>
      <c r="E3750">
        <v>2170678882</v>
      </c>
      <c r="F3750" t="s">
        <v>16</v>
      </c>
      <c r="G3750" t="s">
        <v>17</v>
      </c>
      <c r="H3750" t="s">
        <v>17</v>
      </c>
      <c r="I3750" t="s">
        <v>108</v>
      </c>
      <c r="J3750" t="s">
        <v>422</v>
      </c>
      <c r="K3750" s="21">
        <v>43537</v>
      </c>
      <c r="L3750" s="22">
        <v>0.45069444444444445</v>
      </c>
      <c r="M3750" t="s">
        <v>1349</v>
      </c>
      <c r="N3750" t="s">
        <v>3496</v>
      </c>
      <c r="O3750" t="s">
        <v>23</v>
      </c>
    </row>
    <row r="3751" spans="1:15" hidden="1">
      <c r="A3751" t="s">
        <v>15</v>
      </c>
      <c r="B3751" t="str">
        <f>"FES1162678337"</f>
        <v>FES1162678337</v>
      </c>
      <c r="C3751" s="21">
        <v>43536</v>
      </c>
      <c r="D3751">
        <v>1</v>
      </c>
      <c r="E3751">
        <v>2170678822</v>
      </c>
      <c r="F3751" t="s">
        <v>16</v>
      </c>
      <c r="G3751" t="s">
        <v>17</v>
      </c>
      <c r="H3751" t="s">
        <v>17</v>
      </c>
      <c r="I3751" t="s">
        <v>108</v>
      </c>
      <c r="J3751" t="s">
        <v>429</v>
      </c>
      <c r="K3751" s="21">
        <v>43537</v>
      </c>
      <c r="L3751" s="22">
        <v>0.3888888888888889</v>
      </c>
      <c r="M3751" t="s">
        <v>1350</v>
      </c>
      <c r="N3751" t="s">
        <v>3497</v>
      </c>
      <c r="O3751" t="s">
        <v>23</v>
      </c>
    </row>
    <row r="3752" spans="1:15" hidden="1">
      <c r="A3752" t="s">
        <v>15</v>
      </c>
      <c r="B3752" t="str">
        <f>"FES1162678401"</f>
        <v>FES1162678401</v>
      </c>
      <c r="C3752" s="21">
        <v>43536</v>
      </c>
      <c r="D3752">
        <v>1</v>
      </c>
      <c r="E3752">
        <v>2170678896</v>
      </c>
      <c r="F3752" t="s">
        <v>16</v>
      </c>
      <c r="G3752" t="s">
        <v>17</v>
      </c>
      <c r="H3752" t="s">
        <v>28</v>
      </c>
      <c r="I3752" t="s">
        <v>32</v>
      </c>
      <c r="J3752" t="s">
        <v>302</v>
      </c>
      <c r="K3752" s="21">
        <v>43537</v>
      </c>
      <c r="L3752" s="22">
        <v>0.49583333333333335</v>
      </c>
      <c r="M3752" t="s">
        <v>303</v>
      </c>
      <c r="N3752" t="s">
        <v>3498</v>
      </c>
      <c r="O3752" t="s">
        <v>23</v>
      </c>
    </row>
    <row r="3753" spans="1:15" hidden="1">
      <c r="A3753" t="s">
        <v>15</v>
      </c>
      <c r="B3753" t="str">
        <f>"FES1162678282"</f>
        <v>FES1162678282</v>
      </c>
      <c r="C3753" s="21">
        <v>43536</v>
      </c>
      <c r="D3753">
        <v>1</v>
      </c>
      <c r="E3753">
        <v>217067828</v>
      </c>
      <c r="F3753" t="s">
        <v>16</v>
      </c>
      <c r="G3753" t="s">
        <v>17</v>
      </c>
      <c r="H3753" t="s">
        <v>17</v>
      </c>
      <c r="I3753" t="s">
        <v>37</v>
      </c>
      <c r="J3753" t="s">
        <v>929</v>
      </c>
      <c r="K3753" s="21">
        <v>43537</v>
      </c>
      <c r="L3753" s="22">
        <v>0.37638888888888888</v>
      </c>
      <c r="M3753" t="s">
        <v>929</v>
      </c>
      <c r="N3753" t="s">
        <v>3499</v>
      </c>
      <c r="O3753" t="s">
        <v>23</v>
      </c>
    </row>
    <row r="3754" spans="1:15" hidden="1">
      <c r="A3754" t="s">
        <v>15</v>
      </c>
      <c r="B3754" t="str">
        <f>"FES1162678356"</f>
        <v>FES1162678356</v>
      </c>
      <c r="C3754" s="21">
        <v>43536</v>
      </c>
      <c r="D3754">
        <v>1</v>
      </c>
      <c r="E3754">
        <v>2170678848</v>
      </c>
      <c r="F3754" t="s">
        <v>16</v>
      </c>
      <c r="G3754" t="s">
        <v>17</v>
      </c>
      <c r="H3754" t="s">
        <v>17</v>
      </c>
      <c r="I3754" t="s">
        <v>108</v>
      </c>
      <c r="J3754" t="s">
        <v>422</v>
      </c>
      <c r="K3754" s="21">
        <v>43537</v>
      </c>
      <c r="L3754" s="22">
        <v>0.45069444444444445</v>
      </c>
      <c r="M3754" t="s">
        <v>1349</v>
      </c>
      <c r="N3754" t="s">
        <v>3500</v>
      </c>
      <c r="O3754" t="s">
        <v>23</v>
      </c>
    </row>
    <row r="3755" spans="1:15" hidden="1">
      <c r="A3755" t="s">
        <v>15</v>
      </c>
      <c r="B3755" t="str">
        <f>"FES1162678398"</f>
        <v>FES1162678398</v>
      </c>
      <c r="C3755" s="21">
        <v>43536</v>
      </c>
      <c r="D3755">
        <v>1</v>
      </c>
      <c r="E3755">
        <v>2170673472</v>
      </c>
      <c r="F3755" t="s">
        <v>16</v>
      </c>
      <c r="G3755" t="s">
        <v>17</v>
      </c>
      <c r="H3755" t="s">
        <v>17</v>
      </c>
      <c r="I3755" t="s">
        <v>230</v>
      </c>
      <c r="J3755" t="s">
        <v>1351</v>
      </c>
      <c r="K3755" s="21">
        <v>43537</v>
      </c>
      <c r="L3755" s="22">
        <v>0.33333333333333331</v>
      </c>
      <c r="M3755" t="s">
        <v>1352</v>
      </c>
      <c r="N3755" t="s">
        <v>3501</v>
      </c>
      <c r="O3755" t="s">
        <v>23</v>
      </c>
    </row>
    <row r="3756" spans="1:15" hidden="1">
      <c r="A3756" t="s">
        <v>15</v>
      </c>
      <c r="B3756" t="str">
        <f>"FES1162678175"</f>
        <v>FES1162678175</v>
      </c>
      <c r="C3756" s="21">
        <v>43536</v>
      </c>
      <c r="D3756">
        <v>1</v>
      </c>
      <c r="E3756">
        <v>2170678262</v>
      </c>
      <c r="F3756" t="s">
        <v>16</v>
      </c>
      <c r="G3756" t="s">
        <v>17</v>
      </c>
      <c r="H3756" t="s">
        <v>17</v>
      </c>
      <c r="I3756" t="s">
        <v>121</v>
      </c>
      <c r="J3756" t="s">
        <v>1353</v>
      </c>
      <c r="K3756" s="21">
        <v>43537</v>
      </c>
      <c r="L3756" s="22">
        <v>0.41180555555555554</v>
      </c>
      <c r="M3756" t="s">
        <v>1354</v>
      </c>
      <c r="N3756" t="s">
        <v>3502</v>
      </c>
      <c r="O3756" t="s">
        <v>23</v>
      </c>
    </row>
    <row r="3757" spans="1:15" hidden="1">
      <c r="A3757" t="s">
        <v>15</v>
      </c>
      <c r="B3757" t="str">
        <f>"FES1162678318"</f>
        <v>FES1162678318</v>
      </c>
      <c r="C3757" s="21">
        <v>43536</v>
      </c>
      <c r="D3757">
        <v>1</v>
      </c>
      <c r="E3757">
        <v>2170678498</v>
      </c>
      <c r="F3757" t="s">
        <v>16</v>
      </c>
      <c r="G3757" t="s">
        <v>17</v>
      </c>
      <c r="H3757" t="s">
        <v>222</v>
      </c>
      <c r="I3757" t="s">
        <v>1700</v>
      </c>
      <c r="J3757" t="s">
        <v>1720</v>
      </c>
      <c r="K3757" s="21">
        <v>43537</v>
      </c>
      <c r="L3757" s="22">
        <v>0.33333333333333331</v>
      </c>
      <c r="M3757" t="s">
        <v>3429</v>
      </c>
      <c r="N3757" t="s">
        <v>3503</v>
      </c>
      <c r="O3757" t="s">
        <v>23</v>
      </c>
    </row>
    <row r="3758" spans="1:15" hidden="1">
      <c r="A3758" t="s">
        <v>15</v>
      </c>
      <c r="B3758" t="str">
        <f>"FES1162678294"</f>
        <v>FES1162678294</v>
      </c>
      <c r="C3758" s="21">
        <v>43536</v>
      </c>
      <c r="D3758">
        <v>1</v>
      </c>
      <c r="E3758">
        <v>2170678747</v>
      </c>
      <c r="F3758" t="s">
        <v>16</v>
      </c>
      <c r="G3758" t="s">
        <v>17</v>
      </c>
      <c r="H3758" t="s">
        <v>17</v>
      </c>
      <c r="I3758" t="s">
        <v>336</v>
      </c>
      <c r="J3758" t="s">
        <v>337</v>
      </c>
      <c r="K3758" s="21">
        <v>43537</v>
      </c>
      <c r="L3758" s="22">
        <v>0.33333333333333331</v>
      </c>
      <c r="M3758" t="s">
        <v>750</v>
      </c>
      <c r="N3758" t="s">
        <v>3504</v>
      </c>
      <c r="O3758" t="s">
        <v>23</v>
      </c>
    </row>
    <row r="3759" spans="1:15" hidden="1">
      <c r="A3759" t="s">
        <v>15</v>
      </c>
      <c r="B3759" t="str">
        <f>"FES1162678285"</f>
        <v>FES1162678285</v>
      </c>
      <c r="C3759" s="21">
        <v>43536</v>
      </c>
      <c r="D3759">
        <v>1</v>
      </c>
      <c r="E3759">
        <v>2170678732</v>
      </c>
      <c r="F3759" t="s">
        <v>16</v>
      </c>
      <c r="G3759" t="s">
        <v>17</v>
      </c>
      <c r="H3759" t="s">
        <v>17</v>
      </c>
      <c r="I3759" t="s">
        <v>37</v>
      </c>
      <c r="J3759" t="s">
        <v>1355</v>
      </c>
      <c r="K3759" s="21">
        <v>43537</v>
      </c>
      <c r="L3759" s="22">
        <v>0.4375</v>
      </c>
      <c r="M3759" t="s">
        <v>1356</v>
      </c>
      <c r="N3759" t="s">
        <v>3505</v>
      </c>
      <c r="O3759" t="s">
        <v>23</v>
      </c>
    </row>
    <row r="3760" spans="1:15" hidden="1">
      <c r="A3760" t="s">
        <v>15</v>
      </c>
      <c r="B3760" t="str">
        <f>"029908228784"</f>
        <v>029908228784</v>
      </c>
      <c r="C3760" s="21">
        <v>43536</v>
      </c>
      <c r="D3760">
        <v>1</v>
      </c>
      <c r="E3760" t="s">
        <v>23</v>
      </c>
      <c r="F3760" t="s">
        <v>16</v>
      </c>
      <c r="G3760" t="s">
        <v>222</v>
      </c>
      <c r="H3760" t="s">
        <v>17</v>
      </c>
      <c r="I3760" t="s">
        <v>25</v>
      </c>
      <c r="J3760" t="s">
        <v>308</v>
      </c>
      <c r="K3760" s="21">
        <v>43537</v>
      </c>
      <c r="L3760" s="22">
        <v>0.33333333333333331</v>
      </c>
      <c r="M3760" t="s">
        <v>27</v>
      </c>
      <c r="N3760" t="s">
        <v>3506</v>
      </c>
      <c r="O3760" t="s">
        <v>23</v>
      </c>
    </row>
    <row r="3761" spans="1:15" hidden="1">
      <c r="A3761" t="s">
        <v>15</v>
      </c>
      <c r="B3761" t="str">
        <f>"039902824523"</f>
        <v>039902824523</v>
      </c>
      <c r="C3761" s="21">
        <v>43536</v>
      </c>
      <c r="D3761">
        <v>1</v>
      </c>
      <c r="E3761" t="s">
        <v>23</v>
      </c>
      <c r="F3761" t="s">
        <v>16</v>
      </c>
      <c r="G3761" t="s">
        <v>42</v>
      </c>
      <c r="H3761" t="s">
        <v>17</v>
      </c>
      <c r="I3761" t="s">
        <v>25</v>
      </c>
      <c r="J3761" t="s">
        <v>308</v>
      </c>
      <c r="K3761" s="21">
        <v>43537</v>
      </c>
      <c r="L3761" s="22">
        <v>0.33333333333333331</v>
      </c>
      <c r="M3761" t="s">
        <v>27</v>
      </c>
      <c r="N3761" t="s">
        <v>3507</v>
      </c>
      <c r="O3761" t="s">
        <v>23</v>
      </c>
    </row>
    <row r="3762" spans="1:15" hidden="1">
      <c r="A3762" t="s">
        <v>15</v>
      </c>
      <c r="B3762" t="str">
        <f>"080002247962"</f>
        <v>080002247962</v>
      </c>
      <c r="C3762" s="21">
        <v>43537</v>
      </c>
      <c r="D3762">
        <v>1</v>
      </c>
      <c r="E3762" t="s">
        <v>1357</v>
      </c>
      <c r="F3762" t="s">
        <v>16</v>
      </c>
      <c r="G3762" t="s">
        <v>55</v>
      </c>
      <c r="H3762" t="s">
        <v>28</v>
      </c>
      <c r="I3762" t="s">
        <v>29</v>
      </c>
      <c r="J3762" t="s">
        <v>67</v>
      </c>
      <c r="K3762" t="s">
        <v>452</v>
      </c>
      <c r="M3762" t="s">
        <v>453</v>
      </c>
      <c r="N3762" t="s">
        <v>3508</v>
      </c>
      <c r="O3762" t="s">
        <v>23</v>
      </c>
    </row>
    <row r="3763" spans="1:15" hidden="1">
      <c r="A3763" t="s">
        <v>15</v>
      </c>
      <c r="B3763" t="str">
        <f>"FES1162678410"</f>
        <v>FES1162678410</v>
      </c>
      <c r="C3763" s="21">
        <v>43537</v>
      </c>
      <c r="D3763">
        <v>1</v>
      </c>
      <c r="E3763">
        <v>2170678907</v>
      </c>
      <c r="F3763" t="s">
        <v>16</v>
      </c>
      <c r="G3763" t="s">
        <v>17</v>
      </c>
      <c r="H3763" t="s">
        <v>222</v>
      </c>
      <c r="I3763" t="s">
        <v>1700</v>
      </c>
      <c r="J3763" t="s">
        <v>883</v>
      </c>
      <c r="K3763" s="21">
        <v>43538</v>
      </c>
      <c r="L3763" s="22">
        <v>0.4375</v>
      </c>
      <c r="M3763" t="s">
        <v>3509</v>
      </c>
      <c r="N3763" t="s">
        <v>3510</v>
      </c>
      <c r="O3763" t="s">
        <v>23</v>
      </c>
    </row>
    <row r="3764" spans="1:15" hidden="1">
      <c r="A3764" t="s">
        <v>15</v>
      </c>
      <c r="B3764" t="str">
        <f>"FES1162678409"</f>
        <v>FES1162678409</v>
      </c>
      <c r="C3764" s="21">
        <v>43537</v>
      </c>
      <c r="D3764">
        <v>1</v>
      </c>
      <c r="E3764">
        <v>2170678906</v>
      </c>
      <c r="F3764" t="s">
        <v>16</v>
      </c>
      <c r="G3764" t="s">
        <v>17</v>
      </c>
      <c r="H3764" t="s">
        <v>222</v>
      </c>
      <c r="I3764" t="s">
        <v>1700</v>
      </c>
      <c r="J3764" t="s">
        <v>1712</v>
      </c>
      <c r="K3764" s="21">
        <v>43538</v>
      </c>
      <c r="L3764" s="22">
        <v>0.3576388888888889</v>
      </c>
      <c r="M3764" t="s">
        <v>1713</v>
      </c>
      <c r="N3764" t="s">
        <v>3511</v>
      </c>
      <c r="O3764" t="s">
        <v>23</v>
      </c>
    </row>
    <row r="3765" spans="1:15" hidden="1">
      <c r="A3765" t="s">
        <v>15</v>
      </c>
      <c r="B3765" t="str">
        <f>"FES1162678444"</f>
        <v>FES1162678444</v>
      </c>
      <c r="C3765" s="21">
        <v>43537</v>
      </c>
      <c r="D3765">
        <v>1</v>
      </c>
      <c r="E3765">
        <v>2170678927</v>
      </c>
      <c r="F3765" t="s">
        <v>16</v>
      </c>
      <c r="G3765" t="s">
        <v>17</v>
      </c>
      <c r="H3765" t="s">
        <v>28</v>
      </c>
      <c r="I3765" t="s">
        <v>29</v>
      </c>
      <c r="J3765" t="s">
        <v>157</v>
      </c>
      <c r="K3765" s="21">
        <v>43538</v>
      </c>
      <c r="L3765" s="22">
        <v>0.31944444444444448</v>
      </c>
      <c r="M3765" t="s">
        <v>301</v>
      </c>
      <c r="N3765" t="s">
        <v>3512</v>
      </c>
      <c r="O3765" t="s">
        <v>23</v>
      </c>
    </row>
    <row r="3766" spans="1:15" hidden="1">
      <c r="A3766" t="s">
        <v>15</v>
      </c>
      <c r="B3766" t="str">
        <f>"FES1162678407"</f>
        <v>FES1162678407</v>
      </c>
      <c r="C3766" s="21">
        <v>43537</v>
      </c>
      <c r="D3766">
        <v>1</v>
      </c>
      <c r="E3766">
        <v>2170678902</v>
      </c>
      <c r="F3766" t="s">
        <v>16</v>
      </c>
      <c r="G3766" t="s">
        <v>17</v>
      </c>
      <c r="H3766" t="s">
        <v>178</v>
      </c>
      <c r="I3766" t="s">
        <v>179</v>
      </c>
      <c r="J3766" t="s">
        <v>180</v>
      </c>
      <c r="K3766" s="21">
        <v>43538</v>
      </c>
      <c r="L3766" s="22">
        <v>0.43402777777777773</v>
      </c>
      <c r="M3766" t="s">
        <v>1101</v>
      </c>
      <c r="N3766" t="s">
        <v>3513</v>
      </c>
      <c r="O3766" t="s">
        <v>23</v>
      </c>
    </row>
    <row r="3767" spans="1:15" hidden="1">
      <c r="A3767" t="s">
        <v>15</v>
      </c>
      <c r="B3767" t="str">
        <f>"009935723007"</f>
        <v>009935723007</v>
      </c>
      <c r="C3767" s="21">
        <v>43537</v>
      </c>
      <c r="D3767">
        <v>1</v>
      </c>
      <c r="E3767">
        <v>1162674768</v>
      </c>
      <c r="F3767" t="s">
        <v>16</v>
      </c>
      <c r="G3767" t="s">
        <v>17</v>
      </c>
      <c r="H3767" t="s">
        <v>1358</v>
      </c>
      <c r="I3767" t="s">
        <v>1359</v>
      </c>
      <c r="J3767" t="s">
        <v>1360</v>
      </c>
      <c r="K3767" s="21">
        <v>43538</v>
      </c>
      <c r="L3767" s="22">
        <v>0.41666666666666669</v>
      </c>
      <c r="M3767" t="s">
        <v>264</v>
      </c>
      <c r="N3767" t="s">
        <v>3514</v>
      </c>
      <c r="O3767" t="s">
        <v>1254</v>
      </c>
    </row>
    <row r="3768" spans="1:15" hidden="1">
      <c r="A3768" t="s">
        <v>15</v>
      </c>
      <c r="B3768" t="str">
        <f>"FES1162678557"</f>
        <v>FES1162678557</v>
      </c>
      <c r="C3768" s="21">
        <v>43537</v>
      </c>
      <c r="D3768">
        <v>1</v>
      </c>
      <c r="E3768">
        <v>2170679019</v>
      </c>
      <c r="F3768" t="s">
        <v>16</v>
      </c>
      <c r="G3768" t="s">
        <v>17</v>
      </c>
      <c r="H3768" t="s">
        <v>28</v>
      </c>
      <c r="I3768" t="s">
        <v>32</v>
      </c>
      <c r="J3768" t="s">
        <v>584</v>
      </c>
      <c r="K3768" s="21">
        <v>43538</v>
      </c>
      <c r="L3768" s="22">
        <v>0.4993055555555555</v>
      </c>
      <c r="M3768" t="s">
        <v>585</v>
      </c>
      <c r="N3768" t="s">
        <v>3515</v>
      </c>
      <c r="O3768" t="s">
        <v>23</v>
      </c>
    </row>
    <row r="3769" spans="1:15" hidden="1">
      <c r="A3769" t="s">
        <v>15</v>
      </c>
      <c r="B3769" t="str">
        <f>"FES1162678422"</f>
        <v>FES1162678422</v>
      </c>
      <c r="C3769" s="21">
        <v>43537</v>
      </c>
      <c r="D3769">
        <v>1</v>
      </c>
      <c r="E3769">
        <v>2170678922</v>
      </c>
      <c r="F3769" t="s">
        <v>16</v>
      </c>
      <c r="G3769" t="s">
        <v>17</v>
      </c>
      <c r="H3769" t="s">
        <v>28</v>
      </c>
      <c r="I3769" t="s">
        <v>29</v>
      </c>
      <c r="J3769" t="s">
        <v>126</v>
      </c>
      <c r="K3769" s="21">
        <v>43538</v>
      </c>
      <c r="L3769" s="22">
        <v>0.3347222222222222</v>
      </c>
      <c r="M3769" t="s">
        <v>300</v>
      </c>
      <c r="N3769" t="s">
        <v>3516</v>
      </c>
      <c r="O3769" t="s">
        <v>23</v>
      </c>
    </row>
    <row r="3770" spans="1:15" hidden="1">
      <c r="A3770" t="s">
        <v>15</v>
      </c>
      <c r="B3770" t="str">
        <f>"FES1162678537"</f>
        <v>FES1162678537</v>
      </c>
      <c r="C3770" s="21">
        <v>43537</v>
      </c>
      <c r="D3770">
        <v>1</v>
      </c>
      <c r="E3770">
        <v>2170678996</v>
      </c>
      <c r="F3770" t="s">
        <v>16</v>
      </c>
      <c r="G3770" t="s">
        <v>17</v>
      </c>
      <c r="H3770" t="s">
        <v>28</v>
      </c>
      <c r="I3770" t="s">
        <v>29</v>
      </c>
      <c r="J3770" t="s">
        <v>126</v>
      </c>
      <c r="K3770" s="21">
        <v>43538</v>
      </c>
      <c r="L3770" s="22">
        <v>0.3347222222222222</v>
      </c>
      <c r="M3770" t="s">
        <v>300</v>
      </c>
      <c r="N3770" t="s">
        <v>3517</v>
      </c>
      <c r="O3770" t="s">
        <v>23</v>
      </c>
    </row>
    <row r="3771" spans="1:15" hidden="1">
      <c r="A3771" t="s">
        <v>15</v>
      </c>
      <c r="B3771" t="str">
        <f>"FES1162678918"</f>
        <v>FES1162678918</v>
      </c>
      <c r="C3771" s="21">
        <v>43537</v>
      </c>
      <c r="D3771">
        <v>1</v>
      </c>
      <c r="E3771">
        <v>2170678918</v>
      </c>
      <c r="F3771" t="s">
        <v>16</v>
      </c>
      <c r="G3771" t="s">
        <v>17</v>
      </c>
      <c r="H3771" t="s">
        <v>28</v>
      </c>
      <c r="I3771" t="s">
        <v>285</v>
      </c>
      <c r="J3771" t="s">
        <v>474</v>
      </c>
      <c r="K3771" s="21">
        <v>43538</v>
      </c>
      <c r="L3771" s="22">
        <v>0.41666666666666669</v>
      </c>
      <c r="M3771" t="s">
        <v>1361</v>
      </c>
      <c r="N3771" t="s">
        <v>3518</v>
      </c>
      <c r="O3771" t="s">
        <v>23</v>
      </c>
    </row>
    <row r="3772" spans="1:15" hidden="1">
      <c r="A3772" t="s">
        <v>15</v>
      </c>
      <c r="B3772" t="str">
        <f>"FES1162678417"</f>
        <v>FES1162678417</v>
      </c>
      <c r="C3772" s="21">
        <v>43537</v>
      </c>
      <c r="D3772">
        <v>1</v>
      </c>
      <c r="E3772">
        <v>2170678920</v>
      </c>
      <c r="F3772" t="s">
        <v>16</v>
      </c>
      <c r="G3772" t="s">
        <v>17</v>
      </c>
      <c r="H3772" t="s">
        <v>28</v>
      </c>
      <c r="I3772" t="s">
        <v>29</v>
      </c>
      <c r="J3772" t="s">
        <v>944</v>
      </c>
      <c r="K3772" s="21">
        <v>43538</v>
      </c>
      <c r="L3772" s="22">
        <v>0.38750000000000001</v>
      </c>
      <c r="M3772" t="s">
        <v>825</v>
      </c>
      <c r="N3772" t="s">
        <v>3519</v>
      </c>
      <c r="O3772" t="s">
        <v>23</v>
      </c>
    </row>
    <row r="3773" spans="1:15" hidden="1">
      <c r="A3773" t="s">
        <v>15</v>
      </c>
      <c r="B3773" t="str">
        <f>"FES1162678416"</f>
        <v>FES1162678416</v>
      </c>
      <c r="C3773" s="21">
        <v>43537</v>
      </c>
      <c r="D3773">
        <v>1</v>
      </c>
      <c r="E3773">
        <v>2170678915</v>
      </c>
      <c r="F3773" t="s">
        <v>16</v>
      </c>
      <c r="G3773" t="s">
        <v>17</v>
      </c>
      <c r="H3773" t="s">
        <v>17</v>
      </c>
      <c r="I3773" t="s">
        <v>25</v>
      </c>
      <c r="J3773" t="s">
        <v>937</v>
      </c>
      <c r="K3773" s="21">
        <v>43539</v>
      </c>
      <c r="L3773" s="22">
        <v>0.5</v>
      </c>
      <c r="M3773" t="s">
        <v>3520</v>
      </c>
      <c r="N3773" t="s">
        <v>3521</v>
      </c>
      <c r="O3773" t="s">
        <v>23</v>
      </c>
    </row>
    <row r="3774" spans="1:15" hidden="1">
      <c r="A3774" t="s">
        <v>15</v>
      </c>
      <c r="B3774" t="str">
        <f>"FES1162678404"</f>
        <v>FES1162678404</v>
      </c>
      <c r="C3774" s="21">
        <v>43537</v>
      </c>
      <c r="D3774">
        <v>1</v>
      </c>
      <c r="E3774">
        <v>2170678729</v>
      </c>
      <c r="F3774" t="s">
        <v>167</v>
      </c>
      <c r="G3774" t="s">
        <v>18</v>
      </c>
      <c r="H3774" t="s">
        <v>18</v>
      </c>
      <c r="I3774" t="s">
        <v>336</v>
      </c>
      <c r="J3774" t="s">
        <v>1305</v>
      </c>
      <c r="K3774" s="21">
        <v>43538</v>
      </c>
      <c r="L3774" s="22">
        <v>0.42152777777777778</v>
      </c>
      <c r="M3774" t="s">
        <v>1363</v>
      </c>
      <c r="N3774" t="s">
        <v>3522</v>
      </c>
      <c r="O3774" t="s">
        <v>23</v>
      </c>
    </row>
    <row r="3775" spans="1:15" hidden="1">
      <c r="A3775" t="s">
        <v>15</v>
      </c>
      <c r="B3775" t="str">
        <f>"FES1162678437"</f>
        <v>FES1162678437</v>
      </c>
      <c r="C3775" s="21">
        <v>43537</v>
      </c>
      <c r="D3775">
        <v>1</v>
      </c>
      <c r="E3775">
        <v>2170677226</v>
      </c>
      <c r="F3775" t="s">
        <v>16</v>
      </c>
      <c r="G3775" t="s">
        <v>17</v>
      </c>
      <c r="H3775" t="s">
        <v>17</v>
      </c>
      <c r="I3775" t="s">
        <v>111</v>
      </c>
      <c r="J3775" t="s">
        <v>1364</v>
      </c>
      <c r="K3775" s="21">
        <v>43538</v>
      </c>
      <c r="L3775" s="22">
        <v>0.29583333333333334</v>
      </c>
      <c r="M3775" t="s">
        <v>1180</v>
      </c>
      <c r="N3775" t="s">
        <v>3523</v>
      </c>
      <c r="O3775" t="s">
        <v>23</v>
      </c>
    </row>
    <row r="3776" spans="1:15" hidden="1">
      <c r="A3776" t="s">
        <v>15</v>
      </c>
      <c r="B3776" t="str">
        <f>"FES1162678490"</f>
        <v>FES1162678490</v>
      </c>
      <c r="C3776" s="21">
        <v>43537</v>
      </c>
      <c r="D3776">
        <v>1</v>
      </c>
      <c r="E3776">
        <v>2170676334</v>
      </c>
      <c r="F3776" t="s">
        <v>16</v>
      </c>
      <c r="G3776" t="s">
        <v>17</v>
      </c>
      <c r="H3776" t="s">
        <v>42</v>
      </c>
      <c r="I3776" t="s">
        <v>91</v>
      </c>
      <c r="J3776" t="s">
        <v>151</v>
      </c>
      <c r="K3776" s="21">
        <v>43538</v>
      </c>
      <c r="L3776" s="22">
        <v>0.3263888888888889</v>
      </c>
      <c r="M3776" t="s">
        <v>1366</v>
      </c>
      <c r="N3776" t="s">
        <v>3524</v>
      </c>
      <c r="O3776" t="s">
        <v>23</v>
      </c>
    </row>
    <row r="3777" spans="1:15" hidden="1">
      <c r="A3777" t="s">
        <v>15</v>
      </c>
      <c r="B3777" t="str">
        <f>"FES1162678562"</f>
        <v>FES1162678562</v>
      </c>
      <c r="C3777" s="21">
        <v>43537</v>
      </c>
      <c r="D3777">
        <v>1</v>
      </c>
      <c r="E3777">
        <v>2170679026</v>
      </c>
      <c r="F3777" t="s">
        <v>16</v>
      </c>
      <c r="G3777" t="s">
        <v>17</v>
      </c>
      <c r="H3777" t="s">
        <v>17</v>
      </c>
      <c r="I3777" t="s">
        <v>273</v>
      </c>
      <c r="J3777" t="s">
        <v>1367</v>
      </c>
      <c r="K3777" s="21">
        <v>43538</v>
      </c>
      <c r="L3777" s="22">
        <v>0.33333333333333331</v>
      </c>
      <c r="M3777" t="s">
        <v>1368</v>
      </c>
      <c r="N3777" t="s">
        <v>3525</v>
      </c>
      <c r="O3777" t="s">
        <v>23</v>
      </c>
    </row>
    <row r="3778" spans="1:15" hidden="1">
      <c r="A3778" t="s">
        <v>15</v>
      </c>
      <c r="B3778" t="str">
        <f>"FES1162678569"</f>
        <v>FES1162678569</v>
      </c>
      <c r="C3778" s="21">
        <v>43537</v>
      </c>
      <c r="D3778">
        <v>1</v>
      </c>
      <c r="E3778">
        <v>2170679033</v>
      </c>
      <c r="F3778" t="s">
        <v>16</v>
      </c>
      <c r="G3778" t="s">
        <v>17</v>
      </c>
      <c r="H3778" t="s">
        <v>46</v>
      </c>
      <c r="I3778" t="s">
        <v>47</v>
      </c>
      <c r="J3778" t="s">
        <v>469</v>
      </c>
      <c r="K3778" s="21">
        <v>43538</v>
      </c>
      <c r="L3778" s="22">
        <v>0.35833333333333334</v>
      </c>
      <c r="M3778" t="s">
        <v>691</v>
      </c>
      <c r="N3778" t="s">
        <v>3526</v>
      </c>
      <c r="O3778" t="s">
        <v>23</v>
      </c>
    </row>
    <row r="3779" spans="1:15" hidden="1">
      <c r="A3779" t="s">
        <v>15</v>
      </c>
      <c r="B3779" t="str">
        <f>"FES1162678424"</f>
        <v>FES1162678424</v>
      </c>
      <c r="C3779" s="21">
        <v>43537</v>
      </c>
      <c r="D3779">
        <v>1</v>
      </c>
      <c r="E3779">
        <v>2170669794</v>
      </c>
      <c r="F3779" t="s">
        <v>16</v>
      </c>
      <c r="G3779" t="s">
        <v>17</v>
      </c>
      <c r="H3779" t="s">
        <v>17</v>
      </c>
      <c r="I3779" t="s">
        <v>114</v>
      </c>
      <c r="J3779" t="s">
        <v>112</v>
      </c>
      <c r="K3779" s="21">
        <v>43538</v>
      </c>
      <c r="L3779" s="22">
        <v>0.41666666666666669</v>
      </c>
      <c r="M3779" t="s">
        <v>1307</v>
      </c>
      <c r="N3779" t="s">
        <v>3527</v>
      </c>
      <c r="O3779" t="s">
        <v>23</v>
      </c>
    </row>
    <row r="3780" spans="1:15" hidden="1">
      <c r="A3780" t="s">
        <v>15</v>
      </c>
      <c r="B3780" t="str">
        <f>"FES1162678560"</f>
        <v>FES1162678560</v>
      </c>
      <c r="C3780" s="21">
        <v>43537</v>
      </c>
      <c r="D3780">
        <v>1</v>
      </c>
      <c r="E3780">
        <v>2170679022</v>
      </c>
      <c r="F3780" t="s">
        <v>16</v>
      </c>
      <c r="G3780" t="s">
        <v>17</v>
      </c>
      <c r="H3780" t="s">
        <v>17</v>
      </c>
      <c r="I3780" t="s">
        <v>37</v>
      </c>
      <c r="J3780" t="s">
        <v>40</v>
      </c>
      <c r="K3780" s="21">
        <v>43538</v>
      </c>
      <c r="L3780" s="22">
        <v>0.43263888888888885</v>
      </c>
      <c r="M3780" t="s">
        <v>106</v>
      </c>
      <c r="N3780" t="s">
        <v>3528</v>
      </c>
      <c r="O3780" t="s">
        <v>23</v>
      </c>
    </row>
    <row r="3781" spans="1:15" hidden="1">
      <c r="A3781" t="s">
        <v>15</v>
      </c>
      <c r="B3781" t="str">
        <f>"FES1162678451"</f>
        <v>FES1162678451</v>
      </c>
      <c r="C3781" s="21">
        <v>43537</v>
      </c>
      <c r="D3781">
        <v>1</v>
      </c>
      <c r="E3781">
        <v>2170678947</v>
      </c>
      <c r="F3781" t="s">
        <v>16</v>
      </c>
      <c r="G3781" t="s">
        <v>17</v>
      </c>
      <c r="H3781" t="s">
        <v>17</v>
      </c>
      <c r="I3781" t="s">
        <v>37</v>
      </c>
      <c r="J3781" t="s">
        <v>40</v>
      </c>
      <c r="K3781" s="21">
        <v>43538</v>
      </c>
      <c r="L3781" s="22">
        <v>0.43055555555555558</v>
      </c>
      <c r="M3781" t="s">
        <v>643</v>
      </c>
      <c r="N3781" t="s">
        <v>3529</v>
      </c>
      <c r="O3781" t="s">
        <v>23</v>
      </c>
    </row>
    <row r="3782" spans="1:15" hidden="1">
      <c r="A3782" t="s">
        <v>15</v>
      </c>
      <c r="B3782" t="str">
        <f>"FES1162678556"</f>
        <v>FES1162678556</v>
      </c>
      <c r="C3782" s="21">
        <v>43537</v>
      </c>
      <c r="D3782">
        <v>1</v>
      </c>
      <c r="E3782">
        <v>2170679018</v>
      </c>
      <c r="F3782" t="s">
        <v>16</v>
      </c>
      <c r="G3782" t="s">
        <v>17</v>
      </c>
      <c r="H3782" t="s">
        <v>17</v>
      </c>
      <c r="I3782" t="s">
        <v>37</v>
      </c>
      <c r="J3782" t="s">
        <v>40</v>
      </c>
      <c r="K3782" s="21">
        <v>43538</v>
      </c>
      <c r="L3782" s="22">
        <v>0.43194444444444446</v>
      </c>
      <c r="M3782" t="s">
        <v>106</v>
      </c>
      <c r="N3782" t="s">
        <v>3530</v>
      </c>
      <c r="O3782" t="s">
        <v>23</v>
      </c>
    </row>
    <row r="3783" spans="1:15" hidden="1">
      <c r="A3783" t="s">
        <v>15</v>
      </c>
      <c r="B3783" t="str">
        <f>"FES1162678486"</f>
        <v>FES1162678486</v>
      </c>
      <c r="C3783" s="21">
        <v>43537</v>
      </c>
      <c r="D3783">
        <v>1</v>
      </c>
      <c r="E3783">
        <v>21706764125</v>
      </c>
      <c r="F3783" t="s">
        <v>16</v>
      </c>
      <c r="G3783" t="s">
        <v>17</v>
      </c>
      <c r="H3783" t="s">
        <v>17</v>
      </c>
      <c r="I3783" t="s">
        <v>121</v>
      </c>
      <c r="J3783" t="s">
        <v>122</v>
      </c>
      <c r="K3783" s="21">
        <v>43538</v>
      </c>
      <c r="L3783" s="22">
        <v>0.40625</v>
      </c>
      <c r="M3783" t="s">
        <v>276</v>
      </c>
      <c r="N3783" t="s">
        <v>3531</v>
      </c>
      <c r="O3783" t="s">
        <v>23</v>
      </c>
    </row>
    <row r="3784" spans="1:15" hidden="1">
      <c r="A3784" t="s">
        <v>15</v>
      </c>
      <c r="B3784" t="str">
        <f>"FES1162678479"</f>
        <v>FES1162678479</v>
      </c>
      <c r="C3784" s="21">
        <v>43537</v>
      </c>
      <c r="D3784">
        <v>1</v>
      </c>
      <c r="E3784">
        <v>2170673300</v>
      </c>
      <c r="F3784" t="s">
        <v>16</v>
      </c>
      <c r="G3784" t="s">
        <v>17</v>
      </c>
      <c r="H3784" t="s">
        <v>17</v>
      </c>
      <c r="I3784" t="s">
        <v>37</v>
      </c>
      <c r="J3784" t="s">
        <v>736</v>
      </c>
      <c r="K3784" s="21">
        <v>43538</v>
      </c>
      <c r="L3784" s="22">
        <v>0.36458333333333331</v>
      </c>
      <c r="M3784" t="s">
        <v>1369</v>
      </c>
      <c r="N3784" t="s">
        <v>3532</v>
      </c>
      <c r="O3784" t="s">
        <v>23</v>
      </c>
    </row>
    <row r="3785" spans="1:15" hidden="1">
      <c r="A3785" t="s">
        <v>15</v>
      </c>
      <c r="B3785" t="str">
        <f>"FES1162678496"</f>
        <v>FES1162678496</v>
      </c>
      <c r="C3785" s="21">
        <v>43537</v>
      </c>
      <c r="D3785">
        <v>1</v>
      </c>
      <c r="E3785">
        <v>2170676824</v>
      </c>
      <c r="F3785" t="s">
        <v>16</v>
      </c>
      <c r="G3785" t="s">
        <v>17</v>
      </c>
      <c r="H3785" t="s">
        <v>17</v>
      </c>
      <c r="I3785" t="s">
        <v>37</v>
      </c>
      <c r="J3785" t="s">
        <v>1148</v>
      </c>
      <c r="K3785" s="21">
        <v>43538</v>
      </c>
      <c r="L3785" s="22">
        <v>0.32291666666666669</v>
      </c>
      <c r="M3785" t="s">
        <v>1148</v>
      </c>
      <c r="N3785" t="s">
        <v>3533</v>
      </c>
      <c r="O3785" t="s">
        <v>23</v>
      </c>
    </row>
    <row r="3786" spans="1:15" hidden="1">
      <c r="A3786" t="s">
        <v>15</v>
      </c>
      <c r="B3786" t="str">
        <f>"FES1162678510"</f>
        <v>FES1162678510</v>
      </c>
      <c r="C3786" s="21">
        <v>43537</v>
      </c>
      <c r="D3786">
        <v>2</v>
      </c>
      <c r="E3786">
        <v>2170678970</v>
      </c>
      <c r="F3786" t="s">
        <v>16</v>
      </c>
      <c r="G3786" t="s">
        <v>17</v>
      </c>
      <c r="H3786" t="s">
        <v>42</v>
      </c>
      <c r="I3786" t="s">
        <v>91</v>
      </c>
      <c r="J3786" t="s">
        <v>151</v>
      </c>
      <c r="K3786" s="21">
        <v>43538</v>
      </c>
      <c r="L3786" s="22">
        <v>0.3263888888888889</v>
      </c>
      <c r="M3786" t="s">
        <v>1366</v>
      </c>
      <c r="N3786" t="s">
        <v>3534</v>
      </c>
      <c r="O3786" t="s">
        <v>23</v>
      </c>
    </row>
    <row r="3787" spans="1:15" hidden="1">
      <c r="A3787" t="s">
        <v>15</v>
      </c>
      <c r="B3787" t="str">
        <f>"FES1162678467"</f>
        <v>FES1162678467</v>
      </c>
      <c r="C3787" s="21">
        <v>43537</v>
      </c>
      <c r="D3787">
        <v>1</v>
      </c>
      <c r="E3787">
        <v>2170674061</v>
      </c>
      <c r="F3787" t="s">
        <v>16</v>
      </c>
      <c r="G3787" t="s">
        <v>17</v>
      </c>
      <c r="H3787" t="s">
        <v>42</v>
      </c>
      <c r="I3787" t="s">
        <v>43</v>
      </c>
      <c r="J3787" t="s">
        <v>251</v>
      </c>
      <c r="K3787" s="21">
        <v>43538</v>
      </c>
      <c r="L3787" s="22">
        <v>0.38194444444444442</v>
      </c>
      <c r="M3787" t="s">
        <v>893</v>
      </c>
      <c r="N3787" t="s">
        <v>3535</v>
      </c>
      <c r="O3787" t="s">
        <v>23</v>
      </c>
    </row>
    <row r="3788" spans="1:15" hidden="1">
      <c r="A3788" t="s">
        <v>15</v>
      </c>
      <c r="B3788" t="str">
        <f>"FES1162678499"</f>
        <v>FES1162678499</v>
      </c>
      <c r="C3788" s="21">
        <v>43537</v>
      </c>
      <c r="D3788">
        <v>1</v>
      </c>
      <c r="E3788">
        <v>2170676993</v>
      </c>
      <c r="F3788" t="s">
        <v>16</v>
      </c>
      <c r="G3788" t="s">
        <v>17</v>
      </c>
      <c r="H3788" t="s">
        <v>17</v>
      </c>
      <c r="I3788" t="s">
        <v>37</v>
      </c>
      <c r="J3788" t="s">
        <v>40</v>
      </c>
      <c r="K3788" s="21">
        <v>43538</v>
      </c>
      <c r="L3788" s="22">
        <v>0.43263888888888885</v>
      </c>
      <c r="M3788" t="s">
        <v>106</v>
      </c>
      <c r="N3788" t="s">
        <v>3536</v>
      </c>
      <c r="O3788" t="s">
        <v>23</v>
      </c>
    </row>
    <row r="3789" spans="1:15" hidden="1">
      <c r="A3789" t="s">
        <v>15</v>
      </c>
      <c r="B3789" t="str">
        <f>"FES1162678340"</f>
        <v>FES1162678340</v>
      </c>
      <c r="C3789" s="21">
        <v>43537</v>
      </c>
      <c r="D3789">
        <v>1</v>
      </c>
      <c r="E3789">
        <v>2170678827</v>
      </c>
      <c r="F3789" t="s">
        <v>16</v>
      </c>
      <c r="G3789" t="s">
        <v>17</v>
      </c>
      <c r="H3789" t="s">
        <v>17</v>
      </c>
      <c r="I3789" t="s">
        <v>25</v>
      </c>
      <c r="J3789" t="s">
        <v>1370</v>
      </c>
      <c r="K3789" s="21">
        <v>43538</v>
      </c>
      <c r="L3789" s="22">
        <v>0.43402777777777773</v>
      </c>
      <c r="M3789" t="s">
        <v>118</v>
      </c>
      <c r="N3789" t="s">
        <v>3537</v>
      </c>
      <c r="O3789" t="s">
        <v>23</v>
      </c>
    </row>
    <row r="3790" spans="1:15" hidden="1">
      <c r="A3790" t="s">
        <v>15</v>
      </c>
      <c r="B3790" t="str">
        <f>"FES1162678449"</f>
        <v>FES1162678449</v>
      </c>
      <c r="C3790" s="21">
        <v>43537</v>
      </c>
      <c r="D3790">
        <v>1</v>
      </c>
      <c r="E3790">
        <v>2170678947</v>
      </c>
      <c r="F3790" t="s">
        <v>16</v>
      </c>
      <c r="G3790" t="s">
        <v>17</v>
      </c>
      <c r="H3790" t="s">
        <v>17</v>
      </c>
      <c r="I3790" t="s">
        <v>25</v>
      </c>
      <c r="J3790" t="s">
        <v>955</v>
      </c>
      <c r="K3790" s="21">
        <v>43538</v>
      </c>
      <c r="L3790" s="22">
        <v>0.42083333333333334</v>
      </c>
      <c r="M3790" t="s">
        <v>1307</v>
      </c>
      <c r="N3790" t="s">
        <v>3538</v>
      </c>
      <c r="O3790" t="s">
        <v>23</v>
      </c>
    </row>
    <row r="3791" spans="1:15" hidden="1">
      <c r="A3791" t="s">
        <v>15</v>
      </c>
      <c r="B3791" t="str">
        <f>"FES1162678518"</f>
        <v>FES1162678518</v>
      </c>
      <c r="C3791" s="21">
        <v>43537</v>
      </c>
      <c r="D3791">
        <v>1</v>
      </c>
      <c r="E3791">
        <v>2170677020</v>
      </c>
      <c r="F3791" t="s">
        <v>16</v>
      </c>
      <c r="G3791" t="s">
        <v>17</v>
      </c>
      <c r="H3791" t="s">
        <v>17</v>
      </c>
      <c r="I3791" t="s">
        <v>140</v>
      </c>
      <c r="J3791" t="s">
        <v>168</v>
      </c>
      <c r="K3791" s="21">
        <v>43538</v>
      </c>
      <c r="L3791" s="22">
        <v>0.41805555555555557</v>
      </c>
      <c r="M3791" t="s">
        <v>189</v>
      </c>
      <c r="N3791" t="s">
        <v>3539</v>
      </c>
      <c r="O3791" t="s">
        <v>23</v>
      </c>
    </row>
    <row r="3792" spans="1:15" hidden="1">
      <c r="A3792" t="s">
        <v>15</v>
      </c>
      <c r="B3792" t="str">
        <f>"FES1162678414"</f>
        <v>FES1162678414</v>
      </c>
      <c r="C3792" s="21">
        <v>43537</v>
      </c>
      <c r="D3792">
        <v>1</v>
      </c>
      <c r="E3792">
        <v>2170678913</v>
      </c>
      <c r="F3792" t="s">
        <v>16</v>
      </c>
      <c r="G3792" t="s">
        <v>17</v>
      </c>
      <c r="H3792" t="s">
        <v>17</v>
      </c>
      <c r="I3792" t="s">
        <v>37</v>
      </c>
      <c r="J3792" t="s">
        <v>1371</v>
      </c>
      <c r="K3792" s="21">
        <v>43538</v>
      </c>
      <c r="L3792" s="22">
        <v>0.39444444444444443</v>
      </c>
      <c r="M3792" t="s">
        <v>1372</v>
      </c>
      <c r="N3792" t="s">
        <v>3540</v>
      </c>
      <c r="O3792" t="s">
        <v>23</v>
      </c>
    </row>
    <row r="3793" spans="1:15" hidden="1">
      <c r="A3793" t="s">
        <v>15</v>
      </c>
      <c r="B3793" t="str">
        <f>"FES1162678328"</f>
        <v>FES1162678328</v>
      </c>
      <c r="C3793" s="21">
        <v>43537</v>
      </c>
      <c r="D3793">
        <v>1</v>
      </c>
      <c r="E3793">
        <v>2170678805</v>
      </c>
      <c r="F3793" t="s">
        <v>16</v>
      </c>
      <c r="G3793" t="s">
        <v>17</v>
      </c>
      <c r="H3793" t="s">
        <v>17</v>
      </c>
      <c r="I3793" t="s">
        <v>273</v>
      </c>
      <c r="J3793" t="s">
        <v>274</v>
      </c>
      <c r="K3793" s="21">
        <v>43538</v>
      </c>
      <c r="L3793" s="22">
        <v>0.33333333333333331</v>
      </c>
      <c r="M3793" t="s">
        <v>1373</v>
      </c>
      <c r="N3793" t="s">
        <v>3541</v>
      </c>
      <c r="O3793" t="s">
        <v>23</v>
      </c>
    </row>
    <row r="3794" spans="1:15" hidden="1">
      <c r="A3794" t="s">
        <v>15</v>
      </c>
      <c r="B3794" t="str">
        <f>"FES1162678526"</f>
        <v>FES1162678526</v>
      </c>
      <c r="C3794" s="21">
        <v>43537</v>
      </c>
      <c r="D3794">
        <v>1</v>
      </c>
      <c r="E3794">
        <v>2170678976</v>
      </c>
      <c r="F3794" t="s">
        <v>16</v>
      </c>
      <c r="G3794" t="s">
        <v>17</v>
      </c>
      <c r="H3794" t="s">
        <v>42</v>
      </c>
      <c r="I3794" t="s">
        <v>43</v>
      </c>
      <c r="J3794" t="s">
        <v>44</v>
      </c>
      <c r="K3794" s="21">
        <v>43538</v>
      </c>
      <c r="L3794" s="22">
        <v>0.34652777777777777</v>
      </c>
      <c r="M3794" t="s">
        <v>98</v>
      </c>
      <c r="N3794" t="s">
        <v>3542</v>
      </c>
      <c r="O3794" t="s">
        <v>23</v>
      </c>
    </row>
    <row r="3795" spans="1:15" hidden="1">
      <c r="A3795" t="s">
        <v>15</v>
      </c>
      <c r="B3795" t="str">
        <f>"FES1162678452"</f>
        <v>FES1162678452</v>
      </c>
      <c r="C3795" s="21">
        <v>43537</v>
      </c>
      <c r="D3795">
        <v>1</v>
      </c>
      <c r="E3795">
        <v>2170678950</v>
      </c>
      <c r="F3795" t="s">
        <v>16</v>
      </c>
      <c r="G3795" t="s">
        <v>17</v>
      </c>
      <c r="H3795" t="s">
        <v>17</v>
      </c>
      <c r="I3795" t="s">
        <v>37</v>
      </c>
      <c r="J3795" t="s">
        <v>790</v>
      </c>
      <c r="K3795" s="21">
        <v>43538</v>
      </c>
      <c r="L3795" s="22">
        <v>0.41388888888888892</v>
      </c>
      <c r="M3795" t="s">
        <v>790</v>
      </c>
      <c r="N3795" t="s">
        <v>3543</v>
      </c>
      <c r="O3795" t="s">
        <v>23</v>
      </c>
    </row>
    <row r="3796" spans="1:15" hidden="1">
      <c r="A3796" t="s">
        <v>15</v>
      </c>
      <c r="B3796" t="str">
        <f>"FES1162678520"</f>
        <v>FES1162678520</v>
      </c>
      <c r="C3796" s="21">
        <v>43537</v>
      </c>
      <c r="D3796">
        <v>1</v>
      </c>
      <c r="E3796">
        <v>2170677101</v>
      </c>
      <c r="F3796" t="s">
        <v>16</v>
      </c>
      <c r="G3796" t="s">
        <v>17</v>
      </c>
      <c r="H3796" t="s">
        <v>17</v>
      </c>
      <c r="I3796" t="s">
        <v>273</v>
      </c>
      <c r="J3796" t="s">
        <v>274</v>
      </c>
      <c r="K3796" s="21">
        <v>43538</v>
      </c>
      <c r="L3796" s="22">
        <v>0.33333333333333331</v>
      </c>
      <c r="M3796" t="s">
        <v>1373</v>
      </c>
      <c r="N3796" t="s">
        <v>3544</v>
      </c>
      <c r="O3796" t="s">
        <v>23</v>
      </c>
    </row>
    <row r="3797" spans="1:15" hidden="1">
      <c r="A3797" t="s">
        <v>15</v>
      </c>
      <c r="B3797" t="str">
        <f>"FES1162678523"</f>
        <v>FES1162678523</v>
      </c>
      <c r="C3797" s="21">
        <v>43537</v>
      </c>
      <c r="D3797">
        <v>1</v>
      </c>
      <c r="E3797">
        <v>2170678956</v>
      </c>
      <c r="F3797" t="s">
        <v>16</v>
      </c>
      <c r="G3797" t="s">
        <v>17</v>
      </c>
      <c r="H3797" t="s">
        <v>24</v>
      </c>
      <c r="I3797" t="s">
        <v>196</v>
      </c>
      <c r="J3797" t="s">
        <v>1374</v>
      </c>
      <c r="K3797" s="21">
        <v>43538</v>
      </c>
      <c r="L3797" s="22">
        <v>0.39097222222222222</v>
      </c>
      <c r="M3797" t="s">
        <v>1375</v>
      </c>
      <c r="N3797" t="s">
        <v>3545</v>
      </c>
      <c r="O3797" t="s">
        <v>23</v>
      </c>
    </row>
    <row r="3798" spans="1:15" hidden="1">
      <c r="A3798" t="s">
        <v>15</v>
      </c>
      <c r="B3798" t="str">
        <f>"FES1162678517"</f>
        <v>FES1162678517</v>
      </c>
      <c r="C3798" s="21">
        <v>43537</v>
      </c>
      <c r="D3798">
        <v>1</v>
      </c>
      <c r="E3798">
        <v>2170677004</v>
      </c>
      <c r="F3798" t="s">
        <v>16</v>
      </c>
      <c r="G3798" t="s">
        <v>17</v>
      </c>
      <c r="H3798" t="s">
        <v>17</v>
      </c>
      <c r="I3798" t="s">
        <v>37</v>
      </c>
      <c r="J3798" t="s">
        <v>40</v>
      </c>
      <c r="K3798" s="21">
        <v>43538</v>
      </c>
      <c r="L3798" s="22">
        <v>0.43124999999999997</v>
      </c>
      <c r="M3798" t="s">
        <v>106</v>
      </c>
      <c r="N3798" t="s">
        <v>3546</v>
      </c>
      <c r="O3798" t="s">
        <v>23</v>
      </c>
    </row>
    <row r="3799" spans="1:15" hidden="1">
      <c r="A3799" t="s">
        <v>15</v>
      </c>
      <c r="B3799" t="str">
        <f>"FES1162678571"</f>
        <v>FES1162678571</v>
      </c>
      <c r="C3799" s="21">
        <v>43537</v>
      </c>
      <c r="D3799">
        <v>1</v>
      </c>
      <c r="E3799">
        <v>217068295</v>
      </c>
      <c r="F3799" t="s">
        <v>16</v>
      </c>
      <c r="G3799" t="s">
        <v>17</v>
      </c>
      <c r="H3799" t="s">
        <v>17</v>
      </c>
      <c r="I3799" t="s">
        <v>37</v>
      </c>
      <c r="J3799" t="s">
        <v>1146</v>
      </c>
      <c r="K3799" s="21">
        <v>43538</v>
      </c>
      <c r="L3799" s="22">
        <v>0.44722222222222219</v>
      </c>
      <c r="M3799" t="s">
        <v>1147</v>
      </c>
      <c r="N3799" t="s">
        <v>3547</v>
      </c>
      <c r="O3799" t="s">
        <v>23</v>
      </c>
    </row>
    <row r="3800" spans="1:15" hidden="1">
      <c r="A3800" t="s">
        <v>15</v>
      </c>
      <c r="B3800" t="str">
        <f>"FES1162678553"</f>
        <v>FES1162678553</v>
      </c>
      <c r="C3800" s="21">
        <v>43537</v>
      </c>
      <c r="D3800">
        <v>1</v>
      </c>
      <c r="E3800">
        <v>2170679013</v>
      </c>
      <c r="F3800" t="s">
        <v>16</v>
      </c>
      <c r="G3800" t="s">
        <v>17</v>
      </c>
      <c r="H3800" t="s">
        <v>28</v>
      </c>
      <c r="I3800" t="s">
        <v>285</v>
      </c>
      <c r="J3800" t="s">
        <v>895</v>
      </c>
      <c r="K3800" s="21">
        <v>43538</v>
      </c>
      <c r="L3800" s="22">
        <v>0.3888888888888889</v>
      </c>
      <c r="M3800" t="s">
        <v>896</v>
      </c>
      <c r="N3800" t="s">
        <v>3548</v>
      </c>
      <c r="O3800" t="s">
        <v>23</v>
      </c>
    </row>
    <row r="3801" spans="1:15" hidden="1">
      <c r="A3801" t="s">
        <v>15</v>
      </c>
      <c r="B3801" t="str">
        <f>"FES1162678483"</f>
        <v>FES1162678483</v>
      </c>
      <c r="C3801" s="21">
        <v>43537</v>
      </c>
      <c r="D3801">
        <v>1</v>
      </c>
      <c r="E3801">
        <v>2170675939</v>
      </c>
      <c r="F3801" t="s">
        <v>16</v>
      </c>
      <c r="G3801" t="s">
        <v>17</v>
      </c>
      <c r="H3801" t="s">
        <v>17</v>
      </c>
      <c r="I3801" t="s">
        <v>114</v>
      </c>
      <c r="J3801" t="s">
        <v>115</v>
      </c>
      <c r="K3801" s="21">
        <v>43538</v>
      </c>
      <c r="L3801" s="22">
        <v>0.4375</v>
      </c>
      <c r="M3801" t="s">
        <v>201</v>
      </c>
      <c r="N3801" t="s">
        <v>3549</v>
      </c>
      <c r="O3801" t="s">
        <v>23</v>
      </c>
    </row>
    <row r="3802" spans="1:15" hidden="1">
      <c r="A3802" t="s">
        <v>15</v>
      </c>
      <c r="B3802" t="str">
        <f>"FES1162678433"</f>
        <v>FES1162678433</v>
      </c>
      <c r="C3802" s="21">
        <v>43537</v>
      </c>
      <c r="D3802">
        <v>1</v>
      </c>
      <c r="E3802">
        <v>2170677118</v>
      </c>
      <c r="F3802" t="s">
        <v>16</v>
      </c>
      <c r="G3802" t="s">
        <v>17</v>
      </c>
      <c r="H3802" t="s">
        <v>17</v>
      </c>
      <c r="I3802" t="s">
        <v>37</v>
      </c>
      <c r="J3802" t="s">
        <v>40</v>
      </c>
      <c r="K3802" s="21">
        <v>43538</v>
      </c>
      <c r="L3802" s="22">
        <v>0.43333333333333335</v>
      </c>
      <c r="M3802" t="s">
        <v>106</v>
      </c>
      <c r="N3802" t="s">
        <v>3550</v>
      </c>
      <c r="O3802" t="s">
        <v>23</v>
      </c>
    </row>
    <row r="3803" spans="1:15" hidden="1">
      <c r="A3803" t="s">
        <v>15</v>
      </c>
      <c r="B3803" t="str">
        <f>"FES1162678585"</f>
        <v>FES1162678585</v>
      </c>
      <c r="C3803" s="21">
        <v>43537</v>
      </c>
      <c r="D3803">
        <v>1</v>
      </c>
      <c r="E3803">
        <v>21706879055</v>
      </c>
      <c r="F3803" t="s">
        <v>16</v>
      </c>
      <c r="G3803" t="s">
        <v>17</v>
      </c>
      <c r="H3803" t="s">
        <v>28</v>
      </c>
      <c r="I3803" t="s">
        <v>285</v>
      </c>
      <c r="J3803" t="s">
        <v>286</v>
      </c>
      <c r="K3803" s="21">
        <v>43538</v>
      </c>
      <c r="L3803" s="22">
        <v>0.41666666666666669</v>
      </c>
      <c r="M3803" t="s">
        <v>1255</v>
      </c>
      <c r="N3803" t="s">
        <v>3551</v>
      </c>
      <c r="O3803" t="s">
        <v>23</v>
      </c>
    </row>
    <row r="3804" spans="1:15" hidden="1">
      <c r="A3804" t="s">
        <v>15</v>
      </c>
      <c r="B3804" t="str">
        <f>"FES1162678344"</f>
        <v>FES1162678344</v>
      </c>
      <c r="C3804" s="21">
        <v>43537</v>
      </c>
      <c r="D3804">
        <v>1</v>
      </c>
      <c r="E3804">
        <v>2170678833</v>
      </c>
      <c r="F3804" t="s">
        <v>16</v>
      </c>
      <c r="G3804" t="s">
        <v>17</v>
      </c>
      <c r="H3804" t="s">
        <v>17</v>
      </c>
      <c r="I3804" t="s">
        <v>37</v>
      </c>
      <c r="J3804" t="s">
        <v>40</v>
      </c>
      <c r="K3804" s="21">
        <v>43538</v>
      </c>
      <c r="L3804" s="22">
        <v>0.42986111111111108</v>
      </c>
      <c r="M3804" t="s">
        <v>643</v>
      </c>
      <c r="N3804" t="s">
        <v>3552</v>
      </c>
      <c r="O3804" t="s">
        <v>23</v>
      </c>
    </row>
    <row r="3805" spans="1:15" hidden="1">
      <c r="A3805" t="s">
        <v>15</v>
      </c>
      <c r="B3805" t="str">
        <f>"FES1162678514"</f>
        <v>FES1162678514</v>
      </c>
      <c r="C3805" s="21">
        <v>43537</v>
      </c>
      <c r="D3805">
        <v>1</v>
      </c>
      <c r="E3805">
        <v>2170674681</v>
      </c>
      <c r="F3805" t="s">
        <v>16</v>
      </c>
      <c r="G3805" t="s">
        <v>17</v>
      </c>
      <c r="H3805" t="s">
        <v>17</v>
      </c>
      <c r="I3805" t="s">
        <v>19</v>
      </c>
      <c r="J3805" t="s">
        <v>353</v>
      </c>
      <c r="K3805" s="21">
        <v>43538</v>
      </c>
      <c r="L3805" s="22">
        <v>0.28888888888888892</v>
      </c>
      <c r="M3805" t="s">
        <v>3553</v>
      </c>
      <c r="N3805" t="s">
        <v>3554</v>
      </c>
      <c r="O3805" t="s">
        <v>23</v>
      </c>
    </row>
    <row r="3806" spans="1:15" hidden="1">
      <c r="A3806" t="s">
        <v>15</v>
      </c>
      <c r="B3806" t="str">
        <f>"FES1162678459"</f>
        <v>FES1162678459</v>
      </c>
      <c r="C3806" s="21">
        <v>43537</v>
      </c>
      <c r="D3806">
        <v>1</v>
      </c>
      <c r="E3806">
        <v>2170678954</v>
      </c>
      <c r="F3806" t="s">
        <v>16</v>
      </c>
      <c r="G3806" t="s">
        <v>17</v>
      </c>
      <c r="H3806" t="s">
        <v>46</v>
      </c>
      <c r="I3806" t="s">
        <v>47</v>
      </c>
      <c r="J3806" t="s">
        <v>1377</v>
      </c>
      <c r="K3806" s="21">
        <v>43539</v>
      </c>
      <c r="L3806" s="22">
        <v>0.39930555555555558</v>
      </c>
      <c r="M3806" t="s">
        <v>1035</v>
      </c>
      <c r="N3806" t="s">
        <v>3555</v>
      </c>
      <c r="O3806" t="s">
        <v>23</v>
      </c>
    </row>
    <row r="3807" spans="1:15" hidden="1">
      <c r="A3807" t="s">
        <v>15</v>
      </c>
      <c r="B3807" t="str">
        <f>"FES1162678529"</f>
        <v>FES1162678529</v>
      </c>
      <c r="C3807" s="21">
        <v>43537</v>
      </c>
      <c r="D3807">
        <v>1</v>
      </c>
      <c r="E3807">
        <v>2170678980</v>
      </c>
      <c r="F3807" t="s">
        <v>16</v>
      </c>
      <c r="G3807" t="s">
        <v>17</v>
      </c>
      <c r="H3807" t="s">
        <v>17</v>
      </c>
      <c r="I3807" t="s">
        <v>114</v>
      </c>
      <c r="J3807" t="s">
        <v>355</v>
      </c>
      <c r="K3807" s="21">
        <v>43538</v>
      </c>
      <c r="L3807" s="22">
        <v>0.4375</v>
      </c>
      <c r="M3807" t="s">
        <v>356</v>
      </c>
      <c r="N3807" t="s">
        <v>3556</v>
      </c>
      <c r="O3807" t="s">
        <v>23</v>
      </c>
    </row>
    <row r="3808" spans="1:15" hidden="1">
      <c r="A3808" t="s">
        <v>15</v>
      </c>
      <c r="B3808" t="str">
        <f>"FES1162678515"</f>
        <v>FES1162678515</v>
      </c>
      <c r="C3808" s="21">
        <v>43537</v>
      </c>
      <c r="D3808">
        <v>1</v>
      </c>
      <c r="E3808">
        <v>2170676623</v>
      </c>
      <c r="F3808" t="s">
        <v>16</v>
      </c>
      <c r="G3808" t="s">
        <v>17</v>
      </c>
      <c r="H3808" t="s">
        <v>17</v>
      </c>
      <c r="I3808" t="s">
        <v>108</v>
      </c>
      <c r="J3808" t="s">
        <v>1379</v>
      </c>
      <c r="K3808" s="21">
        <v>43538</v>
      </c>
      <c r="L3808" s="22">
        <v>0.41666666666666669</v>
      </c>
      <c r="M3808" t="s">
        <v>1380</v>
      </c>
      <c r="N3808" t="s">
        <v>3557</v>
      </c>
      <c r="O3808" t="s">
        <v>23</v>
      </c>
    </row>
    <row r="3809" spans="1:15" hidden="1">
      <c r="A3809" t="s">
        <v>15</v>
      </c>
      <c r="B3809" t="str">
        <f>"FES1162678461"</f>
        <v>FES1162678461</v>
      </c>
      <c r="C3809" s="21">
        <v>43537</v>
      </c>
      <c r="D3809">
        <v>1</v>
      </c>
      <c r="E3809">
        <v>2170678957</v>
      </c>
      <c r="F3809" t="s">
        <v>16</v>
      </c>
      <c r="G3809" t="s">
        <v>17</v>
      </c>
      <c r="H3809" t="s">
        <v>42</v>
      </c>
      <c r="I3809" t="s">
        <v>43</v>
      </c>
      <c r="J3809" t="s">
        <v>526</v>
      </c>
      <c r="K3809" s="21">
        <v>43538</v>
      </c>
      <c r="L3809" s="22">
        <v>0.37013888888888885</v>
      </c>
      <c r="M3809" t="s">
        <v>1227</v>
      </c>
      <c r="N3809" t="s">
        <v>3558</v>
      </c>
      <c r="O3809" t="s">
        <v>23</v>
      </c>
    </row>
    <row r="3810" spans="1:15" hidden="1">
      <c r="A3810" t="s">
        <v>15</v>
      </c>
      <c r="B3810" t="str">
        <f>"FES1162678469"</f>
        <v>FES1162678469</v>
      </c>
      <c r="C3810" s="21">
        <v>43537</v>
      </c>
      <c r="D3810">
        <v>1</v>
      </c>
      <c r="E3810">
        <v>2170678962</v>
      </c>
      <c r="F3810" t="s">
        <v>16</v>
      </c>
      <c r="G3810" t="s">
        <v>17</v>
      </c>
      <c r="H3810" t="s">
        <v>42</v>
      </c>
      <c r="I3810" t="s">
        <v>91</v>
      </c>
      <c r="J3810" t="s">
        <v>1381</v>
      </c>
      <c r="K3810" s="21">
        <v>43538</v>
      </c>
      <c r="L3810" s="22">
        <v>0.34513888888888888</v>
      </c>
      <c r="M3810" t="s">
        <v>1382</v>
      </c>
      <c r="N3810" t="s">
        <v>3559</v>
      </c>
      <c r="O3810" t="s">
        <v>23</v>
      </c>
    </row>
    <row r="3811" spans="1:15" hidden="1">
      <c r="A3811" t="s">
        <v>15</v>
      </c>
      <c r="B3811" t="str">
        <f>"FES1162678455"</f>
        <v>FES1162678455</v>
      </c>
      <c r="C3811" s="21">
        <v>43537</v>
      </c>
      <c r="D3811">
        <v>1</v>
      </c>
      <c r="E3811">
        <v>2170678944</v>
      </c>
      <c r="F3811" t="s">
        <v>16</v>
      </c>
      <c r="G3811" t="s">
        <v>17</v>
      </c>
      <c r="H3811" t="s">
        <v>42</v>
      </c>
      <c r="I3811" t="s">
        <v>43</v>
      </c>
      <c r="J3811" t="s">
        <v>44</v>
      </c>
      <c r="K3811" s="21">
        <v>43538</v>
      </c>
      <c r="L3811" s="22">
        <v>0.34652777777777777</v>
      </c>
      <c r="M3811" t="s">
        <v>98</v>
      </c>
      <c r="N3811" t="s">
        <v>3560</v>
      </c>
      <c r="O3811" t="s">
        <v>23</v>
      </c>
    </row>
    <row r="3812" spans="1:15" hidden="1">
      <c r="A3812" t="s">
        <v>15</v>
      </c>
      <c r="B3812" t="str">
        <f>"FES1162678472"</f>
        <v>FES1162678472</v>
      </c>
      <c r="C3812" s="21">
        <v>43537</v>
      </c>
      <c r="D3812">
        <v>1</v>
      </c>
      <c r="E3812">
        <v>2170678966</v>
      </c>
      <c r="F3812" t="s">
        <v>16</v>
      </c>
      <c r="G3812" t="s">
        <v>17</v>
      </c>
      <c r="H3812" t="s">
        <v>42</v>
      </c>
      <c r="I3812" t="s">
        <v>91</v>
      </c>
      <c r="J3812" t="s">
        <v>151</v>
      </c>
      <c r="K3812" s="21">
        <v>43538</v>
      </c>
      <c r="L3812" s="22">
        <v>0.3263888888888889</v>
      </c>
      <c r="M3812" t="s">
        <v>1366</v>
      </c>
      <c r="N3812" t="s">
        <v>3561</v>
      </c>
      <c r="O3812" t="s">
        <v>23</v>
      </c>
    </row>
    <row r="3813" spans="1:15" hidden="1">
      <c r="A3813" t="s">
        <v>15</v>
      </c>
      <c r="B3813" t="str">
        <f>"FES1162678466"</f>
        <v>FES1162678466</v>
      </c>
      <c r="C3813" s="21">
        <v>43537</v>
      </c>
      <c r="D3813">
        <v>1</v>
      </c>
      <c r="E3813">
        <v>2170678958</v>
      </c>
      <c r="F3813" t="s">
        <v>16</v>
      </c>
      <c r="G3813" t="s">
        <v>17</v>
      </c>
      <c r="H3813" t="s">
        <v>42</v>
      </c>
      <c r="I3813" t="s">
        <v>43</v>
      </c>
      <c r="J3813" t="s">
        <v>493</v>
      </c>
      <c r="K3813" s="21">
        <v>43538</v>
      </c>
      <c r="L3813" s="22">
        <v>0.36805555555555558</v>
      </c>
      <c r="M3813" t="s">
        <v>1383</v>
      </c>
      <c r="N3813" t="s">
        <v>3562</v>
      </c>
      <c r="O3813" t="s">
        <v>23</v>
      </c>
    </row>
    <row r="3814" spans="1:15" hidden="1">
      <c r="A3814" t="s">
        <v>15</v>
      </c>
      <c r="B3814" t="str">
        <f>"FES1162678431"</f>
        <v>FES1162678431</v>
      </c>
      <c r="C3814" s="21">
        <v>43537</v>
      </c>
      <c r="D3814">
        <v>1</v>
      </c>
      <c r="E3814">
        <v>2170676890</v>
      </c>
      <c r="F3814" t="s">
        <v>16</v>
      </c>
      <c r="G3814" t="s">
        <v>17</v>
      </c>
      <c r="H3814" t="s">
        <v>42</v>
      </c>
      <c r="I3814" t="s">
        <v>43</v>
      </c>
      <c r="J3814" t="s">
        <v>486</v>
      </c>
      <c r="K3814" s="21">
        <v>43538</v>
      </c>
      <c r="L3814" s="22">
        <v>0.35138888888888892</v>
      </c>
      <c r="M3814" t="s">
        <v>1281</v>
      </c>
      <c r="N3814" t="s">
        <v>3563</v>
      </c>
      <c r="O3814" t="s">
        <v>23</v>
      </c>
    </row>
    <row r="3815" spans="1:15" hidden="1">
      <c r="A3815" t="s">
        <v>15</v>
      </c>
      <c r="B3815" t="str">
        <f>"FES1162678412"</f>
        <v>FES1162678412</v>
      </c>
      <c r="C3815" s="21">
        <v>43537</v>
      </c>
      <c r="D3815">
        <v>1</v>
      </c>
      <c r="E3815">
        <v>2170678909</v>
      </c>
      <c r="F3815" t="s">
        <v>167</v>
      </c>
      <c r="G3815" t="s">
        <v>18</v>
      </c>
      <c r="H3815" t="s">
        <v>2225</v>
      </c>
      <c r="I3815" t="s">
        <v>603</v>
      </c>
      <c r="J3815" t="s">
        <v>664</v>
      </c>
      <c r="K3815" s="21">
        <v>43538</v>
      </c>
      <c r="L3815" s="22">
        <v>0.4236111111111111</v>
      </c>
      <c r="M3815" t="s">
        <v>1111</v>
      </c>
      <c r="N3815" t="s">
        <v>3564</v>
      </c>
      <c r="O3815" t="s">
        <v>23</v>
      </c>
    </row>
    <row r="3816" spans="1:15" hidden="1">
      <c r="A3816" t="s">
        <v>15</v>
      </c>
      <c r="B3816" t="str">
        <f>"FES1162678495"</f>
        <v>FES1162678495</v>
      </c>
      <c r="C3816" s="21">
        <v>43537</v>
      </c>
      <c r="D3816">
        <v>1</v>
      </c>
      <c r="E3816">
        <v>2170676781</v>
      </c>
      <c r="F3816" t="s">
        <v>16</v>
      </c>
      <c r="G3816" t="s">
        <v>17</v>
      </c>
      <c r="H3816" t="s">
        <v>42</v>
      </c>
      <c r="I3816" t="s">
        <v>43</v>
      </c>
      <c r="J3816" t="s">
        <v>724</v>
      </c>
      <c r="K3816" s="21">
        <v>43538</v>
      </c>
      <c r="L3816" s="22">
        <v>0.40972222222222227</v>
      </c>
      <c r="M3816" t="s">
        <v>1384</v>
      </c>
      <c r="N3816" t="s">
        <v>3565</v>
      </c>
      <c r="O3816" t="s">
        <v>23</v>
      </c>
    </row>
    <row r="3817" spans="1:15" hidden="1">
      <c r="A3817" t="s">
        <v>15</v>
      </c>
      <c r="B3817" t="str">
        <f>"FES1162678446"</f>
        <v>FES1162678446</v>
      </c>
      <c r="C3817" s="21">
        <v>43537</v>
      </c>
      <c r="D3817">
        <v>1</v>
      </c>
      <c r="E3817">
        <v>2170678932</v>
      </c>
      <c r="F3817" t="s">
        <v>16</v>
      </c>
      <c r="G3817" t="s">
        <v>17</v>
      </c>
      <c r="H3817" t="s">
        <v>42</v>
      </c>
      <c r="I3817" t="s">
        <v>91</v>
      </c>
      <c r="J3817" t="s">
        <v>256</v>
      </c>
      <c r="K3817" s="21">
        <v>43538</v>
      </c>
      <c r="L3817" s="22">
        <v>0.33680555555555558</v>
      </c>
      <c r="M3817" t="s">
        <v>257</v>
      </c>
      <c r="N3817" t="s">
        <v>3566</v>
      </c>
      <c r="O3817" t="s">
        <v>23</v>
      </c>
    </row>
    <row r="3818" spans="1:15" hidden="1">
      <c r="A3818" t="s">
        <v>15</v>
      </c>
      <c r="B3818" t="str">
        <f>"FES1162678447"</f>
        <v>FES1162678447</v>
      </c>
      <c r="C3818" s="21">
        <v>43537</v>
      </c>
      <c r="D3818">
        <v>1</v>
      </c>
      <c r="E3818">
        <v>2170678937</v>
      </c>
      <c r="F3818" t="s">
        <v>16</v>
      </c>
      <c r="G3818" t="s">
        <v>17</v>
      </c>
      <c r="H3818" t="s">
        <v>42</v>
      </c>
      <c r="I3818" t="s">
        <v>43</v>
      </c>
      <c r="J3818" t="s">
        <v>1385</v>
      </c>
      <c r="K3818" s="21">
        <v>43538</v>
      </c>
      <c r="L3818" s="22">
        <v>0.43055555555555558</v>
      </c>
      <c r="M3818" t="s">
        <v>1386</v>
      </c>
      <c r="N3818" t="s">
        <v>3567</v>
      </c>
      <c r="O3818" t="s">
        <v>23</v>
      </c>
    </row>
    <row r="3819" spans="1:15" hidden="1">
      <c r="A3819" t="s">
        <v>15</v>
      </c>
      <c r="B3819" t="str">
        <f>"FES1162678513"</f>
        <v>FES1162678513</v>
      </c>
      <c r="C3819" s="21">
        <v>43537</v>
      </c>
      <c r="D3819">
        <v>2</v>
      </c>
      <c r="E3819">
        <v>2170673020</v>
      </c>
      <c r="F3819" t="s">
        <v>167</v>
      </c>
      <c r="G3819" t="s">
        <v>18</v>
      </c>
      <c r="H3819" t="s">
        <v>42</v>
      </c>
      <c r="I3819" t="s">
        <v>43</v>
      </c>
      <c r="J3819" t="s">
        <v>44</v>
      </c>
      <c r="K3819" s="21">
        <v>43538</v>
      </c>
      <c r="L3819" s="22">
        <v>0.34652777777777777</v>
      </c>
      <c r="M3819" t="s">
        <v>98</v>
      </c>
      <c r="N3819" t="s">
        <v>3568</v>
      </c>
      <c r="O3819" t="s">
        <v>23</v>
      </c>
    </row>
    <row r="3820" spans="1:15" hidden="1">
      <c r="A3820" t="s">
        <v>15</v>
      </c>
      <c r="B3820" t="str">
        <f>"FES1162678445"</f>
        <v>FES1162678445</v>
      </c>
      <c r="C3820" s="21">
        <v>43537</v>
      </c>
      <c r="D3820">
        <v>1</v>
      </c>
      <c r="E3820">
        <v>2170678930</v>
      </c>
      <c r="F3820" t="s">
        <v>16</v>
      </c>
      <c r="G3820" t="s">
        <v>17</v>
      </c>
      <c r="H3820" t="s">
        <v>42</v>
      </c>
      <c r="I3820" t="s">
        <v>91</v>
      </c>
      <c r="J3820" t="s">
        <v>256</v>
      </c>
      <c r="K3820" s="21">
        <v>43538</v>
      </c>
      <c r="L3820" s="22">
        <v>0.33680555555555558</v>
      </c>
      <c r="M3820" t="s">
        <v>257</v>
      </c>
      <c r="N3820" t="s">
        <v>3569</v>
      </c>
      <c r="O3820" t="s">
        <v>23</v>
      </c>
    </row>
    <row r="3821" spans="1:15" hidden="1">
      <c r="A3821" t="s">
        <v>15</v>
      </c>
      <c r="B3821" t="str">
        <f>"FES1162678428"</f>
        <v>FES1162678428</v>
      </c>
      <c r="C3821" s="21">
        <v>43537</v>
      </c>
      <c r="D3821">
        <v>1</v>
      </c>
      <c r="E3821">
        <v>2170676437</v>
      </c>
      <c r="F3821" t="s">
        <v>16</v>
      </c>
      <c r="G3821" t="s">
        <v>17</v>
      </c>
      <c r="H3821" t="s">
        <v>46</v>
      </c>
      <c r="I3821" t="s">
        <v>47</v>
      </c>
      <c r="J3821" t="s">
        <v>469</v>
      </c>
      <c r="K3821" s="21">
        <v>43538</v>
      </c>
      <c r="L3821" s="22">
        <v>0.35833333333333334</v>
      </c>
      <c r="M3821" t="s">
        <v>691</v>
      </c>
      <c r="N3821" t="s">
        <v>3570</v>
      </c>
      <c r="O3821" t="s">
        <v>23</v>
      </c>
    </row>
    <row r="3822" spans="1:15" hidden="1">
      <c r="A3822" t="s">
        <v>15</v>
      </c>
      <c r="B3822" t="str">
        <f>"FES1162678480"</f>
        <v>FES1162678480</v>
      </c>
      <c r="C3822" s="21">
        <v>43537</v>
      </c>
      <c r="D3822">
        <v>1</v>
      </c>
      <c r="E3822">
        <v>2170672459</v>
      </c>
      <c r="F3822" t="s">
        <v>16</v>
      </c>
      <c r="G3822" t="s">
        <v>17</v>
      </c>
      <c r="H3822" t="s">
        <v>28</v>
      </c>
      <c r="I3822" t="s">
        <v>32</v>
      </c>
      <c r="J3822" t="s">
        <v>584</v>
      </c>
      <c r="K3822" s="21">
        <v>43538</v>
      </c>
      <c r="L3822" s="22">
        <v>0.5229166666666667</v>
      </c>
      <c r="M3822" t="s">
        <v>585</v>
      </c>
      <c r="N3822" t="s">
        <v>3571</v>
      </c>
      <c r="O3822" t="s">
        <v>23</v>
      </c>
    </row>
    <row r="3823" spans="1:15" hidden="1">
      <c r="A3823" t="s">
        <v>15</v>
      </c>
      <c r="B3823" t="str">
        <f>"FES1162678426"</f>
        <v>FES1162678426</v>
      </c>
      <c r="C3823" s="21">
        <v>43537</v>
      </c>
      <c r="D3823">
        <v>1</v>
      </c>
      <c r="E3823">
        <v>2170676327</v>
      </c>
      <c r="F3823" t="s">
        <v>16</v>
      </c>
      <c r="G3823" t="s">
        <v>17</v>
      </c>
      <c r="H3823" t="s">
        <v>28</v>
      </c>
      <c r="I3823" t="s">
        <v>99</v>
      </c>
      <c r="J3823" t="s">
        <v>128</v>
      </c>
      <c r="K3823" s="21">
        <v>43539</v>
      </c>
      <c r="L3823" s="22">
        <v>0.41666666666666669</v>
      </c>
      <c r="M3823" t="s">
        <v>3572</v>
      </c>
      <c r="N3823" t="s">
        <v>3573</v>
      </c>
      <c r="O3823" t="s">
        <v>23</v>
      </c>
    </row>
    <row r="3824" spans="1:15" hidden="1">
      <c r="A3824" t="s">
        <v>15</v>
      </c>
      <c r="B3824" t="str">
        <f>"FES1162678465"</f>
        <v>FES1162678465</v>
      </c>
      <c r="C3824" s="21">
        <v>43537</v>
      </c>
      <c r="D3824">
        <v>1</v>
      </c>
      <c r="E3824">
        <v>2170678955</v>
      </c>
      <c r="F3824" t="s">
        <v>16</v>
      </c>
      <c r="G3824" t="s">
        <v>17</v>
      </c>
      <c r="H3824" t="s">
        <v>28</v>
      </c>
      <c r="I3824" t="s">
        <v>29</v>
      </c>
      <c r="J3824" t="s">
        <v>69</v>
      </c>
      <c r="K3824" s="21">
        <v>43538</v>
      </c>
      <c r="L3824" s="22">
        <v>0.46736111111111112</v>
      </c>
      <c r="M3824" t="s">
        <v>289</v>
      </c>
      <c r="N3824" t="s">
        <v>3574</v>
      </c>
      <c r="O3824" t="s">
        <v>23</v>
      </c>
    </row>
    <row r="3825" spans="1:15" hidden="1">
      <c r="A3825" t="s">
        <v>15</v>
      </c>
      <c r="B3825" t="str">
        <f>"FES1162678375"</f>
        <v>FES1162678375</v>
      </c>
      <c r="C3825" s="21">
        <v>43537</v>
      </c>
      <c r="D3825">
        <v>1</v>
      </c>
      <c r="E3825">
        <v>2170678872</v>
      </c>
      <c r="F3825" t="s">
        <v>16</v>
      </c>
      <c r="G3825" t="s">
        <v>17</v>
      </c>
      <c r="H3825" t="s">
        <v>17</v>
      </c>
      <c r="I3825" t="s">
        <v>37</v>
      </c>
      <c r="J3825" t="s">
        <v>40</v>
      </c>
      <c r="K3825" s="21">
        <v>43538</v>
      </c>
      <c r="L3825" s="22">
        <v>0.43055555555555558</v>
      </c>
      <c r="M3825" t="s">
        <v>643</v>
      </c>
      <c r="N3825" t="s">
        <v>3575</v>
      </c>
      <c r="O3825" t="s">
        <v>23</v>
      </c>
    </row>
    <row r="3826" spans="1:15" hidden="1">
      <c r="A3826" t="s">
        <v>15</v>
      </c>
      <c r="B3826" t="str">
        <f>"FES1162678418"</f>
        <v>FES1162678418</v>
      </c>
      <c r="C3826" s="21">
        <v>43537</v>
      </c>
      <c r="D3826">
        <v>1</v>
      </c>
      <c r="E3826">
        <v>2170678896</v>
      </c>
      <c r="F3826" t="s">
        <v>16</v>
      </c>
      <c r="G3826" t="s">
        <v>17</v>
      </c>
      <c r="H3826" t="s">
        <v>28</v>
      </c>
      <c r="I3826" t="s">
        <v>32</v>
      </c>
      <c r="J3826" t="s">
        <v>302</v>
      </c>
      <c r="K3826" s="21">
        <v>43538</v>
      </c>
      <c r="L3826" s="22">
        <v>0.47847222222222219</v>
      </c>
      <c r="M3826" t="s">
        <v>303</v>
      </c>
      <c r="N3826" t="s">
        <v>3576</v>
      </c>
      <c r="O3826" t="s">
        <v>23</v>
      </c>
    </row>
    <row r="3827" spans="1:15" hidden="1">
      <c r="A3827" t="s">
        <v>15</v>
      </c>
      <c r="B3827" t="str">
        <f>"FES1162678493"</f>
        <v>FES1162678493</v>
      </c>
      <c r="C3827" s="21">
        <v>43537</v>
      </c>
      <c r="D3827">
        <v>1</v>
      </c>
      <c r="E3827">
        <v>2170676691</v>
      </c>
      <c r="F3827" t="s">
        <v>16</v>
      </c>
      <c r="G3827" t="s">
        <v>17</v>
      </c>
      <c r="H3827" t="s">
        <v>28</v>
      </c>
      <c r="I3827" t="s">
        <v>504</v>
      </c>
      <c r="J3827" t="s">
        <v>505</v>
      </c>
      <c r="K3827" s="21">
        <v>43538</v>
      </c>
      <c r="L3827" s="22">
        <v>0.41666666666666669</v>
      </c>
      <c r="M3827" t="s">
        <v>881</v>
      </c>
      <c r="N3827" t="s">
        <v>3577</v>
      </c>
      <c r="O3827" t="s">
        <v>23</v>
      </c>
    </row>
    <row r="3828" spans="1:15" hidden="1">
      <c r="A3828" t="s">
        <v>15</v>
      </c>
      <c r="B3828" t="str">
        <f>"FES1162678353"</f>
        <v>FES1162678353</v>
      </c>
      <c r="C3828" s="21">
        <v>43537</v>
      </c>
      <c r="D3828">
        <v>1</v>
      </c>
      <c r="E3828">
        <v>2170678845</v>
      </c>
      <c r="F3828" t="s">
        <v>16</v>
      </c>
      <c r="G3828" t="s">
        <v>17</v>
      </c>
      <c r="H3828" t="s">
        <v>17</v>
      </c>
      <c r="I3828" t="s">
        <v>37</v>
      </c>
      <c r="J3828" t="s">
        <v>40</v>
      </c>
      <c r="K3828" s="21">
        <v>43538</v>
      </c>
      <c r="L3828" s="22">
        <v>0.43124999999999997</v>
      </c>
      <c r="M3828" t="s">
        <v>643</v>
      </c>
      <c r="N3828" t="s">
        <v>3578</v>
      </c>
      <c r="O3828" t="s">
        <v>23</v>
      </c>
    </row>
    <row r="3829" spans="1:15" hidden="1">
      <c r="A3829" t="s">
        <v>15</v>
      </c>
      <c r="B3829" t="str">
        <f>"FES1162678415"</f>
        <v>FES1162678415</v>
      </c>
      <c r="C3829" s="21">
        <v>43537</v>
      </c>
      <c r="D3829">
        <v>1</v>
      </c>
      <c r="E3829">
        <v>2170678914</v>
      </c>
      <c r="F3829" t="s">
        <v>16</v>
      </c>
      <c r="G3829" t="s">
        <v>17</v>
      </c>
      <c r="H3829" t="s">
        <v>222</v>
      </c>
      <c r="I3829" t="s">
        <v>1700</v>
      </c>
      <c r="J3829" t="s">
        <v>3293</v>
      </c>
      <c r="K3829" s="21">
        <v>43538</v>
      </c>
      <c r="L3829" s="22">
        <v>0.33333333333333331</v>
      </c>
      <c r="M3829" t="s">
        <v>3579</v>
      </c>
      <c r="N3829" t="s">
        <v>3580</v>
      </c>
      <c r="O3829" t="s">
        <v>23</v>
      </c>
    </row>
    <row r="3830" spans="1:15" hidden="1">
      <c r="A3830" t="s">
        <v>15</v>
      </c>
      <c r="B3830" t="str">
        <f>"FES1162678491"</f>
        <v>FES1162678491</v>
      </c>
      <c r="C3830" s="21">
        <v>43537</v>
      </c>
      <c r="D3830">
        <v>1</v>
      </c>
      <c r="E3830">
        <v>2170676540</v>
      </c>
      <c r="F3830" t="s">
        <v>16</v>
      </c>
      <c r="G3830" t="s">
        <v>17</v>
      </c>
      <c r="H3830" t="s">
        <v>17</v>
      </c>
      <c r="I3830" t="s">
        <v>108</v>
      </c>
      <c r="J3830" t="s">
        <v>446</v>
      </c>
      <c r="K3830" s="21">
        <v>43538</v>
      </c>
      <c r="L3830" s="22">
        <v>0.3659722222222222</v>
      </c>
      <c r="M3830" t="s">
        <v>834</v>
      </c>
      <c r="N3830" t="s">
        <v>3581</v>
      </c>
      <c r="O3830" t="s">
        <v>23</v>
      </c>
    </row>
    <row r="3831" spans="1:15" hidden="1">
      <c r="A3831" t="s">
        <v>15</v>
      </c>
      <c r="B3831" t="str">
        <f>"FES1162678448"</f>
        <v>FES1162678448</v>
      </c>
      <c r="C3831" s="21">
        <v>43537</v>
      </c>
      <c r="D3831">
        <v>1</v>
      </c>
      <c r="E3831">
        <v>2170673938</v>
      </c>
      <c r="F3831" t="s">
        <v>16</v>
      </c>
      <c r="G3831" t="s">
        <v>17</v>
      </c>
      <c r="H3831" t="s">
        <v>28</v>
      </c>
      <c r="I3831" t="s">
        <v>29</v>
      </c>
      <c r="J3831" t="s">
        <v>1388</v>
      </c>
      <c r="K3831" s="21">
        <v>43538</v>
      </c>
      <c r="L3831" s="22">
        <v>0.43958333333333338</v>
      </c>
      <c r="M3831" t="s">
        <v>1389</v>
      </c>
      <c r="N3831" t="s">
        <v>3582</v>
      </c>
      <c r="O3831" t="s">
        <v>23</v>
      </c>
    </row>
    <row r="3832" spans="1:15" hidden="1">
      <c r="A3832" t="s">
        <v>15</v>
      </c>
      <c r="B3832" t="str">
        <f>"FES1162678462"</f>
        <v>FES1162678462</v>
      </c>
      <c r="C3832" s="21">
        <v>43537</v>
      </c>
      <c r="D3832">
        <v>1</v>
      </c>
      <c r="E3832">
        <v>2170678959</v>
      </c>
      <c r="F3832" t="s">
        <v>16</v>
      </c>
      <c r="G3832" t="s">
        <v>17</v>
      </c>
      <c r="H3832" t="s">
        <v>28</v>
      </c>
      <c r="I3832" t="s">
        <v>29</v>
      </c>
      <c r="J3832" t="s">
        <v>944</v>
      </c>
      <c r="K3832" s="21">
        <v>43538</v>
      </c>
      <c r="L3832" s="22">
        <v>0.38750000000000001</v>
      </c>
      <c r="M3832" t="s">
        <v>825</v>
      </c>
      <c r="N3832" t="s">
        <v>3583</v>
      </c>
      <c r="O3832" t="s">
        <v>23</v>
      </c>
    </row>
    <row r="3833" spans="1:15" hidden="1">
      <c r="A3833" t="s">
        <v>15</v>
      </c>
      <c r="B3833" t="str">
        <f>"FES1162678498"</f>
        <v>FES1162678498</v>
      </c>
      <c r="C3833" s="21">
        <v>43537</v>
      </c>
      <c r="D3833">
        <v>1</v>
      </c>
      <c r="E3833">
        <v>2170676990</v>
      </c>
      <c r="F3833" t="s">
        <v>16</v>
      </c>
      <c r="G3833" t="s">
        <v>17</v>
      </c>
      <c r="H3833" t="s">
        <v>42</v>
      </c>
      <c r="I3833" t="s">
        <v>43</v>
      </c>
      <c r="J3833" t="s">
        <v>251</v>
      </c>
      <c r="K3833" s="21">
        <v>43538</v>
      </c>
      <c r="L3833" s="22">
        <v>0.38194444444444442</v>
      </c>
      <c r="M3833" t="s">
        <v>410</v>
      </c>
      <c r="N3833" t="s">
        <v>3584</v>
      </c>
      <c r="O3833" t="s">
        <v>23</v>
      </c>
    </row>
    <row r="3834" spans="1:15" hidden="1">
      <c r="A3834" t="s">
        <v>15</v>
      </c>
      <c r="B3834" t="str">
        <f>"FES1162678423"</f>
        <v>FES1162678423</v>
      </c>
      <c r="C3834" s="21">
        <v>43537</v>
      </c>
      <c r="D3834">
        <v>1</v>
      </c>
      <c r="E3834">
        <v>2170678925</v>
      </c>
      <c r="F3834" t="s">
        <v>16</v>
      </c>
      <c r="G3834" t="s">
        <v>17</v>
      </c>
      <c r="H3834" t="s">
        <v>42</v>
      </c>
      <c r="I3834" t="s">
        <v>91</v>
      </c>
      <c r="J3834" t="s">
        <v>151</v>
      </c>
      <c r="K3834" s="21">
        <v>43538</v>
      </c>
      <c r="L3834" s="22">
        <v>0.3263888888888889</v>
      </c>
      <c r="M3834" t="s">
        <v>1366</v>
      </c>
      <c r="N3834" t="s">
        <v>3585</v>
      </c>
      <c r="O3834" t="s">
        <v>23</v>
      </c>
    </row>
    <row r="3835" spans="1:15" hidden="1">
      <c r="A3835" t="s">
        <v>15</v>
      </c>
      <c r="B3835" t="str">
        <f>"FES1162678563"</f>
        <v>FES1162678563</v>
      </c>
      <c r="C3835" s="21">
        <v>43537</v>
      </c>
      <c r="D3835">
        <v>1</v>
      </c>
      <c r="E3835">
        <v>2170679027</v>
      </c>
      <c r="F3835" t="s">
        <v>167</v>
      </c>
      <c r="G3835" t="s">
        <v>18</v>
      </c>
      <c r="H3835" t="s">
        <v>18</v>
      </c>
      <c r="I3835" t="s">
        <v>273</v>
      </c>
      <c r="J3835" t="s">
        <v>1367</v>
      </c>
      <c r="K3835" s="21">
        <v>43538</v>
      </c>
      <c r="L3835" s="22">
        <v>0.33333333333333331</v>
      </c>
      <c r="M3835" t="s">
        <v>1368</v>
      </c>
      <c r="N3835" t="s">
        <v>3586</v>
      </c>
      <c r="O3835" t="s">
        <v>23</v>
      </c>
    </row>
    <row r="3836" spans="1:15" hidden="1">
      <c r="A3836" t="s">
        <v>15</v>
      </c>
      <c r="B3836" t="str">
        <f>"FES1162678893"</f>
        <v>FES1162678893</v>
      </c>
      <c r="C3836" s="21">
        <v>43537</v>
      </c>
      <c r="D3836">
        <v>1</v>
      </c>
      <c r="E3836">
        <v>2170679057</v>
      </c>
      <c r="F3836" t="s">
        <v>16</v>
      </c>
      <c r="G3836" t="s">
        <v>17</v>
      </c>
      <c r="H3836" t="s">
        <v>28</v>
      </c>
      <c r="I3836" t="s">
        <v>29</v>
      </c>
      <c r="J3836" t="s">
        <v>157</v>
      </c>
      <c r="K3836" s="21">
        <v>43538</v>
      </c>
      <c r="L3836" s="22">
        <v>0.38958333333333334</v>
      </c>
      <c r="M3836" t="s">
        <v>301</v>
      </c>
      <c r="N3836" t="s">
        <v>3587</v>
      </c>
      <c r="O3836" t="s">
        <v>23</v>
      </c>
    </row>
    <row r="3837" spans="1:15" hidden="1">
      <c r="A3837" t="s">
        <v>15</v>
      </c>
      <c r="B3837" t="str">
        <f>"FES1162678614"</f>
        <v>FES1162678614</v>
      </c>
      <c r="C3837" s="21">
        <v>43537</v>
      </c>
      <c r="D3837">
        <v>1</v>
      </c>
      <c r="E3837">
        <v>2170679082</v>
      </c>
      <c r="F3837" t="s">
        <v>16</v>
      </c>
      <c r="G3837" t="s">
        <v>17</v>
      </c>
      <c r="H3837" t="s">
        <v>28</v>
      </c>
      <c r="I3837" t="s">
        <v>29</v>
      </c>
      <c r="J3837" t="s">
        <v>733</v>
      </c>
      <c r="K3837" s="21">
        <v>43538</v>
      </c>
      <c r="L3837" s="22">
        <v>0.39374999999999999</v>
      </c>
      <c r="M3837" t="s">
        <v>77</v>
      </c>
      <c r="N3837" t="s">
        <v>3588</v>
      </c>
      <c r="O3837" t="s">
        <v>23</v>
      </c>
    </row>
    <row r="3838" spans="1:15" hidden="1">
      <c r="A3838" t="s">
        <v>15</v>
      </c>
      <c r="B3838" t="str">
        <f>"FES1162678488"</f>
        <v>FES1162678488</v>
      </c>
      <c r="C3838" s="21">
        <v>43537</v>
      </c>
      <c r="D3838">
        <v>1</v>
      </c>
      <c r="E3838">
        <v>2170676286</v>
      </c>
      <c r="F3838" t="s">
        <v>16</v>
      </c>
      <c r="G3838" t="s">
        <v>17</v>
      </c>
      <c r="H3838" t="s">
        <v>17</v>
      </c>
      <c r="I3838" t="s">
        <v>25</v>
      </c>
      <c r="J3838" t="s">
        <v>184</v>
      </c>
      <c r="K3838" s="21">
        <v>43538</v>
      </c>
      <c r="L3838" s="22">
        <v>0.4375</v>
      </c>
      <c r="M3838" t="s">
        <v>185</v>
      </c>
      <c r="N3838" t="s">
        <v>3589</v>
      </c>
      <c r="O3838" t="s">
        <v>23</v>
      </c>
    </row>
    <row r="3839" spans="1:15" hidden="1">
      <c r="A3839" t="s">
        <v>15</v>
      </c>
      <c r="B3839" t="str">
        <f>"FES1162678430"</f>
        <v>FES1162678430</v>
      </c>
      <c r="C3839" s="21">
        <v>43537</v>
      </c>
      <c r="D3839">
        <v>1</v>
      </c>
      <c r="E3839">
        <v>2170676448</v>
      </c>
      <c r="F3839" t="s">
        <v>16</v>
      </c>
      <c r="G3839" t="s">
        <v>17</v>
      </c>
      <c r="H3839" t="s">
        <v>222</v>
      </c>
      <c r="I3839" t="s">
        <v>2323</v>
      </c>
      <c r="J3839" t="s">
        <v>2324</v>
      </c>
      <c r="K3839" s="21">
        <v>43538</v>
      </c>
      <c r="L3839" s="22">
        <v>0.33333333333333331</v>
      </c>
      <c r="M3839" t="s">
        <v>3590</v>
      </c>
      <c r="N3839" t="s">
        <v>3591</v>
      </c>
      <c r="O3839" t="s">
        <v>23</v>
      </c>
    </row>
    <row r="3840" spans="1:15" hidden="1">
      <c r="A3840" t="s">
        <v>15</v>
      </c>
      <c r="B3840" t="str">
        <f>"FES1162678575"</f>
        <v>FES1162678575</v>
      </c>
      <c r="C3840" s="21">
        <v>43537</v>
      </c>
      <c r="D3840">
        <v>1</v>
      </c>
      <c r="E3840">
        <v>217067939</v>
      </c>
      <c r="F3840" t="s">
        <v>16</v>
      </c>
      <c r="G3840" t="s">
        <v>17</v>
      </c>
      <c r="H3840" t="s">
        <v>222</v>
      </c>
      <c r="I3840" t="s">
        <v>1700</v>
      </c>
      <c r="J3840" t="s">
        <v>1712</v>
      </c>
      <c r="K3840" s="21">
        <v>43538</v>
      </c>
      <c r="L3840" s="22">
        <v>0.3576388888888889</v>
      </c>
      <c r="M3840" t="s">
        <v>1713</v>
      </c>
      <c r="N3840" t="s">
        <v>3592</v>
      </c>
      <c r="O3840" t="s">
        <v>23</v>
      </c>
    </row>
    <row r="3841" spans="1:15" hidden="1">
      <c r="A3841" t="s">
        <v>15</v>
      </c>
      <c r="B3841" t="str">
        <f>"FES1162678599"</f>
        <v>FES1162678599</v>
      </c>
      <c r="C3841" s="21">
        <v>43537</v>
      </c>
      <c r="D3841">
        <v>1</v>
      </c>
      <c r="E3841">
        <v>2170673549</v>
      </c>
      <c r="F3841" t="s">
        <v>16</v>
      </c>
      <c r="G3841" t="s">
        <v>17</v>
      </c>
      <c r="H3841" t="s">
        <v>28</v>
      </c>
      <c r="I3841" t="s">
        <v>29</v>
      </c>
      <c r="J3841" t="s">
        <v>706</v>
      </c>
      <c r="K3841" s="21">
        <v>43538</v>
      </c>
      <c r="L3841" s="22">
        <v>0.41666666666666669</v>
      </c>
      <c r="M3841" t="s">
        <v>579</v>
      </c>
      <c r="N3841" t="s">
        <v>3593</v>
      </c>
      <c r="O3841" t="s">
        <v>23</v>
      </c>
    </row>
    <row r="3842" spans="1:15" hidden="1">
      <c r="A3842" t="s">
        <v>15</v>
      </c>
      <c r="B3842" t="str">
        <f>"FES1162678600"</f>
        <v>FES1162678600</v>
      </c>
      <c r="C3842" s="21">
        <v>43537</v>
      </c>
      <c r="D3842">
        <v>1</v>
      </c>
      <c r="E3842">
        <v>2170674259</v>
      </c>
      <c r="F3842" t="s">
        <v>16</v>
      </c>
      <c r="G3842" t="s">
        <v>17</v>
      </c>
      <c r="H3842" t="s">
        <v>28</v>
      </c>
      <c r="I3842" t="s">
        <v>32</v>
      </c>
      <c r="J3842" t="s">
        <v>584</v>
      </c>
      <c r="K3842" s="21">
        <v>43538</v>
      </c>
      <c r="L3842" s="22">
        <v>0.4993055555555555</v>
      </c>
      <c r="M3842" t="s">
        <v>585</v>
      </c>
      <c r="N3842" t="s">
        <v>3594</v>
      </c>
      <c r="O3842" t="s">
        <v>23</v>
      </c>
    </row>
    <row r="3843" spans="1:15" hidden="1">
      <c r="A3843" t="s">
        <v>15</v>
      </c>
      <c r="B3843" t="str">
        <f>"FES1162678506"</f>
        <v>FES1162678506</v>
      </c>
      <c r="C3843" s="21">
        <v>43537</v>
      </c>
      <c r="D3843">
        <v>1</v>
      </c>
      <c r="E3843">
        <v>2170677489</v>
      </c>
      <c r="F3843" t="s">
        <v>16</v>
      </c>
      <c r="G3843" t="s">
        <v>17</v>
      </c>
      <c r="H3843" t="s">
        <v>222</v>
      </c>
      <c r="I3843" t="s">
        <v>1700</v>
      </c>
      <c r="J3843" t="s">
        <v>3595</v>
      </c>
      <c r="K3843" s="21">
        <v>43538</v>
      </c>
      <c r="L3843" s="22">
        <v>0.42708333333333331</v>
      </c>
      <c r="M3843" t="s">
        <v>3596</v>
      </c>
      <c r="N3843" t="s">
        <v>3597</v>
      </c>
      <c r="O3843" t="s">
        <v>23</v>
      </c>
    </row>
    <row r="3844" spans="1:15" hidden="1">
      <c r="A3844" t="s">
        <v>15</v>
      </c>
      <c r="B3844" t="str">
        <f>"FES1162678558"</f>
        <v>FES1162678558</v>
      </c>
      <c r="C3844" s="21">
        <v>43537</v>
      </c>
      <c r="D3844">
        <v>1</v>
      </c>
      <c r="E3844">
        <v>2170679020</v>
      </c>
      <c r="F3844" t="s">
        <v>16</v>
      </c>
      <c r="G3844" t="s">
        <v>17</v>
      </c>
      <c r="H3844" t="s">
        <v>593</v>
      </c>
      <c r="I3844" t="s">
        <v>1398</v>
      </c>
      <c r="J3844" t="s">
        <v>1399</v>
      </c>
      <c r="K3844" s="21">
        <v>43538</v>
      </c>
      <c r="L3844" s="22">
        <v>0.41666666666666669</v>
      </c>
      <c r="M3844" t="s">
        <v>1400</v>
      </c>
      <c r="N3844" t="s">
        <v>3598</v>
      </c>
      <c r="O3844" t="s">
        <v>23</v>
      </c>
    </row>
    <row r="3845" spans="1:15" hidden="1">
      <c r="A3845" t="s">
        <v>15</v>
      </c>
      <c r="B3845" t="str">
        <f>"FES1162678580"</f>
        <v>FES1162678580</v>
      </c>
      <c r="C3845" s="21">
        <v>43537</v>
      </c>
      <c r="D3845">
        <v>1</v>
      </c>
      <c r="E3845">
        <v>2170679045</v>
      </c>
      <c r="F3845" t="s">
        <v>16</v>
      </c>
      <c r="G3845" t="s">
        <v>17</v>
      </c>
      <c r="H3845" t="s">
        <v>222</v>
      </c>
      <c r="I3845" t="s">
        <v>1717</v>
      </c>
      <c r="J3845" t="s">
        <v>1718</v>
      </c>
      <c r="K3845" s="21">
        <v>43538</v>
      </c>
      <c r="L3845" s="22">
        <v>0.41319444444444442</v>
      </c>
      <c r="M3845" t="s">
        <v>1061</v>
      </c>
      <c r="N3845" t="s">
        <v>3599</v>
      </c>
      <c r="O3845" t="s">
        <v>23</v>
      </c>
    </row>
    <row r="3846" spans="1:15" hidden="1">
      <c r="A3846" t="s">
        <v>15</v>
      </c>
      <c r="B3846" t="str">
        <f>"FES1162678584"</f>
        <v>FES1162678584</v>
      </c>
      <c r="C3846" s="21">
        <v>43537</v>
      </c>
      <c r="D3846">
        <v>1</v>
      </c>
      <c r="E3846">
        <v>2170679054</v>
      </c>
      <c r="F3846" t="s">
        <v>16</v>
      </c>
      <c r="G3846" t="s">
        <v>17</v>
      </c>
      <c r="H3846" t="s">
        <v>222</v>
      </c>
      <c r="I3846" t="s">
        <v>1700</v>
      </c>
      <c r="J3846" t="s">
        <v>1702</v>
      </c>
      <c r="K3846" s="21">
        <v>43538</v>
      </c>
      <c r="L3846" s="22">
        <v>0.42222222222222222</v>
      </c>
      <c r="M3846" t="s">
        <v>3600</v>
      </c>
      <c r="N3846" t="s">
        <v>3601</v>
      </c>
      <c r="O3846" t="s">
        <v>23</v>
      </c>
    </row>
    <row r="3847" spans="1:15" hidden="1">
      <c r="A3847" t="s">
        <v>15</v>
      </c>
      <c r="B3847" t="str">
        <f>"FES1162678453"</f>
        <v>FES1162678453</v>
      </c>
      <c r="C3847" s="21">
        <v>43537</v>
      </c>
      <c r="D3847">
        <v>1</v>
      </c>
      <c r="E3847">
        <v>2170678926</v>
      </c>
      <c r="F3847" t="s">
        <v>16</v>
      </c>
      <c r="G3847" t="s">
        <v>17</v>
      </c>
      <c r="H3847" t="s">
        <v>593</v>
      </c>
      <c r="I3847" t="s">
        <v>594</v>
      </c>
      <c r="J3847" t="s">
        <v>595</v>
      </c>
      <c r="K3847" s="21">
        <v>43538</v>
      </c>
      <c r="L3847" s="22">
        <v>0.41666666666666669</v>
      </c>
      <c r="M3847" t="s">
        <v>596</v>
      </c>
      <c r="N3847" t="s">
        <v>3602</v>
      </c>
      <c r="O3847" t="s">
        <v>23</v>
      </c>
    </row>
    <row r="3848" spans="1:15" hidden="1">
      <c r="A3848" t="s">
        <v>15</v>
      </c>
      <c r="B3848" t="str">
        <f>"FES1162678501"</f>
        <v>FES1162678501</v>
      </c>
      <c r="C3848" s="21">
        <v>43537</v>
      </c>
      <c r="D3848">
        <v>1</v>
      </c>
      <c r="E3848">
        <v>2170677077</v>
      </c>
      <c r="F3848" t="s">
        <v>16</v>
      </c>
      <c r="G3848" t="s">
        <v>17</v>
      </c>
      <c r="H3848" t="s">
        <v>222</v>
      </c>
      <c r="I3848" t="s">
        <v>1700</v>
      </c>
      <c r="J3848" t="s">
        <v>1862</v>
      </c>
      <c r="K3848" s="21">
        <v>43539</v>
      </c>
      <c r="L3848" s="22">
        <v>0.33333333333333331</v>
      </c>
      <c r="M3848" t="s">
        <v>200</v>
      </c>
      <c r="N3848" t="s">
        <v>3603</v>
      </c>
      <c r="O3848" t="s">
        <v>23</v>
      </c>
    </row>
    <row r="3849" spans="1:15" hidden="1">
      <c r="A3849" t="s">
        <v>15</v>
      </c>
      <c r="B3849" t="str">
        <f>"FES1162678576"</f>
        <v>FES1162678576</v>
      </c>
      <c r="C3849" s="21">
        <v>43537</v>
      </c>
      <c r="D3849">
        <v>1</v>
      </c>
      <c r="E3849">
        <v>2170679040</v>
      </c>
      <c r="F3849" t="s">
        <v>16</v>
      </c>
      <c r="G3849" t="s">
        <v>17</v>
      </c>
      <c r="H3849" t="s">
        <v>222</v>
      </c>
      <c r="I3849" t="s">
        <v>1700</v>
      </c>
      <c r="J3849" t="s">
        <v>2187</v>
      </c>
      <c r="K3849" s="21">
        <v>43538</v>
      </c>
      <c r="L3849" s="22">
        <v>0.40208333333333335</v>
      </c>
      <c r="M3849" t="s">
        <v>3182</v>
      </c>
      <c r="N3849" t="s">
        <v>3604</v>
      </c>
      <c r="O3849" t="s">
        <v>23</v>
      </c>
    </row>
    <row r="3850" spans="1:15" hidden="1">
      <c r="A3850" t="s">
        <v>15</v>
      </c>
      <c r="B3850" t="str">
        <f>"FES1162678386"</f>
        <v>FES1162678386</v>
      </c>
      <c r="C3850" s="21">
        <v>43537</v>
      </c>
      <c r="D3850">
        <v>1</v>
      </c>
      <c r="E3850">
        <v>2170678290</v>
      </c>
      <c r="F3850" t="s">
        <v>167</v>
      </c>
      <c r="G3850" t="s">
        <v>18</v>
      </c>
      <c r="H3850" t="s">
        <v>18</v>
      </c>
      <c r="I3850" t="s">
        <v>1088</v>
      </c>
      <c r="J3850" t="s">
        <v>1089</v>
      </c>
      <c r="K3850" s="21">
        <v>43538</v>
      </c>
      <c r="L3850" s="22">
        <v>0.31944444444444448</v>
      </c>
      <c r="M3850" t="s">
        <v>1401</v>
      </c>
      <c r="N3850" t="s">
        <v>3605</v>
      </c>
      <c r="O3850" t="s">
        <v>23</v>
      </c>
    </row>
    <row r="3851" spans="1:15" hidden="1">
      <c r="A3851" t="s">
        <v>15</v>
      </c>
      <c r="B3851" t="str">
        <f>"FES1162678482"</f>
        <v>FES1162678482</v>
      </c>
      <c r="C3851" s="21">
        <v>43537</v>
      </c>
      <c r="D3851">
        <v>1</v>
      </c>
      <c r="E3851">
        <v>2170675874</v>
      </c>
      <c r="F3851" t="s">
        <v>16</v>
      </c>
      <c r="G3851" t="s">
        <v>17</v>
      </c>
      <c r="H3851" t="s">
        <v>222</v>
      </c>
      <c r="I3851" t="s">
        <v>1697</v>
      </c>
      <c r="J3851" t="s">
        <v>1913</v>
      </c>
      <c r="K3851" s="21">
        <v>43538</v>
      </c>
      <c r="L3851" s="22">
        <v>0.41666666666666669</v>
      </c>
      <c r="M3851" t="s">
        <v>3606</v>
      </c>
      <c r="N3851" t="s">
        <v>3607</v>
      </c>
      <c r="O3851" t="s">
        <v>23</v>
      </c>
    </row>
    <row r="3852" spans="1:15" hidden="1">
      <c r="A3852" t="s">
        <v>15</v>
      </c>
      <c r="B3852" t="str">
        <f>"FES1162678440"</f>
        <v>FES1162678440</v>
      </c>
      <c r="C3852" s="21">
        <v>43537</v>
      </c>
      <c r="D3852">
        <v>1</v>
      </c>
      <c r="E3852">
        <v>2170678220</v>
      </c>
      <c r="F3852" t="s">
        <v>16</v>
      </c>
      <c r="G3852" t="s">
        <v>17</v>
      </c>
      <c r="H3852" t="s">
        <v>222</v>
      </c>
      <c r="I3852" t="s">
        <v>2323</v>
      </c>
      <c r="J3852" t="s">
        <v>2324</v>
      </c>
      <c r="K3852" s="21">
        <v>43538</v>
      </c>
      <c r="L3852" s="22">
        <v>0.33333333333333331</v>
      </c>
      <c r="M3852" t="s">
        <v>2942</v>
      </c>
      <c r="N3852" t="s">
        <v>3608</v>
      </c>
      <c r="O3852" t="s">
        <v>23</v>
      </c>
    </row>
    <row r="3853" spans="1:15" hidden="1">
      <c r="A3853" t="s">
        <v>15</v>
      </c>
      <c r="B3853" t="str">
        <f>"FES1162678512"</f>
        <v>FES1162678512</v>
      </c>
      <c r="C3853" s="21">
        <v>43537</v>
      </c>
      <c r="D3853">
        <v>1</v>
      </c>
      <c r="E3853">
        <v>2170677943</v>
      </c>
      <c r="F3853" t="s">
        <v>16</v>
      </c>
      <c r="G3853" t="s">
        <v>17</v>
      </c>
      <c r="H3853" t="s">
        <v>178</v>
      </c>
      <c r="I3853" t="s">
        <v>179</v>
      </c>
      <c r="J3853" t="s">
        <v>430</v>
      </c>
      <c r="K3853" s="21">
        <v>43538</v>
      </c>
      <c r="L3853" s="22">
        <v>0.39583333333333331</v>
      </c>
      <c r="M3853" t="s">
        <v>431</v>
      </c>
      <c r="N3853" t="s">
        <v>3609</v>
      </c>
      <c r="O3853" t="s">
        <v>23</v>
      </c>
    </row>
    <row r="3854" spans="1:15" hidden="1">
      <c r="A3854" t="s">
        <v>15</v>
      </c>
      <c r="B3854" t="str">
        <f>"FES1162678505"</f>
        <v>FES1162678505</v>
      </c>
      <c r="C3854" s="21">
        <v>43537</v>
      </c>
      <c r="D3854">
        <v>1</v>
      </c>
      <c r="E3854">
        <v>2170677368</v>
      </c>
      <c r="F3854" t="s">
        <v>16</v>
      </c>
      <c r="G3854" t="s">
        <v>17</v>
      </c>
      <c r="H3854" t="s">
        <v>17</v>
      </c>
      <c r="I3854" t="s">
        <v>108</v>
      </c>
      <c r="J3854" t="s">
        <v>440</v>
      </c>
      <c r="K3854" s="21">
        <v>43538</v>
      </c>
      <c r="L3854" s="22">
        <v>0.33819444444444446</v>
      </c>
      <c r="M3854" t="s">
        <v>523</v>
      </c>
      <c r="N3854" t="s">
        <v>3610</v>
      </c>
      <c r="O3854" t="s">
        <v>23</v>
      </c>
    </row>
    <row r="3855" spans="1:15" hidden="1">
      <c r="A3855" t="s">
        <v>15</v>
      </c>
      <c r="B3855" t="str">
        <f>"FES1162678442"</f>
        <v>FES1162678442</v>
      </c>
      <c r="C3855" s="21">
        <v>43537</v>
      </c>
      <c r="D3855">
        <v>1</v>
      </c>
      <c r="E3855">
        <v>2170678394</v>
      </c>
      <c r="F3855" t="s">
        <v>16</v>
      </c>
      <c r="G3855" t="s">
        <v>17</v>
      </c>
      <c r="H3855" t="s">
        <v>17</v>
      </c>
      <c r="I3855" t="s">
        <v>111</v>
      </c>
      <c r="J3855" t="s">
        <v>1403</v>
      </c>
      <c r="K3855" s="21">
        <v>43542</v>
      </c>
      <c r="L3855" s="22">
        <v>0.56874999999999998</v>
      </c>
      <c r="M3855" t="s">
        <v>3611</v>
      </c>
      <c r="N3855" t="s">
        <v>3612</v>
      </c>
      <c r="O3855" t="s">
        <v>23</v>
      </c>
    </row>
    <row r="3856" spans="1:15" hidden="1">
      <c r="A3856" t="s">
        <v>15</v>
      </c>
      <c r="B3856" t="str">
        <f>"FES1162678148"</f>
        <v>FES1162678148</v>
      </c>
      <c r="C3856" s="21">
        <v>43537</v>
      </c>
      <c r="D3856">
        <v>1</v>
      </c>
      <c r="E3856">
        <v>2170677368</v>
      </c>
      <c r="F3856" t="s">
        <v>16</v>
      </c>
      <c r="G3856" t="s">
        <v>17</v>
      </c>
      <c r="H3856" t="s">
        <v>17</v>
      </c>
      <c r="I3856" t="s">
        <v>108</v>
      </c>
      <c r="J3856" t="s">
        <v>440</v>
      </c>
      <c r="K3856" s="21">
        <v>43538</v>
      </c>
      <c r="L3856" s="22">
        <v>0.33819444444444446</v>
      </c>
      <c r="M3856" t="s">
        <v>523</v>
      </c>
      <c r="N3856" t="s">
        <v>3613</v>
      </c>
      <c r="O3856" t="s">
        <v>23</v>
      </c>
    </row>
    <row r="3857" spans="1:15" hidden="1">
      <c r="A3857" t="s">
        <v>15</v>
      </c>
      <c r="B3857" t="str">
        <f>"FES1162678541"</f>
        <v>FES1162678541</v>
      </c>
      <c r="C3857" s="21">
        <v>43537</v>
      </c>
      <c r="D3857">
        <v>1</v>
      </c>
      <c r="E3857">
        <v>2170678998</v>
      </c>
      <c r="F3857" t="s">
        <v>16</v>
      </c>
      <c r="G3857" t="s">
        <v>17</v>
      </c>
      <c r="H3857" t="s">
        <v>17</v>
      </c>
      <c r="I3857" t="s">
        <v>325</v>
      </c>
      <c r="J3857" t="s">
        <v>1405</v>
      </c>
      <c r="K3857" s="21">
        <v>43538</v>
      </c>
      <c r="L3857" s="22">
        <v>0.3576388888888889</v>
      </c>
      <c r="M3857" t="s">
        <v>1406</v>
      </c>
      <c r="N3857" t="s">
        <v>3614</v>
      </c>
      <c r="O3857" t="s">
        <v>23</v>
      </c>
    </row>
    <row r="3858" spans="1:15" hidden="1">
      <c r="A3858" t="s">
        <v>15</v>
      </c>
      <c r="B3858" t="str">
        <f>"FES1162678509"</f>
        <v>FES1162678509</v>
      </c>
      <c r="C3858" s="21">
        <v>43537</v>
      </c>
      <c r="D3858">
        <v>1</v>
      </c>
      <c r="E3858">
        <v>2170677827</v>
      </c>
      <c r="F3858" t="s">
        <v>16</v>
      </c>
      <c r="G3858" t="s">
        <v>17</v>
      </c>
      <c r="H3858" t="s">
        <v>17</v>
      </c>
      <c r="I3858" t="s">
        <v>108</v>
      </c>
      <c r="J3858" t="s">
        <v>440</v>
      </c>
      <c r="K3858" s="21">
        <v>43538</v>
      </c>
      <c r="L3858" s="22">
        <v>0.33819444444444446</v>
      </c>
      <c r="M3858" t="s">
        <v>523</v>
      </c>
      <c r="N3858" t="s">
        <v>3615</v>
      </c>
      <c r="O3858" t="s">
        <v>23</v>
      </c>
    </row>
    <row r="3859" spans="1:15" hidden="1">
      <c r="A3859" t="s">
        <v>15</v>
      </c>
      <c r="B3859" t="str">
        <f>"FES1162678539"</f>
        <v>FES1162678539</v>
      </c>
      <c r="C3859" s="21">
        <v>43537</v>
      </c>
      <c r="D3859">
        <v>1</v>
      </c>
      <c r="E3859">
        <v>2170678990</v>
      </c>
      <c r="F3859" t="s">
        <v>16</v>
      </c>
      <c r="G3859" t="s">
        <v>17</v>
      </c>
      <c r="H3859" t="s">
        <v>17</v>
      </c>
      <c r="I3859" t="s">
        <v>108</v>
      </c>
      <c r="J3859" t="s">
        <v>1050</v>
      </c>
      <c r="K3859" s="21">
        <v>43538</v>
      </c>
      <c r="L3859" s="22">
        <v>0.41666666666666669</v>
      </c>
      <c r="M3859" t="s">
        <v>1407</v>
      </c>
      <c r="N3859" t="s">
        <v>3616</v>
      </c>
      <c r="O3859" t="s">
        <v>23</v>
      </c>
    </row>
    <row r="3860" spans="1:15" hidden="1">
      <c r="A3860" t="s">
        <v>15</v>
      </c>
      <c r="B3860" t="str">
        <f>"FES1162678535"</f>
        <v>FES1162678535</v>
      </c>
      <c r="C3860" s="21">
        <v>43537</v>
      </c>
      <c r="D3860">
        <v>1</v>
      </c>
      <c r="E3860">
        <v>2170678993</v>
      </c>
      <c r="F3860" t="s">
        <v>16</v>
      </c>
      <c r="G3860" t="s">
        <v>17</v>
      </c>
      <c r="H3860" t="s">
        <v>222</v>
      </c>
      <c r="I3860" t="s">
        <v>1700</v>
      </c>
      <c r="J3860" t="s">
        <v>1935</v>
      </c>
      <c r="K3860" s="21">
        <v>43538</v>
      </c>
      <c r="L3860" s="22">
        <v>0.33333333333333331</v>
      </c>
      <c r="M3860" t="s">
        <v>2565</v>
      </c>
      <c r="N3860" t="s">
        <v>3617</v>
      </c>
      <c r="O3860" t="s">
        <v>23</v>
      </c>
    </row>
    <row r="3861" spans="1:15" hidden="1">
      <c r="A3861" t="s">
        <v>15</v>
      </c>
      <c r="B3861" t="str">
        <f>"FES1162678642"</f>
        <v>FES1162678642</v>
      </c>
      <c r="C3861" s="21">
        <v>43537</v>
      </c>
      <c r="D3861">
        <v>1</v>
      </c>
      <c r="E3861">
        <v>2170679110</v>
      </c>
      <c r="F3861" t="s">
        <v>16</v>
      </c>
      <c r="G3861" t="s">
        <v>18</v>
      </c>
      <c r="H3861" t="s">
        <v>28</v>
      </c>
      <c r="I3861" t="s">
        <v>29</v>
      </c>
      <c r="J3861" t="s">
        <v>174</v>
      </c>
      <c r="K3861" s="21">
        <v>43538</v>
      </c>
      <c r="L3861" s="22">
        <v>0.32430555555555557</v>
      </c>
      <c r="M3861" t="s">
        <v>1408</v>
      </c>
      <c r="N3861" t="s">
        <v>3618</v>
      </c>
      <c r="O3861" t="s">
        <v>23</v>
      </c>
    </row>
    <row r="3862" spans="1:15" hidden="1">
      <c r="A3862" t="s">
        <v>15</v>
      </c>
      <c r="B3862" t="str">
        <f>"FES1162678578"</f>
        <v>FES1162678578</v>
      </c>
      <c r="C3862" s="21">
        <v>43537</v>
      </c>
      <c r="D3862">
        <v>1</v>
      </c>
      <c r="E3862">
        <v>2170679048</v>
      </c>
      <c r="F3862" t="s">
        <v>16</v>
      </c>
      <c r="G3862" t="s">
        <v>17</v>
      </c>
      <c r="H3862" t="s">
        <v>42</v>
      </c>
      <c r="I3862" t="s">
        <v>82</v>
      </c>
      <c r="J3862" t="s">
        <v>83</v>
      </c>
      <c r="K3862" s="21">
        <v>43539</v>
      </c>
      <c r="L3862" t="s">
        <v>3619</v>
      </c>
      <c r="M3862" t="s">
        <v>85</v>
      </c>
      <c r="N3862" t="s">
        <v>3620</v>
      </c>
      <c r="O3862" t="s">
        <v>23</v>
      </c>
    </row>
    <row r="3863" spans="1:15" hidden="1">
      <c r="A3863" t="s">
        <v>15</v>
      </c>
      <c r="B3863" t="str">
        <f>"FES1162678566"</f>
        <v>FES1162678566</v>
      </c>
      <c r="C3863" s="21">
        <v>43537</v>
      </c>
      <c r="D3863">
        <v>1</v>
      </c>
      <c r="E3863">
        <v>2170679029</v>
      </c>
      <c r="F3863" t="s">
        <v>16</v>
      </c>
      <c r="G3863" t="s">
        <v>17</v>
      </c>
      <c r="H3863" t="s">
        <v>42</v>
      </c>
      <c r="I3863" t="s">
        <v>43</v>
      </c>
      <c r="J3863" t="s">
        <v>1410</v>
      </c>
      <c r="K3863" s="21">
        <v>43538</v>
      </c>
      <c r="L3863" s="22">
        <v>0.36458333333333331</v>
      </c>
      <c r="M3863" t="s">
        <v>1411</v>
      </c>
      <c r="N3863" t="s">
        <v>3621</v>
      </c>
      <c r="O3863" t="s">
        <v>23</v>
      </c>
    </row>
    <row r="3864" spans="1:15" hidden="1">
      <c r="A3864" t="s">
        <v>15</v>
      </c>
      <c r="B3864" t="str">
        <f>"FES1162678481"</f>
        <v>FES1162678481</v>
      </c>
      <c r="C3864" s="21">
        <v>43537</v>
      </c>
      <c r="D3864">
        <v>1</v>
      </c>
      <c r="E3864">
        <v>2170675781</v>
      </c>
      <c r="F3864" t="s">
        <v>16</v>
      </c>
      <c r="G3864" t="s">
        <v>17</v>
      </c>
      <c r="H3864" t="s">
        <v>24</v>
      </c>
      <c r="I3864" t="s">
        <v>196</v>
      </c>
      <c r="J3864" t="s">
        <v>1186</v>
      </c>
      <c r="K3864" s="21">
        <v>43538</v>
      </c>
      <c r="L3864" s="22">
        <v>0.34375</v>
      </c>
      <c r="M3864" t="s">
        <v>1412</v>
      </c>
      <c r="N3864" t="s">
        <v>3622</v>
      </c>
      <c r="O3864" t="s">
        <v>23</v>
      </c>
    </row>
    <row r="3865" spans="1:15" hidden="1">
      <c r="A3865" t="s">
        <v>15</v>
      </c>
      <c r="B3865" t="str">
        <f>"FES1162678595"</f>
        <v>FES1162678595</v>
      </c>
      <c r="C3865" s="21">
        <v>43537</v>
      </c>
      <c r="D3865">
        <v>1</v>
      </c>
      <c r="E3865">
        <v>2170679064</v>
      </c>
      <c r="F3865" t="s">
        <v>16</v>
      </c>
      <c r="G3865" t="s">
        <v>17</v>
      </c>
      <c r="H3865" t="s">
        <v>17</v>
      </c>
      <c r="I3865" t="s">
        <v>25</v>
      </c>
      <c r="J3865" t="s">
        <v>1413</v>
      </c>
      <c r="K3865" s="21">
        <v>43538</v>
      </c>
      <c r="L3865" s="22">
        <v>0.35416666666666669</v>
      </c>
      <c r="M3865" t="s">
        <v>163</v>
      </c>
      <c r="N3865" t="s">
        <v>3623</v>
      </c>
      <c r="O3865" t="s">
        <v>23</v>
      </c>
    </row>
    <row r="3866" spans="1:15" hidden="1">
      <c r="A3866" t="s">
        <v>15</v>
      </c>
      <c r="B3866" t="str">
        <f>"FES1162678586"</f>
        <v>FES1162678586</v>
      </c>
      <c r="C3866" s="21">
        <v>43537</v>
      </c>
      <c r="D3866">
        <v>1</v>
      </c>
      <c r="E3866">
        <v>2170679056</v>
      </c>
      <c r="F3866" t="s">
        <v>16</v>
      </c>
      <c r="G3866" t="s">
        <v>17</v>
      </c>
      <c r="H3866" t="s">
        <v>46</v>
      </c>
      <c r="I3866" t="s">
        <v>47</v>
      </c>
      <c r="J3866" t="s">
        <v>1414</v>
      </c>
      <c r="K3866" s="21">
        <v>43538</v>
      </c>
      <c r="L3866" s="22">
        <v>0.3888888888888889</v>
      </c>
      <c r="M3866" t="s">
        <v>1415</v>
      </c>
      <c r="N3866" t="s">
        <v>3624</v>
      </c>
      <c r="O3866" t="s">
        <v>23</v>
      </c>
    </row>
    <row r="3867" spans="1:15" hidden="1">
      <c r="A3867" t="s">
        <v>15</v>
      </c>
      <c r="B3867" t="str">
        <f>"FES1162678549"</f>
        <v>FES1162678549</v>
      </c>
      <c r="C3867" s="21">
        <v>43537</v>
      </c>
      <c r="D3867">
        <v>1</v>
      </c>
      <c r="E3867">
        <v>2170679007</v>
      </c>
      <c r="F3867" t="s">
        <v>16</v>
      </c>
      <c r="G3867" t="s">
        <v>17</v>
      </c>
      <c r="H3867" t="s">
        <v>46</v>
      </c>
      <c r="I3867" t="s">
        <v>47</v>
      </c>
      <c r="J3867" t="s">
        <v>469</v>
      </c>
      <c r="K3867" s="21">
        <v>43538</v>
      </c>
      <c r="L3867" s="22">
        <v>0.35833333333333334</v>
      </c>
      <c r="M3867" t="s">
        <v>691</v>
      </c>
      <c r="N3867" t="s">
        <v>3625</v>
      </c>
      <c r="O3867" t="s">
        <v>23</v>
      </c>
    </row>
    <row r="3868" spans="1:15" hidden="1">
      <c r="A3868" t="s">
        <v>15</v>
      </c>
      <c r="B3868" t="str">
        <f>"FES1162678589"</f>
        <v>FES1162678589</v>
      </c>
      <c r="C3868" s="21">
        <v>43537</v>
      </c>
      <c r="D3868">
        <v>1</v>
      </c>
      <c r="E3868">
        <v>2170676466</v>
      </c>
      <c r="F3868" t="s">
        <v>16</v>
      </c>
      <c r="G3868" t="s">
        <v>17</v>
      </c>
      <c r="H3868" t="s">
        <v>46</v>
      </c>
      <c r="I3868" t="s">
        <v>47</v>
      </c>
      <c r="J3868" t="s">
        <v>497</v>
      </c>
      <c r="K3868" s="21">
        <v>43538</v>
      </c>
      <c r="L3868" s="22">
        <v>0.4152777777777778</v>
      </c>
      <c r="M3868" t="s">
        <v>1416</v>
      </c>
      <c r="N3868" t="s">
        <v>3626</v>
      </c>
      <c r="O3868" t="s">
        <v>23</v>
      </c>
    </row>
    <row r="3869" spans="1:15" hidden="1">
      <c r="A3869" t="s">
        <v>15</v>
      </c>
      <c r="B3869" t="str">
        <f>"FES1162678507"</f>
        <v>FES1162678507</v>
      </c>
      <c r="C3869" s="21">
        <v>43537</v>
      </c>
      <c r="D3869">
        <v>1</v>
      </c>
      <c r="E3869">
        <v>2170677537</v>
      </c>
      <c r="F3869" t="s">
        <v>16</v>
      </c>
      <c r="G3869" t="s">
        <v>17</v>
      </c>
      <c r="H3869" t="s">
        <v>55</v>
      </c>
      <c r="I3869" t="s">
        <v>56</v>
      </c>
      <c r="J3869" t="s">
        <v>639</v>
      </c>
      <c r="K3869" s="21">
        <v>43538</v>
      </c>
      <c r="L3869" s="22">
        <v>0.41319444444444442</v>
      </c>
      <c r="M3869" t="s">
        <v>1363</v>
      </c>
      <c r="N3869" t="s">
        <v>3627</v>
      </c>
      <c r="O3869" t="s">
        <v>23</v>
      </c>
    </row>
    <row r="3870" spans="1:15" hidden="1">
      <c r="A3870" t="s">
        <v>15</v>
      </c>
      <c r="B3870" t="str">
        <f>"FES1162678439"</f>
        <v>FES1162678439</v>
      </c>
      <c r="C3870" s="21">
        <v>43537</v>
      </c>
      <c r="D3870">
        <v>1</v>
      </c>
      <c r="E3870">
        <v>2170677834</v>
      </c>
      <c r="F3870" t="s">
        <v>16</v>
      </c>
      <c r="G3870" t="s">
        <v>17</v>
      </c>
      <c r="H3870" t="s">
        <v>24</v>
      </c>
      <c r="I3870" t="s">
        <v>196</v>
      </c>
      <c r="J3870" t="s">
        <v>377</v>
      </c>
      <c r="K3870" s="21">
        <v>43538</v>
      </c>
      <c r="L3870" s="22">
        <v>0.3923611111111111</v>
      </c>
      <c r="M3870" t="s">
        <v>378</v>
      </c>
      <c r="N3870" t="s">
        <v>3628</v>
      </c>
      <c r="O3870" t="s">
        <v>23</v>
      </c>
    </row>
    <row r="3871" spans="1:15" hidden="1">
      <c r="A3871" t="s">
        <v>15</v>
      </c>
      <c r="B3871" t="str">
        <f>"FES1162678565"</f>
        <v>FES1162678565</v>
      </c>
      <c r="C3871" s="21">
        <v>43537</v>
      </c>
      <c r="D3871">
        <v>1</v>
      </c>
      <c r="E3871">
        <v>2170678768</v>
      </c>
      <c r="F3871" t="s">
        <v>16</v>
      </c>
      <c r="G3871" t="s">
        <v>17</v>
      </c>
      <c r="H3871" t="s">
        <v>46</v>
      </c>
      <c r="I3871" t="s">
        <v>47</v>
      </c>
      <c r="J3871" t="s">
        <v>497</v>
      </c>
      <c r="K3871" s="21">
        <v>43538</v>
      </c>
      <c r="L3871" s="22">
        <v>0.4152777777777778</v>
      </c>
      <c r="M3871" t="s">
        <v>1416</v>
      </c>
      <c r="N3871" t="s">
        <v>3629</v>
      </c>
      <c r="O3871" t="s">
        <v>23</v>
      </c>
    </row>
    <row r="3872" spans="1:15" hidden="1">
      <c r="A3872" t="s">
        <v>15</v>
      </c>
      <c r="B3872" t="str">
        <f>"FES1162678543"</f>
        <v>FES1162678543</v>
      </c>
      <c r="C3872" s="21">
        <v>43537</v>
      </c>
      <c r="D3872">
        <v>1</v>
      </c>
      <c r="E3872">
        <v>2170679000</v>
      </c>
      <c r="F3872" t="s">
        <v>16</v>
      </c>
      <c r="G3872" t="s">
        <v>17</v>
      </c>
      <c r="H3872" t="s">
        <v>55</v>
      </c>
      <c r="I3872" t="s">
        <v>56</v>
      </c>
      <c r="J3872" t="s">
        <v>477</v>
      </c>
      <c r="K3872" s="21">
        <v>43538</v>
      </c>
      <c r="L3872" s="22">
        <v>0.43055555555555558</v>
      </c>
      <c r="M3872" t="s">
        <v>1418</v>
      </c>
      <c r="N3872" t="s">
        <v>3630</v>
      </c>
      <c r="O3872" t="s">
        <v>23</v>
      </c>
    </row>
    <row r="3873" spans="1:15" hidden="1">
      <c r="A3873" t="s">
        <v>15</v>
      </c>
      <c r="B3873" t="str">
        <f>"FES1162678618"</f>
        <v>FES1162678618</v>
      </c>
      <c r="C3873" s="21">
        <v>43537</v>
      </c>
      <c r="D3873">
        <v>1</v>
      </c>
      <c r="E3873">
        <v>2170679087</v>
      </c>
      <c r="F3873" t="s">
        <v>16</v>
      </c>
      <c r="G3873" t="s">
        <v>17</v>
      </c>
      <c r="H3873" t="s">
        <v>46</v>
      </c>
      <c r="I3873" t="s">
        <v>47</v>
      </c>
      <c r="J3873" t="s">
        <v>469</v>
      </c>
      <c r="K3873" s="21">
        <v>43538</v>
      </c>
      <c r="L3873" s="22">
        <v>0.35833333333333334</v>
      </c>
      <c r="M3873" t="s">
        <v>691</v>
      </c>
      <c r="N3873" t="s">
        <v>3631</v>
      </c>
      <c r="O3873" t="s">
        <v>23</v>
      </c>
    </row>
    <row r="3874" spans="1:15" hidden="1">
      <c r="A3874" t="s">
        <v>15</v>
      </c>
      <c r="B3874" t="str">
        <f>"FES1162678427"</f>
        <v>FES1162678427</v>
      </c>
      <c r="C3874" s="21">
        <v>43537</v>
      </c>
      <c r="D3874">
        <v>1</v>
      </c>
      <c r="E3874">
        <v>2170676419</v>
      </c>
      <c r="F3874" t="s">
        <v>16</v>
      </c>
      <c r="G3874" t="s">
        <v>17</v>
      </c>
      <c r="H3874" t="s">
        <v>17</v>
      </c>
      <c r="I3874" t="s">
        <v>25</v>
      </c>
      <c r="J3874" t="s">
        <v>379</v>
      </c>
      <c r="K3874" s="21">
        <v>43538</v>
      </c>
      <c r="L3874" s="22">
        <v>0.56388888888888888</v>
      </c>
      <c r="M3874" t="s">
        <v>1419</v>
      </c>
      <c r="N3874" t="s">
        <v>3632</v>
      </c>
      <c r="O3874" t="s">
        <v>23</v>
      </c>
    </row>
    <row r="3875" spans="1:15" hidden="1">
      <c r="A3875" t="s">
        <v>15</v>
      </c>
      <c r="B3875" t="str">
        <f>"FES1162678421"</f>
        <v>FES1162678421</v>
      </c>
      <c r="C3875" s="21">
        <v>43537</v>
      </c>
      <c r="D3875">
        <v>1</v>
      </c>
      <c r="E3875">
        <v>2170678919</v>
      </c>
      <c r="F3875" t="s">
        <v>16</v>
      </c>
      <c r="G3875" t="s">
        <v>17</v>
      </c>
      <c r="H3875" t="s">
        <v>178</v>
      </c>
      <c r="I3875" t="s">
        <v>179</v>
      </c>
      <c r="J3875" t="s">
        <v>415</v>
      </c>
      <c r="K3875" s="21">
        <v>43538</v>
      </c>
      <c r="L3875" s="22">
        <v>0.39583333333333331</v>
      </c>
      <c r="M3875" t="s">
        <v>416</v>
      </c>
      <c r="N3875" t="s">
        <v>3633</v>
      </c>
      <c r="O3875" t="s">
        <v>23</v>
      </c>
    </row>
    <row r="3876" spans="1:15" hidden="1">
      <c r="A3876" t="s">
        <v>15</v>
      </c>
      <c r="B3876" t="str">
        <f>"FES1162678582"</f>
        <v>FES1162678582</v>
      </c>
      <c r="C3876" s="21">
        <v>43537</v>
      </c>
      <c r="D3876">
        <v>1</v>
      </c>
      <c r="E3876">
        <v>2170679052</v>
      </c>
      <c r="F3876" t="s">
        <v>16</v>
      </c>
      <c r="G3876" t="s">
        <v>17</v>
      </c>
      <c r="H3876" t="s">
        <v>17</v>
      </c>
      <c r="I3876" t="s">
        <v>37</v>
      </c>
      <c r="J3876" t="s">
        <v>597</v>
      </c>
      <c r="K3876" s="21">
        <v>43538</v>
      </c>
      <c r="L3876" s="22">
        <v>0.42569444444444443</v>
      </c>
      <c r="M3876" t="s">
        <v>597</v>
      </c>
      <c r="N3876" t="s">
        <v>3634</v>
      </c>
      <c r="O3876" t="s">
        <v>23</v>
      </c>
    </row>
    <row r="3877" spans="1:15" hidden="1">
      <c r="A3877" t="s">
        <v>15</v>
      </c>
      <c r="B3877" t="str">
        <f>"FES1162678622"</f>
        <v>FES1162678622</v>
      </c>
      <c r="C3877" s="21">
        <v>43537</v>
      </c>
      <c r="D3877">
        <v>1</v>
      </c>
      <c r="E3877">
        <v>2170679093</v>
      </c>
      <c r="F3877" t="s">
        <v>16</v>
      </c>
      <c r="G3877" t="s">
        <v>17</v>
      </c>
      <c r="H3877" t="s">
        <v>17</v>
      </c>
      <c r="I3877" t="s">
        <v>273</v>
      </c>
      <c r="J3877" t="s">
        <v>274</v>
      </c>
      <c r="K3877" s="21">
        <v>43538</v>
      </c>
      <c r="L3877" s="22">
        <v>0.33333333333333331</v>
      </c>
      <c r="M3877" t="s">
        <v>1373</v>
      </c>
      <c r="N3877" t="s">
        <v>3635</v>
      </c>
      <c r="O3877" t="s">
        <v>23</v>
      </c>
    </row>
    <row r="3878" spans="1:15" hidden="1">
      <c r="A3878" t="s">
        <v>15</v>
      </c>
      <c r="B3878" t="str">
        <f>"FES1162678561"</f>
        <v>FES1162678561</v>
      </c>
      <c r="C3878" s="21">
        <v>43537</v>
      </c>
      <c r="D3878">
        <v>1</v>
      </c>
      <c r="E3878">
        <v>2170679025</v>
      </c>
      <c r="F3878" t="s">
        <v>16</v>
      </c>
      <c r="G3878" t="s">
        <v>17</v>
      </c>
      <c r="H3878" t="s">
        <v>178</v>
      </c>
      <c r="I3878" t="s">
        <v>338</v>
      </c>
      <c r="J3878" t="s">
        <v>1421</v>
      </c>
      <c r="K3878" s="21">
        <v>43544</v>
      </c>
      <c r="L3878" s="22">
        <v>0.35347222222222219</v>
      </c>
      <c r="M3878" t="s">
        <v>3636</v>
      </c>
      <c r="N3878" t="s">
        <v>3637</v>
      </c>
      <c r="O3878" t="s">
        <v>23</v>
      </c>
    </row>
    <row r="3879" spans="1:15" hidden="1">
      <c r="A3879" t="s">
        <v>15</v>
      </c>
      <c r="B3879" t="str">
        <f>"FES1162678457"</f>
        <v>FES1162678457</v>
      </c>
      <c r="C3879" s="21">
        <v>43537</v>
      </c>
      <c r="D3879">
        <v>1</v>
      </c>
      <c r="E3879">
        <v>2170678953</v>
      </c>
      <c r="F3879" t="s">
        <v>16</v>
      </c>
      <c r="G3879" t="s">
        <v>17</v>
      </c>
      <c r="H3879" t="s">
        <v>222</v>
      </c>
      <c r="I3879" t="s">
        <v>1700</v>
      </c>
      <c r="J3879" t="s">
        <v>1712</v>
      </c>
      <c r="K3879" s="21">
        <v>43538</v>
      </c>
      <c r="L3879" s="22">
        <v>0.3576388888888889</v>
      </c>
      <c r="M3879" t="s">
        <v>1713</v>
      </c>
      <c r="N3879" t="s">
        <v>3638</v>
      </c>
      <c r="O3879" t="s">
        <v>23</v>
      </c>
    </row>
    <row r="3880" spans="1:15" hidden="1">
      <c r="A3880" t="s">
        <v>15</v>
      </c>
      <c r="B3880" t="str">
        <f>"FES1162678548"</f>
        <v>FES1162678548</v>
      </c>
      <c r="C3880" s="21">
        <v>43537</v>
      </c>
      <c r="D3880">
        <v>1</v>
      </c>
      <c r="E3880">
        <v>2170679006</v>
      </c>
      <c r="F3880" t="s">
        <v>16</v>
      </c>
      <c r="G3880" t="s">
        <v>17</v>
      </c>
      <c r="H3880" t="s">
        <v>55</v>
      </c>
      <c r="I3880" t="s">
        <v>56</v>
      </c>
      <c r="J3880" t="s">
        <v>477</v>
      </c>
      <c r="K3880" s="21">
        <v>43538</v>
      </c>
      <c r="L3880" s="22">
        <v>0.43888888888888888</v>
      </c>
      <c r="M3880" t="s">
        <v>1422</v>
      </c>
      <c r="N3880" t="s">
        <v>3639</v>
      </c>
      <c r="O3880" t="s">
        <v>23</v>
      </c>
    </row>
    <row r="3881" spans="1:15" hidden="1">
      <c r="A3881" t="s">
        <v>15</v>
      </c>
      <c r="B3881" t="str">
        <f>"FES1162678545"</f>
        <v>FES1162678545</v>
      </c>
      <c r="C3881" s="21">
        <v>43537</v>
      </c>
      <c r="D3881">
        <v>1</v>
      </c>
      <c r="E3881">
        <v>2170679003</v>
      </c>
      <c r="F3881" t="s">
        <v>16</v>
      </c>
      <c r="G3881" t="s">
        <v>17</v>
      </c>
      <c r="H3881" t="s">
        <v>55</v>
      </c>
      <c r="I3881" t="s">
        <v>56</v>
      </c>
      <c r="J3881" t="s">
        <v>477</v>
      </c>
      <c r="K3881" s="21">
        <v>43538</v>
      </c>
      <c r="L3881" s="22">
        <v>0.43888888888888888</v>
      </c>
      <c r="M3881" t="s">
        <v>1422</v>
      </c>
      <c r="N3881" t="s">
        <v>3640</v>
      </c>
      <c r="O3881" t="s">
        <v>23</v>
      </c>
    </row>
    <row r="3882" spans="1:15" hidden="1">
      <c r="A3882" t="s">
        <v>15</v>
      </c>
      <c r="B3882" t="str">
        <f>"FES1162678492"</f>
        <v>FES1162678492</v>
      </c>
      <c r="C3882" s="21">
        <v>43537</v>
      </c>
      <c r="D3882">
        <v>1</v>
      </c>
      <c r="E3882">
        <v>2170676628</v>
      </c>
      <c r="F3882" t="s">
        <v>16</v>
      </c>
      <c r="G3882" t="s">
        <v>17</v>
      </c>
      <c r="H3882" t="s">
        <v>17</v>
      </c>
      <c r="I3882" t="s">
        <v>108</v>
      </c>
      <c r="J3882" t="s">
        <v>446</v>
      </c>
      <c r="K3882" s="21">
        <v>43538</v>
      </c>
      <c r="L3882" s="22">
        <v>0.36527777777777781</v>
      </c>
      <c r="M3882" t="s">
        <v>711</v>
      </c>
      <c r="N3882" t="s">
        <v>3641</v>
      </c>
      <c r="O3882" t="s">
        <v>23</v>
      </c>
    </row>
    <row r="3883" spans="1:15" hidden="1">
      <c r="A3883" t="s">
        <v>15</v>
      </c>
      <c r="B3883" t="str">
        <f>"FES1162678503"</f>
        <v>FES1162678503</v>
      </c>
      <c r="C3883" s="21">
        <v>43537</v>
      </c>
      <c r="D3883">
        <v>1</v>
      </c>
      <c r="E3883">
        <v>2170677182</v>
      </c>
      <c r="F3883" t="s">
        <v>16</v>
      </c>
      <c r="G3883" t="s">
        <v>17</v>
      </c>
      <c r="H3883" t="s">
        <v>17</v>
      </c>
      <c r="I3883" t="s">
        <v>114</v>
      </c>
      <c r="J3883" t="s">
        <v>1423</v>
      </c>
      <c r="K3883" s="21">
        <v>43538</v>
      </c>
      <c r="L3883" s="22">
        <v>0.41666666666666669</v>
      </c>
      <c r="M3883" t="s">
        <v>698</v>
      </c>
      <c r="N3883" t="s">
        <v>3642</v>
      </c>
      <c r="O3883" t="s">
        <v>23</v>
      </c>
    </row>
    <row r="3884" spans="1:15" hidden="1">
      <c r="A3884" t="s">
        <v>15</v>
      </c>
      <c r="B3884" t="str">
        <f>"FES1162678500"</f>
        <v>FES1162678500</v>
      </c>
      <c r="C3884" s="21">
        <v>43537</v>
      </c>
      <c r="D3884">
        <v>1</v>
      </c>
      <c r="E3884">
        <v>2170677024</v>
      </c>
      <c r="F3884" t="s">
        <v>16</v>
      </c>
      <c r="G3884" t="s">
        <v>17</v>
      </c>
      <c r="H3884" t="s">
        <v>17</v>
      </c>
      <c r="I3884" t="s">
        <v>603</v>
      </c>
      <c r="J3884" t="s">
        <v>664</v>
      </c>
      <c r="K3884" s="21">
        <v>43538</v>
      </c>
      <c r="L3884" s="22">
        <v>0.42638888888888887</v>
      </c>
      <c r="M3884" t="s">
        <v>1111</v>
      </c>
      <c r="N3884" t="s">
        <v>3643</v>
      </c>
      <c r="O3884" t="s">
        <v>23</v>
      </c>
    </row>
    <row r="3885" spans="1:15" hidden="1">
      <c r="A3885" t="s">
        <v>15</v>
      </c>
      <c r="B3885" t="str">
        <f>"FES1162678524"</f>
        <v>FES1162678524</v>
      </c>
      <c r="C3885" s="21">
        <v>43537</v>
      </c>
      <c r="D3885">
        <v>1</v>
      </c>
      <c r="E3885">
        <v>2170678974</v>
      </c>
      <c r="F3885" t="s">
        <v>16</v>
      </c>
      <c r="G3885" t="s">
        <v>17</v>
      </c>
      <c r="H3885" t="s">
        <v>222</v>
      </c>
      <c r="I3885" t="s">
        <v>1700</v>
      </c>
      <c r="J3885" t="s">
        <v>1712</v>
      </c>
      <c r="K3885" s="21">
        <v>43538</v>
      </c>
      <c r="L3885" s="22">
        <v>0.36249999999999999</v>
      </c>
      <c r="M3885" t="s">
        <v>1713</v>
      </c>
      <c r="N3885" t="s">
        <v>3644</v>
      </c>
      <c r="O3885" t="s">
        <v>23</v>
      </c>
    </row>
    <row r="3886" spans="1:15" hidden="1">
      <c r="A3886" t="s">
        <v>15</v>
      </c>
      <c r="B3886" t="str">
        <f>"FES1162678508"</f>
        <v>FES1162678508</v>
      </c>
      <c r="C3886" s="21">
        <v>43537</v>
      </c>
      <c r="D3886">
        <v>1</v>
      </c>
      <c r="E3886">
        <v>2170677789</v>
      </c>
      <c r="F3886" t="s">
        <v>16</v>
      </c>
      <c r="G3886" t="s">
        <v>17</v>
      </c>
      <c r="H3886" t="s">
        <v>17</v>
      </c>
      <c r="I3886" t="s">
        <v>108</v>
      </c>
      <c r="J3886" t="s">
        <v>192</v>
      </c>
      <c r="K3886" s="21">
        <v>43538</v>
      </c>
      <c r="L3886" s="22">
        <v>0.4375</v>
      </c>
      <c r="M3886" t="s">
        <v>277</v>
      </c>
      <c r="N3886" t="s">
        <v>3645</v>
      </c>
      <c r="O3886" t="s">
        <v>23</v>
      </c>
    </row>
    <row r="3887" spans="1:15" hidden="1">
      <c r="A3887" t="s">
        <v>15</v>
      </c>
      <c r="B3887" t="str">
        <f>"FES1162678559"</f>
        <v>FES1162678559</v>
      </c>
      <c r="C3887" s="21">
        <v>43537</v>
      </c>
      <c r="D3887">
        <v>1</v>
      </c>
      <c r="E3887">
        <v>2170679021</v>
      </c>
      <c r="F3887" t="s">
        <v>16</v>
      </c>
      <c r="G3887" t="s">
        <v>17</v>
      </c>
      <c r="H3887" t="s">
        <v>17</v>
      </c>
      <c r="I3887" t="s">
        <v>19</v>
      </c>
      <c r="J3887" t="s">
        <v>1425</v>
      </c>
      <c r="K3887" s="21">
        <v>43538</v>
      </c>
      <c r="L3887" s="22">
        <v>0.4284722222222222</v>
      </c>
      <c r="M3887" t="s">
        <v>1426</v>
      </c>
      <c r="N3887" t="s">
        <v>3646</v>
      </c>
      <c r="O3887" t="s">
        <v>23</v>
      </c>
    </row>
    <row r="3888" spans="1:15" hidden="1">
      <c r="A3888" t="s">
        <v>15</v>
      </c>
      <c r="B3888" t="str">
        <f>"FES1162678385"</f>
        <v>FES1162678385</v>
      </c>
      <c r="C3888" s="21">
        <v>43537</v>
      </c>
      <c r="D3888">
        <v>1</v>
      </c>
      <c r="E3888">
        <v>2170678155</v>
      </c>
      <c r="F3888" t="s">
        <v>16</v>
      </c>
      <c r="G3888" t="s">
        <v>17</v>
      </c>
      <c r="H3888" t="s">
        <v>222</v>
      </c>
      <c r="I3888" t="s">
        <v>1700</v>
      </c>
      <c r="J3888" t="s">
        <v>1702</v>
      </c>
      <c r="K3888" s="21">
        <v>43538</v>
      </c>
      <c r="L3888" s="22">
        <v>0.42222222222222222</v>
      </c>
      <c r="M3888" t="s">
        <v>1703</v>
      </c>
      <c r="N3888" t="s">
        <v>3647</v>
      </c>
      <c r="O3888" t="s">
        <v>23</v>
      </c>
    </row>
    <row r="3889" spans="1:15" hidden="1">
      <c r="A3889" t="s">
        <v>15</v>
      </c>
      <c r="B3889" t="str">
        <f>"FES1162678617"</f>
        <v>FES1162678617</v>
      </c>
      <c r="C3889" s="21">
        <v>43537</v>
      </c>
      <c r="D3889">
        <v>1</v>
      </c>
      <c r="E3889">
        <v>2170677020</v>
      </c>
      <c r="F3889" t="s">
        <v>16</v>
      </c>
      <c r="G3889" t="s">
        <v>17</v>
      </c>
      <c r="H3889" t="s">
        <v>17</v>
      </c>
      <c r="I3889" t="s">
        <v>140</v>
      </c>
      <c r="J3889" t="s">
        <v>168</v>
      </c>
      <c r="K3889" s="21">
        <v>43538</v>
      </c>
      <c r="L3889" s="22">
        <v>0.36736111111111108</v>
      </c>
      <c r="M3889" t="s">
        <v>168</v>
      </c>
      <c r="N3889" t="s">
        <v>3648</v>
      </c>
      <c r="O3889" t="s">
        <v>23</v>
      </c>
    </row>
    <row r="3890" spans="1:15" hidden="1">
      <c r="A3890" t="s">
        <v>15</v>
      </c>
      <c r="B3890" t="str">
        <f>"FES1162678550"</f>
        <v>FES1162678550</v>
      </c>
      <c r="C3890" s="21">
        <v>43537</v>
      </c>
      <c r="D3890">
        <v>1</v>
      </c>
      <c r="E3890">
        <v>2170679008</v>
      </c>
      <c r="F3890" t="s">
        <v>16</v>
      </c>
      <c r="G3890" t="s">
        <v>17</v>
      </c>
      <c r="H3890" t="s">
        <v>17</v>
      </c>
      <c r="I3890" t="s">
        <v>108</v>
      </c>
      <c r="J3890" t="s">
        <v>192</v>
      </c>
      <c r="K3890" s="21">
        <v>43538</v>
      </c>
      <c r="L3890" s="22">
        <v>0.4375</v>
      </c>
      <c r="M3890" t="s">
        <v>277</v>
      </c>
      <c r="N3890" t="s">
        <v>3649</v>
      </c>
      <c r="O3890" t="s">
        <v>23</v>
      </c>
    </row>
    <row r="3891" spans="1:15" hidden="1">
      <c r="A3891" t="s">
        <v>15</v>
      </c>
      <c r="B3891" t="str">
        <f>"FES1162678443"</f>
        <v>FES1162678443</v>
      </c>
      <c r="C3891" s="21">
        <v>43537</v>
      </c>
      <c r="D3891">
        <v>1</v>
      </c>
      <c r="E3891">
        <v>2170678801</v>
      </c>
      <c r="F3891" t="s">
        <v>311</v>
      </c>
      <c r="G3891" t="s">
        <v>18</v>
      </c>
      <c r="H3891" t="s">
        <v>18</v>
      </c>
      <c r="I3891" t="s">
        <v>111</v>
      </c>
      <c r="J3891" t="s">
        <v>1428</v>
      </c>
      <c r="K3891" s="21">
        <v>43538</v>
      </c>
      <c r="L3891" s="22">
        <v>0.33333333333333331</v>
      </c>
      <c r="M3891" t="s">
        <v>1429</v>
      </c>
      <c r="N3891" t="s">
        <v>3650</v>
      </c>
      <c r="O3891" t="s">
        <v>23</v>
      </c>
    </row>
    <row r="3892" spans="1:15" hidden="1">
      <c r="A3892" t="s">
        <v>15</v>
      </c>
      <c r="B3892" t="str">
        <f>"FES1162678605"</f>
        <v>FES1162678605</v>
      </c>
      <c r="C3892" s="21">
        <v>43537</v>
      </c>
      <c r="D3892">
        <v>2</v>
      </c>
      <c r="E3892">
        <v>2170677009</v>
      </c>
      <c r="F3892" t="s">
        <v>167</v>
      </c>
      <c r="G3892" t="s">
        <v>18</v>
      </c>
      <c r="H3892" t="s">
        <v>46</v>
      </c>
      <c r="I3892" t="s">
        <v>1011</v>
      </c>
      <c r="J3892" t="s">
        <v>1431</v>
      </c>
      <c r="K3892" s="21">
        <v>43542</v>
      </c>
      <c r="L3892" s="22">
        <v>0.75624999999999998</v>
      </c>
      <c r="M3892" t="s">
        <v>3651</v>
      </c>
      <c r="N3892" t="s">
        <v>3652</v>
      </c>
      <c r="O3892" t="s">
        <v>23</v>
      </c>
    </row>
    <row r="3893" spans="1:15" hidden="1">
      <c r="A3893" t="s">
        <v>15</v>
      </c>
      <c r="B3893" t="str">
        <f>"FES1162678598"</f>
        <v>FES1162678598</v>
      </c>
      <c r="C3893" s="21">
        <v>43537</v>
      </c>
      <c r="D3893">
        <v>1</v>
      </c>
      <c r="E3893">
        <v>2170671794</v>
      </c>
      <c r="F3893" t="s">
        <v>16</v>
      </c>
      <c r="G3893" t="s">
        <v>17</v>
      </c>
      <c r="H3893" t="s">
        <v>42</v>
      </c>
      <c r="I3893" t="s">
        <v>43</v>
      </c>
      <c r="J3893" t="s">
        <v>44</v>
      </c>
      <c r="K3893" s="21">
        <v>43538</v>
      </c>
      <c r="L3893" s="22">
        <v>0.34652777777777777</v>
      </c>
      <c r="M3893" t="s">
        <v>98</v>
      </c>
      <c r="N3893" t="s">
        <v>3653</v>
      </c>
      <c r="O3893" t="s">
        <v>23</v>
      </c>
    </row>
    <row r="3894" spans="1:15" hidden="1">
      <c r="A3894" t="s">
        <v>15</v>
      </c>
      <c r="B3894" t="str">
        <f>"009935791986"</f>
        <v>009935791986</v>
      </c>
      <c r="C3894" s="21">
        <v>43537</v>
      </c>
      <c r="D3894">
        <v>1</v>
      </c>
      <c r="E3894">
        <v>1162675795</v>
      </c>
      <c r="F3894" t="s">
        <v>16</v>
      </c>
      <c r="G3894" t="s">
        <v>17</v>
      </c>
      <c r="H3894" t="s">
        <v>17</v>
      </c>
      <c r="I3894" t="s">
        <v>37</v>
      </c>
      <c r="J3894" t="s">
        <v>953</v>
      </c>
      <c r="K3894" s="21">
        <v>43538</v>
      </c>
      <c r="L3894" s="22">
        <v>0.46527777777777773</v>
      </c>
      <c r="M3894" t="s">
        <v>1433</v>
      </c>
      <c r="N3894" t="s">
        <v>3654</v>
      </c>
      <c r="O3894" t="s">
        <v>1435</v>
      </c>
    </row>
    <row r="3895" spans="1:15" hidden="1">
      <c r="A3895" t="s">
        <v>15</v>
      </c>
      <c r="B3895" t="str">
        <f>"FES1162678592"</f>
        <v>FES1162678592</v>
      </c>
      <c r="C3895" s="21">
        <v>43537</v>
      </c>
      <c r="D3895">
        <v>1</v>
      </c>
      <c r="E3895">
        <v>2170679044</v>
      </c>
      <c r="F3895" t="s">
        <v>16</v>
      </c>
      <c r="G3895" t="s">
        <v>17</v>
      </c>
      <c r="H3895" t="s">
        <v>1196</v>
      </c>
      <c r="I3895" t="s">
        <v>1197</v>
      </c>
      <c r="J3895" t="s">
        <v>1198</v>
      </c>
      <c r="K3895" s="21">
        <v>43538</v>
      </c>
      <c r="L3895" s="22">
        <v>0.41666666666666669</v>
      </c>
      <c r="M3895" t="s">
        <v>3655</v>
      </c>
      <c r="N3895" t="s">
        <v>3656</v>
      </c>
      <c r="O3895" t="s">
        <v>23</v>
      </c>
    </row>
    <row r="3896" spans="1:15" hidden="1">
      <c r="A3896" t="s">
        <v>15</v>
      </c>
      <c r="B3896" t="str">
        <f>"FES1162678502"</f>
        <v>FES1162678502</v>
      </c>
      <c r="C3896" s="21">
        <v>43537</v>
      </c>
      <c r="D3896">
        <v>1</v>
      </c>
      <c r="E3896">
        <v>2170677181</v>
      </c>
      <c r="F3896" t="s">
        <v>16</v>
      </c>
      <c r="G3896" t="s">
        <v>17</v>
      </c>
      <c r="H3896" t="s">
        <v>222</v>
      </c>
      <c r="I3896" t="s">
        <v>1700</v>
      </c>
      <c r="J3896" t="s">
        <v>1712</v>
      </c>
      <c r="K3896" s="21">
        <v>43538</v>
      </c>
      <c r="L3896" s="22">
        <v>0.3576388888888889</v>
      </c>
      <c r="M3896" t="s">
        <v>1713</v>
      </c>
      <c r="N3896" t="s">
        <v>3657</v>
      </c>
      <c r="O3896" t="s">
        <v>23</v>
      </c>
    </row>
    <row r="3897" spans="1:15" hidden="1">
      <c r="A3897" t="s">
        <v>15</v>
      </c>
      <c r="B3897" t="str">
        <f>"FES1162678436"</f>
        <v>FES1162678436</v>
      </c>
      <c r="C3897" s="21">
        <v>43537</v>
      </c>
      <c r="D3897">
        <v>1</v>
      </c>
      <c r="E3897">
        <v>2170677181</v>
      </c>
      <c r="F3897" t="s">
        <v>16</v>
      </c>
      <c r="G3897" t="s">
        <v>17</v>
      </c>
      <c r="H3897" t="s">
        <v>222</v>
      </c>
      <c r="I3897" t="s">
        <v>1700</v>
      </c>
      <c r="J3897" t="s">
        <v>1712</v>
      </c>
      <c r="K3897" s="21">
        <v>43538</v>
      </c>
      <c r="L3897" s="22">
        <v>0.3576388888888889</v>
      </c>
      <c r="M3897" t="s">
        <v>1713</v>
      </c>
      <c r="N3897" t="s">
        <v>3658</v>
      </c>
      <c r="O3897" t="s">
        <v>23</v>
      </c>
    </row>
    <row r="3898" spans="1:15" hidden="1">
      <c r="A3898" t="s">
        <v>15</v>
      </c>
      <c r="B3898" t="str">
        <f>"FES1162678542"</f>
        <v>FES1162678542</v>
      </c>
      <c r="C3898" s="21">
        <v>43537</v>
      </c>
      <c r="D3898">
        <v>1</v>
      </c>
      <c r="E3898">
        <v>2170678999</v>
      </c>
      <c r="F3898" t="s">
        <v>16</v>
      </c>
      <c r="G3898" t="s">
        <v>17</v>
      </c>
      <c r="H3898" t="s">
        <v>55</v>
      </c>
      <c r="I3898" t="s">
        <v>56</v>
      </c>
      <c r="J3898" t="s">
        <v>477</v>
      </c>
      <c r="K3898" s="21">
        <v>43538</v>
      </c>
      <c r="L3898" s="22">
        <v>0.43055555555555558</v>
      </c>
      <c r="M3898" t="s">
        <v>1418</v>
      </c>
      <c r="N3898" t="s">
        <v>3659</v>
      </c>
      <c r="O3898" t="s">
        <v>23</v>
      </c>
    </row>
    <row r="3899" spans="1:15" hidden="1">
      <c r="A3899" t="s">
        <v>15</v>
      </c>
      <c r="B3899" t="str">
        <f>"FES1162678544"</f>
        <v>FES1162678544</v>
      </c>
      <c r="C3899" s="21">
        <v>43537</v>
      </c>
      <c r="D3899">
        <v>1</v>
      </c>
      <c r="E3899">
        <v>2170679002</v>
      </c>
      <c r="F3899" t="s">
        <v>16</v>
      </c>
      <c r="G3899" t="s">
        <v>17</v>
      </c>
      <c r="H3899" t="s">
        <v>55</v>
      </c>
      <c r="I3899" t="s">
        <v>56</v>
      </c>
      <c r="J3899" t="s">
        <v>477</v>
      </c>
      <c r="K3899" s="21">
        <v>43538</v>
      </c>
      <c r="L3899" s="22">
        <v>0.4381944444444445</v>
      </c>
      <c r="M3899" t="s">
        <v>1422</v>
      </c>
      <c r="N3899" t="s">
        <v>3660</v>
      </c>
      <c r="O3899" t="s">
        <v>23</v>
      </c>
    </row>
    <row r="3900" spans="1:15" hidden="1">
      <c r="A3900" t="s">
        <v>15</v>
      </c>
      <c r="B3900" t="str">
        <f>"FES1162678635"</f>
        <v>FES1162678635</v>
      </c>
      <c r="C3900" s="21">
        <v>43537</v>
      </c>
      <c r="D3900">
        <v>1</v>
      </c>
      <c r="E3900">
        <v>2170679101</v>
      </c>
      <c r="F3900" t="s">
        <v>16</v>
      </c>
      <c r="G3900" t="s">
        <v>17</v>
      </c>
      <c r="H3900" t="s">
        <v>28</v>
      </c>
      <c r="I3900" t="s">
        <v>1436</v>
      </c>
      <c r="J3900" t="s">
        <v>1437</v>
      </c>
      <c r="K3900" s="21">
        <v>43539</v>
      </c>
      <c r="L3900" s="22">
        <v>0.41319444444444442</v>
      </c>
      <c r="M3900" t="s">
        <v>1785</v>
      </c>
      <c r="N3900" t="s">
        <v>3661</v>
      </c>
      <c r="O3900" t="s">
        <v>23</v>
      </c>
    </row>
    <row r="3901" spans="1:15" hidden="1">
      <c r="A3901" t="s">
        <v>15</v>
      </c>
      <c r="B3901" t="str">
        <f>"FES1162678638"</f>
        <v>FES1162678638</v>
      </c>
      <c r="C3901" s="21">
        <v>43537</v>
      </c>
      <c r="D3901">
        <v>1</v>
      </c>
      <c r="E3901">
        <v>2170679105</v>
      </c>
      <c r="F3901" t="s">
        <v>16</v>
      </c>
      <c r="G3901" t="s">
        <v>17</v>
      </c>
      <c r="H3901" t="s">
        <v>28</v>
      </c>
      <c r="I3901" t="s">
        <v>99</v>
      </c>
      <c r="J3901" t="s">
        <v>232</v>
      </c>
      <c r="K3901" s="21">
        <v>43539</v>
      </c>
      <c r="L3901" s="22">
        <v>0.41666666666666669</v>
      </c>
      <c r="M3901" t="s">
        <v>554</v>
      </c>
      <c r="N3901" t="s">
        <v>3662</v>
      </c>
      <c r="O3901" t="s">
        <v>23</v>
      </c>
    </row>
    <row r="3902" spans="1:15" hidden="1">
      <c r="A3902" t="s">
        <v>15</v>
      </c>
      <c r="B3902" t="str">
        <f>"FES1162678511"</f>
        <v>FES1162678511</v>
      </c>
      <c r="C3902" s="21">
        <v>43537</v>
      </c>
      <c r="D3902">
        <v>1</v>
      </c>
      <c r="E3902">
        <v>2170678973</v>
      </c>
      <c r="F3902" t="s">
        <v>311</v>
      </c>
      <c r="G3902" t="s">
        <v>18</v>
      </c>
      <c r="H3902" t="s">
        <v>18</v>
      </c>
      <c r="I3902" t="s">
        <v>37</v>
      </c>
      <c r="J3902" t="s">
        <v>614</v>
      </c>
      <c r="K3902" s="21">
        <v>43538</v>
      </c>
      <c r="L3902" s="22">
        <v>0.46736111111111112</v>
      </c>
      <c r="M3902" t="s">
        <v>615</v>
      </c>
      <c r="N3902" t="s">
        <v>3663</v>
      </c>
      <c r="O3902" t="s">
        <v>23</v>
      </c>
    </row>
    <row r="3903" spans="1:15" hidden="1">
      <c r="A3903" t="s">
        <v>15</v>
      </c>
      <c r="B3903" t="str">
        <f>"FES1162678646"</f>
        <v>FES1162678646</v>
      </c>
      <c r="C3903" s="21">
        <v>43537</v>
      </c>
      <c r="D3903">
        <v>1</v>
      </c>
      <c r="E3903">
        <v>2170678763</v>
      </c>
      <c r="F3903" t="s">
        <v>16</v>
      </c>
      <c r="G3903" t="s">
        <v>17</v>
      </c>
      <c r="H3903" t="s">
        <v>42</v>
      </c>
      <c r="I3903" t="s">
        <v>43</v>
      </c>
      <c r="J3903" t="s">
        <v>251</v>
      </c>
      <c r="K3903" s="21">
        <v>43538</v>
      </c>
      <c r="L3903" s="22">
        <v>0.38194444444444442</v>
      </c>
      <c r="M3903" t="s">
        <v>410</v>
      </c>
      <c r="N3903" t="s">
        <v>3664</v>
      </c>
      <c r="O3903" t="s">
        <v>23</v>
      </c>
    </row>
    <row r="3904" spans="1:15" hidden="1">
      <c r="A3904" t="s">
        <v>15</v>
      </c>
      <c r="B3904" t="str">
        <f>"FES1162678546"</f>
        <v>FES1162678546</v>
      </c>
      <c r="C3904" s="21">
        <v>43537</v>
      </c>
      <c r="D3904">
        <v>1</v>
      </c>
      <c r="E3904">
        <v>2170679004</v>
      </c>
      <c r="F3904" t="s">
        <v>167</v>
      </c>
      <c r="G3904" t="s">
        <v>18</v>
      </c>
      <c r="H3904" t="s">
        <v>574</v>
      </c>
      <c r="I3904" t="s">
        <v>56</v>
      </c>
      <c r="J3904" t="s">
        <v>477</v>
      </c>
      <c r="K3904" s="21">
        <v>43538</v>
      </c>
      <c r="L3904" s="22">
        <v>0.4375</v>
      </c>
      <c r="M3904" t="s">
        <v>1422</v>
      </c>
      <c r="N3904" t="s">
        <v>3665</v>
      </c>
      <c r="O3904" t="s">
        <v>23</v>
      </c>
    </row>
    <row r="3905" spans="1:15" hidden="1">
      <c r="A3905" t="s">
        <v>15</v>
      </c>
      <c r="B3905" t="str">
        <f>"FES1162678643"</f>
        <v>FES1162678643</v>
      </c>
      <c r="C3905" s="21">
        <v>43537</v>
      </c>
      <c r="D3905">
        <v>1</v>
      </c>
      <c r="E3905">
        <v>2170679112</v>
      </c>
      <c r="F3905" t="s">
        <v>16</v>
      </c>
      <c r="G3905" t="s">
        <v>17</v>
      </c>
      <c r="H3905" t="s">
        <v>46</v>
      </c>
      <c r="I3905" t="s">
        <v>47</v>
      </c>
      <c r="J3905" t="s">
        <v>469</v>
      </c>
      <c r="K3905" s="21">
        <v>43538</v>
      </c>
      <c r="L3905" s="22">
        <v>0.35833333333333334</v>
      </c>
      <c r="M3905" t="s">
        <v>691</v>
      </c>
      <c r="N3905" t="s">
        <v>3666</v>
      </c>
      <c r="O3905" t="s">
        <v>23</v>
      </c>
    </row>
    <row r="3906" spans="1:15" hidden="1">
      <c r="A3906" t="s">
        <v>15</v>
      </c>
      <c r="B3906" t="str">
        <f>"FES1162678597"</f>
        <v>FES1162678597</v>
      </c>
      <c r="C3906" s="21">
        <v>43537</v>
      </c>
      <c r="D3906">
        <v>1</v>
      </c>
      <c r="E3906">
        <v>2170669880</v>
      </c>
      <c r="F3906" t="s">
        <v>311</v>
      </c>
      <c r="G3906" t="s">
        <v>18</v>
      </c>
      <c r="H3906" t="s">
        <v>18</v>
      </c>
      <c r="I3906" t="s">
        <v>218</v>
      </c>
      <c r="J3906" t="s">
        <v>1440</v>
      </c>
      <c r="K3906" s="21">
        <v>43538</v>
      </c>
      <c r="L3906" s="22">
        <v>0.43402777777777773</v>
      </c>
      <c r="M3906" t="s">
        <v>1441</v>
      </c>
      <c r="N3906" t="s">
        <v>3667</v>
      </c>
      <c r="O3906" t="s">
        <v>23</v>
      </c>
    </row>
    <row r="3907" spans="1:15" hidden="1">
      <c r="A3907" t="s">
        <v>15</v>
      </c>
      <c r="B3907" t="str">
        <f>"FES1162678604"</f>
        <v>FES1162678604</v>
      </c>
      <c r="C3907" s="21">
        <v>43537</v>
      </c>
      <c r="D3907">
        <v>1</v>
      </c>
      <c r="E3907">
        <v>2170676898</v>
      </c>
      <c r="F3907" t="s">
        <v>16</v>
      </c>
      <c r="G3907" t="s">
        <v>17</v>
      </c>
      <c r="H3907" t="s">
        <v>17</v>
      </c>
      <c r="I3907" t="s">
        <v>603</v>
      </c>
      <c r="J3907" t="s">
        <v>856</v>
      </c>
      <c r="K3907" s="21">
        <v>43538</v>
      </c>
      <c r="L3907" s="22">
        <v>0.41666666666666669</v>
      </c>
      <c r="M3907" t="s">
        <v>1442</v>
      </c>
      <c r="N3907" t="s">
        <v>3668</v>
      </c>
      <c r="O3907" t="s">
        <v>23</v>
      </c>
    </row>
    <row r="3908" spans="1:15" hidden="1">
      <c r="A3908" t="s">
        <v>15</v>
      </c>
      <c r="B3908" t="str">
        <f>"FES1162678657"</f>
        <v>FES1162678657</v>
      </c>
      <c r="C3908" s="21">
        <v>43537</v>
      </c>
      <c r="D3908">
        <v>1</v>
      </c>
      <c r="E3908">
        <v>2170678176</v>
      </c>
      <c r="F3908" t="s">
        <v>16</v>
      </c>
      <c r="G3908" t="s">
        <v>17</v>
      </c>
      <c r="H3908" t="s">
        <v>28</v>
      </c>
      <c r="I3908" t="s">
        <v>29</v>
      </c>
      <c r="J3908" t="s">
        <v>63</v>
      </c>
      <c r="K3908" s="21">
        <v>43538</v>
      </c>
      <c r="L3908" s="22">
        <v>0.35972222222222222</v>
      </c>
      <c r="M3908" t="s">
        <v>1443</v>
      </c>
      <c r="N3908" t="s">
        <v>3669</v>
      </c>
      <c r="O3908" t="s">
        <v>23</v>
      </c>
    </row>
    <row r="3909" spans="1:15" hidden="1">
      <c r="A3909" t="s">
        <v>15</v>
      </c>
      <c r="B3909" t="str">
        <f>"FES1162678647"</f>
        <v>FES1162678647</v>
      </c>
      <c r="C3909" s="21">
        <v>43537</v>
      </c>
      <c r="D3909">
        <v>1</v>
      </c>
      <c r="E3909">
        <v>2170678900</v>
      </c>
      <c r="F3909" t="s">
        <v>16</v>
      </c>
      <c r="G3909" t="s">
        <v>17</v>
      </c>
      <c r="H3909" t="s">
        <v>46</v>
      </c>
      <c r="I3909" t="s">
        <v>47</v>
      </c>
      <c r="J3909" t="s">
        <v>1444</v>
      </c>
      <c r="K3909" s="21">
        <v>43538</v>
      </c>
      <c r="L3909" s="22">
        <v>0.41666666666666669</v>
      </c>
      <c r="M3909" t="s">
        <v>1445</v>
      </c>
      <c r="N3909" t="s">
        <v>3670</v>
      </c>
      <c r="O3909" t="s">
        <v>23</v>
      </c>
    </row>
    <row r="3910" spans="1:15" hidden="1">
      <c r="A3910" t="s">
        <v>15</v>
      </c>
      <c r="B3910" t="str">
        <f>"FES1162678660"</f>
        <v>FES1162678660</v>
      </c>
      <c r="C3910" s="21">
        <v>43537</v>
      </c>
      <c r="D3910">
        <v>1</v>
      </c>
      <c r="E3910">
        <v>2170679126</v>
      </c>
      <c r="F3910" t="s">
        <v>16</v>
      </c>
      <c r="G3910" t="s">
        <v>17</v>
      </c>
      <c r="H3910" t="s">
        <v>28</v>
      </c>
      <c r="I3910" t="s">
        <v>504</v>
      </c>
      <c r="J3910" t="s">
        <v>1446</v>
      </c>
      <c r="K3910" s="21">
        <v>43538</v>
      </c>
      <c r="L3910" s="22">
        <v>0.41666666666666669</v>
      </c>
      <c r="M3910" t="s">
        <v>1447</v>
      </c>
      <c r="N3910" t="s">
        <v>3671</v>
      </c>
      <c r="O3910" t="s">
        <v>23</v>
      </c>
    </row>
    <row r="3911" spans="1:15" hidden="1">
      <c r="A3911" t="s">
        <v>15</v>
      </c>
      <c r="B3911" t="str">
        <f>"FES1162678659"</f>
        <v>FES1162678659</v>
      </c>
      <c r="C3911" s="21">
        <v>43537</v>
      </c>
      <c r="D3911">
        <v>1</v>
      </c>
      <c r="E3911">
        <v>2170679125</v>
      </c>
      <c r="F3911" t="s">
        <v>16</v>
      </c>
      <c r="G3911" t="s">
        <v>17</v>
      </c>
      <c r="H3911" t="s">
        <v>42</v>
      </c>
      <c r="I3911" t="s">
        <v>43</v>
      </c>
      <c r="J3911" t="s">
        <v>493</v>
      </c>
      <c r="K3911" s="21">
        <v>43538</v>
      </c>
      <c r="L3911" s="22">
        <v>0.36805555555555558</v>
      </c>
      <c r="M3911" t="s">
        <v>1383</v>
      </c>
      <c r="N3911" t="s">
        <v>3672</v>
      </c>
      <c r="O3911" t="s">
        <v>23</v>
      </c>
    </row>
    <row r="3912" spans="1:15" hidden="1">
      <c r="A3912" t="s">
        <v>15</v>
      </c>
      <c r="B3912" t="str">
        <f>"FES1162678651"</f>
        <v>FES1162678651</v>
      </c>
      <c r="C3912" s="21">
        <v>43537</v>
      </c>
      <c r="D3912">
        <v>1</v>
      </c>
      <c r="E3912">
        <v>2170679118</v>
      </c>
      <c r="F3912" t="s">
        <v>16</v>
      </c>
      <c r="G3912" t="s">
        <v>17</v>
      </c>
      <c r="H3912" t="s">
        <v>42</v>
      </c>
      <c r="I3912" t="s">
        <v>43</v>
      </c>
      <c r="J3912" t="s">
        <v>442</v>
      </c>
      <c r="K3912" s="21">
        <v>43538</v>
      </c>
      <c r="L3912" s="22">
        <v>0.39583333333333331</v>
      </c>
      <c r="M3912" t="s">
        <v>1450</v>
      </c>
      <c r="N3912" t="s">
        <v>3673</v>
      </c>
      <c r="O3912" t="s">
        <v>23</v>
      </c>
    </row>
    <row r="3913" spans="1:15" hidden="1">
      <c r="A3913" t="s">
        <v>15</v>
      </c>
      <c r="B3913" t="str">
        <f>"FES1162678626"</f>
        <v>FES1162678626</v>
      </c>
      <c r="C3913" s="21">
        <v>43537</v>
      </c>
      <c r="D3913">
        <v>1</v>
      </c>
      <c r="E3913">
        <v>2170679088</v>
      </c>
      <c r="F3913" t="s">
        <v>16</v>
      </c>
      <c r="G3913" t="s">
        <v>17</v>
      </c>
      <c r="H3913" t="s">
        <v>17</v>
      </c>
      <c r="I3913" t="s">
        <v>111</v>
      </c>
      <c r="J3913" t="s">
        <v>132</v>
      </c>
      <c r="K3913" s="21">
        <v>43538</v>
      </c>
      <c r="L3913" s="22">
        <v>0.42152777777777778</v>
      </c>
      <c r="M3913" t="s">
        <v>267</v>
      </c>
      <c r="N3913" t="s">
        <v>3674</v>
      </c>
      <c r="O3913" t="s">
        <v>23</v>
      </c>
    </row>
    <row r="3914" spans="1:15" hidden="1">
      <c r="A3914" t="s">
        <v>15</v>
      </c>
      <c r="B3914" t="str">
        <f>"FES1162678609"</f>
        <v>FES1162678609</v>
      </c>
      <c r="C3914" s="21">
        <v>43537</v>
      </c>
      <c r="D3914">
        <v>1</v>
      </c>
      <c r="E3914">
        <v>2170679063</v>
      </c>
      <c r="F3914" t="s">
        <v>16</v>
      </c>
      <c r="G3914" t="s">
        <v>17</v>
      </c>
      <c r="H3914" t="s">
        <v>222</v>
      </c>
      <c r="I3914" t="s">
        <v>1717</v>
      </c>
      <c r="J3914" t="s">
        <v>1718</v>
      </c>
      <c r="K3914" s="21">
        <v>43538</v>
      </c>
      <c r="L3914" s="22">
        <v>0.41319444444444442</v>
      </c>
      <c r="M3914" t="s">
        <v>1061</v>
      </c>
      <c r="N3914" t="s">
        <v>3675</v>
      </c>
      <c r="O3914" t="s">
        <v>23</v>
      </c>
    </row>
    <row r="3915" spans="1:15" hidden="1">
      <c r="A3915" t="s">
        <v>15</v>
      </c>
      <c r="B3915" t="str">
        <f>"FES1162678650"</f>
        <v>FES1162678650</v>
      </c>
      <c r="C3915" s="21">
        <v>43537</v>
      </c>
      <c r="D3915">
        <v>1</v>
      </c>
      <c r="E3915">
        <v>2170679115</v>
      </c>
      <c r="F3915" t="s">
        <v>16</v>
      </c>
      <c r="G3915" t="s">
        <v>17</v>
      </c>
      <c r="H3915" t="s">
        <v>17</v>
      </c>
      <c r="I3915" t="s">
        <v>37</v>
      </c>
      <c r="J3915" t="s">
        <v>40</v>
      </c>
      <c r="K3915" s="21">
        <v>43538</v>
      </c>
      <c r="L3915" s="22">
        <v>0.43333333333333335</v>
      </c>
      <c r="M3915" t="s">
        <v>1094</v>
      </c>
      <c r="N3915" t="s">
        <v>3676</v>
      </c>
      <c r="O3915" t="s">
        <v>23</v>
      </c>
    </row>
    <row r="3916" spans="1:15" hidden="1">
      <c r="A3916" t="s">
        <v>15</v>
      </c>
      <c r="B3916" t="str">
        <f>"FES1162678573"</f>
        <v>FES1162678573</v>
      </c>
      <c r="C3916" s="21">
        <v>43537</v>
      </c>
      <c r="D3916">
        <v>1</v>
      </c>
      <c r="E3916">
        <v>2170679036</v>
      </c>
      <c r="F3916" t="s">
        <v>311</v>
      </c>
      <c r="G3916" t="s">
        <v>18</v>
      </c>
      <c r="H3916" t="s">
        <v>18</v>
      </c>
      <c r="I3916" t="s">
        <v>218</v>
      </c>
      <c r="J3916" t="s">
        <v>219</v>
      </c>
      <c r="K3916" s="21">
        <v>43538</v>
      </c>
      <c r="L3916" s="22">
        <v>0.44097222222222227</v>
      </c>
      <c r="M3916" t="s">
        <v>1452</v>
      </c>
      <c r="N3916" t="s">
        <v>3677</v>
      </c>
      <c r="O3916" t="s">
        <v>23</v>
      </c>
    </row>
    <row r="3917" spans="1:15" hidden="1">
      <c r="A3917" t="s">
        <v>15</v>
      </c>
      <c r="B3917" t="str">
        <f>"FES1162678601"</f>
        <v>FES1162678601</v>
      </c>
      <c r="C3917" s="21">
        <v>43537</v>
      </c>
      <c r="D3917">
        <v>1</v>
      </c>
      <c r="E3917">
        <v>2170675295</v>
      </c>
      <c r="F3917" t="s">
        <v>167</v>
      </c>
      <c r="G3917" t="s">
        <v>18</v>
      </c>
      <c r="H3917" t="s">
        <v>2225</v>
      </c>
      <c r="I3917" t="s">
        <v>603</v>
      </c>
      <c r="J3917" t="s">
        <v>664</v>
      </c>
      <c r="K3917" s="21">
        <v>43538</v>
      </c>
      <c r="L3917" s="22">
        <v>0.4375</v>
      </c>
      <c r="M3917" t="s">
        <v>1111</v>
      </c>
      <c r="N3917" t="s">
        <v>3678</v>
      </c>
      <c r="O3917" t="s">
        <v>23</v>
      </c>
    </row>
    <row r="3918" spans="1:15" hidden="1">
      <c r="A3918" t="s">
        <v>15</v>
      </c>
      <c r="B3918" t="str">
        <f>"FES1162678637"</f>
        <v>FES1162678637</v>
      </c>
      <c r="C3918" s="21">
        <v>43537</v>
      </c>
      <c r="D3918">
        <v>1</v>
      </c>
      <c r="E3918">
        <v>2170676631</v>
      </c>
      <c r="F3918" t="s">
        <v>16</v>
      </c>
      <c r="G3918" t="s">
        <v>17</v>
      </c>
      <c r="H3918" t="s">
        <v>17</v>
      </c>
      <c r="I3918" t="s">
        <v>140</v>
      </c>
      <c r="J3918" t="s">
        <v>316</v>
      </c>
      <c r="K3918" s="21">
        <v>43538</v>
      </c>
      <c r="L3918" s="22">
        <v>0.4055555555555555</v>
      </c>
      <c r="M3918" t="s">
        <v>316</v>
      </c>
      <c r="N3918" t="s">
        <v>3679</v>
      </c>
      <c r="O3918" t="s">
        <v>23</v>
      </c>
    </row>
    <row r="3919" spans="1:15" hidden="1">
      <c r="A3919" t="s">
        <v>15</v>
      </c>
      <c r="B3919" t="str">
        <f>"FES1162678631"</f>
        <v>FES1162678631</v>
      </c>
      <c r="C3919" s="21">
        <v>43537</v>
      </c>
      <c r="D3919">
        <v>1</v>
      </c>
      <c r="E3919">
        <v>2170678788</v>
      </c>
      <c r="F3919" t="s">
        <v>16</v>
      </c>
      <c r="G3919" t="s">
        <v>17</v>
      </c>
      <c r="H3919" t="s">
        <v>17</v>
      </c>
      <c r="I3919" t="s">
        <v>37</v>
      </c>
      <c r="J3919" t="s">
        <v>40</v>
      </c>
      <c r="K3919" s="21">
        <v>43538</v>
      </c>
      <c r="L3919" s="22">
        <v>0.43194444444444446</v>
      </c>
      <c r="M3919" t="s">
        <v>107</v>
      </c>
      <c r="N3919" t="s">
        <v>3680</v>
      </c>
      <c r="O3919" t="s">
        <v>23</v>
      </c>
    </row>
    <row r="3920" spans="1:15" hidden="1">
      <c r="A3920" t="s">
        <v>15</v>
      </c>
      <c r="B3920" t="str">
        <f>"FES1162678630"</f>
        <v>FES1162678630</v>
      </c>
      <c r="C3920" s="21">
        <v>43537</v>
      </c>
      <c r="D3920">
        <v>1</v>
      </c>
      <c r="E3920">
        <v>217067829</v>
      </c>
      <c r="F3920" t="s">
        <v>16</v>
      </c>
      <c r="G3920" t="s">
        <v>17</v>
      </c>
      <c r="H3920" t="s">
        <v>17</v>
      </c>
      <c r="I3920" t="s">
        <v>336</v>
      </c>
      <c r="J3920" t="s">
        <v>1305</v>
      </c>
      <c r="K3920" s="21">
        <v>43538</v>
      </c>
      <c r="L3920" s="22">
        <v>0.40625</v>
      </c>
      <c r="M3920" t="s">
        <v>1363</v>
      </c>
      <c r="N3920" t="s">
        <v>3681</v>
      </c>
      <c r="O3920" t="s">
        <v>23</v>
      </c>
    </row>
    <row r="3921" spans="1:15" hidden="1">
      <c r="A3921" t="s">
        <v>15</v>
      </c>
      <c r="B3921" t="str">
        <f>"FES1162678666"</f>
        <v>FES1162678666</v>
      </c>
      <c r="C3921" s="21">
        <v>43537</v>
      </c>
      <c r="D3921">
        <v>1</v>
      </c>
      <c r="E3921">
        <v>2170655124</v>
      </c>
      <c r="F3921" t="s">
        <v>167</v>
      </c>
      <c r="G3921" t="s">
        <v>18</v>
      </c>
      <c r="H3921" t="s">
        <v>574</v>
      </c>
      <c r="I3921" t="s">
        <v>56</v>
      </c>
      <c r="J3921" t="s">
        <v>676</v>
      </c>
      <c r="K3921" s="21">
        <v>43539</v>
      </c>
      <c r="L3921" s="22">
        <v>0.625</v>
      </c>
      <c r="M3921" t="s">
        <v>3682</v>
      </c>
      <c r="N3921" t="s">
        <v>3683</v>
      </c>
      <c r="O3921" t="s">
        <v>23</v>
      </c>
    </row>
    <row r="3922" spans="1:15" hidden="1">
      <c r="A3922" t="s">
        <v>15</v>
      </c>
      <c r="B3922" t="str">
        <f>"FES1162678613"</f>
        <v>FES1162678613</v>
      </c>
      <c r="C3922" s="21">
        <v>43537</v>
      </c>
      <c r="D3922">
        <v>1</v>
      </c>
      <c r="E3922">
        <v>2170679081</v>
      </c>
      <c r="F3922" t="s">
        <v>16</v>
      </c>
      <c r="G3922" t="s">
        <v>17</v>
      </c>
      <c r="H3922" t="s">
        <v>222</v>
      </c>
      <c r="I3922" t="s">
        <v>1700</v>
      </c>
      <c r="J3922" t="s">
        <v>1712</v>
      </c>
      <c r="K3922" s="21">
        <v>43538</v>
      </c>
      <c r="L3922" s="22">
        <v>0.3576388888888889</v>
      </c>
      <c r="M3922" t="s">
        <v>1713</v>
      </c>
      <c r="N3922" t="s">
        <v>3684</v>
      </c>
      <c r="O3922" t="s">
        <v>23</v>
      </c>
    </row>
    <row r="3923" spans="1:15" hidden="1">
      <c r="A3923" t="s">
        <v>15</v>
      </c>
      <c r="B3923" t="str">
        <f>"FES1162678645"</f>
        <v>FES1162678645</v>
      </c>
      <c r="C3923" s="21">
        <v>43537</v>
      </c>
      <c r="D3923">
        <v>1</v>
      </c>
      <c r="E3923">
        <v>2170679119</v>
      </c>
      <c r="F3923" t="s">
        <v>16</v>
      </c>
      <c r="G3923" t="s">
        <v>17</v>
      </c>
      <c r="H3923" t="s">
        <v>178</v>
      </c>
      <c r="I3923" t="s">
        <v>179</v>
      </c>
      <c r="J3923" t="s">
        <v>430</v>
      </c>
      <c r="K3923" s="21">
        <v>43538</v>
      </c>
      <c r="L3923" s="22">
        <v>0.39583333333333331</v>
      </c>
      <c r="M3923" t="s">
        <v>431</v>
      </c>
      <c r="N3923" t="s">
        <v>3685</v>
      </c>
      <c r="O3923" t="s">
        <v>23</v>
      </c>
    </row>
    <row r="3924" spans="1:15" hidden="1">
      <c r="A3924" t="s">
        <v>15</v>
      </c>
      <c r="B3924" t="str">
        <f>"FES1162678654"</f>
        <v>FES1162678654</v>
      </c>
      <c r="C3924" s="21">
        <v>43537</v>
      </c>
      <c r="D3924">
        <v>1</v>
      </c>
      <c r="E3924">
        <v>2170677650</v>
      </c>
      <c r="F3924" t="s">
        <v>16</v>
      </c>
      <c r="G3924" t="s">
        <v>17</v>
      </c>
      <c r="H3924" t="s">
        <v>42</v>
      </c>
      <c r="I3924" t="s">
        <v>86</v>
      </c>
      <c r="J3924" t="s">
        <v>87</v>
      </c>
      <c r="K3924" s="21">
        <v>43538</v>
      </c>
      <c r="L3924" s="22">
        <v>0.33680555555555558</v>
      </c>
      <c r="M3924" t="s">
        <v>88</v>
      </c>
      <c r="N3924" t="s">
        <v>3686</v>
      </c>
      <c r="O3924" t="s">
        <v>23</v>
      </c>
    </row>
    <row r="3925" spans="1:15" hidden="1">
      <c r="A3925" t="s">
        <v>15</v>
      </c>
      <c r="B3925" t="str">
        <f>"FES1162678656"</f>
        <v>FES1162678656</v>
      </c>
      <c r="C3925" s="21">
        <v>43537</v>
      </c>
      <c r="D3925">
        <v>1</v>
      </c>
      <c r="E3925">
        <v>2170678871</v>
      </c>
      <c r="F3925" t="s">
        <v>16</v>
      </c>
      <c r="G3925" t="s">
        <v>17</v>
      </c>
      <c r="H3925" t="s">
        <v>42</v>
      </c>
      <c r="I3925" t="s">
        <v>86</v>
      </c>
      <c r="J3925" t="s">
        <v>87</v>
      </c>
      <c r="K3925" s="21">
        <v>43538</v>
      </c>
      <c r="L3925" s="22">
        <v>0.33680555555555558</v>
      </c>
      <c r="M3925" t="s">
        <v>88</v>
      </c>
      <c r="N3925" t="s">
        <v>3687</v>
      </c>
      <c r="O3925" t="s">
        <v>23</v>
      </c>
    </row>
    <row r="3926" spans="1:15" hidden="1">
      <c r="A3926" t="s">
        <v>15</v>
      </c>
      <c r="B3926" t="str">
        <f>"FES1162678669"</f>
        <v>FES1162678669</v>
      </c>
      <c r="C3926" s="21">
        <v>43537</v>
      </c>
      <c r="D3926">
        <v>1</v>
      </c>
      <c r="E3926">
        <v>2170679121</v>
      </c>
      <c r="F3926" t="s">
        <v>16</v>
      </c>
      <c r="G3926" t="s">
        <v>17</v>
      </c>
      <c r="H3926" t="s">
        <v>28</v>
      </c>
      <c r="I3926" t="s">
        <v>99</v>
      </c>
      <c r="J3926" t="s">
        <v>128</v>
      </c>
      <c r="K3926" s="21">
        <v>43539</v>
      </c>
      <c r="L3926" s="22">
        <v>0.41666666666666669</v>
      </c>
      <c r="M3926" t="s">
        <v>3688</v>
      </c>
      <c r="N3926" t="s">
        <v>3689</v>
      </c>
      <c r="O3926" t="s">
        <v>23</v>
      </c>
    </row>
    <row r="3927" spans="1:15" hidden="1">
      <c r="A3927" t="s">
        <v>15</v>
      </c>
      <c r="B3927" t="str">
        <f>"FES1162678685"</f>
        <v>FES1162678685</v>
      </c>
      <c r="C3927" s="21">
        <v>43537</v>
      </c>
      <c r="D3927">
        <v>1</v>
      </c>
      <c r="E3927">
        <v>2170679150</v>
      </c>
      <c r="F3927" t="s">
        <v>16</v>
      </c>
      <c r="G3927" t="s">
        <v>17</v>
      </c>
      <c r="H3927" t="s">
        <v>42</v>
      </c>
      <c r="I3927" t="s">
        <v>43</v>
      </c>
      <c r="J3927" t="s">
        <v>493</v>
      </c>
      <c r="K3927" s="21">
        <v>43538</v>
      </c>
      <c r="L3927" s="22">
        <v>0.36805555555555558</v>
      </c>
      <c r="M3927" t="s">
        <v>1383</v>
      </c>
      <c r="N3927" t="s">
        <v>3690</v>
      </c>
      <c r="O3927" t="s">
        <v>23</v>
      </c>
    </row>
    <row r="3928" spans="1:15" hidden="1">
      <c r="A3928" t="s">
        <v>15</v>
      </c>
      <c r="B3928" t="str">
        <f>"FES1162678674"</f>
        <v>FES1162678674</v>
      </c>
      <c r="C3928" s="21">
        <v>43537</v>
      </c>
      <c r="D3928">
        <v>1</v>
      </c>
      <c r="E3928">
        <v>2170679137</v>
      </c>
      <c r="F3928" t="s">
        <v>16</v>
      </c>
      <c r="G3928" t="s">
        <v>17</v>
      </c>
      <c r="H3928" t="s">
        <v>28</v>
      </c>
      <c r="I3928" t="s">
        <v>29</v>
      </c>
      <c r="J3928" t="s">
        <v>1278</v>
      </c>
      <c r="K3928" s="21">
        <v>43538</v>
      </c>
      <c r="L3928" s="22">
        <v>0.38194444444444442</v>
      </c>
      <c r="M3928" t="s">
        <v>1456</v>
      </c>
      <c r="N3928" t="s">
        <v>3691</v>
      </c>
      <c r="O3928" t="s">
        <v>23</v>
      </c>
    </row>
    <row r="3929" spans="1:15" hidden="1">
      <c r="A3929" t="s">
        <v>15</v>
      </c>
      <c r="B3929" t="str">
        <f>"FES1162678648"</f>
        <v>FES1162678648</v>
      </c>
      <c r="C3929" s="21">
        <v>43537</v>
      </c>
      <c r="D3929">
        <v>1</v>
      </c>
      <c r="E3929">
        <v>2170678718</v>
      </c>
      <c r="F3929" t="s">
        <v>16</v>
      </c>
      <c r="G3929" t="s">
        <v>17</v>
      </c>
      <c r="H3929" t="s">
        <v>222</v>
      </c>
      <c r="I3929" t="s">
        <v>1700</v>
      </c>
      <c r="J3929" t="s">
        <v>2062</v>
      </c>
      <c r="K3929" s="21">
        <v>43538</v>
      </c>
      <c r="L3929" s="22">
        <v>0.41666666666666669</v>
      </c>
      <c r="M3929" t="s">
        <v>200</v>
      </c>
      <c r="N3929" t="s">
        <v>3692</v>
      </c>
      <c r="O3929" t="s">
        <v>23</v>
      </c>
    </row>
    <row r="3930" spans="1:15" hidden="1">
      <c r="A3930" t="s">
        <v>15</v>
      </c>
      <c r="B3930" t="str">
        <f>"FES1162678679"</f>
        <v>FES1162678679</v>
      </c>
      <c r="C3930" s="21">
        <v>43537</v>
      </c>
      <c r="D3930">
        <v>1</v>
      </c>
      <c r="E3930">
        <v>2170679140</v>
      </c>
      <c r="F3930" t="s">
        <v>16</v>
      </c>
      <c r="G3930" t="s">
        <v>17</v>
      </c>
      <c r="H3930" t="s">
        <v>42</v>
      </c>
      <c r="I3930" t="s">
        <v>43</v>
      </c>
      <c r="J3930" t="s">
        <v>251</v>
      </c>
      <c r="K3930" s="21">
        <v>43538</v>
      </c>
      <c r="L3930" s="22">
        <v>0.38194444444444442</v>
      </c>
      <c r="M3930" t="s">
        <v>1457</v>
      </c>
      <c r="N3930" t="s">
        <v>3693</v>
      </c>
      <c r="O3930" t="s">
        <v>23</v>
      </c>
    </row>
    <row r="3931" spans="1:15" hidden="1">
      <c r="A3931" t="s">
        <v>15</v>
      </c>
      <c r="B3931" t="str">
        <f>"FES1162678603"</f>
        <v>FES1162678603</v>
      </c>
      <c r="C3931" s="21">
        <v>43537</v>
      </c>
      <c r="D3931">
        <v>1</v>
      </c>
      <c r="E3931">
        <v>2170675680</v>
      </c>
      <c r="F3931" t="s">
        <v>16</v>
      </c>
      <c r="G3931" t="s">
        <v>17</v>
      </c>
      <c r="H3931" t="s">
        <v>178</v>
      </c>
      <c r="I3931" t="s">
        <v>179</v>
      </c>
      <c r="J3931" t="s">
        <v>430</v>
      </c>
      <c r="K3931" s="21">
        <v>43538</v>
      </c>
      <c r="L3931" s="22">
        <v>0.39583333333333331</v>
      </c>
      <c r="M3931" t="s">
        <v>431</v>
      </c>
      <c r="N3931" t="s">
        <v>3694</v>
      </c>
      <c r="O3931" t="s">
        <v>23</v>
      </c>
    </row>
    <row r="3932" spans="1:15" hidden="1">
      <c r="A3932" t="s">
        <v>15</v>
      </c>
      <c r="B3932" t="str">
        <f>"FES1162678612"</f>
        <v>FES1162678612</v>
      </c>
      <c r="C3932" s="21">
        <v>43537</v>
      </c>
      <c r="D3932">
        <v>1</v>
      </c>
      <c r="E3932">
        <v>2170679079</v>
      </c>
      <c r="F3932" t="s">
        <v>16</v>
      </c>
      <c r="G3932" t="s">
        <v>17</v>
      </c>
      <c r="H3932" t="s">
        <v>222</v>
      </c>
      <c r="I3932" t="s">
        <v>3142</v>
      </c>
      <c r="J3932" t="s">
        <v>3143</v>
      </c>
      <c r="K3932" s="21">
        <v>43538</v>
      </c>
      <c r="L3932" s="22">
        <v>0.33333333333333331</v>
      </c>
      <c r="M3932" t="s">
        <v>3695</v>
      </c>
      <c r="N3932" t="s">
        <v>3696</v>
      </c>
      <c r="O3932" t="s">
        <v>23</v>
      </c>
    </row>
    <row r="3933" spans="1:15" hidden="1">
      <c r="A3933" t="s">
        <v>15</v>
      </c>
      <c r="B3933" t="str">
        <f>"FES1162678596"</f>
        <v>FES1162678596</v>
      </c>
      <c r="C3933" s="21">
        <v>43537</v>
      </c>
      <c r="D3933">
        <v>1</v>
      </c>
      <c r="E3933">
        <v>2170669879</v>
      </c>
      <c r="F3933" t="s">
        <v>16</v>
      </c>
      <c r="G3933" t="s">
        <v>17</v>
      </c>
      <c r="H3933" t="s">
        <v>17</v>
      </c>
      <c r="I3933" t="s">
        <v>218</v>
      </c>
      <c r="J3933" t="s">
        <v>1440</v>
      </c>
      <c r="K3933" s="21">
        <v>43539</v>
      </c>
      <c r="L3933" s="22">
        <v>0.44722222222222219</v>
      </c>
      <c r="M3933" t="s">
        <v>3697</v>
      </c>
      <c r="N3933" t="s">
        <v>3698</v>
      </c>
      <c r="O3933" t="s">
        <v>23</v>
      </c>
    </row>
    <row r="3934" spans="1:15" hidden="1">
      <c r="A3934" t="s">
        <v>15</v>
      </c>
      <c r="B3934" t="str">
        <f>"FES1162678675"</f>
        <v>FES1162678675</v>
      </c>
      <c r="C3934" s="21">
        <v>43537</v>
      </c>
      <c r="D3934">
        <v>1</v>
      </c>
      <c r="E3934">
        <v>2170679138</v>
      </c>
      <c r="F3934" t="s">
        <v>16</v>
      </c>
      <c r="G3934" t="s">
        <v>17</v>
      </c>
      <c r="H3934" t="s">
        <v>28</v>
      </c>
      <c r="I3934" t="s">
        <v>285</v>
      </c>
      <c r="J3934" t="s">
        <v>286</v>
      </c>
      <c r="K3934" s="21">
        <v>43538</v>
      </c>
      <c r="L3934" s="22">
        <v>0.41666666666666669</v>
      </c>
      <c r="M3934" t="s">
        <v>1460</v>
      </c>
      <c r="N3934" t="s">
        <v>3699</v>
      </c>
      <c r="O3934" t="s">
        <v>23</v>
      </c>
    </row>
    <row r="3935" spans="1:15" hidden="1">
      <c r="A3935" t="s">
        <v>15</v>
      </c>
      <c r="B3935" t="str">
        <f>"FES1162678588"</f>
        <v>FES1162678588</v>
      </c>
      <c r="C3935" s="21">
        <v>43537</v>
      </c>
      <c r="D3935">
        <v>1</v>
      </c>
      <c r="E3935">
        <v>217067438</v>
      </c>
      <c r="F3935" t="s">
        <v>16</v>
      </c>
      <c r="G3935" t="s">
        <v>17</v>
      </c>
      <c r="H3935" t="s">
        <v>46</v>
      </c>
      <c r="I3935" t="s">
        <v>654</v>
      </c>
      <c r="J3935" t="s">
        <v>430</v>
      </c>
      <c r="K3935" s="21">
        <v>43538</v>
      </c>
      <c r="L3935" t="s">
        <v>655</v>
      </c>
      <c r="M3935" t="s">
        <v>581</v>
      </c>
      <c r="N3935" t="s">
        <v>3700</v>
      </c>
      <c r="O3935" t="s">
        <v>23</v>
      </c>
    </row>
    <row r="3936" spans="1:15" hidden="1">
      <c r="A3936" t="s">
        <v>15</v>
      </c>
      <c r="B3936" t="str">
        <f>"FES1162678678"</f>
        <v>FES1162678678</v>
      </c>
      <c r="C3936" s="21">
        <v>43537</v>
      </c>
      <c r="D3936">
        <v>1</v>
      </c>
      <c r="E3936">
        <v>2170679139</v>
      </c>
      <c r="F3936" t="s">
        <v>16</v>
      </c>
      <c r="G3936" t="s">
        <v>17</v>
      </c>
      <c r="H3936" t="s">
        <v>28</v>
      </c>
      <c r="I3936" t="s">
        <v>29</v>
      </c>
      <c r="J3936" t="s">
        <v>157</v>
      </c>
      <c r="K3936" s="21">
        <v>43538</v>
      </c>
      <c r="L3936" s="22">
        <v>0.32013888888888892</v>
      </c>
      <c r="M3936" t="s">
        <v>301</v>
      </c>
      <c r="N3936" t="s">
        <v>3701</v>
      </c>
      <c r="O3936" t="s">
        <v>23</v>
      </c>
    </row>
    <row r="3937" spans="1:15" hidden="1">
      <c r="A3937" t="s">
        <v>15</v>
      </c>
      <c r="B3937" t="str">
        <f>"009935791993"</f>
        <v>009935791993</v>
      </c>
      <c r="C3937" s="21">
        <v>43537</v>
      </c>
      <c r="D3937">
        <v>1</v>
      </c>
      <c r="E3937" t="s">
        <v>3702</v>
      </c>
      <c r="F3937" t="s">
        <v>16</v>
      </c>
      <c r="G3937" t="s">
        <v>17</v>
      </c>
      <c r="H3937" t="s">
        <v>222</v>
      </c>
      <c r="I3937" t="s">
        <v>1700</v>
      </c>
      <c r="J3937" t="s">
        <v>2153</v>
      </c>
      <c r="K3937" s="21">
        <v>43538</v>
      </c>
      <c r="L3937" s="22">
        <v>0.37013888888888885</v>
      </c>
      <c r="M3937" t="s">
        <v>1478</v>
      </c>
      <c r="N3937" t="s">
        <v>3703</v>
      </c>
      <c r="O3937" t="s">
        <v>23</v>
      </c>
    </row>
    <row r="3938" spans="1:15" hidden="1">
      <c r="A3938" t="s">
        <v>15</v>
      </c>
      <c r="B3938" t="str">
        <f>"FES1162678677"</f>
        <v>FES1162678677</v>
      </c>
      <c r="C3938" s="21">
        <v>43537</v>
      </c>
      <c r="D3938">
        <v>1</v>
      </c>
      <c r="E3938">
        <v>217067135</v>
      </c>
      <c r="F3938" t="s">
        <v>16</v>
      </c>
      <c r="G3938" t="s">
        <v>17</v>
      </c>
      <c r="H3938" t="s">
        <v>178</v>
      </c>
      <c r="I3938" t="s">
        <v>179</v>
      </c>
      <c r="J3938" t="s">
        <v>1461</v>
      </c>
      <c r="K3938" s="21">
        <v>43538</v>
      </c>
      <c r="L3938" s="22">
        <v>0.34375</v>
      </c>
      <c r="M3938" t="s">
        <v>1462</v>
      </c>
      <c r="N3938" t="s">
        <v>3704</v>
      </c>
      <c r="O3938" t="s">
        <v>23</v>
      </c>
    </row>
    <row r="3939" spans="1:15" hidden="1">
      <c r="A3939" t="s">
        <v>15</v>
      </c>
      <c r="B3939" t="str">
        <f>"FES1162678692"</f>
        <v>FES1162678692</v>
      </c>
      <c r="C3939" s="21">
        <v>43537</v>
      </c>
      <c r="D3939">
        <v>1</v>
      </c>
      <c r="E3939">
        <v>2170679153</v>
      </c>
      <c r="F3939" t="s">
        <v>16</v>
      </c>
      <c r="G3939" t="s">
        <v>17</v>
      </c>
      <c r="H3939" t="s">
        <v>28</v>
      </c>
      <c r="I3939" t="s">
        <v>29</v>
      </c>
      <c r="J3939" t="s">
        <v>157</v>
      </c>
      <c r="K3939" s="21">
        <v>43538</v>
      </c>
      <c r="L3939" s="22">
        <v>0.32083333333333336</v>
      </c>
      <c r="M3939" t="s">
        <v>301</v>
      </c>
      <c r="N3939" t="s">
        <v>3705</v>
      </c>
      <c r="O3939" t="s">
        <v>23</v>
      </c>
    </row>
    <row r="3940" spans="1:15" hidden="1">
      <c r="A3940" t="s">
        <v>15</v>
      </c>
      <c r="B3940" t="str">
        <f>"FES1162678450"</f>
        <v>FES1162678450</v>
      </c>
      <c r="C3940" s="21">
        <v>43537</v>
      </c>
      <c r="D3940">
        <v>1</v>
      </c>
      <c r="E3940">
        <v>2170678943</v>
      </c>
      <c r="F3940" t="s">
        <v>167</v>
      </c>
      <c r="G3940" t="s">
        <v>18</v>
      </c>
      <c r="H3940" t="s">
        <v>574</v>
      </c>
      <c r="I3940" t="s">
        <v>56</v>
      </c>
      <c r="J3940" t="s">
        <v>748</v>
      </c>
      <c r="K3940" s="21">
        <v>43538</v>
      </c>
      <c r="L3940" s="22">
        <v>0.34027777777777773</v>
      </c>
      <c r="M3940" t="s">
        <v>1463</v>
      </c>
      <c r="N3940" t="s">
        <v>3706</v>
      </c>
      <c r="O3940" t="s">
        <v>23</v>
      </c>
    </row>
    <row r="3941" spans="1:15" hidden="1">
      <c r="A3941" t="s">
        <v>15</v>
      </c>
      <c r="B3941" t="str">
        <f>"FES1162678667"</f>
        <v>FES1162678667</v>
      </c>
      <c r="C3941" s="21">
        <v>43537</v>
      </c>
      <c r="D3941">
        <v>1</v>
      </c>
      <c r="E3941">
        <v>2170679109</v>
      </c>
      <c r="F3941" t="s">
        <v>16</v>
      </c>
      <c r="G3941" t="s">
        <v>17</v>
      </c>
      <c r="H3941" t="s">
        <v>222</v>
      </c>
      <c r="I3941" t="s">
        <v>1700</v>
      </c>
      <c r="J3941" t="s">
        <v>1702</v>
      </c>
      <c r="K3941" s="21">
        <v>43538</v>
      </c>
      <c r="L3941" s="22">
        <v>0.42222222222222222</v>
      </c>
      <c r="M3941" t="s">
        <v>1703</v>
      </c>
      <c r="N3941" t="s">
        <v>3707</v>
      </c>
      <c r="O3941" t="s">
        <v>23</v>
      </c>
    </row>
    <row r="3942" spans="1:15" hidden="1">
      <c r="A3942" t="s">
        <v>15</v>
      </c>
      <c r="B3942" t="str">
        <f>"FES1162678676"</f>
        <v>FES1162678676</v>
      </c>
      <c r="C3942" s="21">
        <v>43537</v>
      </c>
      <c r="D3942">
        <v>1</v>
      </c>
      <c r="E3942">
        <v>2170679148</v>
      </c>
      <c r="F3942" t="s">
        <v>16</v>
      </c>
      <c r="G3942" t="s">
        <v>17</v>
      </c>
      <c r="H3942" t="s">
        <v>222</v>
      </c>
      <c r="I3942" t="s">
        <v>1700</v>
      </c>
      <c r="J3942" t="s">
        <v>1720</v>
      </c>
      <c r="K3942" s="21">
        <v>43538</v>
      </c>
      <c r="L3942" s="22">
        <v>0.39097222222222222</v>
      </c>
      <c r="M3942" t="s">
        <v>3429</v>
      </c>
      <c r="N3942" t="s">
        <v>3708</v>
      </c>
      <c r="O3942" t="s">
        <v>23</v>
      </c>
    </row>
    <row r="3943" spans="1:15" hidden="1">
      <c r="A3943" t="s">
        <v>15</v>
      </c>
      <c r="B3943" t="str">
        <f>"FES1162678668"</f>
        <v>FES1162678668</v>
      </c>
      <c r="C3943" s="21">
        <v>43537</v>
      </c>
      <c r="D3943">
        <v>1</v>
      </c>
      <c r="E3943">
        <v>2170679113</v>
      </c>
      <c r="F3943" t="s">
        <v>16</v>
      </c>
      <c r="G3943" t="s">
        <v>17</v>
      </c>
      <c r="H3943" t="s">
        <v>222</v>
      </c>
      <c r="I3943" t="s">
        <v>1700</v>
      </c>
      <c r="J3943" t="s">
        <v>3709</v>
      </c>
      <c r="K3943" s="21">
        <v>43538</v>
      </c>
      <c r="L3943" s="22">
        <v>0.33333333333333331</v>
      </c>
      <c r="M3943" t="s">
        <v>1024</v>
      </c>
      <c r="N3943" t="s">
        <v>3710</v>
      </c>
      <c r="O3943" t="s">
        <v>23</v>
      </c>
    </row>
    <row r="3944" spans="1:15" hidden="1">
      <c r="A3944" t="s">
        <v>15</v>
      </c>
      <c r="B3944" t="str">
        <f>"FES1162678673"</f>
        <v>FES1162678673</v>
      </c>
      <c r="C3944" s="21">
        <v>43537</v>
      </c>
      <c r="D3944">
        <v>1</v>
      </c>
      <c r="E3944">
        <v>2170679133</v>
      </c>
      <c r="F3944" t="s">
        <v>16</v>
      </c>
      <c r="G3944" t="s">
        <v>17</v>
      </c>
      <c r="H3944" t="s">
        <v>178</v>
      </c>
      <c r="I3944" t="s">
        <v>179</v>
      </c>
      <c r="J3944" t="s">
        <v>1319</v>
      </c>
      <c r="K3944" s="21">
        <v>43538</v>
      </c>
      <c r="L3944" s="22">
        <v>0.38958333333333334</v>
      </c>
      <c r="M3944" t="s">
        <v>1320</v>
      </c>
      <c r="N3944" t="s">
        <v>3711</v>
      </c>
      <c r="O3944" t="s">
        <v>23</v>
      </c>
    </row>
    <row r="3945" spans="1:15" hidden="1">
      <c r="A3945" t="s">
        <v>15</v>
      </c>
      <c r="B3945" t="str">
        <f>"FES1162678661"</f>
        <v>FES1162678661</v>
      </c>
      <c r="C3945" s="21">
        <v>43537</v>
      </c>
      <c r="D3945">
        <v>1</v>
      </c>
      <c r="E3945">
        <v>2170679130</v>
      </c>
      <c r="F3945" t="s">
        <v>16</v>
      </c>
      <c r="G3945" t="s">
        <v>17</v>
      </c>
      <c r="H3945" t="s">
        <v>178</v>
      </c>
      <c r="I3945" t="s">
        <v>836</v>
      </c>
      <c r="J3945" t="s">
        <v>837</v>
      </c>
      <c r="K3945" s="21">
        <v>43538</v>
      </c>
      <c r="L3945" s="22">
        <v>0.47222222222222227</v>
      </c>
      <c r="M3945" t="s">
        <v>1397</v>
      </c>
      <c r="N3945" t="s">
        <v>3712</v>
      </c>
      <c r="O3945" t="s">
        <v>23</v>
      </c>
    </row>
    <row r="3946" spans="1:15" hidden="1">
      <c r="A3946" t="s">
        <v>15</v>
      </c>
      <c r="B3946" t="str">
        <f>"FES1162678697"</f>
        <v>FES1162678697</v>
      </c>
      <c r="C3946" s="21">
        <v>43537</v>
      </c>
      <c r="D3946">
        <v>1</v>
      </c>
      <c r="E3946">
        <v>217069157</v>
      </c>
      <c r="F3946" t="s">
        <v>16</v>
      </c>
      <c r="G3946" t="s">
        <v>17</v>
      </c>
      <c r="H3946" t="s">
        <v>42</v>
      </c>
      <c r="I3946" t="s">
        <v>43</v>
      </c>
      <c r="J3946" t="s">
        <v>1247</v>
      </c>
      <c r="K3946" s="21">
        <v>43538</v>
      </c>
      <c r="L3946" s="22">
        <v>0.42708333333333331</v>
      </c>
      <c r="M3946" t="s">
        <v>1248</v>
      </c>
      <c r="N3946" t="s">
        <v>3713</v>
      </c>
      <c r="O3946" t="s">
        <v>23</v>
      </c>
    </row>
    <row r="3947" spans="1:15" hidden="1">
      <c r="A3947" t="s">
        <v>15</v>
      </c>
      <c r="B3947" t="str">
        <f>"FES1162678694"</f>
        <v>FES1162678694</v>
      </c>
      <c r="C3947" s="21">
        <v>43537</v>
      </c>
      <c r="D3947">
        <v>1</v>
      </c>
      <c r="E3947">
        <v>217069415</v>
      </c>
      <c r="F3947" t="s">
        <v>16</v>
      </c>
      <c r="G3947" t="s">
        <v>17</v>
      </c>
      <c r="H3947" t="s">
        <v>28</v>
      </c>
      <c r="I3947" t="s">
        <v>71</v>
      </c>
      <c r="J3947" t="s">
        <v>72</v>
      </c>
      <c r="K3947" s="21">
        <v>43539</v>
      </c>
      <c r="L3947" s="22">
        <v>0.62916666666666665</v>
      </c>
      <c r="M3947" t="s">
        <v>2362</v>
      </c>
      <c r="N3947" t="s">
        <v>3714</v>
      </c>
      <c r="O3947" t="s">
        <v>23</v>
      </c>
    </row>
    <row r="3948" spans="1:15" hidden="1">
      <c r="A3948" t="s">
        <v>15</v>
      </c>
      <c r="B3948" t="str">
        <f>"FES1162678610"</f>
        <v>FES1162678610</v>
      </c>
      <c r="C3948" s="21">
        <v>43537</v>
      </c>
      <c r="D3948">
        <v>2</v>
      </c>
      <c r="E3948">
        <v>2170679065</v>
      </c>
      <c r="F3948" t="s">
        <v>167</v>
      </c>
      <c r="G3948" t="s">
        <v>18</v>
      </c>
      <c r="H3948" t="s">
        <v>18</v>
      </c>
      <c r="I3948" t="s">
        <v>108</v>
      </c>
      <c r="J3948" t="s">
        <v>440</v>
      </c>
      <c r="K3948" s="21">
        <v>43538</v>
      </c>
      <c r="L3948" s="22">
        <v>0.33819444444444446</v>
      </c>
      <c r="M3948" t="s">
        <v>523</v>
      </c>
      <c r="N3948" t="s">
        <v>3715</v>
      </c>
      <c r="O3948" t="s">
        <v>23</v>
      </c>
    </row>
    <row r="3949" spans="1:15" hidden="1">
      <c r="A3949" t="s">
        <v>15</v>
      </c>
      <c r="B3949" t="str">
        <f>"FES1162678695"</f>
        <v>FES1162678695</v>
      </c>
      <c r="C3949" s="21">
        <v>43537</v>
      </c>
      <c r="D3949">
        <v>1</v>
      </c>
      <c r="E3949">
        <v>2170691555</v>
      </c>
      <c r="F3949" t="s">
        <v>16</v>
      </c>
      <c r="G3949" t="s">
        <v>17</v>
      </c>
      <c r="H3949" t="s">
        <v>42</v>
      </c>
      <c r="I3949" t="s">
        <v>43</v>
      </c>
      <c r="J3949" t="s">
        <v>1464</v>
      </c>
      <c r="K3949" s="21">
        <v>43539</v>
      </c>
      <c r="L3949" s="22">
        <v>0.35972222222222222</v>
      </c>
      <c r="M3949" t="s">
        <v>3716</v>
      </c>
      <c r="N3949" t="s">
        <v>3717</v>
      </c>
      <c r="O3949" t="s">
        <v>23</v>
      </c>
    </row>
    <row r="3950" spans="1:15" hidden="1">
      <c r="A3950" t="s">
        <v>15</v>
      </c>
      <c r="B3950" t="str">
        <f>"009937930634"</f>
        <v>009937930634</v>
      </c>
      <c r="C3950" s="21">
        <v>43537</v>
      </c>
      <c r="D3950">
        <v>1</v>
      </c>
      <c r="E3950" t="s">
        <v>3718</v>
      </c>
      <c r="F3950" t="s">
        <v>16</v>
      </c>
      <c r="G3950" t="s">
        <v>55</v>
      </c>
      <c r="H3950" t="s">
        <v>28</v>
      </c>
      <c r="I3950" t="s">
        <v>29</v>
      </c>
      <c r="J3950" t="s">
        <v>1468</v>
      </c>
      <c r="K3950" s="21">
        <v>43538</v>
      </c>
      <c r="L3950" s="22">
        <v>0.31458333333333333</v>
      </c>
      <c r="M3950" t="s">
        <v>68</v>
      </c>
      <c r="N3950" t="s">
        <v>3719</v>
      </c>
      <c r="O3950" t="s">
        <v>23</v>
      </c>
    </row>
    <row r="3951" spans="1:15" hidden="1">
      <c r="A3951" t="s">
        <v>15</v>
      </c>
      <c r="B3951" t="str">
        <f>"FES1162678813"</f>
        <v>FES1162678813</v>
      </c>
      <c r="C3951" s="21">
        <v>43538</v>
      </c>
      <c r="D3951">
        <v>1</v>
      </c>
      <c r="E3951">
        <v>2170676469</v>
      </c>
      <c r="F3951" t="s">
        <v>16</v>
      </c>
      <c r="G3951" t="s">
        <v>17</v>
      </c>
      <c r="H3951" t="s">
        <v>42</v>
      </c>
      <c r="I3951" t="s">
        <v>43</v>
      </c>
      <c r="J3951" t="s">
        <v>251</v>
      </c>
      <c r="K3951" s="21">
        <v>43539</v>
      </c>
      <c r="L3951" s="22">
        <v>0.375</v>
      </c>
      <c r="M3951" t="s">
        <v>1469</v>
      </c>
      <c r="N3951" t="s">
        <v>3720</v>
      </c>
      <c r="O3951" t="s">
        <v>23</v>
      </c>
    </row>
    <row r="3952" spans="1:15" hidden="1">
      <c r="A3952" t="s">
        <v>15</v>
      </c>
      <c r="B3952" t="str">
        <f>"FES1162678798"</f>
        <v>FES1162678798</v>
      </c>
      <c r="C3952" s="21">
        <v>43538</v>
      </c>
      <c r="D3952">
        <v>1</v>
      </c>
      <c r="E3952" t="s">
        <v>23</v>
      </c>
      <c r="F3952" t="s">
        <v>227</v>
      </c>
      <c r="G3952" t="s">
        <v>17</v>
      </c>
      <c r="H3952" t="s">
        <v>42</v>
      </c>
      <c r="I3952" t="s">
        <v>43</v>
      </c>
      <c r="J3952" t="s">
        <v>1470</v>
      </c>
      <c r="K3952" s="21">
        <v>43538</v>
      </c>
      <c r="L3952" s="22">
        <v>0.66666666666666663</v>
      </c>
      <c r="M3952" t="s">
        <v>1471</v>
      </c>
      <c r="N3952" t="s">
        <v>3721</v>
      </c>
      <c r="O3952" t="s">
        <v>23</v>
      </c>
    </row>
    <row r="3953" spans="1:15" hidden="1">
      <c r="A3953" t="s">
        <v>15</v>
      </c>
      <c r="B3953" t="str">
        <f>"RFES1162676967"</f>
        <v>RFES1162676967</v>
      </c>
      <c r="C3953" s="21">
        <v>43538</v>
      </c>
      <c r="D3953">
        <v>1</v>
      </c>
      <c r="E3953">
        <v>2170677661</v>
      </c>
      <c r="F3953" t="s">
        <v>16</v>
      </c>
      <c r="G3953" t="s">
        <v>17</v>
      </c>
      <c r="H3953" t="s">
        <v>17</v>
      </c>
      <c r="I3953" t="s">
        <v>25</v>
      </c>
      <c r="J3953" t="s">
        <v>26</v>
      </c>
      <c r="K3953" s="21">
        <v>43542</v>
      </c>
      <c r="L3953" s="22">
        <v>0.33402777777777781</v>
      </c>
      <c r="M3953" t="s">
        <v>27</v>
      </c>
      <c r="N3953" t="s">
        <v>3722</v>
      </c>
      <c r="O3953" t="s">
        <v>23</v>
      </c>
    </row>
    <row r="3954" spans="1:15" hidden="1">
      <c r="A3954" t="s">
        <v>15</v>
      </c>
      <c r="B3954" t="str">
        <f>"FES1162678895"</f>
        <v>FES1162678895</v>
      </c>
      <c r="C3954" s="21">
        <v>43538</v>
      </c>
      <c r="D3954">
        <v>1</v>
      </c>
      <c r="E3954">
        <v>2170677063</v>
      </c>
      <c r="F3954" t="s">
        <v>16</v>
      </c>
      <c r="G3954" t="s">
        <v>17</v>
      </c>
      <c r="H3954" t="s">
        <v>222</v>
      </c>
      <c r="I3954" t="s">
        <v>1700</v>
      </c>
      <c r="J3954" t="s">
        <v>1862</v>
      </c>
      <c r="K3954" s="21">
        <v>43539</v>
      </c>
      <c r="L3954" s="22">
        <v>0.33333333333333331</v>
      </c>
      <c r="M3954" t="s">
        <v>200</v>
      </c>
      <c r="N3954" t="s">
        <v>3723</v>
      </c>
      <c r="O3954" t="s">
        <v>23</v>
      </c>
    </row>
    <row r="3955" spans="1:15" hidden="1">
      <c r="A3955" t="s">
        <v>15</v>
      </c>
      <c r="B3955" t="str">
        <f>"FES1162678834"</f>
        <v>FES1162678834</v>
      </c>
      <c r="C3955" s="21">
        <v>43538</v>
      </c>
      <c r="D3955">
        <v>1</v>
      </c>
      <c r="E3955">
        <v>2170677236</v>
      </c>
      <c r="F3955" t="s">
        <v>16</v>
      </c>
      <c r="G3955" t="s">
        <v>17</v>
      </c>
      <c r="H3955" t="s">
        <v>46</v>
      </c>
      <c r="I3955" t="s">
        <v>47</v>
      </c>
      <c r="J3955" t="s">
        <v>461</v>
      </c>
      <c r="K3955" s="21">
        <v>43539</v>
      </c>
      <c r="L3955" s="22">
        <v>0.41666666666666669</v>
      </c>
      <c r="M3955" t="s">
        <v>1280</v>
      </c>
      <c r="N3955" t="s">
        <v>3724</v>
      </c>
      <c r="O3955" t="s">
        <v>23</v>
      </c>
    </row>
    <row r="3956" spans="1:15" hidden="1">
      <c r="A3956" t="s">
        <v>15</v>
      </c>
      <c r="B3956" t="str">
        <f>"FES1162678926"</f>
        <v>FES1162678926</v>
      </c>
      <c r="C3956" s="21">
        <v>43538</v>
      </c>
      <c r="D3956">
        <v>1</v>
      </c>
      <c r="E3956">
        <v>2170676763</v>
      </c>
      <c r="F3956" t="s">
        <v>16</v>
      </c>
      <c r="G3956" t="s">
        <v>17</v>
      </c>
      <c r="H3956" t="s">
        <v>46</v>
      </c>
      <c r="I3956" t="s">
        <v>47</v>
      </c>
      <c r="J3956" t="s">
        <v>469</v>
      </c>
      <c r="K3956" s="21">
        <v>43539</v>
      </c>
      <c r="L3956" s="22">
        <v>0.37152777777777773</v>
      </c>
      <c r="M3956" t="s">
        <v>1473</v>
      </c>
      <c r="N3956" t="s">
        <v>3725</v>
      </c>
      <c r="O3956" t="s">
        <v>23</v>
      </c>
    </row>
    <row r="3957" spans="1:15" hidden="1">
      <c r="A3957" t="s">
        <v>15</v>
      </c>
      <c r="B3957" t="str">
        <f>"FES1162678952"</f>
        <v>FES1162678952</v>
      </c>
      <c r="C3957" s="21">
        <v>43538</v>
      </c>
      <c r="D3957">
        <v>1</v>
      </c>
      <c r="E3957">
        <v>2170678895</v>
      </c>
      <c r="F3957" t="s">
        <v>16</v>
      </c>
      <c r="G3957" t="s">
        <v>17</v>
      </c>
      <c r="H3957" t="s">
        <v>42</v>
      </c>
      <c r="I3957" t="s">
        <v>86</v>
      </c>
      <c r="J3957" t="s">
        <v>87</v>
      </c>
      <c r="K3957" s="21">
        <v>43539</v>
      </c>
      <c r="L3957" s="22">
        <v>0.3298611111111111</v>
      </c>
      <c r="M3957" t="s">
        <v>88</v>
      </c>
      <c r="N3957" t="s">
        <v>3726</v>
      </c>
      <c r="O3957" t="s">
        <v>23</v>
      </c>
    </row>
    <row r="3958" spans="1:15" hidden="1">
      <c r="A3958" t="s">
        <v>15</v>
      </c>
      <c r="B3958" t="str">
        <f>"FES1162678874"</f>
        <v>FES1162678874</v>
      </c>
      <c r="C3958" s="21">
        <v>43538</v>
      </c>
      <c r="D3958">
        <v>1</v>
      </c>
      <c r="E3958">
        <v>2170676782</v>
      </c>
      <c r="F3958" t="s">
        <v>16</v>
      </c>
      <c r="G3958" t="s">
        <v>17</v>
      </c>
      <c r="H3958" t="s">
        <v>222</v>
      </c>
      <c r="I3958" t="s">
        <v>1717</v>
      </c>
      <c r="J3958" t="s">
        <v>1718</v>
      </c>
      <c r="K3958" s="21">
        <v>43539</v>
      </c>
      <c r="L3958" s="22">
        <v>0.41666666666666669</v>
      </c>
      <c r="M3958" t="s">
        <v>1061</v>
      </c>
      <c r="N3958" t="s">
        <v>3727</v>
      </c>
      <c r="O3958" t="s">
        <v>23</v>
      </c>
    </row>
    <row r="3959" spans="1:15" hidden="1">
      <c r="A3959" t="s">
        <v>15</v>
      </c>
      <c r="B3959" t="str">
        <f>"FES1162678919"</f>
        <v>FES1162678919</v>
      </c>
      <c r="C3959" s="21">
        <v>43538</v>
      </c>
      <c r="D3959">
        <v>1</v>
      </c>
      <c r="E3959">
        <v>2170679226</v>
      </c>
      <c r="F3959" t="s">
        <v>16</v>
      </c>
      <c r="G3959" t="s">
        <v>17</v>
      </c>
      <c r="H3959" t="s">
        <v>28</v>
      </c>
      <c r="I3959" t="s">
        <v>29</v>
      </c>
      <c r="J3959" t="s">
        <v>174</v>
      </c>
      <c r="K3959" s="21">
        <v>43539</v>
      </c>
      <c r="L3959" s="22">
        <v>0.32777777777777778</v>
      </c>
      <c r="M3959" t="s">
        <v>1408</v>
      </c>
      <c r="N3959" t="s">
        <v>3728</v>
      </c>
      <c r="O3959" t="s">
        <v>23</v>
      </c>
    </row>
    <row r="3960" spans="1:15" hidden="1">
      <c r="A3960" t="s">
        <v>15</v>
      </c>
      <c r="B3960" t="str">
        <f>"FES1162678953"</f>
        <v>FES1162678953</v>
      </c>
      <c r="C3960" s="21">
        <v>43538</v>
      </c>
      <c r="D3960">
        <v>1</v>
      </c>
      <c r="E3960">
        <v>2170679230</v>
      </c>
      <c r="F3960" t="s">
        <v>16</v>
      </c>
      <c r="G3960" t="s">
        <v>17</v>
      </c>
      <c r="H3960" t="s">
        <v>222</v>
      </c>
      <c r="I3960" t="s">
        <v>1697</v>
      </c>
      <c r="J3960" t="s">
        <v>589</v>
      </c>
      <c r="K3960" s="21">
        <v>43539</v>
      </c>
      <c r="L3960" s="22">
        <v>0.35694444444444445</v>
      </c>
      <c r="M3960" t="s">
        <v>3729</v>
      </c>
      <c r="N3960" t="s">
        <v>3730</v>
      </c>
      <c r="O3960" t="s">
        <v>23</v>
      </c>
    </row>
    <row r="3961" spans="1:15" hidden="1">
      <c r="A3961" t="s">
        <v>15</v>
      </c>
      <c r="B3961" t="str">
        <f>"FES1162678882"</f>
        <v>FES1162678882</v>
      </c>
      <c r="C3961" s="21">
        <v>43538</v>
      </c>
      <c r="D3961">
        <v>1</v>
      </c>
      <c r="E3961">
        <v>2170676849</v>
      </c>
      <c r="F3961" t="s">
        <v>16</v>
      </c>
      <c r="G3961" t="s">
        <v>17</v>
      </c>
      <c r="H3961" t="s">
        <v>222</v>
      </c>
      <c r="I3961" t="s">
        <v>1700</v>
      </c>
      <c r="J3961" t="s">
        <v>1712</v>
      </c>
      <c r="K3961" s="21">
        <v>43539</v>
      </c>
      <c r="L3961" s="22">
        <v>0.38194444444444442</v>
      </c>
      <c r="M3961" t="s">
        <v>1713</v>
      </c>
      <c r="N3961" t="s">
        <v>3731</v>
      </c>
      <c r="O3961" t="s">
        <v>23</v>
      </c>
    </row>
    <row r="3962" spans="1:15" hidden="1">
      <c r="A3962" t="s">
        <v>15</v>
      </c>
      <c r="B3962" t="str">
        <f>"FES1162678860"</f>
        <v>FES1162678860</v>
      </c>
      <c r="C3962" s="21">
        <v>43538</v>
      </c>
      <c r="D3962">
        <v>1</v>
      </c>
      <c r="E3962">
        <v>2170675577</v>
      </c>
      <c r="F3962" t="s">
        <v>16</v>
      </c>
      <c r="G3962" t="s">
        <v>17</v>
      </c>
      <c r="H3962" t="s">
        <v>222</v>
      </c>
      <c r="I3962" t="s">
        <v>1697</v>
      </c>
      <c r="J3962" t="s">
        <v>3732</v>
      </c>
      <c r="K3962" s="21">
        <v>43539</v>
      </c>
      <c r="L3962" s="22">
        <v>0.41597222222222219</v>
      </c>
      <c r="M3962" t="s">
        <v>3733</v>
      </c>
      <c r="N3962" t="s">
        <v>3734</v>
      </c>
      <c r="O3962" t="s">
        <v>23</v>
      </c>
    </row>
    <row r="3963" spans="1:15" hidden="1">
      <c r="A3963" t="s">
        <v>15</v>
      </c>
      <c r="B3963" t="str">
        <f>"FES1162678826"</f>
        <v>FES1162678826</v>
      </c>
      <c r="C3963" s="21">
        <v>43538</v>
      </c>
      <c r="D3963">
        <v>1</v>
      </c>
      <c r="E3963">
        <v>2170676576</v>
      </c>
      <c r="F3963" t="s">
        <v>16</v>
      </c>
      <c r="G3963" t="s">
        <v>17</v>
      </c>
      <c r="H3963" t="s">
        <v>178</v>
      </c>
      <c r="I3963" t="s">
        <v>179</v>
      </c>
      <c r="J3963" t="s">
        <v>209</v>
      </c>
      <c r="K3963" s="21">
        <v>43539</v>
      </c>
      <c r="L3963" s="22">
        <v>0.4375</v>
      </c>
      <c r="M3963" t="s">
        <v>1474</v>
      </c>
      <c r="N3963" t="s">
        <v>3735</v>
      </c>
      <c r="O3963" t="s">
        <v>23</v>
      </c>
    </row>
    <row r="3964" spans="1:15" hidden="1">
      <c r="A3964" t="s">
        <v>15</v>
      </c>
      <c r="B3964" t="str">
        <f>"FES1162678878"</f>
        <v>FES1162678878</v>
      </c>
      <c r="C3964" s="21">
        <v>43538</v>
      </c>
      <c r="D3964">
        <v>1</v>
      </c>
      <c r="E3964">
        <v>2170676813</v>
      </c>
      <c r="F3964" t="s">
        <v>16</v>
      </c>
      <c r="G3964" t="s">
        <v>17</v>
      </c>
      <c r="H3964" t="s">
        <v>46</v>
      </c>
      <c r="I3964" t="s">
        <v>47</v>
      </c>
      <c r="J3964" t="s">
        <v>172</v>
      </c>
      <c r="K3964" s="21">
        <v>43539</v>
      </c>
      <c r="L3964" s="22">
        <v>0.47430555555555554</v>
      </c>
      <c r="M3964" t="s">
        <v>1475</v>
      </c>
      <c r="N3964" t="s">
        <v>3736</v>
      </c>
      <c r="O3964" t="s">
        <v>23</v>
      </c>
    </row>
    <row r="3965" spans="1:15" hidden="1">
      <c r="A3965" t="s">
        <v>15</v>
      </c>
      <c r="B3965" t="str">
        <f>"FES1162678868"</f>
        <v>FES1162678868</v>
      </c>
      <c r="C3965" s="21">
        <v>43538</v>
      </c>
      <c r="D3965">
        <v>1</v>
      </c>
      <c r="E3965">
        <v>2170676706</v>
      </c>
      <c r="F3965" t="s">
        <v>16</v>
      </c>
      <c r="G3965" t="s">
        <v>17</v>
      </c>
      <c r="H3965" t="s">
        <v>46</v>
      </c>
      <c r="I3965" t="s">
        <v>47</v>
      </c>
      <c r="J3965" t="s">
        <v>259</v>
      </c>
      <c r="K3965" s="21">
        <v>43539</v>
      </c>
      <c r="L3965" s="22">
        <v>0.47361111111111115</v>
      </c>
      <c r="M3965" t="s">
        <v>1476</v>
      </c>
      <c r="N3965" t="s">
        <v>3737</v>
      </c>
      <c r="O3965" t="s">
        <v>23</v>
      </c>
    </row>
    <row r="3966" spans="1:15" hidden="1">
      <c r="A3966" t="s">
        <v>15</v>
      </c>
      <c r="B3966" t="str">
        <f>"FES1162678715"</f>
        <v>FES1162678715</v>
      </c>
      <c r="C3966" s="21">
        <v>43538</v>
      </c>
      <c r="D3966">
        <v>1</v>
      </c>
      <c r="E3966">
        <v>2170676720</v>
      </c>
      <c r="F3966" t="s">
        <v>16</v>
      </c>
      <c r="G3966" t="s">
        <v>17</v>
      </c>
      <c r="H3966" t="s">
        <v>42</v>
      </c>
      <c r="I3966" t="s">
        <v>91</v>
      </c>
      <c r="J3966" t="s">
        <v>1477</v>
      </c>
      <c r="K3966" s="21">
        <v>43539</v>
      </c>
      <c r="L3966" s="22">
        <v>0.38611111111111113</v>
      </c>
      <c r="M3966" t="s">
        <v>1478</v>
      </c>
      <c r="N3966" t="s">
        <v>3738</v>
      </c>
      <c r="O3966" t="s">
        <v>23</v>
      </c>
    </row>
    <row r="3967" spans="1:15" hidden="1">
      <c r="A3967" t="s">
        <v>15</v>
      </c>
      <c r="B3967" t="str">
        <f>"FES1162678760"</f>
        <v>FES1162678760</v>
      </c>
      <c r="C3967" s="21">
        <v>43538</v>
      </c>
      <c r="D3967">
        <v>1</v>
      </c>
      <c r="E3967">
        <v>2170678494</v>
      </c>
      <c r="F3967" t="s">
        <v>16</v>
      </c>
      <c r="G3967" t="s">
        <v>17</v>
      </c>
      <c r="H3967" t="s">
        <v>46</v>
      </c>
      <c r="I3967" t="s">
        <v>47</v>
      </c>
      <c r="J3967" t="s">
        <v>406</v>
      </c>
      <c r="K3967" s="21">
        <v>43539</v>
      </c>
      <c r="L3967" s="22">
        <v>0.41666666666666669</v>
      </c>
      <c r="M3967" t="s">
        <v>1280</v>
      </c>
      <c r="N3967" t="s">
        <v>3739</v>
      </c>
      <c r="O3967" t="s">
        <v>23</v>
      </c>
    </row>
    <row r="3968" spans="1:15" hidden="1">
      <c r="A3968" t="s">
        <v>15</v>
      </c>
      <c r="B3968" t="str">
        <f>"FES1162678797"</f>
        <v>FES1162678797</v>
      </c>
      <c r="C3968" s="21">
        <v>43538</v>
      </c>
      <c r="D3968">
        <v>1</v>
      </c>
      <c r="E3968">
        <v>2170679193</v>
      </c>
      <c r="F3968" t="s">
        <v>16</v>
      </c>
      <c r="G3968" t="s">
        <v>17</v>
      </c>
      <c r="H3968" t="s">
        <v>28</v>
      </c>
      <c r="I3968" t="s">
        <v>99</v>
      </c>
      <c r="J3968" t="s">
        <v>1431</v>
      </c>
      <c r="K3968" s="21">
        <v>43542</v>
      </c>
      <c r="L3968" s="22">
        <v>0.52500000000000002</v>
      </c>
      <c r="M3968" t="s">
        <v>3310</v>
      </c>
      <c r="N3968" t="s">
        <v>3740</v>
      </c>
      <c r="O3968" t="s">
        <v>23</v>
      </c>
    </row>
    <row r="3969" spans="1:15" hidden="1">
      <c r="A3969" t="s">
        <v>15</v>
      </c>
      <c r="B3969" t="str">
        <f>"FES1162678792"</f>
        <v>FES1162678792</v>
      </c>
      <c r="C3969" s="21">
        <v>43538</v>
      </c>
      <c r="D3969">
        <v>1</v>
      </c>
      <c r="E3969">
        <v>2170679196</v>
      </c>
      <c r="F3969" t="s">
        <v>16</v>
      </c>
      <c r="G3969" t="s">
        <v>17</v>
      </c>
      <c r="H3969" t="s">
        <v>28</v>
      </c>
      <c r="I3969" t="s">
        <v>504</v>
      </c>
      <c r="J3969" t="s">
        <v>505</v>
      </c>
      <c r="K3969" s="21">
        <v>43539</v>
      </c>
      <c r="L3969" s="22">
        <v>0.41666666666666669</v>
      </c>
      <c r="M3969" t="s">
        <v>881</v>
      </c>
      <c r="N3969" t="s">
        <v>3741</v>
      </c>
      <c r="O3969" t="s">
        <v>23</v>
      </c>
    </row>
    <row r="3970" spans="1:15" hidden="1">
      <c r="A3970" t="s">
        <v>15</v>
      </c>
      <c r="B3970" t="str">
        <f>"FES1162678705"</f>
        <v>FES1162678705</v>
      </c>
      <c r="C3970" s="21">
        <v>43538</v>
      </c>
      <c r="D3970">
        <v>1</v>
      </c>
      <c r="E3970">
        <v>2170679167</v>
      </c>
      <c r="F3970" t="s">
        <v>16</v>
      </c>
      <c r="G3970" t="s">
        <v>17</v>
      </c>
      <c r="H3970" t="s">
        <v>28</v>
      </c>
      <c r="I3970" t="s">
        <v>242</v>
      </c>
      <c r="J3970" t="s">
        <v>298</v>
      </c>
      <c r="K3970" s="21">
        <v>43539</v>
      </c>
      <c r="L3970" s="22">
        <v>0.50416666666666665</v>
      </c>
      <c r="M3970" t="s">
        <v>1480</v>
      </c>
      <c r="N3970" t="s">
        <v>3742</v>
      </c>
      <c r="O3970" t="s">
        <v>23</v>
      </c>
    </row>
    <row r="3971" spans="1:15" hidden="1">
      <c r="A3971" t="s">
        <v>15</v>
      </c>
      <c r="B3971" t="str">
        <f>"FES1162678747"</f>
        <v>FES1162678747</v>
      </c>
      <c r="C3971" s="21">
        <v>43538</v>
      </c>
      <c r="D3971">
        <v>1</v>
      </c>
      <c r="E3971">
        <v>2170678199</v>
      </c>
      <c r="F3971" t="s">
        <v>16</v>
      </c>
      <c r="G3971" t="s">
        <v>17</v>
      </c>
      <c r="H3971" t="s">
        <v>46</v>
      </c>
      <c r="I3971" t="s">
        <v>47</v>
      </c>
      <c r="J3971" t="s">
        <v>469</v>
      </c>
      <c r="K3971" s="21">
        <v>43539</v>
      </c>
      <c r="L3971" s="22">
        <v>0.37152777777777773</v>
      </c>
      <c r="M3971" t="s">
        <v>1473</v>
      </c>
      <c r="N3971" t="s">
        <v>3743</v>
      </c>
      <c r="O3971" t="s">
        <v>23</v>
      </c>
    </row>
    <row r="3972" spans="1:15" hidden="1">
      <c r="A3972" t="s">
        <v>15</v>
      </c>
      <c r="B3972" t="str">
        <f>"FES1162678933"</f>
        <v>FES1162678933</v>
      </c>
      <c r="C3972" s="21">
        <v>43538</v>
      </c>
      <c r="D3972">
        <v>1</v>
      </c>
      <c r="E3972">
        <v>2170676944</v>
      </c>
      <c r="F3972" t="s">
        <v>16</v>
      </c>
      <c r="G3972" t="s">
        <v>17</v>
      </c>
      <c r="H3972" t="s">
        <v>17</v>
      </c>
      <c r="I3972" t="s">
        <v>111</v>
      </c>
      <c r="J3972" t="s">
        <v>136</v>
      </c>
      <c r="K3972" s="21">
        <v>43542</v>
      </c>
      <c r="L3972" s="22">
        <v>0.43055555555555558</v>
      </c>
      <c r="M3972" t="s">
        <v>3744</v>
      </c>
      <c r="N3972" t="s">
        <v>3745</v>
      </c>
      <c r="O3972" t="s">
        <v>23</v>
      </c>
    </row>
    <row r="3973" spans="1:15" hidden="1">
      <c r="A3973" t="s">
        <v>15</v>
      </c>
      <c r="B3973" t="str">
        <f>"FES1162678772"</f>
        <v>FES1162678772</v>
      </c>
      <c r="C3973" s="21">
        <v>43538</v>
      </c>
      <c r="D3973">
        <v>1</v>
      </c>
      <c r="E3973">
        <v>2170678803</v>
      </c>
      <c r="F3973" t="s">
        <v>16</v>
      </c>
      <c r="G3973" t="s">
        <v>17</v>
      </c>
      <c r="H3973" t="s">
        <v>28</v>
      </c>
      <c r="I3973" t="s">
        <v>32</v>
      </c>
      <c r="J3973" t="s">
        <v>302</v>
      </c>
      <c r="K3973" s="21">
        <v>43539</v>
      </c>
      <c r="L3973" s="22">
        <v>0.47986111111111113</v>
      </c>
      <c r="M3973" t="s">
        <v>303</v>
      </c>
      <c r="N3973" t="s">
        <v>3746</v>
      </c>
      <c r="O3973" t="s">
        <v>23</v>
      </c>
    </row>
    <row r="3974" spans="1:15" hidden="1">
      <c r="A3974" t="s">
        <v>15</v>
      </c>
      <c r="B3974" t="str">
        <f>"FES1162678982"</f>
        <v>FES1162678982</v>
      </c>
      <c r="C3974" s="21">
        <v>43538</v>
      </c>
      <c r="D3974">
        <v>1</v>
      </c>
      <c r="E3974">
        <v>2170679272</v>
      </c>
      <c r="F3974" t="s">
        <v>16</v>
      </c>
      <c r="G3974" t="s">
        <v>17</v>
      </c>
      <c r="H3974" t="s">
        <v>28</v>
      </c>
      <c r="I3974" t="s">
        <v>99</v>
      </c>
      <c r="J3974" t="s">
        <v>128</v>
      </c>
      <c r="K3974" s="21">
        <v>43542</v>
      </c>
      <c r="L3974" s="22">
        <v>0.52500000000000002</v>
      </c>
      <c r="M3974" t="s">
        <v>3310</v>
      </c>
      <c r="N3974" t="s">
        <v>3747</v>
      </c>
      <c r="O3974" t="s">
        <v>23</v>
      </c>
    </row>
    <row r="3975" spans="1:15" hidden="1">
      <c r="A3975" t="s">
        <v>15</v>
      </c>
      <c r="B3975" t="str">
        <f>"FES1162678343"</f>
        <v>FES1162678343</v>
      </c>
      <c r="C3975" s="21">
        <v>43538</v>
      </c>
      <c r="D3975">
        <v>1</v>
      </c>
      <c r="E3975">
        <v>2170678832</v>
      </c>
      <c r="F3975" t="s">
        <v>16</v>
      </c>
      <c r="G3975" t="s">
        <v>17</v>
      </c>
      <c r="H3975" t="s">
        <v>28</v>
      </c>
      <c r="I3975" t="s">
        <v>29</v>
      </c>
      <c r="J3975" t="s">
        <v>126</v>
      </c>
      <c r="K3975" s="21">
        <v>43539</v>
      </c>
      <c r="L3975" s="22">
        <v>0.33749999999999997</v>
      </c>
      <c r="M3975" t="s">
        <v>300</v>
      </c>
      <c r="N3975" t="s">
        <v>3748</v>
      </c>
      <c r="O3975" t="s">
        <v>23</v>
      </c>
    </row>
    <row r="3976" spans="1:15" hidden="1">
      <c r="A3976" t="s">
        <v>15</v>
      </c>
      <c r="B3976" t="str">
        <f>"FES1162678749"</f>
        <v>FES1162678749</v>
      </c>
      <c r="C3976" s="21">
        <v>43538</v>
      </c>
      <c r="D3976">
        <v>1</v>
      </c>
      <c r="E3976">
        <v>2170678223</v>
      </c>
      <c r="F3976" t="s">
        <v>16</v>
      </c>
      <c r="G3976" t="s">
        <v>17</v>
      </c>
      <c r="H3976" t="s">
        <v>28</v>
      </c>
      <c r="I3976" t="s">
        <v>29</v>
      </c>
      <c r="J3976" t="s">
        <v>157</v>
      </c>
      <c r="K3976" s="21">
        <v>43539</v>
      </c>
      <c r="L3976" s="22">
        <v>0.37361111111111112</v>
      </c>
      <c r="M3976" t="s">
        <v>1482</v>
      </c>
      <c r="N3976" t="s">
        <v>3749</v>
      </c>
      <c r="O3976" t="s">
        <v>23</v>
      </c>
    </row>
    <row r="3977" spans="1:15" hidden="1">
      <c r="A3977" t="s">
        <v>15</v>
      </c>
      <c r="B3977" t="str">
        <f>"FES1162678780"</f>
        <v>FES1162678780</v>
      </c>
      <c r="C3977" s="21">
        <v>43538</v>
      </c>
      <c r="D3977">
        <v>1</v>
      </c>
      <c r="E3977">
        <v>2170679106</v>
      </c>
      <c r="F3977" t="s">
        <v>16</v>
      </c>
      <c r="G3977" t="s">
        <v>17</v>
      </c>
      <c r="H3977" t="s">
        <v>28</v>
      </c>
      <c r="I3977" t="s">
        <v>32</v>
      </c>
      <c r="J3977" t="s">
        <v>1483</v>
      </c>
      <c r="K3977" s="21">
        <v>43539</v>
      </c>
      <c r="L3977" s="22">
        <v>0.40208333333333335</v>
      </c>
      <c r="M3977" t="s">
        <v>1484</v>
      </c>
      <c r="N3977" t="s">
        <v>3750</v>
      </c>
      <c r="O3977" t="s">
        <v>23</v>
      </c>
    </row>
    <row r="3978" spans="1:15" hidden="1">
      <c r="A3978" t="s">
        <v>15</v>
      </c>
      <c r="B3978" t="str">
        <f>"FES1162678693"</f>
        <v>FES1162678693</v>
      </c>
      <c r="C3978" s="21">
        <v>43538</v>
      </c>
      <c r="D3978">
        <v>1</v>
      </c>
      <c r="E3978">
        <v>2170679154</v>
      </c>
      <c r="F3978" t="s">
        <v>16</v>
      </c>
      <c r="G3978" t="s">
        <v>17</v>
      </c>
      <c r="H3978" t="s">
        <v>17</v>
      </c>
      <c r="I3978" t="s">
        <v>111</v>
      </c>
      <c r="J3978" t="s">
        <v>136</v>
      </c>
      <c r="K3978" s="21">
        <v>43542</v>
      </c>
      <c r="L3978" s="22">
        <v>0.43055555555555558</v>
      </c>
      <c r="M3978" t="s">
        <v>3744</v>
      </c>
      <c r="N3978" t="s">
        <v>3751</v>
      </c>
      <c r="O3978" t="s">
        <v>23</v>
      </c>
    </row>
    <row r="3979" spans="1:15" hidden="1">
      <c r="A3979" t="s">
        <v>15</v>
      </c>
      <c r="B3979" t="str">
        <f>"FES1162678768"</f>
        <v>FES1162678768</v>
      </c>
      <c r="C3979" s="21">
        <v>43538</v>
      </c>
      <c r="D3979">
        <v>1</v>
      </c>
      <c r="E3979">
        <v>2170678645</v>
      </c>
      <c r="F3979" t="s">
        <v>16</v>
      </c>
      <c r="G3979" t="s">
        <v>17</v>
      </c>
      <c r="H3979" t="s">
        <v>28</v>
      </c>
      <c r="I3979" t="s">
        <v>99</v>
      </c>
      <c r="J3979" t="s">
        <v>128</v>
      </c>
      <c r="K3979" s="21">
        <v>43542</v>
      </c>
      <c r="L3979" s="22">
        <v>0.52986111111111112</v>
      </c>
      <c r="M3979" t="s">
        <v>3310</v>
      </c>
      <c r="N3979" t="s">
        <v>3752</v>
      </c>
      <c r="O3979" t="s">
        <v>23</v>
      </c>
    </row>
    <row r="3980" spans="1:15" hidden="1">
      <c r="A3980" t="s">
        <v>15</v>
      </c>
      <c r="B3980" t="str">
        <f>"FES1162678922"</f>
        <v>FES1162678922</v>
      </c>
      <c r="C3980" s="21">
        <v>43538</v>
      </c>
      <c r="D3980">
        <v>1</v>
      </c>
      <c r="E3980">
        <v>217067669897</v>
      </c>
      <c r="F3980" t="s">
        <v>16</v>
      </c>
      <c r="G3980" t="s">
        <v>17</v>
      </c>
      <c r="H3980" t="s">
        <v>28</v>
      </c>
      <c r="I3980" t="s">
        <v>29</v>
      </c>
      <c r="J3980" t="s">
        <v>78</v>
      </c>
      <c r="K3980" s="21">
        <v>43539</v>
      </c>
      <c r="L3980" s="22">
        <v>0.52569444444444446</v>
      </c>
      <c r="M3980" t="s">
        <v>1261</v>
      </c>
      <c r="N3980" t="s">
        <v>3753</v>
      </c>
      <c r="O3980" t="s">
        <v>23</v>
      </c>
    </row>
    <row r="3981" spans="1:15" hidden="1">
      <c r="A3981" t="s">
        <v>15</v>
      </c>
      <c r="B3981" t="str">
        <f>"FES1162678872"</f>
        <v>FES1162678872</v>
      </c>
      <c r="C3981" s="21">
        <v>43538</v>
      </c>
      <c r="D3981">
        <v>1</v>
      </c>
      <c r="E3981">
        <v>2170676735</v>
      </c>
      <c r="F3981" t="s">
        <v>16</v>
      </c>
      <c r="G3981" t="s">
        <v>17</v>
      </c>
      <c r="H3981" t="s">
        <v>28</v>
      </c>
      <c r="I3981" t="s">
        <v>242</v>
      </c>
      <c r="J3981" t="s">
        <v>866</v>
      </c>
      <c r="K3981" s="21">
        <v>43539</v>
      </c>
      <c r="L3981" s="22">
        <v>0.49583333333333335</v>
      </c>
      <c r="M3981" t="s">
        <v>1485</v>
      </c>
      <c r="N3981" t="s">
        <v>3754</v>
      </c>
      <c r="O3981" t="s">
        <v>23</v>
      </c>
    </row>
    <row r="3982" spans="1:15" hidden="1">
      <c r="A3982" t="s">
        <v>15</v>
      </c>
      <c r="B3982" t="str">
        <f>"FES1162678899"</f>
        <v>FES1162678899</v>
      </c>
      <c r="C3982" s="21">
        <v>43538</v>
      </c>
      <c r="D3982">
        <v>1</v>
      </c>
      <c r="E3982">
        <v>2170677159</v>
      </c>
      <c r="F3982" t="s">
        <v>16</v>
      </c>
      <c r="G3982" t="s">
        <v>17</v>
      </c>
      <c r="H3982" t="s">
        <v>42</v>
      </c>
      <c r="I3982" t="s">
        <v>91</v>
      </c>
      <c r="J3982" t="s">
        <v>151</v>
      </c>
      <c r="K3982" s="21">
        <v>43539</v>
      </c>
      <c r="L3982" s="22">
        <v>0.55833333333333335</v>
      </c>
      <c r="M3982" t="s">
        <v>1486</v>
      </c>
      <c r="N3982" t="s">
        <v>3755</v>
      </c>
      <c r="O3982" t="s">
        <v>23</v>
      </c>
    </row>
    <row r="3983" spans="1:15" hidden="1">
      <c r="A3983" t="s">
        <v>15</v>
      </c>
      <c r="B3983" t="str">
        <f>"FES1162678789"</f>
        <v>FES1162678789</v>
      </c>
      <c r="C3983" s="21">
        <v>43538</v>
      </c>
      <c r="D3983">
        <v>1</v>
      </c>
      <c r="E3983">
        <v>2170679189</v>
      </c>
      <c r="F3983" t="s">
        <v>16</v>
      </c>
      <c r="G3983" t="s">
        <v>17</v>
      </c>
      <c r="H3983" t="s">
        <v>46</v>
      </c>
      <c r="I3983" t="s">
        <v>47</v>
      </c>
      <c r="J3983" t="s">
        <v>497</v>
      </c>
      <c r="K3983" s="21">
        <v>43539</v>
      </c>
      <c r="L3983" s="22">
        <v>0.375</v>
      </c>
      <c r="M3983" t="s">
        <v>1487</v>
      </c>
      <c r="N3983" t="s">
        <v>3756</v>
      </c>
      <c r="O3983" t="s">
        <v>23</v>
      </c>
    </row>
    <row r="3984" spans="1:15" hidden="1">
      <c r="A3984" t="s">
        <v>15</v>
      </c>
      <c r="B3984" t="str">
        <f>"FES1162678880"</f>
        <v>FES1162678880</v>
      </c>
      <c r="C3984" s="21">
        <v>43538</v>
      </c>
      <c r="D3984">
        <v>1</v>
      </c>
      <c r="E3984">
        <v>2170676833</v>
      </c>
      <c r="F3984" t="s">
        <v>16</v>
      </c>
      <c r="G3984" t="s">
        <v>17</v>
      </c>
      <c r="H3984" t="s">
        <v>17</v>
      </c>
      <c r="I3984" t="s">
        <v>111</v>
      </c>
      <c r="J3984" t="s">
        <v>1183</v>
      </c>
      <c r="K3984" s="21">
        <v>43539</v>
      </c>
      <c r="L3984" s="22">
        <v>0.4375</v>
      </c>
      <c r="M3984" t="s">
        <v>409</v>
      </c>
      <c r="N3984" t="s">
        <v>3757</v>
      </c>
      <c r="O3984" t="s">
        <v>23</v>
      </c>
    </row>
    <row r="3985" spans="1:15" hidden="1">
      <c r="A3985" t="s">
        <v>15</v>
      </c>
      <c r="B3985" t="str">
        <f>"FES1162678930"</f>
        <v>FES1162678930</v>
      </c>
      <c r="C3985" s="21">
        <v>43538</v>
      </c>
      <c r="D3985">
        <v>1</v>
      </c>
      <c r="E3985">
        <v>2170676890</v>
      </c>
      <c r="F3985" t="s">
        <v>16</v>
      </c>
      <c r="G3985" t="s">
        <v>17</v>
      </c>
      <c r="H3985" t="s">
        <v>42</v>
      </c>
      <c r="I3985" t="s">
        <v>43</v>
      </c>
      <c r="J3985" t="s">
        <v>486</v>
      </c>
      <c r="K3985" s="21">
        <v>43539</v>
      </c>
      <c r="L3985" s="22">
        <v>0.33194444444444443</v>
      </c>
      <c r="M3985" t="s">
        <v>1488</v>
      </c>
      <c r="N3985" t="s">
        <v>3758</v>
      </c>
      <c r="O3985" t="s">
        <v>23</v>
      </c>
    </row>
    <row r="3986" spans="1:15" hidden="1">
      <c r="A3986" t="s">
        <v>15</v>
      </c>
      <c r="B3986" t="str">
        <f>"FES1162678809"</f>
        <v>FES1162678809</v>
      </c>
      <c r="C3986" s="21">
        <v>43538</v>
      </c>
      <c r="D3986">
        <v>1</v>
      </c>
      <c r="E3986">
        <v>2170676437</v>
      </c>
      <c r="F3986" t="s">
        <v>16</v>
      </c>
      <c r="G3986" t="s">
        <v>17</v>
      </c>
      <c r="H3986" t="s">
        <v>46</v>
      </c>
      <c r="I3986" t="s">
        <v>47</v>
      </c>
      <c r="J3986" t="s">
        <v>469</v>
      </c>
      <c r="K3986" s="21">
        <v>43539</v>
      </c>
      <c r="L3986" s="22">
        <v>0.37152777777777773</v>
      </c>
      <c r="M3986" t="s">
        <v>1473</v>
      </c>
      <c r="N3986" t="s">
        <v>3759</v>
      </c>
      <c r="O3986" t="s">
        <v>23</v>
      </c>
    </row>
    <row r="3987" spans="1:15" hidden="1">
      <c r="A3987" t="s">
        <v>15</v>
      </c>
      <c r="B3987" t="str">
        <f>"FES1162678762"</f>
        <v>FES1162678762</v>
      </c>
      <c r="C3987" s="21">
        <v>43538</v>
      </c>
      <c r="D3987">
        <v>1</v>
      </c>
      <c r="E3987">
        <v>2170678541</v>
      </c>
      <c r="F3987" t="s">
        <v>16</v>
      </c>
      <c r="G3987" t="s">
        <v>17</v>
      </c>
      <c r="H3987" t="s">
        <v>28</v>
      </c>
      <c r="I3987" t="s">
        <v>29</v>
      </c>
      <c r="J3987" t="s">
        <v>126</v>
      </c>
      <c r="K3987" s="21">
        <v>43539</v>
      </c>
      <c r="L3987" s="22">
        <v>0.33749999999999997</v>
      </c>
      <c r="M3987" t="s">
        <v>300</v>
      </c>
      <c r="N3987" t="s">
        <v>3760</v>
      </c>
      <c r="O3987" t="s">
        <v>23</v>
      </c>
    </row>
    <row r="3988" spans="1:15" hidden="1">
      <c r="A3988" t="s">
        <v>15</v>
      </c>
      <c r="B3988" t="str">
        <f>"FES1162678905"</f>
        <v>FES1162678905</v>
      </c>
      <c r="C3988" s="21">
        <v>43538</v>
      </c>
      <c r="D3988">
        <v>1</v>
      </c>
      <c r="E3988">
        <v>2170677226</v>
      </c>
      <c r="F3988" t="s">
        <v>16</v>
      </c>
      <c r="G3988" t="s">
        <v>17</v>
      </c>
      <c r="H3988" t="s">
        <v>17</v>
      </c>
      <c r="I3988" t="s">
        <v>111</v>
      </c>
      <c r="J3988" t="s">
        <v>1364</v>
      </c>
      <c r="K3988" s="21">
        <v>43539</v>
      </c>
      <c r="L3988" s="22">
        <v>0.31736111111111115</v>
      </c>
      <c r="M3988" t="s">
        <v>1180</v>
      </c>
      <c r="N3988" t="s">
        <v>3761</v>
      </c>
      <c r="O3988" t="s">
        <v>23</v>
      </c>
    </row>
    <row r="3989" spans="1:15" hidden="1">
      <c r="A3989" t="s">
        <v>15</v>
      </c>
      <c r="B3989" t="str">
        <f>"FES1162658224"</f>
        <v>FES1162658224</v>
      </c>
      <c r="C3989" s="21">
        <v>43538</v>
      </c>
      <c r="D3989">
        <v>1</v>
      </c>
      <c r="E3989">
        <v>2170659939</v>
      </c>
      <c r="F3989" t="s">
        <v>311</v>
      </c>
      <c r="G3989" t="s">
        <v>18</v>
      </c>
      <c r="H3989" t="s">
        <v>18</v>
      </c>
      <c r="I3989" t="s">
        <v>1083</v>
      </c>
      <c r="J3989" t="s">
        <v>1491</v>
      </c>
      <c r="K3989" s="21">
        <v>43539</v>
      </c>
      <c r="L3989" s="22">
        <v>0.35138888888888892</v>
      </c>
      <c r="M3989" t="s">
        <v>1492</v>
      </c>
      <c r="N3989" t="s">
        <v>3762</v>
      </c>
      <c r="O3989" t="s">
        <v>23</v>
      </c>
    </row>
    <row r="3990" spans="1:15" hidden="1">
      <c r="A3990" t="s">
        <v>15</v>
      </c>
      <c r="B3990" t="str">
        <f>"FES1162678770"</f>
        <v>FES1162678770</v>
      </c>
      <c r="C3990" s="21">
        <v>43538</v>
      </c>
      <c r="D3990">
        <v>1</v>
      </c>
      <c r="E3990">
        <v>2170678771</v>
      </c>
      <c r="F3990" t="s">
        <v>16</v>
      </c>
      <c r="G3990" t="s">
        <v>17</v>
      </c>
      <c r="H3990" t="s">
        <v>28</v>
      </c>
      <c r="I3990" t="s">
        <v>29</v>
      </c>
      <c r="J3990" t="s">
        <v>237</v>
      </c>
      <c r="K3990" s="21">
        <v>43539</v>
      </c>
      <c r="L3990" s="22">
        <v>0.47847222222222219</v>
      </c>
      <c r="M3990" t="s">
        <v>1301</v>
      </c>
      <c r="N3990" t="s">
        <v>3763</v>
      </c>
      <c r="O3990" t="s">
        <v>23</v>
      </c>
    </row>
    <row r="3991" spans="1:15" hidden="1">
      <c r="A3991" t="s">
        <v>15</v>
      </c>
      <c r="B3991" t="str">
        <f>"FES1162678745"</f>
        <v>FES1162678745</v>
      </c>
      <c r="C3991" s="21">
        <v>43538</v>
      </c>
      <c r="D3991">
        <v>1</v>
      </c>
      <c r="E3991">
        <v>2170678058</v>
      </c>
      <c r="F3991" t="s">
        <v>16</v>
      </c>
      <c r="G3991" t="s">
        <v>17</v>
      </c>
      <c r="H3991" t="s">
        <v>28</v>
      </c>
      <c r="I3991" t="s">
        <v>29</v>
      </c>
      <c r="J3991" t="s">
        <v>147</v>
      </c>
      <c r="K3991" s="21">
        <v>43539</v>
      </c>
      <c r="L3991" s="22">
        <v>0.60486111111111118</v>
      </c>
      <c r="M3991" t="s">
        <v>1493</v>
      </c>
      <c r="N3991" t="s">
        <v>3764</v>
      </c>
      <c r="O3991" t="s">
        <v>23</v>
      </c>
    </row>
    <row r="3992" spans="1:15" hidden="1">
      <c r="A3992" t="s">
        <v>15</v>
      </c>
      <c r="B3992" t="str">
        <f>"FES1162678795"</f>
        <v>FES1162678795</v>
      </c>
      <c r="C3992" s="21">
        <v>43538</v>
      </c>
      <c r="D3992">
        <v>1</v>
      </c>
      <c r="E3992">
        <v>2170679180</v>
      </c>
      <c r="F3992" t="s">
        <v>16</v>
      </c>
      <c r="G3992" t="s">
        <v>17</v>
      </c>
      <c r="H3992" t="s">
        <v>28</v>
      </c>
      <c r="I3992" t="s">
        <v>32</v>
      </c>
      <c r="J3992" t="s">
        <v>584</v>
      </c>
      <c r="K3992" s="21">
        <v>43539</v>
      </c>
      <c r="L3992" s="22">
        <v>0.48888888888888887</v>
      </c>
      <c r="M3992" t="s">
        <v>585</v>
      </c>
      <c r="N3992" t="s">
        <v>3765</v>
      </c>
      <c r="O3992" t="s">
        <v>23</v>
      </c>
    </row>
    <row r="3993" spans="1:15" hidden="1">
      <c r="A3993" t="s">
        <v>15</v>
      </c>
      <c r="B3993" t="str">
        <f>"FES1162678684"</f>
        <v>FES1162678684</v>
      </c>
      <c r="C3993" s="21">
        <v>43538</v>
      </c>
      <c r="D3993">
        <v>1</v>
      </c>
      <c r="E3993">
        <v>2170672943</v>
      </c>
      <c r="F3993" t="s">
        <v>16</v>
      </c>
      <c r="G3993" t="s">
        <v>17</v>
      </c>
      <c r="H3993" t="s">
        <v>17</v>
      </c>
      <c r="I3993" t="s">
        <v>37</v>
      </c>
      <c r="J3993" t="s">
        <v>907</v>
      </c>
      <c r="K3993" s="21">
        <v>43539</v>
      </c>
      <c r="L3993" s="22">
        <v>0.41666666666666669</v>
      </c>
      <c r="M3993" t="s">
        <v>1494</v>
      </c>
      <c r="N3993" t="s">
        <v>3766</v>
      </c>
      <c r="O3993" t="s">
        <v>23</v>
      </c>
    </row>
    <row r="3994" spans="1:15" hidden="1">
      <c r="A3994" t="s">
        <v>15</v>
      </c>
      <c r="B3994" t="str">
        <f>"FES1162678840"</f>
        <v>FES1162678840</v>
      </c>
      <c r="C3994" s="21">
        <v>43538</v>
      </c>
      <c r="D3994">
        <v>1</v>
      </c>
      <c r="E3994">
        <v>2170679211</v>
      </c>
      <c r="F3994" t="s">
        <v>16</v>
      </c>
      <c r="G3994" t="s">
        <v>17</v>
      </c>
      <c r="H3994" t="s">
        <v>42</v>
      </c>
      <c r="I3994" t="s">
        <v>43</v>
      </c>
      <c r="J3994" t="s">
        <v>493</v>
      </c>
      <c r="K3994" s="21">
        <v>43539</v>
      </c>
      <c r="L3994" s="22">
        <v>0.37152777777777773</v>
      </c>
      <c r="M3994" t="s">
        <v>678</v>
      </c>
      <c r="N3994" t="s">
        <v>3767</v>
      </c>
      <c r="O3994" t="s">
        <v>23</v>
      </c>
    </row>
    <row r="3995" spans="1:15" hidden="1">
      <c r="A3995" t="s">
        <v>15</v>
      </c>
      <c r="B3995" t="str">
        <f>"FES1162678829"</f>
        <v>FES1162678829</v>
      </c>
      <c r="C3995" s="21">
        <v>43538</v>
      </c>
      <c r="D3995">
        <v>1</v>
      </c>
      <c r="E3995">
        <v>2170676631</v>
      </c>
      <c r="F3995" t="s">
        <v>16</v>
      </c>
      <c r="G3995" t="s">
        <v>17</v>
      </c>
      <c r="H3995" t="s">
        <v>17</v>
      </c>
      <c r="I3995" t="s">
        <v>140</v>
      </c>
      <c r="J3995" t="s">
        <v>316</v>
      </c>
      <c r="K3995" s="21">
        <v>43539</v>
      </c>
      <c r="L3995" s="22">
        <v>0.33333333333333331</v>
      </c>
      <c r="M3995" t="s">
        <v>1495</v>
      </c>
      <c r="N3995" t="s">
        <v>3768</v>
      </c>
      <c r="O3995" t="s">
        <v>23</v>
      </c>
    </row>
    <row r="3996" spans="1:15" hidden="1">
      <c r="A3996" t="s">
        <v>15</v>
      </c>
      <c r="B3996" t="str">
        <f>"FES1162678773"</f>
        <v>FES1162678773</v>
      </c>
      <c r="C3996" s="21">
        <v>43538</v>
      </c>
      <c r="D3996">
        <v>1</v>
      </c>
      <c r="E3996">
        <v>2170678862</v>
      </c>
      <c r="F3996" t="s">
        <v>16</v>
      </c>
      <c r="G3996" t="s">
        <v>17</v>
      </c>
      <c r="H3996" t="s">
        <v>17</v>
      </c>
      <c r="I3996" t="s">
        <v>37</v>
      </c>
      <c r="J3996" t="s">
        <v>725</v>
      </c>
      <c r="K3996" s="21">
        <v>43539</v>
      </c>
      <c r="L3996" s="22">
        <v>0.3298611111111111</v>
      </c>
      <c r="M3996" t="s">
        <v>1496</v>
      </c>
      <c r="N3996" t="s">
        <v>3769</v>
      </c>
      <c r="O3996" t="s">
        <v>23</v>
      </c>
    </row>
    <row r="3997" spans="1:15" hidden="1">
      <c r="A3997" t="s">
        <v>15</v>
      </c>
      <c r="B3997" t="str">
        <f>"FES1162678779"</f>
        <v>FES1162678779</v>
      </c>
      <c r="C3997" s="21">
        <v>43538</v>
      </c>
      <c r="D3997">
        <v>1</v>
      </c>
      <c r="E3997">
        <v>2170679083</v>
      </c>
      <c r="F3997" t="s">
        <v>16</v>
      </c>
      <c r="G3997" t="s">
        <v>17</v>
      </c>
      <c r="H3997" t="s">
        <v>28</v>
      </c>
      <c r="I3997" t="s">
        <v>32</v>
      </c>
      <c r="J3997" t="s">
        <v>302</v>
      </c>
      <c r="K3997" s="21">
        <v>43539</v>
      </c>
      <c r="L3997" s="22">
        <v>0.47986111111111113</v>
      </c>
      <c r="M3997" t="s">
        <v>303</v>
      </c>
      <c r="N3997" t="s">
        <v>3770</v>
      </c>
      <c r="O3997" t="s">
        <v>23</v>
      </c>
    </row>
    <row r="3998" spans="1:15" hidden="1">
      <c r="A3998" t="s">
        <v>15</v>
      </c>
      <c r="B3998" t="str">
        <f>"FES1162678861"</f>
        <v>FES1162678861</v>
      </c>
      <c r="C3998" s="21">
        <v>43538</v>
      </c>
      <c r="D3998">
        <v>1</v>
      </c>
      <c r="E3998">
        <v>2170676109</v>
      </c>
      <c r="F3998" t="s">
        <v>16</v>
      </c>
      <c r="G3998" t="s">
        <v>17</v>
      </c>
      <c r="H3998" t="s">
        <v>17</v>
      </c>
      <c r="I3998" t="s">
        <v>114</v>
      </c>
      <c r="J3998" t="s">
        <v>514</v>
      </c>
      <c r="K3998" s="21">
        <v>43539</v>
      </c>
      <c r="L3998" s="22">
        <v>0.4375</v>
      </c>
      <c r="M3998" t="s">
        <v>1497</v>
      </c>
      <c r="N3998" t="s">
        <v>3771</v>
      </c>
      <c r="O3998" t="s">
        <v>23</v>
      </c>
    </row>
    <row r="3999" spans="1:15" hidden="1">
      <c r="A3999" t="s">
        <v>15</v>
      </c>
      <c r="B3999" t="str">
        <f>"FES1162678671"</f>
        <v>FES1162678671</v>
      </c>
      <c r="C3999" s="21">
        <v>43538</v>
      </c>
      <c r="D3999">
        <v>1</v>
      </c>
      <c r="E3999">
        <v>21706791328</v>
      </c>
      <c r="F3999" t="s">
        <v>16</v>
      </c>
      <c r="G3999" t="s">
        <v>17</v>
      </c>
      <c r="H3999" t="s">
        <v>17</v>
      </c>
      <c r="I3999" t="s">
        <v>114</v>
      </c>
      <c r="J3999" t="s">
        <v>702</v>
      </c>
      <c r="K3999" s="21">
        <v>43539</v>
      </c>
      <c r="L3999" s="22">
        <v>0.4375</v>
      </c>
      <c r="M3999" t="s">
        <v>1498</v>
      </c>
      <c r="N3999" t="s">
        <v>3772</v>
      </c>
      <c r="O3999" t="s">
        <v>23</v>
      </c>
    </row>
    <row r="4000" spans="1:15" hidden="1">
      <c r="A4000" t="s">
        <v>15</v>
      </c>
      <c r="B4000" t="str">
        <f>"FES1162678688"</f>
        <v>FES1162678688</v>
      </c>
      <c r="C4000" s="21">
        <v>43538</v>
      </c>
      <c r="D4000">
        <v>1</v>
      </c>
      <c r="E4000">
        <v>2170678346</v>
      </c>
      <c r="F4000" t="s">
        <v>16</v>
      </c>
      <c r="G4000" t="s">
        <v>17</v>
      </c>
      <c r="H4000" t="s">
        <v>222</v>
      </c>
      <c r="I4000" t="s">
        <v>1697</v>
      </c>
      <c r="J4000" t="s">
        <v>117</v>
      </c>
      <c r="K4000" s="21">
        <v>43539</v>
      </c>
      <c r="L4000" s="22">
        <v>0.34722222222222227</v>
      </c>
      <c r="M4000" t="s">
        <v>1842</v>
      </c>
      <c r="N4000" t="s">
        <v>3773</v>
      </c>
      <c r="O4000" t="s">
        <v>23</v>
      </c>
    </row>
    <row r="4001" spans="1:15" hidden="1">
      <c r="A4001" t="s">
        <v>15</v>
      </c>
      <c r="B4001" t="str">
        <f>"FES1162678722"</f>
        <v>FES1162678722</v>
      </c>
      <c r="C4001" s="21">
        <v>43538</v>
      </c>
      <c r="D4001">
        <v>1</v>
      </c>
      <c r="E4001">
        <v>2170677578</v>
      </c>
      <c r="F4001" t="s">
        <v>16</v>
      </c>
      <c r="G4001" t="s">
        <v>17</v>
      </c>
      <c r="H4001" t="s">
        <v>28</v>
      </c>
      <c r="I4001" t="s">
        <v>29</v>
      </c>
      <c r="J4001" t="s">
        <v>589</v>
      </c>
      <c r="K4001" s="21">
        <v>43539</v>
      </c>
      <c r="L4001" s="22">
        <v>0.38055555555555554</v>
      </c>
      <c r="M4001" t="s">
        <v>590</v>
      </c>
      <c r="N4001" t="s">
        <v>3774</v>
      </c>
      <c r="O4001" t="s">
        <v>23</v>
      </c>
    </row>
    <row r="4002" spans="1:15" hidden="1">
      <c r="A4002" t="s">
        <v>15</v>
      </c>
      <c r="B4002" t="str">
        <f>"FES1162678984"</f>
        <v>FES1162678984</v>
      </c>
      <c r="C4002" s="21">
        <v>43538</v>
      </c>
      <c r="D4002">
        <v>1</v>
      </c>
      <c r="E4002">
        <v>2170679726</v>
      </c>
      <c r="F4002" t="s">
        <v>16</v>
      </c>
      <c r="G4002" t="s">
        <v>17</v>
      </c>
      <c r="H4002" t="s">
        <v>17</v>
      </c>
      <c r="I4002" t="s">
        <v>448</v>
      </c>
      <c r="J4002" t="s">
        <v>1499</v>
      </c>
      <c r="K4002" s="21">
        <v>43539</v>
      </c>
      <c r="L4002" s="22">
        <v>0.42430555555555555</v>
      </c>
      <c r="M4002" t="s">
        <v>1500</v>
      </c>
      <c r="N4002" t="s">
        <v>3775</v>
      </c>
      <c r="O4002" t="s">
        <v>23</v>
      </c>
    </row>
    <row r="4003" spans="1:15" hidden="1">
      <c r="A4003" t="s">
        <v>15</v>
      </c>
      <c r="B4003" t="str">
        <f>"FES1162678830"</f>
        <v>FES1162678830</v>
      </c>
      <c r="C4003" s="21">
        <v>43538</v>
      </c>
      <c r="D4003">
        <v>1</v>
      </c>
      <c r="E4003">
        <v>2170676644</v>
      </c>
      <c r="F4003" t="s">
        <v>16</v>
      </c>
      <c r="G4003" t="s">
        <v>17</v>
      </c>
      <c r="H4003" t="s">
        <v>42</v>
      </c>
      <c r="I4003" t="s">
        <v>43</v>
      </c>
      <c r="J4003" t="s">
        <v>102</v>
      </c>
      <c r="K4003" s="21">
        <v>43539</v>
      </c>
      <c r="L4003" s="22">
        <v>0.36805555555555558</v>
      </c>
      <c r="M4003" t="s">
        <v>1501</v>
      </c>
      <c r="N4003" t="s">
        <v>3776</v>
      </c>
      <c r="O4003" t="s">
        <v>23</v>
      </c>
    </row>
    <row r="4004" spans="1:15" hidden="1">
      <c r="A4004" t="s">
        <v>15</v>
      </c>
      <c r="B4004" t="str">
        <f>"FES1162678808"</f>
        <v>FES1162678808</v>
      </c>
      <c r="C4004" s="21">
        <v>43538</v>
      </c>
      <c r="D4004">
        <v>1</v>
      </c>
      <c r="E4004">
        <v>2170676432</v>
      </c>
      <c r="F4004" t="s">
        <v>16</v>
      </c>
      <c r="G4004" t="s">
        <v>17</v>
      </c>
      <c r="H4004" t="s">
        <v>28</v>
      </c>
      <c r="I4004" t="s">
        <v>285</v>
      </c>
      <c r="J4004" t="s">
        <v>360</v>
      </c>
      <c r="K4004" s="21">
        <v>43539</v>
      </c>
      <c r="L4004" s="22">
        <v>0.41666666666666669</v>
      </c>
      <c r="M4004" t="s">
        <v>1502</v>
      </c>
      <c r="N4004" t="s">
        <v>3777</v>
      </c>
      <c r="O4004" t="s">
        <v>23</v>
      </c>
    </row>
    <row r="4005" spans="1:15" hidden="1">
      <c r="A4005" t="s">
        <v>15</v>
      </c>
      <c r="B4005" t="str">
        <f>"FES1162678958"</f>
        <v>FES1162678958</v>
      </c>
      <c r="C4005" s="21">
        <v>43538</v>
      </c>
      <c r="D4005">
        <v>1</v>
      </c>
      <c r="E4005">
        <v>2170675772</v>
      </c>
      <c r="F4005" t="s">
        <v>16</v>
      </c>
      <c r="G4005" t="s">
        <v>17</v>
      </c>
      <c r="H4005" t="s">
        <v>28</v>
      </c>
      <c r="I4005" t="s">
        <v>29</v>
      </c>
      <c r="J4005" t="s">
        <v>706</v>
      </c>
      <c r="K4005" s="21">
        <v>43542</v>
      </c>
      <c r="L4005" s="22">
        <v>0.41666666666666669</v>
      </c>
      <c r="M4005" t="s">
        <v>897</v>
      </c>
      <c r="N4005" t="s">
        <v>3778</v>
      </c>
      <c r="O4005" t="s">
        <v>23</v>
      </c>
    </row>
    <row r="4006" spans="1:15" hidden="1">
      <c r="A4006" t="s">
        <v>15</v>
      </c>
      <c r="B4006" t="str">
        <f>"FES1162678914"</f>
        <v>FES1162678914</v>
      </c>
      <c r="C4006" s="21">
        <v>43538</v>
      </c>
      <c r="D4006">
        <v>1</v>
      </c>
      <c r="E4006">
        <v>2170677515</v>
      </c>
      <c r="F4006" t="s">
        <v>16</v>
      </c>
      <c r="G4006" t="s">
        <v>17</v>
      </c>
      <c r="H4006" t="s">
        <v>17</v>
      </c>
      <c r="I4006" t="s">
        <v>37</v>
      </c>
      <c r="J4006" t="s">
        <v>1302</v>
      </c>
      <c r="K4006" s="21">
        <v>43539</v>
      </c>
      <c r="L4006" s="22">
        <v>0.46458333333333335</v>
      </c>
      <c r="M4006" t="s">
        <v>1303</v>
      </c>
      <c r="N4006" t="s">
        <v>3779</v>
      </c>
      <c r="O4006" t="s">
        <v>23</v>
      </c>
    </row>
    <row r="4007" spans="1:15" hidden="1">
      <c r="A4007" t="s">
        <v>15</v>
      </c>
      <c r="B4007" t="str">
        <f>"FES1162678788"</f>
        <v>FES1162678788</v>
      </c>
      <c r="C4007" s="21">
        <v>43538</v>
      </c>
      <c r="D4007">
        <v>1</v>
      </c>
      <c r="E4007">
        <v>2170679188</v>
      </c>
      <c r="F4007" t="s">
        <v>16</v>
      </c>
      <c r="G4007" t="s">
        <v>17</v>
      </c>
      <c r="H4007" t="s">
        <v>17</v>
      </c>
      <c r="I4007" t="s">
        <v>37</v>
      </c>
      <c r="J4007" t="s">
        <v>1504</v>
      </c>
      <c r="K4007" s="21">
        <v>43539</v>
      </c>
      <c r="L4007" s="22">
        <v>0.41666666666666669</v>
      </c>
      <c r="M4007" t="s">
        <v>1505</v>
      </c>
      <c r="N4007" t="s">
        <v>3780</v>
      </c>
      <c r="O4007" t="s">
        <v>23</v>
      </c>
    </row>
    <row r="4008" spans="1:15" hidden="1">
      <c r="A4008" t="s">
        <v>15</v>
      </c>
      <c r="B4008" t="str">
        <f>"FES1162678814"</f>
        <v>FES1162678814</v>
      </c>
      <c r="C4008" s="21">
        <v>43538</v>
      </c>
      <c r="D4008">
        <v>1</v>
      </c>
      <c r="E4008">
        <v>2170676476</v>
      </c>
      <c r="F4008" t="s">
        <v>16</v>
      </c>
      <c r="G4008" t="s">
        <v>17</v>
      </c>
      <c r="H4008" t="s">
        <v>17</v>
      </c>
      <c r="I4008" t="s">
        <v>121</v>
      </c>
      <c r="J4008" t="s">
        <v>1506</v>
      </c>
      <c r="K4008" s="21">
        <v>43539</v>
      </c>
      <c r="L4008" s="22">
        <v>0.41597222222222219</v>
      </c>
      <c r="M4008" t="s">
        <v>211</v>
      </c>
      <c r="N4008" t="s">
        <v>3781</v>
      </c>
      <c r="O4008" t="s">
        <v>23</v>
      </c>
    </row>
    <row r="4009" spans="1:15" hidden="1">
      <c r="A4009" t="s">
        <v>15</v>
      </c>
      <c r="B4009" t="str">
        <f>"FES1162678702"</f>
        <v>FES1162678702</v>
      </c>
      <c r="C4009" s="21">
        <v>43538</v>
      </c>
      <c r="D4009">
        <v>1</v>
      </c>
      <c r="E4009">
        <v>2170679163</v>
      </c>
      <c r="F4009" t="s">
        <v>311</v>
      </c>
      <c r="G4009" t="s">
        <v>18</v>
      </c>
      <c r="H4009" t="s">
        <v>18</v>
      </c>
      <c r="I4009" t="s">
        <v>37</v>
      </c>
      <c r="J4009" t="s">
        <v>1507</v>
      </c>
      <c r="K4009" s="21">
        <v>43539</v>
      </c>
      <c r="L4009" s="22">
        <v>0.33333333333333331</v>
      </c>
      <c r="M4009" t="s">
        <v>1376</v>
      </c>
      <c r="N4009" t="s">
        <v>3782</v>
      </c>
      <c r="O4009" t="s">
        <v>23</v>
      </c>
    </row>
    <row r="4010" spans="1:15" hidden="1">
      <c r="A4010" t="s">
        <v>15</v>
      </c>
      <c r="B4010" t="str">
        <f>"FES1162678644"</f>
        <v>FES1162678644</v>
      </c>
      <c r="C4010" s="21">
        <v>43538</v>
      </c>
      <c r="D4010">
        <v>1</v>
      </c>
      <c r="E4010">
        <v>2170679117</v>
      </c>
      <c r="F4010" t="s">
        <v>16</v>
      </c>
      <c r="G4010" t="s">
        <v>17</v>
      </c>
      <c r="H4010" t="s">
        <v>55</v>
      </c>
      <c r="I4010" t="s">
        <v>56</v>
      </c>
      <c r="J4010" t="s">
        <v>918</v>
      </c>
      <c r="K4010" s="21">
        <v>43539</v>
      </c>
      <c r="L4010" s="22">
        <v>0.43055555555555558</v>
      </c>
      <c r="M4010" t="s">
        <v>919</v>
      </c>
      <c r="N4010" t="s">
        <v>3783</v>
      </c>
      <c r="O4010" t="s">
        <v>23</v>
      </c>
    </row>
    <row r="4011" spans="1:15" hidden="1">
      <c r="A4011" t="s">
        <v>15</v>
      </c>
      <c r="B4011" t="str">
        <f>"FES1162678977"</f>
        <v>FES1162678977</v>
      </c>
      <c r="C4011" s="21">
        <v>43538</v>
      </c>
      <c r="D4011">
        <v>1</v>
      </c>
      <c r="E4011">
        <v>2170679266</v>
      </c>
      <c r="F4011" t="s">
        <v>16</v>
      </c>
      <c r="G4011" t="s">
        <v>17</v>
      </c>
      <c r="H4011" t="s">
        <v>17</v>
      </c>
      <c r="I4011" t="s">
        <v>37</v>
      </c>
      <c r="J4011" t="s">
        <v>40</v>
      </c>
      <c r="K4011" s="21">
        <v>43539</v>
      </c>
      <c r="L4011" s="22">
        <v>0.45</v>
      </c>
      <c r="M4011" t="s">
        <v>106</v>
      </c>
      <c r="N4011" t="s">
        <v>3784</v>
      </c>
      <c r="O4011" t="s">
        <v>23</v>
      </c>
    </row>
    <row r="4012" spans="1:15" hidden="1">
      <c r="A4012" t="s">
        <v>15</v>
      </c>
      <c r="B4012" t="str">
        <f>"FES1162678709"</f>
        <v>FES1162678709</v>
      </c>
      <c r="C4012" s="21">
        <v>43538</v>
      </c>
      <c r="D4012">
        <v>1</v>
      </c>
      <c r="E4012">
        <v>2170679172</v>
      </c>
      <c r="F4012" t="s">
        <v>16</v>
      </c>
      <c r="G4012" t="s">
        <v>17</v>
      </c>
      <c r="H4012" t="s">
        <v>18</v>
      </c>
      <c r="I4012" t="s">
        <v>111</v>
      </c>
      <c r="J4012" t="s">
        <v>1508</v>
      </c>
      <c r="K4012" s="21">
        <v>43542</v>
      </c>
      <c r="L4012" s="22">
        <v>0.54999999999999993</v>
      </c>
      <c r="M4012" t="s">
        <v>3785</v>
      </c>
      <c r="N4012" t="s">
        <v>3786</v>
      </c>
      <c r="O4012" t="s">
        <v>23</v>
      </c>
    </row>
    <row r="4013" spans="1:15" hidden="1">
      <c r="A4013" t="s">
        <v>15</v>
      </c>
      <c r="B4013" t="str">
        <f>"FES1162678908"</f>
        <v>FES1162678908</v>
      </c>
      <c r="C4013" s="21">
        <v>43538</v>
      </c>
      <c r="D4013">
        <v>1</v>
      </c>
      <c r="E4013">
        <v>2170677288</v>
      </c>
      <c r="F4013" t="s">
        <v>16</v>
      </c>
      <c r="G4013" t="s">
        <v>17</v>
      </c>
      <c r="H4013" t="s">
        <v>17</v>
      </c>
      <c r="I4013" t="s">
        <v>25</v>
      </c>
      <c r="J4013" t="s">
        <v>184</v>
      </c>
      <c r="K4013" s="21">
        <v>43539</v>
      </c>
      <c r="L4013" s="22">
        <v>0.4375</v>
      </c>
      <c r="M4013" t="s">
        <v>1131</v>
      </c>
      <c r="N4013" t="s">
        <v>3787</v>
      </c>
      <c r="O4013" t="s">
        <v>23</v>
      </c>
    </row>
    <row r="4014" spans="1:15" hidden="1">
      <c r="A4014" t="s">
        <v>15</v>
      </c>
      <c r="B4014" t="str">
        <f>"FES1162678891"</f>
        <v>FES1162678891</v>
      </c>
      <c r="C4014" s="21">
        <v>43538</v>
      </c>
      <c r="D4014">
        <v>1</v>
      </c>
      <c r="E4014" t="s">
        <v>1510</v>
      </c>
      <c r="F4014" t="s">
        <v>16</v>
      </c>
      <c r="G4014" t="s">
        <v>17</v>
      </c>
      <c r="H4014" t="s">
        <v>28</v>
      </c>
      <c r="I4014" t="s">
        <v>285</v>
      </c>
      <c r="J4014" t="s">
        <v>286</v>
      </c>
      <c r="K4014" s="21">
        <v>43539</v>
      </c>
      <c r="L4014" s="22">
        <v>0.41666666666666669</v>
      </c>
      <c r="M4014" t="s">
        <v>1460</v>
      </c>
      <c r="N4014" t="s">
        <v>3788</v>
      </c>
      <c r="O4014" t="s">
        <v>23</v>
      </c>
    </row>
    <row r="4015" spans="1:15" hidden="1">
      <c r="A4015" t="s">
        <v>15</v>
      </c>
      <c r="B4015" t="str">
        <f>"FES1162678766"</f>
        <v>FES1162678766</v>
      </c>
      <c r="C4015" s="21">
        <v>43538</v>
      </c>
      <c r="D4015">
        <v>1</v>
      </c>
      <c r="E4015">
        <v>2170678593</v>
      </c>
      <c r="F4015" t="s">
        <v>16</v>
      </c>
      <c r="G4015" t="s">
        <v>17</v>
      </c>
      <c r="H4015" t="s">
        <v>28</v>
      </c>
      <c r="I4015" t="s">
        <v>29</v>
      </c>
      <c r="J4015" t="s">
        <v>247</v>
      </c>
      <c r="K4015" s="21">
        <v>43539</v>
      </c>
      <c r="L4015" s="22">
        <v>0.34791666666666665</v>
      </c>
      <c r="M4015" t="s">
        <v>248</v>
      </c>
      <c r="N4015" t="s">
        <v>3789</v>
      </c>
      <c r="O4015" t="s">
        <v>23</v>
      </c>
    </row>
    <row r="4016" spans="1:15" hidden="1">
      <c r="A4016" t="s">
        <v>15</v>
      </c>
      <c r="B4016" t="str">
        <f>"FES1162678822"</f>
        <v>FES1162678822</v>
      </c>
      <c r="C4016" s="21">
        <v>43538</v>
      </c>
      <c r="D4016">
        <v>1</v>
      </c>
      <c r="E4016">
        <v>2170676527</v>
      </c>
      <c r="F4016" t="s">
        <v>16</v>
      </c>
      <c r="G4016" t="s">
        <v>17</v>
      </c>
      <c r="H4016" t="s">
        <v>17</v>
      </c>
      <c r="I4016" t="s">
        <v>108</v>
      </c>
      <c r="J4016" t="s">
        <v>405</v>
      </c>
      <c r="K4016" s="21">
        <v>43539</v>
      </c>
      <c r="L4016" s="22">
        <v>0.29930555555555555</v>
      </c>
      <c r="M4016" t="s">
        <v>1511</v>
      </c>
      <c r="N4016" t="s">
        <v>3790</v>
      </c>
      <c r="O4016" t="s">
        <v>23</v>
      </c>
    </row>
    <row r="4017" spans="1:15" hidden="1">
      <c r="A4017" t="s">
        <v>15</v>
      </c>
      <c r="B4017" t="str">
        <f>"FES1162678652"</f>
        <v>FES1162678652</v>
      </c>
      <c r="C4017" s="21">
        <v>43538</v>
      </c>
      <c r="D4017">
        <v>1</v>
      </c>
      <c r="E4017">
        <v>2170679123</v>
      </c>
      <c r="F4017" t="s">
        <v>16</v>
      </c>
      <c r="G4017" t="s">
        <v>17</v>
      </c>
      <c r="H4017" t="s">
        <v>17</v>
      </c>
      <c r="I4017" t="s">
        <v>111</v>
      </c>
      <c r="J4017" t="s">
        <v>136</v>
      </c>
      <c r="K4017" s="21">
        <v>43542</v>
      </c>
      <c r="L4017" s="22">
        <v>0.43055555555555558</v>
      </c>
      <c r="M4017" t="s">
        <v>3744</v>
      </c>
      <c r="N4017" t="s">
        <v>3791</v>
      </c>
      <c r="O4017" t="s">
        <v>23</v>
      </c>
    </row>
    <row r="4018" spans="1:15" hidden="1">
      <c r="A4018" t="s">
        <v>15</v>
      </c>
      <c r="B4018" t="str">
        <f>"FES1162678881"</f>
        <v>FES1162678881</v>
      </c>
      <c r="C4018" s="21">
        <v>43538</v>
      </c>
      <c r="D4018">
        <v>1</v>
      </c>
      <c r="E4018">
        <v>2170676834</v>
      </c>
      <c r="F4018" t="s">
        <v>16</v>
      </c>
      <c r="G4018" t="s">
        <v>17</v>
      </c>
      <c r="H4018" t="s">
        <v>28</v>
      </c>
      <c r="I4018" t="s">
        <v>29</v>
      </c>
      <c r="J4018" t="s">
        <v>126</v>
      </c>
      <c r="K4018" s="21">
        <v>43539</v>
      </c>
      <c r="L4018" s="22">
        <v>0.33749999999999997</v>
      </c>
      <c r="M4018" t="s">
        <v>300</v>
      </c>
      <c r="N4018" t="s">
        <v>3792</v>
      </c>
      <c r="O4018" t="s">
        <v>23</v>
      </c>
    </row>
    <row r="4019" spans="1:15" hidden="1">
      <c r="A4019" t="s">
        <v>15</v>
      </c>
      <c r="B4019" t="str">
        <f>"FES1162678907"</f>
        <v>FES1162678907</v>
      </c>
      <c r="C4019" s="21">
        <v>43538</v>
      </c>
      <c r="D4019">
        <v>1</v>
      </c>
      <c r="E4019">
        <v>2170677267</v>
      </c>
      <c r="F4019" t="s">
        <v>16</v>
      </c>
      <c r="G4019" t="s">
        <v>17</v>
      </c>
      <c r="H4019" t="s">
        <v>17</v>
      </c>
      <c r="I4019" t="s">
        <v>111</v>
      </c>
      <c r="J4019" t="s">
        <v>112</v>
      </c>
      <c r="K4019" s="21">
        <v>43542</v>
      </c>
      <c r="L4019" s="22">
        <v>0.43472222222222223</v>
      </c>
      <c r="M4019" t="s">
        <v>391</v>
      </c>
      <c r="N4019" t="s">
        <v>3793</v>
      </c>
      <c r="O4019" t="s">
        <v>23</v>
      </c>
    </row>
    <row r="4020" spans="1:15" hidden="1">
      <c r="A4020" t="s">
        <v>15</v>
      </c>
      <c r="B4020" t="str">
        <f>"FES1162671989"</f>
        <v>FES1162671989</v>
      </c>
      <c r="C4020" s="21">
        <v>43538</v>
      </c>
      <c r="D4020">
        <v>1</v>
      </c>
      <c r="E4020">
        <v>2170673283</v>
      </c>
      <c r="F4020" t="s">
        <v>16</v>
      </c>
      <c r="G4020" t="s">
        <v>17</v>
      </c>
      <c r="H4020" t="s">
        <v>17</v>
      </c>
      <c r="I4020" t="s">
        <v>111</v>
      </c>
      <c r="J4020" t="s">
        <v>1513</v>
      </c>
      <c r="K4020" s="21">
        <v>43539</v>
      </c>
      <c r="L4020" s="22">
        <v>0.30902777777777779</v>
      </c>
      <c r="M4020" t="s">
        <v>1514</v>
      </c>
      <c r="N4020" t="s">
        <v>3794</v>
      </c>
      <c r="O4020" t="s">
        <v>23</v>
      </c>
    </row>
    <row r="4021" spans="1:15" hidden="1">
      <c r="A4021" t="s">
        <v>15</v>
      </c>
      <c r="B4021" t="str">
        <f>"FES1162678892"</f>
        <v>FES1162678892</v>
      </c>
      <c r="C4021" s="21">
        <v>43538</v>
      </c>
      <c r="D4021">
        <v>1</v>
      </c>
      <c r="E4021">
        <v>2170677040</v>
      </c>
      <c r="F4021" t="s">
        <v>16</v>
      </c>
      <c r="G4021" t="s">
        <v>17</v>
      </c>
      <c r="H4021" t="s">
        <v>28</v>
      </c>
      <c r="I4021" t="s">
        <v>29</v>
      </c>
      <c r="J4021" t="s">
        <v>69</v>
      </c>
      <c r="K4021" s="21">
        <v>43539</v>
      </c>
      <c r="L4021" s="22">
        <v>0.4152777777777778</v>
      </c>
      <c r="M4021" t="s">
        <v>289</v>
      </c>
      <c r="N4021" t="s">
        <v>3795</v>
      </c>
      <c r="O4021" t="s">
        <v>23</v>
      </c>
    </row>
    <row r="4022" spans="1:15" hidden="1">
      <c r="A4022" t="s">
        <v>15</v>
      </c>
      <c r="B4022" t="str">
        <f>"FES1162678662"</f>
        <v>FES1162678662</v>
      </c>
      <c r="C4022" s="21">
        <v>43538</v>
      </c>
      <c r="D4022">
        <v>1</v>
      </c>
      <c r="E4022">
        <v>2170679131</v>
      </c>
      <c r="F4022" t="s">
        <v>16</v>
      </c>
      <c r="G4022" t="s">
        <v>17</v>
      </c>
      <c r="H4022" t="s">
        <v>55</v>
      </c>
      <c r="I4022" t="s">
        <v>161</v>
      </c>
      <c r="J4022" t="s">
        <v>1518</v>
      </c>
      <c r="K4022" s="21">
        <v>43539</v>
      </c>
      <c r="L4022" s="22">
        <v>0.33263888888888887</v>
      </c>
      <c r="M4022" t="s">
        <v>1519</v>
      </c>
      <c r="N4022" t="s">
        <v>3796</v>
      </c>
      <c r="O4022" t="s">
        <v>23</v>
      </c>
    </row>
    <row r="4023" spans="1:15" hidden="1">
      <c r="A4023" t="s">
        <v>15</v>
      </c>
      <c r="B4023" t="str">
        <f>"FES1162678683"</f>
        <v>FES1162678683</v>
      </c>
      <c r="C4023" s="21">
        <v>43538</v>
      </c>
      <c r="D4023">
        <v>1</v>
      </c>
      <c r="E4023">
        <v>2170679145</v>
      </c>
      <c r="F4023" t="s">
        <v>16</v>
      </c>
      <c r="G4023" t="s">
        <v>17</v>
      </c>
      <c r="H4023" t="s">
        <v>55</v>
      </c>
      <c r="I4023" t="s">
        <v>56</v>
      </c>
      <c r="J4023" t="s">
        <v>57</v>
      </c>
      <c r="K4023" s="21">
        <v>43539</v>
      </c>
      <c r="L4023" s="22">
        <v>0.41388888888888892</v>
      </c>
      <c r="M4023" t="s">
        <v>368</v>
      </c>
      <c r="N4023" t="s">
        <v>3797</v>
      </c>
      <c r="O4023" t="s">
        <v>23</v>
      </c>
    </row>
    <row r="4024" spans="1:15" hidden="1">
      <c r="A4024" t="s">
        <v>15</v>
      </c>
      <c r="B4024" t="str">
        <f>"FES1162678572"</f>
        <v>FES1162678572</v>
      </c>
      <c r="C4024" s="21">
        <v>43538</v>
      </c>
      <c r="D4024">
        <v>1</v>
      </c>
      <c r="E4024">
        <v>2170678503</v>
      </c>
      <c r="F4024" t="s">
        <v>167</v>
      </c>
      <c r="G4024" t="s">
        <v>18</v>
      </c>
      <c r="H4024" t="s">
        <v>574</v>
      </c>
      <c r="I4024" t="s">
        <v>56</v>
      </c>
      <c r="J4024" t="s">
        <v>374</v>
      </c>
      <c r="K4024" s="21">
        <v>43539</v>
      </c>
      <c r="L4024" s="22">
        <v>0.3888888888888889</v>
      </c>
      <c r="M4024" t="s">
        <v>1520</v>
      </c>
      <c r="N4024" t="s">
        <v>3798</v>
      </c>
      <c r="O4024" t="s">
        <v>23</v>
      </c>
    </row>
    <row r="4025" spans="1:15" hidden="1">
      <c r="A4025" t="s">
        <v>15</v>
      </c>
      <c r="B4025" t="str">
        <f>"FES1162678574"</f>
        <v>FES1162678574</v>
      </c>
      <c r="C4025" s="21">
        <v>43538</v>
      </c>
      <c r="D4025">
        <v>1</v>
      </c>
      <c r="E4025">
        <v>2170679038</v>
      </c>
      <c r="F4025" t="s">
        <v>167</v>
      </c>
      <c r="G4025" t="s">
        <v>18</v>
      </c>
      <c r="H4025" t="s">
        <v>574</v>
      </c>
      <c r="I4025" t="s">
        <v>56</v>
      </c>
      <c r="J4025" t="s">
        <v>1521</v>
      </c>
      <c r="K4025" s="21">
        <v>43539</v>
      </c>
      <c r="L4025" s="22">
        <v>0.42152777777777778</v>
      </c>
      <c r="M4025" t="s">
        <v>1306</v>
      </c>
      <c r="N4025" t="s">
        <v>3799</v>
      </c>
      <c r="O4025" t="s">
        <v>23</v>
      </c>
    </row>
    <row r="4026" spans="1:15" hidden="1">
      <c r="A4026" t="s">
        <v>15</v>
      </c>
      <c r="B4026" t="str">
        <f>"009935723001"</f>
        <v>009935723001</v>
      </c>
      <c r="C4026" s="21">
        <v>43538</v>
      </c>
      <c r="D4026">
        <v>1</v>
      </c>
      <c r="E4026">
        <v>1162672824</v>
      </c>
      <c r="F4026" t="s">
        <v>16</v>
      </c>
      <c r="G4026" t="s">
        <v>17</v>
      </c>
      <c r="H4026" t="s">
        <v>222</v>
      </c>
      <c r="I4026" t="s">
        <v>1700</v>
      </c>
      <c r="J4026" t="s">
        <v>572</v>
      </c>
      <c r="K4026" s="21">
        <v>43542</v>
      </c>
      <c r="L4026" s="22">
        <v>0.4375</v>
      </c>
      <c r="M4026" t="s">
        <v>3800</v>
      </c>
      <c r="N4026" t="s">
        <v>3801</v>
      </c>
      <c r="O4026" t="s">
        <v>1254</v>
      </c>
    </row>
    <row r="4027" spans="1:15" hidden="1">
      <c r="A4027" t="s">
        <v>15</v>
      </c>
      <c r="B4027" t="str">
        <f>"009935723002"</f>
        <v>009935723002</v>
      </c>
      <c r="C4027" s="21">
        <v>43538</v>
      </c>
      <c r="D4027">
        <v>1</v>
      </c>
      <c r="E4027">
        <v>1162678918</v>
      </c>
      <c r="F4027" t="s">
        <v>16</v>
      </c>
      <c r="G4027" t="s">
        <v>17</v>
      </c>
      <c r="H4027" t="s">
        <v>42</v>
      </c>
      <c r="I4027" t="s">
        <v>86</v>
      </c>
      <c r="J4027" t="s">
        <v>87</v>
      </c>
      <c r="K4027" s="21">
        <v>43539</v>
      </c>
      <c r="L4027" s="22">
        <v>0.3298611111111111</v>
      </c>
      <c r="M4027" t="s">
        <v>88</v>
      </c>
      <c r="N4027" t="s">
        <v>3802</v>
      </c>
      <c r="O4027" t="s">
        <v>23</v>
      </c>
    </row>
    <row r="4028" spans="1:15" hidden="1">
      <c r="A4028" t="s">
        <v>15</v>
      </c>
      <c r="B4028" t="str">
        <f>"FES1162678847"</f>
        <v>FES1162678847</v>
      </c>
      <c r="C4028" s="21">
        <v>43538</v>
      </c>
      <c r="D4028">
        <v>1</v>
      </c>
      <c r="E4028">
        <v>2170676465</v>
      </c>
      <c r="F4028" t="s">
        <v>16</v>
      </c>
      <c r="G4028" t="s">
        <v>17</v>
      </c>
      <c r="H4028" t="s">
        <v>222</v>
      </c>
      <c r="I4028" t="s">
        <v>1697</v>
      </c>
      <c r="J4028" t="s">
        <v>1913</v>
      </c>
      <c r="K4028" s="21">
        <v>43539</v>
      </c>
      <c r="L4028" s="22">
        <v>0.4375</v>
      </c>
      <c r="M4028" t="s">
        <v>1751</v>
      </c>
      <c r="N4028" t="s">
        <v>3803</v>
      </c>
      <c r="O4028" t="s">
        <v>23</v>
      </c>
    </row>
    <row r="4029" spans="1:15" hidden="1">
      <c r="A4029" t="s">
        <v>15</v>
      </c>
      <c r="B4029" t="str">
        <f>"FES1162678790"</f>
        <v>FES1162678790</v>
      </c>
      <c r="C4029" s="21">
        <v>43538</v>
      </c>
      <c r="D4029">
        <v>1</v>
      </c>
      <c r="E4029">
        <v>2170679190</v>
      </c>
      <c r="F4029" t="s">
        <v>16</v>
      </c>
      <c r="G4029" t="s">
        <v>17</v>
      </c>
      <c r="H4029" t="s">
        <v>222</v>
      </c>
      <c r="I4029" t="s">
        <v>1697</v>
      </c>
      <c r="J4029" t="s">
        <v>2434</v>
      </c>
      <c r="K4029" s="21">
        <v>43539</v>
      </c>
      <c r="L4029" s="22">
        <v>0.3611111111111111</v>
      </c>
      <c r="M4029" t="s">
        <v>3343</v>
      </c>
      <c r="N4029" t="s">
        <v>3804</v>
      </c>
      <c r="O4029" t="s">
        <v>23</v>
      </c>
    </row>
    <row r="4030" spans="1:15" hidden="1">
      <c r="A4030" t="s">
        <v>15</v>
      </c>
      <c r="B4030" t="str">
        <f>"FES1162678796"</f>
        <v>FES1162678796</v>
      </c>
      <c r="C4030" s="21">
        <v>43538</v>
      </c>
      <c r="D4030">
        <v>1</v>
      </c>
      <c r="E4030">
        <v>2170679192</v>
      </c>
      <c r="F4030" t="s">
        <v>16</v>
      </c>
      <c r="G4030" t="s">
        <v>17</v>
      </c>
      <c r="H4030" t="s">
        <v>222</v>
      </c>
      <c r="I4030" t="s">
        <v>1700</v>
      </c>
      <c r="J4030" t="s">
        <v>626</v>
      </c>
      <c r="K4030" s="21">
        <v>43539</v>
      </c>
      <c r="L4030" s="22">
        <v>0.41666666666666669</v>
      </c>
      <c r="M4030" t="s">
        <v>2148</v>
      </c>
      <c r="N4030" t="s">
        <v>3805</v>
      </c>
      <c r="O4030" t="s">
        <v>23</v>
      </c>
    </row>
    <row r="4031" spans="1:15" hidden="1">
      <c r="A4031" t="s">
        <v>15</v>
      </c>
      <c r="B4031" t="str">
        <f>"FES1162678975"</f>
        <v>FES1162678975</v>
      </c>
      <c r="C4031" s="21">
        <v>43538</v>
      </c>
      <c r="D4031">
        <v>1</v>
      </c>
      <c r="E4031">
        <v>2170679261</v>
      </c>
      <c r="F4031" t="s">
        <v>16</v>
      </c>
      <c r="G4031" t="s">
        <v>17</v>
      </c>
      <c r="H4031" t="s">
        <v>222</v>
      </c>
      <c r="I4031" t="s">
        <v>1700</v>
      </c>
      <c r="J4031" t="s">
        <v>3806</v>
      </c>
      <c r="K4031" s="21">
        <v>43539</v>
      </c>
      <c r="L4031" s="22">
        <v>0.33333333333333331</v>
      </c>
      <c r="M4031" t="s">
        <v>200</v>
      </c>
      <c r="N4031" t="s">
        <v>3807</v>
      </c>
      <c r="O4031" t="s">
        <v>23</v>
      </c>
    </row>
    <row r="4032" spans="1:15" hidden="1">
      <c r="A4032" t="s">
        <v>15</v>
      </c>
      <c r="B4032" t="str">
        <f>"FES1162678757"</f>
        <v>FES1162678757</v>
      </c>
      <c r="C4032" s="21">
        <v>43538</v>
      </c>
      <c r="D4032">
        <v>1</v>
      </c>
      <c r="E4032">
        <v>2170678420</v>
      </c>
      <c r="F4032" t="s">
        <v>16</v>
      </c>
      <c r="G4032" t="s">
        <v>17</v>
      </c>
      <c r="H4032" t="s">
        <v>222</v>
      </c>
      <c r="I4032" t="s">
        <v>1697</v>
      </c>
      <c r="J4032" t="s">
        <v>1737</v>
      </c>
      <c r="K4032" s="21">
        <v>43539</v>
      </c>
      <c r="L4032" s="22">
        <v>0.375</v>
      </c>
      <c r="M4032" t="s">
        <v>1738</v>
      </c>
      <c r="N4032" t="s">
        <v>3808</v>
      </c>
      <c r="O4032" t="s">
        <v>23</v>
      </c>
    </row>
    <row r="4033" spans="1:15" hidden="1">
      <c r="A4033" t="s">
        <v>15</v>
      </c>
      <c r="B4033" t="str">
        <f>"FES1162678921"</f>
        <v>FES1162678921</v>
      </c>
      <c r="C4033" s="21">
        <v>43538</v>
      </c>
      <c r="D4033">
        <v>1</v>
      </c>
      <c r="E4033">
        <v>2170679228</v>
      </c>
      <c r="F4033" t="s">
        <v>16</v>
      </c>
      <c r="G4033" t="s">
        <v>17</v>
      </c>
      <c r="H4033" t="s">
        <v>222</v>
      </c>
      <c r="I4033" t="s">
        <v>1700</v>
      </c>
      <c r="J4033" t="s">
        <v>2187</v>
      </c>
      <c r="K4033" s="21">
        <v>43539</v>
      </c>
      <c r="L4033" s="22">
        <v>0.42499999999999999</v>
      </c>
      <c r="M4033" t="s">
        <v>3809</v>
      </c>
      <c r="N4033" t="s">
        <v>3810</v>
      </c>
      <c r="O4033" t="s">
        <v>23</v>
      </c>
    </row>
    <row r="4034" spans="1:15" hidden="1">
      <c r="A4034" t="s">
        <v>15</v>
      </c>
      <c r="B4034" t="str">
        <f>"FES1162678803"</f>
        <v>FES1162678803</v>
      </c>
      <c r="C4034" s="21">
        <v>43538</v>
      </c>
      <c r="D4034">
        <v>1</v>
      </c>
      <c r="E4034">
        <v>2170679207</v>
      </c>
      <c r="F4034" t="s">
        <v>16</v>
      </c>
      <c r="G4034" t="s">
        <v>17</v>
      </c>
      <c r="H4034" t="s">
        <v>222</v>
      </c>
      <c r="I4034" t="s">
        <v>1700</v>
      </c>
      <c r="J4034" t="s">
        <v>1712</v>
      </c>
      <c r="K4034" s="21">
        <v>43539</v>
      </c>
      <c r="L4034" s="22">
        <v>0.38194444444444442</v>
      </c>
      <c r="M4034" t="s">
        <v>1713</v>
      </c>
      <c r="N4034" t="s">
        <v>3811</v>
      </c>
      <c r="O4034" t="s">
        <v>23</v>
      </c>
    </row>
    <row r="4035" spans="1:15" hidden="1">
      <c r="A4035" t="s">
        <v>15</v>
      </c>
      <c r="B4035" t="str">
        <f>"FES1162678732"</f>
        <v>FES1162678732</v>
      </c>
      <c r="C4035" s="21">
        <v>43538</v>
      </c>
      <c r="D4035">
        <v>1</v>
      </c>
      <c r="E4035">
        <v>2170677709</v>
      </c>
      <c r="F4035" t="s">
        <v>16</v>
      </c>
      <c r="G4035" t="s">
        <v>17</v>
      </c>
      <c r="H4035" t="s">
        <v>17</v>
      </c>
      <c r="I4035" t="s">
        <v>111</v>
      </c>
      <c r="J4035" t="s">
        <v>1175</v>
      </c>
      <c r="K4035" s="21">
        <v>43542</v>
      </c>
      <c r="L4035" s="22">
        <v>0.43402777777777773</v>
      </c>
      <c r="M4035" t="s">
        <v>3812</v>
      </c>
      <c r="N4035" t="s">
        <v>3813</v>
      </c>
      <c r="O4035" t="s">
        <v>23</v>
      </c>
    </row>
    <row r="4036" spans="1:15" hidden="1">
      <c r="A4036" t="s">
        <v>15</v>
      </c>
      <c r="B4036" t="str">
        <f>"FES1162678875"</f>
        <v>FES1162678875</v>
      </c>
      <c r="C4036" s="21">
        <v>43538</v>
      </c>
      <c r="D4036">
        <v>1</v>
      </c>
      <c r="E4036">
        <v>2170676497</v>
      </c>
      <c r="F4036" t="s">
        <v>16</v>
      </c>
      <c r="G4036" t="s">
        <v>17</v>
      </c>
      <c r="H4036" t="s">
        <v>17</v>
      </c>
      <c r="I4036" t="s">
        <v>111</v>
      </c>
      <c r="J4036" t="s">
        <v>136</v>
      </c>
      <c r="K4036" s="21">
        <v>43542</v>
      </c>
      <c r="L4036" s="22">
        <v>0.43055555555555558</v>
      </c>
      <c r="M4036" t="s">
        <v>3744</v>
      </c>
      <c r="N4036" t="s">
        <v>3814</v>
      </c>
      <c r="O4036" t="s">
        <v>23</v>
      </c>
    </row>
    <row r="4037" spans="1:15" hidden="1">
      <c r="A4037" t="s">
        <v>15</v>
      </c>
      <c r="B4037" t="str">
        <f>"FES1162678708"</f>
        <v>FES1162678708</v>
      </c>
      <c r="C4037" s="21">
        <v>43538</v>
      </c>
      <c r="D4037">
        <v>1</v>
      </c>
      <c r="E4037">
        <v>2170679170</v>
      </c>
      <c r="F4037" t="s">
        <v>16</v>
      </c>
      <c r="G4037" t="s">
        <v>17</v>
      </c>
      <c r="H4037" t="s">
        <v>17</v>
      </c>
      <c r="I4037" t="s">
        <v>111</v>
      </c>
      <c r="J4037" t="s">
        <v>1523</v>
      </c>
      <c r="K4037" s="21">
        <v>43539</v>
      </c>
      <c r="L4037" s="22">
        <v>0.4284722222222222</v>
      </c>
      <c r="M4037" t="s">
        <v>1524</v>
      </c>
      <c r="N4037" t="s">
        <v>3815</v>
      </c>
      <c r="O4037" t="s">
        <v>23</v>
      </c>
    </row>
    <row r="4038" spans="1:15" hidden="1">
      <c r="A4038" t="s">
        <v>15</v>
      </c>
      <c r="B4038" t="str">
        <f>"FES1162678759"</f>
        <v>FES1162678759</v>
      </c>
      <c r="C4038" s="21">
        <v>43538</v>
      </c>
      <c r="D4038">
        <v>1</v>
      </c>
      <c r="E4038">
        <v>2170678444</v>
      </c>
      <c r="F4038" t="s">
        <v>16</v>
      </c>
      <c r="G4038" t="s">
        <v>17</v>
      </c>
      <c r="H4038" t="s">
        <v>17</v>
      </c>
      <c r="I4038" t="s">
        <v>37</v>
      </c>
      <c r="J4038" t="s">
        <v>40</v>
      </c>
      <c r="K4038" s="21">
        <v>43539</v>
      </c>
      <c r="L4038" s="22">
        <v>0.45</v>
      </c>
      <c r="M4038" t="s">
        <v>106</v>
      </c>
      <c r="N4038" t="s">
        <v>3816</v>
      </c>
      <c r="O4038" t="s">
        <v>23</v>
      </c>
    </row>
    <row r="4039" spans="1:15" hidden="1">
      <c r="A4039" t="s">
        <v>15</v>
      </c>
      <c r="B4039" t="str">
        <f>"FES1162678821"</f>
        <v>FES1162678821</v>
      </c>
      <c r="C4039" s="21">
        <v>43538</v>
      </c>
      <c r="D4039">
        <v>1</v>
      </c>
      <c r="E4039">
        <v>2170676506</v>
      </c>
      <c r="F4039" t="s">
        <v>16</v>
      </c>
      <c r="G4039" t="s">
        <v>17</v>
      </c>
      <c r="H4039" t="s">
        <v>17</v>
      </c>
      <c r="I4039" t="s">
        <v>114</v>
      </c>
      <c r="J4039" t="s">
        <v>821</v>
      </c>
      <c r="K4039" s="21">
        <v>43539</v>
      </c>
      <c r="L4039" s="22">
        <v>0.4375</v>
      </c>
      <c r="M4039" t="s">
        <v>1526</v>
      </c>
      <c r="N4039" t="s">
        <v>3817</v>
      </c>
      <c r="O4039" t="s">
        <v>23</v>
      </c>
    </row>
    <row r="4040" spans="1:15" hidden="1">
      <c r="A4040" t="s">
        <v>15</v>
      </c>
      <c r="B4040" t="str">
        <f>"FES1162678863"</f>
        <v>FES1162678863</v>
      </c>
      <c r="C4040" s="21">
        <v>43538</v>
      </c>
      <c r="D4040">
        <v>1</v>
      </c>
      <c r="E4040">
        <v>217067540</v>
      </c>
      <c r="F4040" t="s">
        <v>16</v>
      </c>
      <c r="G4040" t="s">
        <v>17</v>
      </c>
      <c r="H4040" t="s">
        <v>17</v>
      </c>
      <c r="I4040" t="s">
        <v>108</v>
      </c>
      <c r="J4040" t="s">
        <v>446</v>
      </c>
      <c r="K4040" s="21">
        <v>43539</v>
      </c>
      <c r="L4040" s="22">
        <v>0.33749999999999997</v>
      </c>
      <c r="M4040" t="s">
        <v>447</v>
      </c>
      <c r="N4040" t="s">
        <v>3818</v>
      </c>
      <c r="O4040" t="s">
        <v>23</v>
      </c>
    </row>
    <row r="4041" spans="1:15" hidden="1">
      <c r="A4041" t="s">
        <v>15</v>
      </c>
      <c r="B4041" t="str">
        <f>"FES1162678672"</f>
        <v>FES1162678672</v>
      </c>
      <c r="C4041" s="21">
        <v>43538</v>
      </c>
      <c r="D4041">
        <v>1</v>
      </c>
      <c r="E4041">
        <v>2170679129</v>
      </c>
      <c r="F4041" t="s">
        <v>16</v>
      </c>
      <c r="G4041" t="s">
        <v>17</v>
      </c>
      <c r="H4041" t="s">
        <v>17</v>
      </c>
      <c r="I4041" t="s">
        <v>114</v>
      </c>
      <c r="J4041" t="s">
        <v>702</v>
      </c>
      <c r="K4041" s="21">
        <v>43539</v>
      </c>
      <c r="L4041" s="22">
        <v>0.4375</v>
      </c>
      <c r="M4041" t="s">
        <v>1527</v>
      </c>
      <c r="N4041" t="s">
        <v>3819</v>
      </c>
      <c r="O4041" t="s">
        <v>23</v>
      </c>
    </row>
    <row r="4042" spans="1:15" hidden="1">
      <c r="A4042" t="s">
        <v>15</v>
      </c>
      <c r="B4042" t="str">
        <f>"FES1162663794"</f>
        <v>FES1162663794</v>
      </c>
      <c r="C4042" s="21">
        <v>43538</v>
      </c>
      <c r="D4042">
        <v>1</v>
      </c>
      <c r="E4042">
        <v>2170664100</v>
      </c>
      <c r="F4042" t="s">
        <v>16</v>
      </c>
      <c r="G4042" t="s">
        <v>17</v>
      </c>
      <c r="H4042" t="s">
        <v>55</v>
      </c>
      <c r="I4042" t="s">
        <v>56</v>
      </c>
      <c r="J4042" t="s">
        <v>464</v>
      </c>
      <c r="K4042" s="21">
        <v>43539</v>
      </c>
      <c r="L4042" s="22">
        <v>0.31944444444444448</v>
      </c>
      <c r="M4042" t="s">
        <v>465</v>
      </c>
      <c r="N4042" t="s">
        <v>3820</v>
      </c>
      <c r="O4042" t="s">
        <v>23</v>
      </c>
    </row>
    <row r="4043" spans="1:15" hidden="1">
      <c r="A4043" t="s">
        <v>15</v>
      </c>
      <c r="B4043" t="str">
        <f>"FES1162678925"</f>
        <v>FES1162678925</v>
      </c>
      <c r="C4043" s="21">
        <v>43538</v>
      </c>
      <c r="D4043">
        <v>1</v>
      </c>
      <c r="E4043">
        <v>2170676737</v>
      </c>
      <c r="F4043" t="s">
        <v>311</v>
      </c>
      <c r="G4043" t="s">
        <v>18</v>
      </c>
      <c r="H4043" t="s">
        <v>18</v>
      </c>
      <c r="I4043" t="s">
        <v>1529</v>
      </c>
      <c r="J4043" t="s">
        <v>1530</v>
      </c>
      <c r="K4043" s="21">
        <v>43539</v>
      </c>
      <c r="L4043" s="22">
        <v>0.33333333333333331</v>
      </c>
      <c r="M4043" t="s">
        <v>969</v>
      </c>
      <c r="N4043" t="s">
        <v>3821</v>
      </c>
      <c r="O4043" t="s">
        <v>23</v>
      </c>
    </row>
    <row r="4044" spans="1:15" hidden="1">
      <c r="A4044" t="s">
        <v>15</v>
      </c>
      <c r="B4044" t="str">
        <f>"FES1162678714"</f>
        <v>FES1162678714</v>
      </c>
      <c r="C4044" s="21">
        <v>43538</v>
      </c>
      <c r="D4044">
        <v>1</v>
      </c>
      <c r="E4044">
        <v>2170676330</v>
      </c>
      <c r="F4044" t="s">
        <v>16</v>
      </c>
      <c r="G4044" t="s">
        <v>17</v>
      </c>
      <c r="H4044" t="s">
        <v>28</v>
      </c>
      <c r="I4044" t="s">
        <v>504</v>
      </c>
      <c r="J4044" t="s">
        <v>505</v>
      </c>
      <c r="K4044" s="21">
        <v>43539</v>
      </c>
      <c r="L4044" s="22">
        <v>0.41666666666666669</v>
      </c>
      <c r="M4044" t="s">
        <v>881</v>
      </c>
      <c r="N4044" t="s">
        <v>3822</v>
      </c>
      <c r="O4044" t="s">
        <v>23</v>
      </c>
    </row>
    <row r="4045" spans="1:15" hidden="1">
      <c r="A4045" t="s">
        <v>15</v>
      </c>
      <c r="B4045" t="str">
        <f>"FES1162678849"</f>
        <v>FES1162678849</v>
      </c>
      <c r="C4045" s="21">
        <v>43538</v>
      </c>
      <c r="D4045">
        <v>1</v>
      </c>
      <c r="E4045">
        <v>2170679218</v>
      </c>
      <c r="F4045" t="s">
        <v>16</v>
      </c>
      <c r="G4045" t="s">
        <v>17</v>
      </c>
      <c r="H4045" t="s">
        <v>222</v>
      </c>
      <c r="I4045" t="s">
        <v>1697</v>
      </c>
      <c r="J4045" t="s">
        <v>1737</v>
      </c>
      <c r="K4045" s="21">
        <v>43539</v>
      </c>
      <c r="L4045" s="22">
        <v>0.375</v>
      </c>
      <c r="M4045" t="s">
        <v>1738</v>
      </c>
      <c r="N4045" t="s">
        <v>3823</v>
      </c>
      <c r="O4045" t="s">
        <v>23</v>
      </c>
    </row>
    <row r="4046" spans="1:15" hidden="1">
      <c r="A4046" t="s">
        <v>15</v>
      </c>
      <c r="B4046" t="str">
        <f>"FES1162678853"</f>
        <v>FES1162678853</v>
      </c>
      <c r="C4046" s="21">
        <v>43538</v>
      </c>
      <c r="D4046">
        <v>1</v>
      </c>
      <c r="E4046">
        <v>2170679061</v>
      </c>
      <c r="F4046" t="s">
        <v>16</v>
      </c>
      <c r="G4046" t="s">
        <v>17</v>
      </c>
      <c r="H4046" t="s">
        <v>17</v>
      </c>
      <c r="I4046" t="s">
        <v>336</v>
      </c>
      <c r="J4046" t="s">
        <v>1531</v>
      </c>
      <c r="K4046" s="21">
        <v>43539</v>
      </c>
      <c r="L4046" s="22">
        <v>0.39583333333333331</v>
      </c>
      <c r="M4046" t="s">
        <v>1532</v>
      </c>
      <c r="N4046" t="s">
        <v>3824</v>
      </c>
      <c r="O4046" t="s">
        <v>23</v>
      </c>
    </row>
    <row r="4047" spans="1:15" hidden="1">
      <c r="A4047" t="s">
        <v>15</v>
      </c>
      <c r="B4047" t="str">
        <f>"FES1162678886"</f>
        <v>FES1162678886</v>
      </c>
      <c r="C4047" s="21">
        <v>43538</v>
      </c>
      <c r="D4047">
        <v>1</v>
      </c>
      <c r="E4047">
        <v>2170676899</v>
      </c>
      <c r="F4047" t="s">
        <v>16</v>
      </c>
      <c r="G4047" t="s">
        <v>17</v>
      </c>
      <c r="H4047" t="s">
        <v>17</v>
      </c>
      <c r="I4047" t="s">
        <v>108</v>
      </c>
      <c r="J4047" t="s">
        <v>109</v>
      </c>
      <c r="K4047" s="21">
        <v>43539</v>
      </c>
      <c r="L4047" s="22">
        <v>0.31875000000000003</v>
      </c>
      <c r="M4047" t="s">
        <v>118</v>
      </c>
      <c r="N4047" t="s">
        <v>3825</v>
      </c>
      <c r="O4047" t="s">
        <v>23</v>
      </c>
    </row>
    <row r="4048" spans="1:15" hidden="1">
      <c r="A4048" t="s">
        <v>15</v>
      </c>
      <c r="B4048" t="str">
        <f>"FES1162678817"</f>
        <v>FES1162678817</v>
      </c>
      <c r="C4048" s="21">
        <v>43538</v>
      </c>
      <c r="D4048">
        <v>1</v>
      </c>
      <c r="E4048">
        <v>2170676485</v>
      </c>
      <c r="F4048" t="s">
        <v>16</v>
      </c>
      <c r="G4048" t="s">
        <v>17</v>
      </c>
      <c r="H4048" t="s">
        <v>222</v>
      </c>
      <c r="I4048" t="s">
        <v>1700</v>
      </c>
      <c r="J4048" t="s">
        <v>1712</v>
      </c>
      <c r="K4048" s="21">
        <v>43539</v>
      </c>
      <c r="L4048" s="22">
        <v>0.38194444444444442</v>
      </c>
      <c r="M4048" t="s">
        <v>1713</v>
      </c>
      <c r="N4048" t="s">
        <v>3826</v>
      </c>
      <c r="O4048" t="s">
        <v>23</v>
      </c>
    </row>
    <row r="4049" spans="1:15" hidden="1">
      <c r="A4049" t="s">
        <v>15</v>
      </c>
      <c r="B4049" t="str">
        <f>"FES1162678870"</f>
        <v>FES1162678870</v>
      </c>
      <c r="C4049" s="21">
        <v>43538</v>
      </c>
      <c r="D4049">
        <v>1</v>
      </c>
      <c r="E4049">
        <v>2170676711</v>
      </c>
      <c r="F4049" t="s">
        <v>16</v>
      </c>
      <c r="G4049" t="s">
        <v>17</v>
      </c>
      <c r="H4049" t="s">
        <v>17</v>
      </c>
      <c r="I4049" t="s">
        <v>37</v>
      </c>
      <c r="J4049" t="s">
        <v>790</v>
      </c>
      <c r="K4049" s="21">
        <v>43539</v>
      </c>
      <c r="L4049" s="22">
        <v>0.41666666666666669</v>
      </c>
      <c r="M4049" t="s">
        <v>747</v>
      </c>
      <c r="N4049" t="s">
        <v>3827</v>
      </c>
      <c r="O4049" t="s">
        <v>23</v>
      </c>
    </row>
    <row r="4050" spans="1:15" hidden="1">
      <c r="A4050" t="s">
        <v>15</v>
      </c>
      <c r="B4050" t="str">
        <f>"FES1162678955"</f>
        <v>FES1162678955</v>
      </c>
      <c r="C4050" s="21">
        <v>43538</v>
      </c>
      <c r="D4050">
        <v>1</v>
      </c>
      <c r="E4050">
        <v>2170679233</v>
      </c>
      <c r="F4050" t="s">
        <v>16</v>
      </c>
      <c r="G4050" t="s">
        <v>17</v>
      </c>
      <c r="H4050" t="s">
        <v>17</v>
      </c>
      <c r="I4050" t="s">
        <v>37</v>
      </c>
      <c r="J4050" t="s">
        <v>1534</v>
      </c>
      <c r="K4050" s="21">
        <v>43539</v>
      </c>
      <c r="L4050" s="22">
        <v>0.34513888888888888</v>
      </c>
      <c r="M4050" t="s">
        <v>1535</v>
      </c>
      <c r="N4050" t="s">
        <v>3828</v>
      </c>
      <c r="O4050" t="s">
        <v>23</v>
      </c>
    </row>
    <row r="4051" spans="1:15" hidden="1">
      <c r="A4051" t="s">
        <v>15</v>
      </c>
      <c r="B4051" t="str">
        <f>"FES1162678854"</f>
        <v>FES1162678854</v>
      </c>
      <c r="C4051" s="21">
        <v>43538</v>
      </c>
      <c r="D4051">
        <v>1</v>
      </c>
      <c r="E4051">
        <v>2170679220</v>
      </c>
      <c r="F4051" t="s">
        <v>16</v>
      </c>
      <c r="G4051" t="s">
        <v>17</v>
      </c>
      <c r="H4051" t="s">
        <v>17</v>
      </c>
      <c r="I4051" t="s">
        <v>37</v>
      </c>
      <c r="J4051" t="s">
        <v>832</v>
      </c>
      <c r="K4051" s="21">
        <v>43539</v>
      </c>
      <c r="L4051" s="22">
        <v>0.35555555555555557</v>
      </c>
      <c r="M4051" t="s">
        <v>1536</v>
      </c>
      <c r="N4051" t="s">
        <v>3829</v>
      </c>
      <c r="O4051" t="s">
        <v>23</v>
      </c>
    </row>
    <row r="4052" spans="1:15" hidden="1">
      <c r="A4052" t="s">
        <v>15</v>
      </c>
      <c r="B4052" t="str">
        <f>"FES1162678894"</f>
        <v>FES1162678894</v>
      </c>
      <c r="C4052" s="21">
        <v>43538</v>
      </c>
      <c r="D4052">
        <v>1</v>
      </c>
      <c r="E4052">
        <v>2170677052</v>
      </c>
      <c r="F4052" t="s">
        <v>16</v>
      </c>
      <c r="G4052" t="s">
        <v>17</v>
      </c>
      <c r="H4052" t="s">
        <v>42</v>
      </c>
      <c r="I4052" t="s">
        <v>43</v>
      </c>
      <c r="J4052" t="s">
        <v>170</v>
      </c>
      <c r="K4052" s="21">
        <v>43539</v>
      </c>
      <c r="L4052" s="22">
        <v>0.37222222222222223</v>
      </c>
      <c r="M4052" t="s">
        <v>1537</v>
      </c>
      <c r="N4052" t="s">
        <v>3830</v>
      </c>
      <c r="O4052" t="s">
        <v>23</v>
      </c>
    </row>
    <row r="4053" spans="1:15" hidden="1">
      <c r="A4053" t="s">
        <v>15</v>
      </c>
      <c r="B4053" t="str">
        <f>"FES1162678746"</f>
        <v>FES1162678746</v>
      </c>
      <c r="C4053" s="21">
        <v>43538</v>
      </c>
      <c r="D4053">
        <v>1</v>
      </c>
      <c r="E4053">
        <v>2170678092</v>
      </c>
      <c r="F4053" t="s">
        <v>16</v>
      </c>
      <c r="G4053" t="s">
        <v>17</v>
      </c>
      <c r="H4053" t="s">
        <v>17</v>
      </c>
      <c r="I4053" t="s">
        <v>114</v>
      </c>
      <c r="J4053" t="s">
        <v>355</v>
      </c>
      <c r="K4053" s="21">
        <v>43539</v>
      </c>
      <c r="L4053" s="22">
        <v>0.4375</v>
      </c>
      <c r="M4053" t="s">
        <v>1538</v>
      </c>
      <c r="N4053" t="s">
        <v>3831</v>
      </c>
      <c r="O4053" t="s">
        <v>23</v>
      </c>
    </row>
    <row r="4054" spans="1:15" hidden="1">
      <c r="A4054" t="s">
        <v>15</v>
      </c>
      <c r="B4054" t="str">
        <f>"FES1162678811"</f>
        <v>FES1162678811</v>
      </c>
      <c r="C4054" s="21">
        <v>43538</v>
      </c>
      <c r="D4054">
        <v>1</v>
      </c>
      <c r="E4054">
        <v>2170676440</v>
      </c>
      <c r="F4054" t="s">
        <v>16</v>
      </c>
      <c r="G4054" t="s">
        <v>17</v>
      </c>
      <c r="H4054" t="s">
        <v>222</v>
      </c>
      <c r="I4054" t="s">
        <v>1700</v>
      </c>
      <c r="J4054" t="s">
        <v>1702</v>
      </c>
      <c r="K4054" s="21">
        <v>43539</v>
      </c>
      <c r="L4054" s="22">
        <v>0.43194444444444446</v>
      </c>
      <c r="M4054" t="s">
        <v>1703</v>
      </c>
      <c r="N4054" t="s">
        <v>3832</v>
      </c>
      <c r="O4054" t="s">
        <v>23</v>
      </c>
    </row>
    <row r="4055" spans="1:15" hidden="1">
      <c r="A4055" t="s">
        <v>15</v>
      </c>
      <c r="B4055" t="str">
        <f>"FES1162678815"</f>
        <v>FES1162678815</v>
      </c>
      <c r="C4055" s="21">
        <v>43538</v>
      </c>
      <c r="D4055">
        <v>1</v>
      </c>
      <c r="E4055">
        <v>2170676482</v>
      </c>
      <c r="F4055" t="s">
        <v>16</v>
      </c>
      <c r="G4055" t="s">
        <v>17</v>
      </c>
      <c r="H4055" t="s">
        <v>222</v>
      </c>
      <c r="I4055" t="s">
        <v>1697</v>
      </c>
      <c r="J4055" t="s">
        <v>1448</v>
      </c>
      <c r="K4055" s="21">
        <v>43543</v>
      </c>
      <c r="L4055" s="22">
        <v>0.39583333333333331</v>
      </c>
      <c r="M4055" t="s">
        <v>1801</v>
      </c>
      <c r="N4055" t="s">
        <v>3833</v>
      </c>
      <c r="O4055" t="s">
        <v>23</v>
      </c>
    </row>
    <row r="4056" spans="1:15" hidden="1">
      <c r="A4056" t="s">
        <v>15</v>
      </c>
      <c r="B4056" t="str">
        <f>"FES1162667928"</f>
        <v>FES1162667928</v>
      </c>
      <c r="C4056" s="21">
        <v>43538</v>
      </c>
      <c r="D4056">
        <v>1</v>
      </c>
      <c r="E4056">
        <v>2170668330</v>
      </c>
      <c r="F4056" t="s">
        <v>16</v>
      </c>
      <c r="G4056" t="s">
        <v>17</v>
      </c>
      <c r="H4056" t="s">
        <v>17</v>
      </c>
      <c r="I4056" t="s">
        <v>25</v>
      </c>
      <c r="J4056" t="s">
        <v>397</v>
      </c>
      <c r="K4056" s="21">
        <v>43539</v>
      </c>
      <c r="L4056" s="22">
        <v>0.31458333333333333</v>
      </c>
      <c r="M4056" t="s">
        <v>1539</v>
      </c>
      <c r="N4056" t="s">
        <v>3834</v>
      </c>
      <c r="O4056" t="s">
        <v>23</v>
      </c>
    </row>
    <row r="4057" spans="1:15" hidden="1">
      <c r="A4057" t="s">
        <v>15</v>
      </c>
      <c r="B4057" t="str">
        <f>"FES1162678938"</f>
        <v>FES1162678938</v>
      </c>
      <c r="C4057" s="21">
        <v>43538</v>
      </c>
      <c r="D4057">
        <v>1</v>
      </c>
      <c r="E4057">
        <v>2170677161</v>
      </c>
      <c r="F4057" t="s">
        <v>16</v>
      </c>
      <c r="G4057" t="s">
        <v>17</v>
      </c>
      <c r="H4057" t="s">
        <v>17</v>
      </c>
      <c r="I4057" t="s">
        <v>37</v>
      </c>
      <c r="J4057" t="s">
        <v>40</v>
      </c>
      <c r="K4057" s="21">
        <v>43539</v>
      </c>
      <c r="L4057" s="22">
        <v>0.45</v>
      </c>
      <c r="M4057" t="s">
        <v>106</v>
      </c>
      <c r="N4057" t="s">
        <v>3835</v>
      </c>
      <c r="O4057" t="s">
        <v>23</v>
      </c>
    </row>
    <row r="4058" spans="1:15" hidden="1">
      <c r="A4058" t="s">
        <v>15</v>
      </c>
      <c r="B4058" t="str">
        <f>"FES1162666702"</f>
        <v>FES1162666702</v>
      </c>
      <c r="C4058" s="21">
        <v>43538</v>
      </c>
      <c r="D4058">
        <v>1</v>
      </c>
      <c r="E4058">
        <v>2170668330</v>
      </c>
      <c r="F4058" t="s">
        <v>16</v>
      </c>
      <c r="G4058" t="s">
        <v>17</v>
      </c>
      <c r="H4058" t="s">
        <v>17</v>
      </c>
      <c r="I4058" t="s">
        <v>25</v>
      </c>
      <c r="J4058" t="s">
        <v>397</v>
      </c>
      <c r="K4058" s="21">
        <v>43539</v>
      </c>
      <c r="L4058" s="22">
        <v>0.31458333333333333</v>
      </c>
      <c r="M4058" t="s">
        <v>1542</v>
      </c>
      <c r="N4058" t="s">
        <v>3836</v>
      </c>
      <c r="O4058" t="s">
        <v>23</v>
      </c>
    </row>
    <row r="4059" spans="1:15" hidden="1">
      <c r="A4059" t="s">
        <v>15</v>
      </c>
      <c r="B4059" t="str">
        <f>"FES1162678841"</f>
        <v>FES1162678841</v>
      </c>
      <c r="C4059" s="21">
        <v>43538</v>
      </c>
      <c r="D4059">
        <v>1</v>
      </c>
      <c r="E4059">
        <v>2170679212</v>
      </c>
      <c r="F4059" t="s">
        <v>16</v>
      </c>
      <c r="G4059" t="s">
        <v>17</v>
      </c>
      <c r="H4059" t="s">
        <v>17</v>
      </c>
      <c r="I4059" t="s">
        <v>37</v>
      </c>
      <c r="J4059" t="s">
        <v>40</v>
      </c>
      <c r="K4059" s="21">
        <v>43539</v>
      </c>
      <c r="L4059" s="22">
        <v>0.45</v>
      </c>
      <c r="M4059" t="s">
        <v>106</v>
      </c>
      <c r="N4059" t="s">
        <v>3837</v>
      </c>
      <c r="O4059" t="s">
        <v>23</v>
      </c>
    </row>
    <row r="4060" spans="1:15" hidden="1">
      <c r="A4060" t="s">
        <v>15</v>
      </c>
      <c r="B4060" t="str">
        <f>"FES1162678931"</f>
        <v>FES1162678931</v>
      </c>
      <c r="C4060" s="21">
        <v>43538</v>
      </c>
      <c r="D4060">
        <v>1</v>
      </c>
      <c r="E4060">
        <v>2170676903</v>
      </c>
      <c r="F4060" t="s">
        <v>16</v>
      </c>
      <c r="G4060" t="s">
        <v>17</v>
      </c>
      <c r="H4060" t="s">
        <v>17</v>
      </c>
      <c r="I4060" t="s">
        <v>111</v>
      </c>
      <c r="J4060" t="s">
        <v>351</v>
      </c>
      <c r="K4060" s="21">
        <v>43539</v>
      </c>
      <c r="L4060" s="22">
        <v>0.4375</v>
      </c>
      <c r="M4060" t="s">
        <v>1543</v>
      </c>
      <c r="N4060" t="s">
        <v>3838</v>
      </c>
      <c r="O4060" t="s">
        <v>23</v>
      </c>
    </row>
    <row r="4061" spans="1:15" hidden="1">
      <c r="A4061" t="s">
        <v>15</v>
      </c>
      <c r="B4061" t="str">
        <f>"FES1162678776"</f>
        <v>FES1162678776</v>
      </c>
      <c r="C4061" s="21">
        <v>43538</v>
      </c>
      <c r="D4061">
        <v>1</v>
      </c>
      <c r="E4061">
        <v>2170678962</v>
      </c>
      <c r="F4061" t="s">
        <v>16</v>
      </c>
      <c r="G4061" t="s">
        <v>17</v>
      </c>
      <c r="H4061" t="s">
        <v>42</v>
      </c>
      <c r="I4061" t="s">
        <v>91</v>
      </c>
      <c r="J4061" t="s">
        <v>1381</v>
      </c>
      <c r="K4061" s="21">
        <v>43539</v>
      </c>
      <c r="L4061" s="22">
        <v>0.38263888888888892</v>
      </c>
      <c r="M4061" t="s">
        <v>1544</v>
      </c>
      <c r="N4061" t="s">
        <v>3839</v>
      </c>
      <c r="O4061" t="s">
        <v>23</v>
      </c>
    </row>
    <row r="4062" spans="1:15" hidden="1">
      <c r="A4062" t="s">
        <v>15</v>
      </c>
      <c r="B4062" t="str">
        <f>"FES1162678900"</f>
        <v>FES1162678900</v>
      </c>
      <c r="C4062" s="21">
        <v>43538</v>
      </c>
      <c r="D4062">
        <v>1</v>
      </c>
      <c r="E4062">
        <v>2170677163</v>
      </c>
      <c r="F4062" t="s">
        <v>16</v>
      </c>
      <c r="G4062" t="s">
        <v>17</v>
      </c>
      <c r="H4062" t="s">
        <v>42</v>
      </c>
      <c r="I4062" t="s">
        <v>82</v>
      </c>
      <c r="J4062" t="s">
        <v>83</v>
      </c>
      <c r="K4062" s="21">
        <v>43539</v>
      </c>
      <c r="L4062" t="s">
        <v>3619</v>
      </c>
      <c r="M4062" t="s">
        <v>3840</v>
      </c>
      <c r="N4062" t="s">
        <v>3841</v>
      </c>
      <c r="O4062" t="s">
        <v>23</v>
      </c>
    </row>
    <row r="4063" spans="1:15" hidden="1">
      <c r="A4063" t="s">
        <v>15</v>
      </c>
      <c r="B4063" t="str">
        <f>"FES1162678941"</f>
        <v>FES1162678941</v>
      </c>
      <c r="C4063" s="21">
        <v>43538</v>
      </c>
      <c r="D4063">
        <v>1</v>
      </c>
      <c r="E4063">
        <v>2170677207</v>
      </c>
      <c r="F4063" t="s">
        <v>16</v>
      </c>
      <c r="G4063" t="s">
        <v>17</v>
      </c>
      <c r="H4063" t="s">
        <v>46</v>
      </c>
      <c r="I4063" t="s">
        <v>47</v>
      </c>
      <c r="J4063" t="s">
        <v>461</v>
      </c>
      <c r="K4063" s="21">
        <v>43539</v>
      </c>
      <c r="L4063" s="22">
        <v>0.41666666666666669</v>
      </c>
      <c r="M4063" t="s">
        <v>1280</v>
      </c>
      <c r="N4063" t="s">
        <v>3842</v>
      </c>
      <c r="O4063" t="s">
        <v>23</v>
      </c>
    </row>
    <row r="4064" spans="1:15" hidden="1">
      <c r="A4064" t="s">
        <v>15</v>
      </c>
      <c r="B4064" t="str">
        <f>"FES1162678890"</f>
        <v>FES1162678890</v>
      </c>
      <c r="C4064" s="21">
        <v>43538</v>
      </c>
      <c r="D4064">
        <v>1</v>
      </c>
      <c r="E4064">
        <v>21706980</v>
      </c>
      <c r="F4064" t="s">
        <v>16</v>
      </c>
      <c r="G4064" t="s">
        <v>17</v>
      </c>
      <c r="H4064" t="s">
        <v>42</v>
      </c>
      <c r="I4064" t="s">
        <v>43</v>
      </c>
      <c r="J4064" t="s">
        <v>251</v>
      </c>
      <c r="K4064" s="21">
        <v>43539</v>
      </c>
      <c r="L4064" s="22">
        <v>0.375</v>
      </c>
      <c r="M4064" t="s">
        <v>1469</v>
      </c>
      <c r="N4064" t="s">
        <v>3843</v>
      </c>
      <c r="O4064" t="s">
        <v>23</v>
      </c>
    </row>
    <row r="4065" spans="1:15" hidden="1">
      <c r="A4065" t="s">
        <v>15</v>
      </c>
      <c r="B4065" t="str">
        <f>"FES1162678771"</f>
        <v>FES1162678771</v>
      </c>
      <c r="C4065" s="21">
        <v>43538</v>
      </c>
      <c r="D4065">
        <v>1</v>
      </c>
      <c r="E4065">
        <v>21706787777</v>
      </c>
      <c r="F4065" t="s">
        <v>16</v>
      </c>
      <c r="G4065" t="s">
        <v>17</v>
      </c>
      <c r="H4065" t="s">
        <v>46</v>
      </c>
      <c r="I4065" t="s">
        <v>47</v>
      </c>
      <c r="J4065" t="s">
        <v>469</v>
      </c>
      <c r="K4065" s="21">
        <v>43539</v>
      </c>
      <c r="L4065" s="22">
        <v>0.37361111111111112</v>
      </c>
      <c r="M4065" t="s">
        <v>470</v>
      </c>
      <c r="N4065" t="s">
        <v>3844</v>
      </c>
      <c r="O4065" t="s">
        <v>23</v>
      </c>
    </row>
    <row r="4066" spans="1:15" hidden="1">
      <c r="A4066" t="s">
        <v>15</v>
      </c>
      <c r="B4066" t="str">
        <f>"FES1162678827"</f>
        <v>FES1162678827</v>
      </c>
      <c r="C4066" s="21">
        <v>43538</v>
      </c>
      <c r="D4066">
        <v>1</v>
      </c>
      <c r="E4066">
        <v>2170676618</v>
      </c>
      <c r="F4066" t="s">
        <v>16</v>
      </c>
      <c r="G4066" t="s">
        <v>17</v>
      </c>
      <c r="H4066" t="s">
        <v>42</v>
      </c>
      <c r="I4066" t="s">
        <v>43</v>
      </c>
      <c r="J4066" t="s">
        <v>442</v>
      </c>
      <c r="K4066" s="21">
        <v>43539</v>
      </c>
      <c r="L4066" s="22">
        <v>0.375</v>
      </c>
      <c r="M4066" t="s">
        <v>1168</v>
      </c>
      <c r="N4066" t="s">
        <v>3845</v>
      </c>
      <c r="O4066" t="s">
        <v>23</v>
      </c>
    </row>
    <row r="4067" spans="1:15" hidden="1">
      <c r="A4067" t="s">
        <v>15</v>
      </c>
      <c r="B4067" t="str">
        <f>"FES1162678865"</f>
        <v>FES1162678865</v>
      </c>
      <c r="C4067" s="21">
        <v>43538</v>
      </c>
      <c r="D4067">
        <v>1</v>
      </c>
      <c r="E4067">
        <v>2170676674</v>
      </c>
      <c r="F4067" t="s">
        <v>16</v>
      </c>
      <c r="G4067" t="s">
        <v>17</v>
      </c>
      <c r="H4067" t="s">
        <v>222</v>
      </c>
      <c r="I4067" t="s">
        <v>2323</v>
      </c>
      <c r="J4067" t="s">
        <v>2324</v>
      </c>
      <c r="K4067" s="21">
        <v>43539</v>
      </c>
      <c r="L4067" s="22">
        <v>0.33680555555555558</v>
      </c>
      <c r="M4067" t="s">
        <v>833</v>
      </c>
      <c r="N4067" t="s">
        <v>3846</v>
      </c>
      <c r="O4067" t="s">
        <v>23</v>
      </c>
    </row>
    <row r="4068" spans="1:15" hidden="1">
      <c r="A4068" t="s">
        <v>15</v>
      </c>
      <c r="B4068" t="str">
        <f>"FES1162678852"</f>
        <v>FES1162678852</v>
      </c>
      <c r="C4068" s="21">
        <v>43538</v>
      </c>
      <c r="D4068">
        <v>2</v>
      </c>
      <c r="E4068">
        <v>2170672847</v>
      </c>
      <c r="F4068" t="s">
        <v>16</v>
      </c>
      <c r="G4068" t="s">
        <v>17</v>
      </c>
      <c r="H4068" t="s">
        <v>222</v>
      </c>
      <c r="I4068" t="s">
        <v>1697</v>
      </c>
      <c r="J4068" t="s">
        <v>3847</v>
      </c>
      <c r="K4068" s="21">
        <v>43539</v>
      </c>
      <c r="L4068" s="22">
        <v>0.34027777777777773</v>
      </c>
      <c r="M4068" t="s">
        <v>3848</v>
      </c>
      <c r="N4068" t="s">
        <v>3849</v>
      </c>
      <c r="O4068" t="s">
        <v>23</v>
      </c>
    </row>
    <row r="4069" spans="1:15" hidden="1">
      <c r="A4069" t="s">
        <v>15</v>
      </c>
      <c r="B4069" t="str">
        <f>"FES1162678973"</f>
        <v>FES1162678973</v>
      </c>
      <c r="C4069" s="21">
        <v>43538</v>
      </c>
      <c r="D4069">
        <v>1</v>
      </c>
      <c r="E4069">
        <v>2170679256</v>
      </c>
      <c r="F4069" t="s">
        <v>16</v>
      </c>
      <c r="G4069" t="s">
        <v>17</v>
      </c>
      <c r="H4069" t="s">
        <v>17</v>
      </c>
      <c r="I4069" t="s">
        <v>214</v>
      </c>
      <c r="J4069" t="s">
        <v>858</v>
      </c>
      <c r="K4069" s="21">
        <v>43539</v>
      </c>
      <c r="L4069" s="22">
        <v>0.39999999999999997</v>
      </c>
      <c r="M4069" t="s">
        <v>1545</v>
      </c>
      <c r="N4069" t="s">
        <v>3850</v>
      </c>
      <c r="O4069" t="s">
        <v>23</v>
      </c>
    </row>
    <row r="4070" spans="1:15" hidden="1">
      <c r="A4070" t="s">
        <v>15</v>
      </c>
      <c r="B4070" t="str">
        <f>"FES1162678940"</f>
        <v>FES1162678940</v>
      </c>
      <c r="C4070" s="21">
        <v>43538</v>
      </c>
      <c r="D4070">
        <v>1</v>
      </c>
      <c r="E4070">
        <v>2170677189</v>
      </c>
      <c r="F4070" t="s">
        <v>16</v>
      </c>
      <c r="G4070" t="s">
        <v>17</v>
      </c>
      <c r="H4070" t="s">
        <v>28</v>
      </c>
      <c r="I4070" t="s">
        <v>29</v>
      </c>
      <c r="J4070" t="s">
        <v>385</v>
      </c>
      <c r="K4070" s="21">
        <v>43539</v>
      </c>
      <c r="L4070" s="22">
        <v>0.39444444444444443</v>
      </c>
      <c r="M4070" t="s">
        <v>1546</v>
      </c>
      <c r="N4070" t="s">
        <v>3851</v>
      </c>
      <c r="O4070" t="s">
        <v>23</v>
      </c>
    </row>
    <row r="4071" spans="1:15" hidden="1">
      <c r="A4071" t="s">
        <v>15</v>
      </c>
      <c r="B4071" t="str">
        <f>"FES1162678968"</f>
        <v>FES1162678968</v>
      </c>
      <c r="C4071" s="21">
        <v>43538</v>
      </c>
      <c r="D4071">
        <v>1</v>
      </c>
      <c r="E4071">
        <v>2170679255</v>
      </c>
      <c r="F4071" t="s">
        <v>16</v>
      </c>
      <c r="G4071" t="s">
        <v>17</v>
      </c>
      <c r="H4071" t="s">
        <v>222</v>
      </c>
      <c r="I4071" t="s">
        <v>1697</v>
      </c>
      <c r="J4071" t="s">
        <v>3852</v>
      </c>
      <c r="K4071" s="21">
        <v>43539</v>
      </c>
      <c r="L4071" s="22">
        <v>0.43402777777777773</v>
      </c>
      <c r="M4071" t="s">
        <v>3853</v>
      </c>
      <c r="N4071" t="s">
        <v>3854</v>
      </c>
      <c r="O4071" t="s">
        <v>23</v>
      </c>
    </row>
    <row r="4072" spans="1:15" hidden="1">
      <c r="A4072" t="s">
        <v>15</v>
      </c>
      <c r="B4072" t="str">
        <f>"FES1162678877"</f>
        <v>FES1162678877</v>
      </c>
      <c r="C4072" s="21">
        <v>43538</v>
      </c>
      <c r="D4072">
        <v>1</v>
      </c>
      <c r="E4072">
        <v>2170676806</v>
      </c>
      <c r="F4072" t="s">
        <v>16</v>
      </c>
      <c r="G4072" t="s">
        <v>17</v>
      </c>
      <c r="H4072" t="s">
        <v>28</v>
      </c>
      <c r="I4072" t="s">
        <v>29</v>
      </c>
      <c r="J4072" t="s">
        <v>249</v>
      </c>
      <c r="K4072" s="21">
        <v>43539</v>
      </c>
      <c r="L4072" s="22">
        <v>0.3263888888888889</v>
      </c>
      <c r="M4072" t="s">
        <v>1547</v>
      </c>
      <c r="N4072" t="s">
        <v>3855</v>
      </c>
      <c r="O4072" t="s">
        <v>23</v>
      </c>
    </row>
    <row r="4073" spans="1:15" hidden="1">
      <c r="A4073" t="s">
        <v>15</v>
      </c>
      <c r="B4073" t="str">
        <f>"FES1162678818"</f>
        <v>FES1162678818</v>
      </c>
      <c r="C4073" s="21">
        <v>43538</v>
      </c>
      <c r="D4073">
        <v>1</v>
      </c>
      <c r="E4073">
        <v>2170676493</v>
      </c>
      <c r="F4073" t="s">
        <v>16</v>
      </c>
      <c r="G4073" t="s">
        <v>17</v>
      </c>
      <c r="H4073" t="s">
        <v>28</v>
      </c>
      <c r="I4073" t="s">
        <v>285</v>
      </c>
      <c r="J4073" t="s">
        <v>286</v>
      </c>
      <c r="K4073" s="21">
        <v>43539</v>
      </c>
      <c r="L4073" s="22">
        <v>0.41666666666666669</v>
      </c>
      <c r="M4073" t="s">
        <v>1460</v>
      </c>
      <c r="N4073" t="s">
        <v>3856</v>
      </c>
      <c r="O4073" t="s">
        <v>23</v>
      </c>
    </row>
    <row r="4074" spans="1:15" hidden="1">
      <c r="A4074" t="s">
        <v>15</v>
      </c>
      <c r="B4074" t="str">
        <f>"FES1162678939"</f>
        <v>FES1162678939</v>
      </c>
      <c r="C4074" s="21">
        <v>43538</v>
      </c>
      <c r="D4074">
        <v>1</v>
      </c>
      <c r="E4074">
        <v>2170677172</v>
      </c>
      <c r="F4074" t="s">
        <v>16</v>
      </c>
      <c r="G4074" t="s">
        <v>17</v>
      </c>
      <c r="H4074" t="s">
        <v>222</v>
      </c>
      <c r="I4074" t="s">
        <v>1700</v>
      </c>
      <c r="J4074" t="s">
        <v>1840</v>
      </c>
      <c r="K4074" s="21">
        <v>43539</v>
      </c>
      <c r="L4074" s="22">
        <v>0.3430555555555555</v>
      </c>
      <c r="M4074" t="s">
        <v>3857</v>
      </c>
      <c r="N4074" t="s">
        <v>3858</v>
      </c>
      <c r="O4074" t="s">
        <v>23</v>
      </c>
    </row>
    <row r="4075" spans="1:15" hidden="1">
      <c r="A4075" t="s">
        <v>15</v>
      </c>
      <c r="B4075" t="str">
        <f>"FES1162678836"</f>
        <v>FES1162678836</v>
      </c>
      <c r="C4075" s="21">
        <v>43538</v>
      </c>
      <c r="D4075">
        <v>1</v>
      </c>
      <c r="E4075">
        <v>2170678990</v>
      </c>
      <c r="F4075" t="s">
        <v>16</v>
      </c>
      <c r="G4075" t="s">
        <v>17</v>
      </c>
      <c r="H4075" t="s">
        <v>17</v>
      </c>
      <c r="I4075" t="s">
        <v>108</v>
      </c>
      <c r="J4075" t="s">
        <v>1050</v>
      </c>
      <c r="K4075" s="21">
        <v>43539</v>
      </c>
      <c r="L4075" s="22">
        <v>0.28125</v>
      </c>
      <c r="M4075" t="s">
        <v>118</v>
      </c>
      <c r="N4075" t="s">
        <v>3859</v>
      </c>
      <c r="O4075" t="s">
        <v>23</v>
      </c>
    </row>
    <row r="4076" spans="1:15" hidden="1">
      <c r="A4076" t="s">
        <v>15</v>
      </c>
      <c r="B4076" t="str">
        <f>"FES1162678775"</f>
        <v>FES1162678775</v>
      </c>
      <c r="C4076" s="21">
        <v>43538</v>
      </c>
      <c r="D4076">
        <v>1</v>
      </c>
      <c r="E4076">
        <v>2170678921</v>
      </c>
      <c r="F4076" t="s">
        <v>16</v>
      </c>
      <c r="G4076" t="s">
        <v>17</v>
      </c>
      <c r="H4076" t="s">
        <v>17</v>
      </c>
      <c r="I4076" t="s">
        <v>25</v>
      </c>
      <c r="J4076" t="s">
        <v>397</v>
      </c>
      <c r="K4076" s="21">
        <v>43539</v>
      </c>
      <c r="L4076" s="22">
        <v>0.31458333333333333</v>
      </c>
      <c r="M4076" t="s">
        <v>1542</v>
      </c>
      <c r="N4076" t="s">
        <v>3860</v>
      </c>
      <c r="O4076" t="s">
        <v>23</v>
      </c>
    </row>
    <row r="4077" spans="1:15" hidden="1">
      <c r="A4077" t="s">
        <v>15</v>
      </c>
      <c r="B4077" t="str">
        <f>"FES1162678785"</f>
        <v>FES1162678785</v>
      </c>
      <c r="C4077" s="21">
        <v>43538</v>
      </c>
      <c r="D4077">
        <v>1</v>
      </c>
      <c r="E4077">
        <v>2170679181</v>
      </c>
      <c r="F4077" t="s">
        <v>16</v>
      </c>
      <c r="G4077" t="s">
        <v>17</v>
      </c>
      <c r="H4077" t="s">
        <v>17</v>
      </c>
      <c r="I4077" t="s">
        <v>111</v>
      </c>
      <c r="J4077" t="s">
        <v>112</v>
      </c>
      <c r="K4077" s="21">
        <v>43542</v>
      </c>
      <c r="L4077" s="22">
        <v>0.43194444444444446</v>
      </c>
      <c r="M4077" t="s">
        <v>113</v>
      </c>
      <c r="N4077" t="s">
        <v>3861</v>
      </c>
      <c r="O4077" t="s">
        <v>23</v>
      </c>
    </row>
    <row r="4078" spans="1:15" hidden="1">
      <c r="A4078" t="s">
        <v>15</v>
      </c>
      <c r="B4078" t="str">
        <f>"FES1162678753"</f>
        <v>FES1162678753</v>
      </c>
      <c r="C4078" s="21">
        <v>43538</v>
      </c>
      <c r="D4078">
        <v>1</v>
      </c>
      <c r="E4078">
        <v>2170678321</v>
      </c>
      <c r="F4078" t="s">
        <v>16</v>
      </c>
      <c r="G4078" t="s">
        <v>17</v>
      </c>
      <c r="H4078" t="s">
        <v>17</v>
      </c>
      <c r="I4078" t="s">
        <v>111</v>
      </c>
      <c r="J4078" t="s">
        <v>1549</v>
      </c>
      <c r="K4078" s="21">
        <v>43542</v>
      </c>
      <c r="L4078" s="22">
        <v>0.43472222222222223</v>
      </c>
      <c r="M4078" t="s">
        <v>3862</v>
      </c>
      <c r="N4078" t="s">
        <v>3863</v>
      </c>
      <c r="O4078" t="s">
        <v>23</v>
      </c>
    </row>
    <row r="4079" spans="1:15" hidden="1">
      <c r="A4079" t="s">
        <v>15</v>
      </c>
      <c r="B4079" t="str">
        <f>"FES1162678855"</f>
        <v>FES1162678855</v>
      </c>
      <c r="C4079" s="21">
        <v>43538</v>
      </c>
      <c r="D4079">
        <v>1</v>
      </c>
      <c r="E4079">
        <v>2170679224</v>
      </c>
      <c r="F4079" t="s">
        <v>311</v>
      </c>
      <c r="G4079" t="s">
        <v>18</v>
      </c>
      <c r="H4079" t="s">
        <v>18</v>
      </c>
      <c r="I4079" t="s">
        <v>214</v>
      </c>
      <c r="J4079" t="s">
        <v>1390</v>
      </c>
      <c r="K4079" s="21">
        <v>43539</v>
      </c>
      <c r="L4079" s="22">
        <v>0.3979166666666667</v>
      </c>
      <c r="M4079" t="s">
        <v>1551</v>
      </c>
      <c r="N4079" t="s">
        <v>3864</v>
      </c>
      <c r="O4079" t="s">
        <v>23</v>
      </c>
    </row>
    <row r="4080" spans="1:15" hidden="1">
      <c r="A4080" t="s">
        <v>15</v>
      </c>
      <c r="B4080" t="str">
        <f>"FES1162678999"</f>
        <v>FES1162678999</v>
      </c>
      <c r="C4080" s="21">
        <v>43538</v>
      </c>
      <c r="D4080">
        <v>1</v>
      </c>
      <c r="E4080">
        <v>2170679303</v>
      </c>
      <c r="F4080" t="s">
        <v>16</v>
      </c>
      <c r="G4080" t="s">
        <v>17</v>
      </c>
      <c r="H4080" t="s">
        <v>28</v>
      </c>
      <c r="I4080" t="s">
        <v>29</v>
      </c>
      <c r="J4080" t="s">
        <v>1552</v>
      </c>
      <c r="K4080" s="21">
        <v>43539</v>
      </c>
      <c r="L4080" s="22">
        <v>0.33263888888888887</v>
      </c>
      <c r="M4080" t="s">
        <v>1553</v>
      </c>
      <c r="N4080" t="s">
        <v>3865</v>
      </c>
      <c r="O4080" t="s">
        <v>23</v>
      </c>
    </row>
    <row r="4081" spans="1:15" hidden="1">
      <c r="A4081" t="s">
        <v>15</v>
      </c>
      <c r="B4081" t="str">
        <f>"FES1162678995"</f>
        <v>FES1162678995</v>
      </c>
      <c r="C4081" s="21">
        <v>43538</v>
      </c>
      <c r="D4081">
        <v>1</v>
      </c>
      <c r="E4081">
        <v>2170679294</v>
      </c>
      <c r="F4081" t="s">
        <v>16</v>
      </c>
      <c r="G4081" t="s">
        <v>17</v>
      </c>
      <c r="H4081" t="s">
        <v>28</v>
      </c>
      <c r="I4081" t="s">
        <v>29</v>
      </c>
      <c r="J4081" t="s">
        <v>63</v>
      </c>
      <c r="K4081" s="21">
        <v>43539</v>
      </c>
      <c r="L4081" s="22">
        <v>0.37638888888888888</v>
      </c>
      <c r="M4081" t="s">
        <v>1554</v>
      </c>
      <c r="N4081" t="s">
        <v>3866</v>
      </c>
      <c r="O4081" t="s">
        <v>23</v>
      </c>
    </row>
    <row r="4082" spans="1:15" hidden="1">
      <c r="A4082" t="s">
        <v>15</v>
      </c>
      <c r="B4082" t="str">
        <f>"FES1162678839"</f>
        <v>FES1162678839</v>
      </c>
      <c r="C4082" s="21">
        <v>43538</v>
      </c>
      <c r="D4082">
        <v>1</v>
      </c>
      <c r="E4082">
        <v>2170679210</v>
      </c>
      <c r="F4082" t="s">
        <v>311</v>
      </c>
      <c r="G4082" t="s">
        <v>18</v>
      </c>
      <c r="H4082" t="s">
        <v>18</v>
      </c>
      <c r="I4082" t="s">
        <v>214</v>
      </c>
      <c r="J4082" t="s">
        <v>1390</v>
      </c>
      <c r="K4082" s="21">
        <v>43539</v>
      </c>
      <c r="L4082" s="22">
        <v>0.41180555555555554</v>
      </c>
      <c r="M4082" t="s">
        <v>915</v>
      </c>
      <c r="N4082" t="s">
        <v>3867</v>
      </c>
      <c r="O4082" t="s">
        <v>23</v>
      </c>
    </row>
    <row r="4083" spans="1:15" hidden="1">
      <c r="A4083" t="s">
        <v>15</v>
      </c>
      <c r="B4083" t="str">
        <f>"FES1162678812"</f>
        <v>FES1162678812</v>
      </c>
      <c r="C4083" s="21">
        <v>43538</v>
      </c>
      <c r="D4083">
        <v>1</v>
      </c>
      <c r="E4083">
        <v>2170676448</v>
      </c>
      <c r="F4083" t="s">
        <v>16</v>
      </c>
      <c r="G4083" t="s">
        <v>17</v>
      </c>
      <c r="H4083" t="s">
        <v>222</v>
      </c>
      <c r="I4083" t="s">
        <v>2323</v>
      </c>
      <c r="J4083" t="s">
        <v>2324</v>
      </c>
      <c r="K4083" s="21">
        <v>43539</v>
      </c>
      <c r="L4083" s="22">
        <v>0.33680555555555558</v>
      </c>
      <c r="M4083" t="s">
        <v>833</v>
      </c>
      <c r="N4083" t="s">
        <v>3868</v>
      </c>
      <c r="O4083" t="s">
        <v>23</v>
      </c>
    </row>
    <row r="4084" spans="1:15" hidden="1">
      <c r="A4084" t="s">
        <v>15</v>
      </c>
      <c r="B4084" t="str">
        <f>"FES1162678967"</f>
        <v>FES1162678967</v>
      </c>
      <c r="C4084" s="21">
        <v>43538</v>
      </c>
      <c r="D4084">
        <v>1</v>
      </c>
      <c r="E4084">
        <v>2170679253</v>
      </c>
      <c r="F4084" t="s">
        <v>16</v>
      </c>
      <c r="G4084" t="s">
        <v>17</v>
      </c>
      <c r="H4084" t="s">
        <v>17</v>
      </c>
      <c r="I4084" t="s">
        <v>114</v>
      </c>
      <c r="J4084" t="s">
        <v>555</v>
      </c>
      <c r="K4084" s="21">
        <v>43539</v>
      </c>
      <c r="L4084" s="22">
        <v>0.4375</v>
      </c>
      <c r="M4084" t="s">
        <v>1178</v>
      </c>
      <c r="N4084" t="s">
        <v>3869</v>
      </c>
      <c r="O4084" t="s">
        <v>23</v>
      </c>
    </row>
    <row r="4085" spans="1:15" hidden="1">
      <c r="A4085" t="s">
        <v>15</v>
      </c>
      <c r="B4085" t="str">
        <f>"FES1162678883"</f>
        <v>FES1162678883</v>
      </c>
      <c r="C4085" s="21">
        <v>43538</v>
      </c>
      <c r="D4085">
        <v>1</v>
      </c>
      <c r="E4085">
        <v>2170676851</v>
      </c>
      <c r="F4085" t="s">
        <v>16</v>
      </c>
      <c r="G4085" t="s">
        <v>17</v>
      </c>
      <c r="H4085" t="s">
        <v>17</v>
      </c>
      <c r="I4085" t="s">
        <v>25</v>
      </c>
      <c r="J4085" t="s">
        <v>322</v>
      </c>
      <c r="K4085" s="21">
        <v>43542</v>
      </c>
      <c r="L4085" s="22">
        <v>0.33680555555555558</v>
      </c>
      <c r="M4085" t="s">
        <v>3870</v>
      </c>
      <c r="N4085" t="s">
        <v>3871</v>
      </c>
      <c r="O4085" t="s">
        <v>23</v>
      </c>
    </row>
    <row r="4086" spans="1:15" hidden="1">
      <c r="A4086" t="s">
        <v>15</v>
      </c>
      <c r="B4086" t="str">
        <f>"FES1162678960"</f>
        <v>FES1162678960</v>
      </c>
      <c r="C4086" s="21">
        <v>43538</v>
      </c>
      <c r="D4086">
        <v>1</v>
      </c>
      <c r="E4086">
        <v>2170679246</v>
      </c>
      <c r="F4086" t="s">
        <v>16</v>
      </c>
      <c r="G4086" t="s">
        <v>17</v>
      </c>
      <c r="H4086" t="s">
        <v>17</v>
      </c>
      <c r="I4086" t="s">
        <v>121</v>
      </c>
      <c r="J4086" t="s">
        <v>1027</v>
      </c>
      <c r="K4086" s="21">
        <v>43539</v>
      </c>
      <c r="L4086" s="22">
        <v>0.3666666666666667</v>
      </c>
      <c r="M4086" t="s">
        <v>1556</v>
      </c>
      <c r="N4086" t="s">
        <v>3872</v>
      </c>
      <c r="O4086" t="s">
        <v>23</v>
      </c>
    </row>
    <row r="4087" spans="1:15" hidden="1">
      <c r="A4087" t="s">
        <v>15</v>
      </c>
      <c r="B4087" t="str">
        <f>"FES1162678713"</f>
        <v>FES1162678713</v>
      </c>
      <c r="C4087" s="21">
        <v>43538</v>
      </c>
      <c r="D4087">
        <v>1</v>
      </c>
      <c r="E4087">
        <v>2170675930</v>
      </c>
      <c r="F4087" t="s">
        <v>16</v>
      </c>
      <c r="G4087" t="s">
        <v>17</v>
      </c>
      <c r="H4087" t="s">
        <v>42</v>
      </c>
      <c r="I4087" t="s">
        <v>43</v>
      </c>
      <c r="J4087" t="s">
        <v>44</v>
      </c>
      <c r="K4087" s="21">
        <v>43539</v>
      </c>
      <c r="L4087" s="22">
        <v>0.3263888888888889</v>
      </c>
      <c r="M4087" t="s">
        <v>1557</v>
      </c>
      <c r="N4087" t="s">
        <v>3873</v>
      </c>
      <c r="O4087" t="s">
        <v>23</v>
      </c>
    </row>
    <row r="4088" spans="1:15" hidden="1">
      <c r="A4088" t="s">
        <v>15</v>
      </c>
      <c r="B4088" t="str">
        <f>"FES1162678838"</f>
        <v>FES1162678838</v>
      </c>
      <c r="C4088" s="21">
        <v>43538</v>
      </c>
      <c r="D4088">
        <v>1</v>
      </c>
      <c r="E4088">
        <v>2170679205</v>
      </c>
      <c r="F4088" t="s">
        <v>16</v>
      </c>
      <c r="G4088" t="s">
        <v>17</v>
      </c>
      <c r="H4088" t="s">
        <v>17</v>
      </c>
      <c r="I4088" t="s">
        <v>37</v>
      </c>
      <c r="J4088" t="s">
        <v>40</v>
      </c>
      <c r="K4088" s="21">
        <v>43539</v>
      </c>
      <c r="L4088" s="22">
        <v>0.45</v>
      </c>
      <c r="M4088" t="s">
        <v>106</v>
      </c>
      <c r="N4088" t="s">
        <v>3874</v>
      </c>
      <c r="O4088" t="s">
        <v>23</v>
      </c>
    </row>
    <row r="4089" spans="1:15" hidden="1">
      <c r="A4089" t="s">
        <v>15</v>
      </c>
      <c r="B4089" t="str">
        <f>"FES1162679050"</f>
        <v>FES1162679050</v>
      </c>
      <c r="C4089" s="21">
        <v>43538</v>
      </c>
      <c r="D4089">
        <v>1</v>
      </c>
      <c r="E4089">
        <v>2170679359</v>
      </c>
      <c r="F4089" t="s">
        <v>16</v>
      </c>
      <c r="G4089" t="s">
        <v>17</v>
      </c>
      <c r="H4089" t="s">
        <v>28</v>
      </c>
      <c r="I4089" t="s">
        <v>29</v>
      </c>
      <c r="J4089" t="s">
        <v>174</v>
      </c>
      <c r="K4089" s="21">
        <v>43539</v>
      </c>
      <c r="L4089" s="22">
        <v>0.32777777777777778</v>
      </c>
      <c r="M4089" t="s">
        <v>1408</v>
      </c>
      <c r="N4089" t="s">
        <v>3875</v>
      </c>
      <c r="O4089" t="s">
        <v>23</v>
      </c>
    </row>
    <row r="4090" spans="1:15" hidden="1">
      <c r="A4090" t="s">
        <v>15</v>
      </c>
      <c r="B4090" t="str">
        <f>"FES1162678816"</f>
        <v>FES1162678816</v>
      </c>
      <c r="C4090" s="21">
        <v>43538</v>
      </c>
      <c r="D4090">
        <v>1</v>
      </c>
      <c r="E4090">
        <v>2170676484</v>
      </c>
      <c r="F4090" t="s">
        <v>16</v>
      </c>
      <c r="G4090" t="s">
        <v>17</v>
      </c>
      <c r="H4090" t="s">
        <v>55</v>
      </c>
      <c r="I4090" t="s">
        <v>56</v>
      </c>
      <c r="J4090" t="s">
        <v>583</v>
      </c>
      <c r="K4090" s="21">
        <v>43539</v>
      </c>
      <c r="L4090" s="22">
        <v>0.375</v>
      </c>
      <c r="M4090" t="s">
        <v>200</v>
      </c>
      <c r="N4090" t="s">
        <v>3876</v>
      </c>
      <c r="O4090" t="s">
        <v>23</v>
      </c>
    </row>
    <row r="4091" spans="1:15" hidden="1">
      <c r="A4091" t="s">
        <v>15</v>
      </c>
      <c r="B4091" t="str">
        <f>"FES1162679038"</f>
        <v>FES1162679038</v>
      </c>
      <c r="C4091" s="21">
        <v>43538</v>
      </c>
      <c r="D4091">
        <v>1</v>
      </c>
      <c r="E4091">
        <v>2170679305</v>
      </c>
      <c r="F4091" t="s">
        <v>16</v>
      </c>
      <c r="G4091" t="s">
        <v>17</v>
      </c>
      <c r="H4091" t="s">
        <v>28</v>
      </c>
      <c r="I4091" t="s">
        <v>29</v>
      </c>
      <c r="J4091" t="s">
        <v>292</v>
      </c>
      <c r="K4091" s="21">
        <v>43539</v>
      </c>
      <c r="L4091" s="22">
        <v>0.72152777777777777</v>
      </c>
      <c r="M4091" t="s">
        <v>1558</v>
      </c>
      <c r="N4091" t="s">
        <v>3877</v>
      </c>
      <c r="O4091" t="s">
        <v>23</v>
      </c>
    </row>
    <row r="4092" spans="1:15" hidden="1">
      <c r="A4092" t="s">
        <v>15</v>
      </c>
      <c r="B4092" t="str">
        <f>"FES1162678887"</f>
        <v>FES1162678887</v>
      </c>
      <c r="C4092" s="21">
        <v>43538</v>
      </c>
      <c r="D4092">
        <v>1</v>
      </c>
      <c r="E4092">
        <v>2170676934</v>
      </c>
      <c r="F4092" t="s">
        <v>16</v>
      </c>
      <c r="G4092" t="s">
        <v>17</v>
      </c>
      <c r="H4092" t="s">
        <v>17</v>
      </c>
      <c r="I4092" t="s">
        <v>140</v>
      </c>
      <c r="J4092" t="s">
        <v>141</v>
      </c>
      <c r="K4092" s="21">
        <v>43539</v>
      </c>
      <c r="L4092" s="22">
        <v>0.39583333333333331</v>
      </c>
      <c r="M4092" t="s">
        <v>409</v>
      </c>
      <c r="N4092" t="s">
        <v>3878</v>
      </c>
      <c r="O4092" t="s">
        <v>23</v>
      </c>
    </row>
    <row r="4093" spans="1:15" hidden="1">
      <c r="A4093" t="s">
        <v>15</v>
      </c>
      <c r="B4093" t="str">
        <f>"FES1162678911"</f>
        <v>FES1162678911</v>
      </c>
      <c r="C4093" s="21">
        <v>43538</v>
      </c>
      <c r="D4093">
        <v>1</v>
      </c>
      <c r="E4093">
        <v>217067323</v>
      </c>
      <c r="F4093" t="s">
        <v>16</v>
      </c>
      <c r="G4093" t="s">
        <v>17</v>
      </c>
      <c r="H4093" t="s">
        <v>55</v>
      </c>
      <c r="I4093" t="s">
        <v>56</v>
      </c>
      <c r="J4093" t="s">
        <v>57</v>
      </c>
      <c r="K4093" s="21">
        <v>43539</v>
      </c>
      <c r="L4093" s="22">
        <v>0.41388888888888892</v>
      </c>
      <c r="M4093" t="s">
        <v>368</v>
      </c>
      <c r="N4093" t="s">
        <v>3879</v>
      </c>
      <c r="O4093" t="s">
        <v>23</v>
      </c>
    </row>
    <row r="4094" spans="1:15" hidden="1">
      <c r="A4094" t="s">
        <v>15</v>
      </c>
      <c r="B4094" t="str">
        <f>"FES1162678983"</f>
        <v>FES1162678983</v>
      </c>
      <c r="C4094" s="21">
        <v>43538</v>
      </c>
      <c r="D4094">
        <v>1</v>
      </c>
      <c r="E4094">
        <v>2170679275</v>
      </c>
      <c r="F4094" t="s">
        <v>16</v>
      </c>
      <c r="G4094" t="s">
        <v>17</v>
      </c>
      <c r="H4094" t="s">
        <v>28</v>
      </c>
      <c r="I4094" t="s">
        <v>29</v>
      </c>
      <c r="J4094" t="s">
        <v>63</v>
      </c>
      <c r="K4094" s="21">
        <v>43539</v>
      </c>
      <c r="L4094" s="22">
        <v>0.3756944444444445</v>
      </c>
      <c r="M4094" t="s">
        <v>1554</v>
      </c>
      <c r="N4094" t="s">
        <v>3880</v>
      </c>
      <c r="O4094" t="s">
        <v>23</v>
      </c>
    </row>
    <row r="4095" spans="1:15" hidden="1">
      <c r="A4095" t="s">
        <v>15</v>
      </c>
      <c r="B4095" t="str">
        <f>"FES1162678962"</f>
        <v>FES1162678962</v>
      </c>
      <c r="C4095" s="21">
        <v>43538</v>
      </c>
      <c r="D4095">
        <v>1</v>
      </c>
      <c r="E4095">
        <v>2170679248</v>
      </c>
      <c r="F4095" t="s">
        <v>16</v>
      </c>
      <c r="G4095" t="s">
        <v>17</v>
      </c>
      <c r="H4095" t="s">
        <v>17</v>
      </c>
      <c r="I4095" t="s">
        <v>448</v>
      </c>
      <c r="J4095" t="s">
        <v>1559</v>
      </c>
      <c r="K4095" s="21">
        <v>43539</v>
      </c>
      <c r="L4095" s="22">
        <v>0.42430555555555555</v>
      </c>
      <c r="M4095" t="s">
        <v>1560</v>
      </c>
      <c r="N4095" t="s">
        <v>3881</v>
      </c>
      <c r="O4095" t="s">
        <v>23</v>
      </c>
    </row>
    <row r="4096" spans="1:15" hidden="1">
      <c r="A4096" t="s">
        <v>15</v>
      </c>
      <c r="B4096" t="str">
        <f>"FES1162678831"</f>
        <v>FES1162678831</v>
      </c>
      <c r="C4096" s="21">
        <v>43538</v>
      </c>
      <c r="D4096">
        <v>1</v>
      </c>
      <c r="E4096">
        <v>2170676655</v>
      </c>
      <c r="F4096" t="s">
        <v>16</v>
      </c>
      <c r="G4096" t="s">
        <v>17</v>
      </c>
      <c r="H4096" t="s">
        <v>17</v>
      </c>
      <c r="I4096" t="s">
        <v>25</v>
      </c>
      <c r="J4096" t="s">
        <v>371</v>
      </c>
      <c r="K4096" s="21">
        <v>43539</v>
      </c>
      <c r="L4096" s="22">
        <v>0.33333333333333331</v>
      </c>
      <c r="M4096" t="s">
        <v>372</v>
      </c>
      <c r="N4096" t="s">
        <v>3882</v>
      </c>
      <c r="O4096" t="s">
        <v>23</v>
      </c>
    </row>
    <row r="4097" spans="1:15" hidden="1">
      <c r="A4097" t="s">
        <v>15</v>
      </c>
      <c r="B4097" t="str">
        <f>"FES1162679058"</f>
        <v>FES1162679058</v>
      </c>
      <c r="C4097" s="21">
        <v>43538</v>
      </c>
      <c r="D4097">
        <v>1</v>
      </c>
      <c r="E4097">
        <v>2170679374</v>
      </c>
      <c r="F4097" t="s">
        <v>16</v>
      </c>
      <c r="G4097" t="s">
        <v>17</v>
      </c>
      <c r="H4097" t="s">
        <v>28</v>
      </c>
      <c r="I4097" t="s">
        <v>1436</v>
      </c>
      <c r="J4097" t="s">
        <v>1437</v>
      </c>
      <c r="K4097" s="21">
        <v>43542</v>
      </c>
      <c r="L4097" s="22">
        <v>0.41180555555555554</v>
      </c>
      <c r="M4097" t="s">
        <v>3883</v>
      </c>
      <c r="N4097" t="s">
        <v>3884</v>
      </c>
      <c r="O4097" t="s">
        <v>23</v>
      </c>
    </row>
    <row r="4098" spans="1:15" hidden="1">
      <c r="A4098" t="s">
        <v>15</v>
      </c>
      <c r="B4098" t="str">
        <f>"FES1162678754"</f>
        <v>FES1162678754</v>
      </c>
      <c r="C4098" s="21">
        <v>43538</v>
      </c>
      <c r="D4098">
        <v>1</v>
      </c>
      <c r="E4098">
        <v>2170678334</v>
      </c>
      <c r="F4098" t="s">
        <v>311</v>
      </c>
      <c r="G4098" t="s">
        <v>18</v>
      </c>
      <c r="H4098" t="s">
        <v>18</v>
      </c>
      <c r="I4098" t="s">
        <v>1088</v>
      </c>
      <c r="J4098" t="s">
        <v>1089</v>
      </c>
      <c r="K4098" s="21">
        <v>43539</v>
      </c>
      <c r="L4098" s="22">
        <v>0.41666666666666669</v>
      </c>
      <c r="M4098" t="s">
        <v>163</v>
      </c>
      <c r="N4098" t="s">
        <v>3885</v>
      </c>
      <c r="O4098" t="s">
        <v>23</v>
      </c>
    </row>
    <row r="4099" spans="1:15" hidden="1">
      <c r="A4099" t="s">
        <v>15</v>
      </c>
      <c r="B4099" t="str">
        <f>"FES1162678765"</f>
        <v>FES1162678765</v>
      </c>
      <c r="C4099" s="21">
        <v>43538</v>
      </c>
      <c r="D4099">
        <v>1</v>
      </c>
      <c r="E4099">
        <v>2170678753</v>
      </c>
      <c r="F4099" t="s">
        <v>16</v>
      </c>
      <c r="G4099" t="s">
        <v>17</v>
      </c>
      <c r="H4099" t="s">
        <v>17</v>
      </c>
      <c r="I4099" t="s">
        <v>111</v>
      </c>
      <c r="J4099" t="s">
        <v>112</v>
      </c>
      <c r="K4099" s="21">
        <v>43542</v>
      </c>
      <c r="L4099" s="22">
        <v>0.43194444444444446</v>
      </c>
      <c r="M4099" t="s">
        <v>423</v>
      </c>
      <c r="N4099" t="s">
        <v>3886</v>
      </c>
      <c r="O4099" t="s">
        <v>23</v>
      </c>
    </row>
    <row r="4100" spans="1:15" hidden="1">
      <c r="A4100" t="s">
        <v>15</v>
      </c>
      <c r="B4100" t="str">
        <f>"FES1162678862"</f>
        <v>FES1162678862</v>
      </c>
      <c r="C4100" s="21">
        <v>43538</v>
      </c>
      <c r="D4100">
        <v>1</v>
      </c>
      <c r="E4100">
        <v>2170676535</v>
      </c>
      <c r="F4100" t="s">
        <v>16</v>
      </c>
      <c r="G4100" t="s">
        <v>17</v>
      </c>
      <c r="H4100" t="s">
        <v>42</v>
      </c>
      <c r="I4100" t="s">
        <v>43</v>
      </c>
      <c r="J4100" t="s">
        <v>1385</v>
      </c>
      <c r="K4100" s="21">
        <v>43539</v>
      </c>
      <c r="L4100" s="22">
        <v>0.37222222222222223</v>
      </c>
      <c r="M4100" t="s">
        <v>1537</v>
      </c>
      <c r="N4100" t="s">
        <v>3887</v>
      </c>
      <c r="O4100" t="s">
        <v>23</v>
      </c>
    </row>
    <row r="4101" spans="1:15" hidden="1">
      <c r="A4101" t="s">
        <v>15</v>
      </c>
      <c r="B4101" t="str">
        <f>"FES1162678751"</f>
        <v>FES1162678751</v>
      </c>
      <c r="C4101" s="21">
        <v>43538</v>
      </c>
      <c r="D4101">
        <v>1</v>
      </c>
      <c r="E4101">
        <v>2170678250</v>
      </c>
      <c r="F4101" t="s">
        <v>16</v>
      </c>
      <c r="G4101" t="s">
        <v>17</v>
      </c>
      <c r="H4101" t="s">
        <v>17</v>
      </c>
      <c r="I4101" t="s">
        <v>111</v>
      </c>
      <c r="J4101" t="s">
        <v>634</v>
      </c>
      <c r="K4101" s="21">
        <v>43539</v>
      </c>
      <c r="L4101" s="22">
        <v>0.42638888888888887</v>
      </c>
      <c r="M4101" t="s">
        <v>1112</v>
      </c>
      <c r="N4101" t="s">
        <v>3888</v>
      </c>
      <c r="O4101" t="s">
        <v>23</v>
      </c>
    </row>
    <row r="4102" spans="1:15" hidden="1">
      <c r="A4102" t="s">
        <v>15</v>
      </c>
      <c r="B4102" t="str">
        <f>"FES1162678934"</f>
        <v>FES1162678934</v>
      </c>
      <c r="C4102" s="21">
        <v>43538</v>
      </c>
      <c r="D4102">
        <v>1</v>
      </c>
      <c r="E4102">
        <v>2170676959</v>
      </c>
      <c r="F4102" t="s">
        <v>16</v>
      </c>
      <c r="G4102" t="s">
        <v>17</v>
      </c>
      <c r="H4102" t="s">
        <v>17</v>
      </c>
      <c r="I4102" t="s">
        <v>140</v>
      </c>
      <c r="J4102" t="s">
        <v>141</v>
      </c>
      <c r="K4102" s="21">
        <v>43539</v>
      </c>
      <c r="L4102" s="22">
        <v>0.40972222222222227</v>
      </c>
      <c r="M4102" t="s">
        <v>409</v>
      </c>
      <c r="N4102" t="s">
        <v>3889</v>
      </c>
      <c r="O4102" t="s">
        <v>23</v>
      </c>
    </row>
    <row r="4103" spans="1:15" hidden="1">
      <c r="A4103" t="s">
        <v>15</v>
      </c>
      <c r="B4103" t="str">
        <f>"FES1162678909"</f>
        <v>FES1162678909</v>
      </c>
      <c r="C4103" s="21">
        <v>43538</v>
      </c>
      <c r="D4103">
        <v>1</v>
      </c>
      <c r="E4103">
        <v>2170677290</v>
      </c>
      <c r="F4103" t="s">
        <v>16</v>
      </c>
      <c r="G4103" t="s">
        <v>17</v>
      </c>
      <c r="H4103" t="s">
        <v>17</v>
      </c>
      <c r="I4103" t="s">
        <v>273</v>
      </c>
      <c r="J4103" t="s">
        <v>1562</v>
      </c>
      <c r="K4103" s="21">
        <v>43539</v>
      </c>
      <c r="L4103" s="22">
        <v>0.40902777777777777</v>
      </c>
      <c r="M4103" t="s">
        <v>1562</v>
      </c>
      <c r="N4103" t="s">
        <v>3890</v>
      </c>
      <c r="O4103" t="s">
        <v>23</v>
      </c>
    </row>
    <row r="4104" spans="1:15" hidden="1">
      <c r="A4104" t="s">
        <v>15</v>
      </c>
      <c r="B4104" t="str">
        <f>"FES1162678904"</f>
        <v>FES1162678904</v>
      </c>
      <c r="C4104" s="21">
        <v>43538</v>
      </c>
      <c r="D4104">
        <v>1</v>
      </c>
      <c r="E4104">
        <v>2170677198</v>
      </c>
      <c r="F4104" t="s">
        <v>16</v>
      </c>
      <c r="G4104" t="s">
        <v>17</v>
      </c>
      <c r="H4104" t="s">
        <v>46</v>
      </c>
      <c r="I4104" t="s">
        <v>47</v>
      </c>
      <c r="J4104" t="s">
        <v>461</v>
      </c>
      <c r="K4104" s="21">
        <v>43539</v>
      </c>
      <c r="L4104" s="22">
        <v>0.41666666666666669</v>
      </c>
      <c r="M4104" t="s">
        <v>1563</v>
      </c>
      <c r="N4104" t="s">
        <v>3891</v>
      </c>
      <c r="O4104" t="s">
        <v>23</v>
      </c>
    </row>
    <row r="4105" spans="1:15" hidden="1">
      <c r="A4105" t="s">
        <v>15</v>
      </c>
      <c r="B4105" t="str">
        <f>"FES1162678912"</f>
        <v>FES1162678912</v>
      </c>
      <c r="C4105" s="21">
        <v>43538</v>
      </c>
      <c r="D4105">
        <v>1</v>
      </c>
      <c r="E4105">
        <v>2170677330</v>
      </c>
      <c r="F4105" t="s">
        <v>16</v>
      </c>
      <c r="G4105" t="s">
        <v>17</v>
      </c>
      <c r="H4105" t="s">
        <v>478</v>
      </c>
      <c r="I4105" t="s">
        <v>479</v>
      </c>
      <c r="J4105" t="s">
        <v>1067</v>
      </c>
      <c r="K4105" s="21">
        <v>43539</v>
      </c>
      <c r="L4105" s="22">
        <v>0.4375</v>
      </c>
      <c r="M4105" t="s">
        <v>481</v>
      </c>
      <c r="N4105" t="s">
        <v>3892</v>
      </c>
      <c r="O4105" t="s">
        <v>23</v>
      </c>
    </row>
    <row r="4106" spans="1:15" hidden="1">
      <c r="A4106" t="s">
        <v>15</v>
      </c>
      <c r="B4106" t="str">
        <f>"FES1162678478"</f>
        <v>FES1162678478</v>
      </c>
      <c r="C4106" s="21">
        <v>43538</v>
      </c>
      <c r="D4106">
        <v>1</v>
      </c>
      <c r="E4106">
        <v>2170671084</v>
      </c>
      <c r="F4106" t="s">
        <v>16</v>
      </c>
      <c r="G4106" t="s">
        <v>17</v>
      </c>
      <c r="H4106" t="s">
        <v>55</v>
      </c>
      <c r="I4106" t="s">
        <v>56</v>
      </c>
      <c r="J4106" t="s">
        <v>604</v>
      </c>
      <c r="K4106" s="21">
        <v>43539</v>
      </c>
      <c r="L4106" s="22">
        <v>0.2986111111111111</v>
      </c>
      <c r="M4106" t="s">
        <v>1564</v>
      </c>
      <c r="N4106" t="s">
        <v>3893</v>
      </c>
      <c r="O4106" t="s">
        <v>23</v>
      </c>
    </row>
    <row r="4107" spans="1:15" hidden="1">
      <c r="A4107" t="s">
        <v>15</v>
      </c>
      <c r="B4107" t="str">
        <f>"FES1162678948"</f>
        <v>FES1162678948</v>
      </c>
      <c r="C4107" s="21">
        <v>43538</v>
      </c>
      <c r="D4107">
        <v>1</v>
      </c>
      <c r="E4107">
        <v>2170678265</v>
      </c>
      <c r="F4107" t="s">
        <v>16</v>
      </c>
      <c r="G4107" t="s">
        <v>17</v>
      </c>
      <c r="H4107" t="s">
        <v>178</v>
      </c>
      <c r="I4107" t="s">
        <v>179</v>
      </c>
      <c r="J4107" t="s">
        <v>180</v>
      </c>
      <c r="K4107" s="21">
        <v>43539</v>
      </c>
      <c r="L4107" s="22">
        <v>0.39583333333333331</v>
      </c>
      <c r="M4107" t="s">
        <v>1101</v>
      </c>
      <c r="N4107" t="s">
        <v>3894</v>
      </c>
      <c r="O4107" t="s">
        <v>23</v>
      </c>
    </row>
    <row r="4108" spans="1:15" hidden="1">
      <c r="A4108" t="s">
        <v>15</v>
      </c>
      <c r="B4108" t="str">
        <f>"FES1162678879"</f>
        <v>FES1162678879</v>
      </c>
      <c r="C4108" s="21">
        <v>43538</v>
      </c>
      <c r="D4108">
        <v>1</v>
      </c>
      <c r="E4108">
        <v>2170676829</v>
      </c>
      <c r="F4108" t="s">
        <v>16</v>
      </c>
      <c r="G4108" t="s">
        <v>17</v>
      </c>
      <c r="H4108" t="s">
        <v>55</v>
      </c>
      <c r="I4108" t="s">
        <v>382</v>
      </c>
      <c r="J4108" t="s">
        <v>383</v>
      </c>
      <c r="K4108" s="21">
        <v>43539</v>
      </c>
      <c r="L4108" s="22">
        <v>0.58333333333333337</v>
      </c>
      <c r="M4108" t="s">
        <v>384</v>
      </c>
      <c r="N4108" t="s">
        <v>3895</v>
      </c>
      <c r="O4108" t="s">
        <v>23</v>
      </c>
    </row>
    <row r="4109" spans="1:15" hidden="1">
      <c r="A4109" t="s">
        <v>15</v>
      </c>
      <c r="B4109" t="str">
        <f>"FES1162678485"</f>
        <v>FES1162678485</v>
      </c>
      <c r="C4109" s="21">
        <v>43538</v>
      </c>
      <c r="D4109">
        <v>1</v>
      </c>
      <c r="E4109">
        <v>2170676086</v>
      </c>
      <c r="F4109" t="s">
        <v>16</v>
      </c>
      <c r="G4109" t="s">
        <v>17</v>
      </c>
      <c r="H4109" t="s">
        <v>55</v>
      </c>
      <c r="I4109" t="s">
        <v>56</v>
      </c>
      <c r="J4109" t="s">
        <v>1063</v>
      </c>
      <c r="K4109" s="21">
        <v>43539</v>
      </c>
      <c r="L4109" s="22">
        <v>0.34375</v>
      </c>
      <c r="M4109" t="s">
        <v>1566</v>
      </c>
      <c r="N4109" t="s">
        <v>3896</v>
      </c>
      <c r="O4109" t="s">
        <v>23</v>
      </c>
    </row>
    <row r="4110" spans="1:15" hidden="1">
      <c r="A4110" t="s">
        <v>15</v>
      </c>
      <c r="B4110" t="str">
        <f>"FES1162678969"</f>
        <v>FES1162678969</v>
      </c>
      <c r="C4110" s="21">
        <v>43538</v>
      </c>
      <c r="D4110">
        <v>1</v>
      </c>
      <c r="E4110">
        <v>2170679257</v>
      </c>
      <c r="F4110" t="s">
        <v>16</v>
      </c>
      <c r="G4110" t="s">
        <v>17</v>
      </c>
      <c r="H4110" t="s">
        <v>55</v>
      </c>
      <c r="I4110" t="s">
        <v>56</v>
      </c>
      <c r="J4110" t="s">
        <v>774</v>
      </c>
      <c r="K4110" s="21">
        <v>43539</v>
      </c>
      <c r="L4110" s="22">
        <v>0.35069444444444442</v>
      </c>
      <c r="M4110" t="s">
        <v>1567</v>
      </c>
      <c r="N4110" t="s">
        <v>3897</v>
      </c>
      <c r="O4110" t="s">
        <v>23</v>
      </c>
    </row>
    <row r="4111" spans="1:15" hidden="1">
      <c r="A4111" t="s">
        <v>15</v>
      </c>
      <c r="B4111" t="str">
        <f>"FES1162678769"</f>
        <v>FES1162678769</v>
      </c>
      <c r="C4111" s="21">
        <v>43538</v>
      </c>
      <c r="D4111">
        <v>1</v>
      </c>
      <c r="E4111">
        <v>2170678744</v>
      </c>
      <c r="F4111" t="s">
        <v>16</v>
      </c>
      <c r="G4111" t="s">
        <v>17</v>
      </c>
      <c r="H4111" t="s">
        <v>55</v>
      </c>
      <c r="I4111" t="s">
        <v>56</v>
      </c>
      <c r="J4111" t="s">
        <v>761</v>
      </c>
      <c r="K4111" s="21">
        <v>43539</v>
      </c>
      <c r="L4111" s="22">
        <v>0.34375</v>
      </c>
      <c r="M4111" t="s">
        <v>1568</v>
      </c>
      <c r="N4111" t="s">
        <v>3898</v>
      </c>
      <c r="O4111" t="s">
        <v>23</v>
      </c>
    </row>
    <row r="4112" spans="1:15" hidden="1">
      <c r="A4112" t="s">
        <v>15</v>
      </c>
      <c r="B4112" t="str">
        <f>"FES1162678686"</f>
        <v>FES1162678686</v>
      </c>
      <c r="C4112" s="21">
        <v>43538</v>
      </c>
      <c r="D4112">
        <v>1</v>
      </c>
      <c r="E4112">
        <v>2170673809</v>
      </c>
      <c r="F4112" t="s">
        <v>16</v>
      </c>
      <c r="G4112" t="s">
        <v>17</v>
      </c>
      <c r="H4112" t="s">
        <v>17</v>
      </c>
      <c r="I4112" t="s">
        <v>37</v>
      </c>
      <c r="J4112" t="s">
        <v>597</v>
      </c>
      <c r="K4112" s="21">
        <v>43539</v>
      </c>
      <c r="L4112" s="22">
        <v>0.41666666666666669</v>
      </c>
      <c r="M4112" t="s">
        <v>118</v>
      </c>
      <c r="N4112" t="s">
        <v>3899</v>
      </c>
      <c r="O4112" t="s">
        <v>23</v>
      </c>
    </row>
    <row r="4113" spans="1:15" hidden="1">
      <c r="A4113" t="s">
        <v>15</v>
      </c>
      <c r="B4113" t="str">
        <f>"FES1162678851"</f>
        <v>FES1162678851</v>
      </c>
      <c r="C4113" s="21">
        <v>43538</v>
      </c>
      <c r="D4113">
        <v>1</v>
      </c>
      <c r="E4113">
        <v>2170679221</v>
      </c>
      <c r="F4113" t="s">
        <v>16</v>
      </c>
      <c r="G4113" t="s">
        <v>17</v>
      </c>
      <c r="H4113" t="s">
        <v>55</v>
      </c>
      <c r="I4113" t="s">
        <v>56</v>
      </c>
      <c r="J4113" t="s">
        <v>748</v>
      </c>
      <c r="K4113" s="21">
        <v>43539</v>
      </c>
      <c r="L4113" s="22">
        <v>0.3263888888888889</v>
      </c>
      <c r="M4113" t="s">
        <v>1463</v>
      </c>
      <c r="N4113" t="s">
        <v>3900</v>
      </c>
      <c r="O4113" t="s">
        <v>23</v>
      </c>
    </row>
    <row r="4114" spans="1:15" hidden="1">
      <c r="A4114" t="s">
        <v>15</v>
      </c>
      <c r="B4114" t="str">
        <f>"FES1162678761"</f>
        <v>FES1162678761</v>
      </c>
      <c r="C4114" s="21">
        <v>43538</v>
      </c>
      <c r="D4114">
        <v>1</v>
      </c>
      <c r="E4114">
        <v>2170678509</v>
      </c>
      <c r="F4114" t="s">
        <v>16</v>
      </c>
      <c r="G4114" t="s">
        <v>17</v>
      </c>
      <c r="H4114" t="s">
        <v>55</v>
      </c>
      <c r="I4114" t="s">
        <v>56</v>
      </c>
      <c r="J4114" t="s">
        <v>582</v>
      </c>
      <c r="K4114" s="21">
        <v>43539</v>
      </c>
      <c r="L4114" s="22">
        <v>0.53819444444444442</v>
      </c>
      <c r="M4114" t="s">
        <v>1569</v>
      </c>
      <c r="N4114" t="s">
        <v>3901</v>
      </c>
      <c r="O4114" t="s">
        <v>23</v>
      </c>
    </row>
    <row r="4115" spans="1:15" hidden="1">
      <c r="A4115" t="s">
        <v>15</v>
      </c>
      <c r="B4115" t="str">
        <f>"FES1162678742"</f>
        <v>FES1162678742</v>
      </c>
      <c r="C4115" s="21">
        <v>43538</v>
      </c>
      <c r="D4115">
        <v>1</v>
      </c>
      <c r="E4115">
        <v>2170677837</v>
      </c>
      <c r="F4115" t="s">
        <v>16</v>
      </c>
      <c r="G4115" t="s">
        <v>17</v>
      </c>
      <c r="H4115" t="s">
        <v>24</v>
      </c>
      <c r="I4115" t="s">
        <v>196</v>
      </c>
      <c r="J4115" t="s">
        <v>377</v>
      </c>
      <c r="K4115" s="21">
        <v>43539</v>
      </c>
      <c r="L4115" s="22">
        <v>0.34166666666666662</v>
      </c>
      <c r="M4115" t="s">
        <v>378</v>
      </c>
      <c r="N4115" t="s">
        <v>3902</v>
      </c>
      <c r="O4115" t="s">
        <v>23</v>
      </c>
    </row>
    <row r="4116" spans="1:15" hidden="1">
      <c r="A4116" t="s">
        <v>15</v>
      </c>
      <c r="B4116" t="str">
        <f>"FES1162678924"</f>
        <v>FES1162678924</v>
      </c>
      <c r="C4116" s="21">
        <v>43538</v>
      </c>
      <c r="D4116">
        <v>1</v>
      </c>
      <c r="E4116">
        <v>2170676724</v>
      </c>
      <c r="F4116" t="s">
        <v>16</v>
      </c>
      <c r="G4116" t="s">
        <v>17</v>
      </c>
      <c r="H4116" t="s">
        <v>55</v>
      </c>
      <c r="I4116" t="s">
        <v>56</v>
      </c>
      <c r="J4116" t="s">
        <v>748</v>
      </c>
      <c r="K4116" s="21">
        <v>43539</v>
      </c>
      <c r="L4116" s="22">
        <v>0.3263888888888889</v>
      </c>
      <c r="M4116" t="s">
        <v>1463</v>
      </c>
      <c r="N4116" t="s">
        <v>3903</v>
      </c>
      <c r="O4116" t="s">
        <v>23</v>
      </c>
    </row>
    <row r="4117" spans="1:15" hidden="1">
      <c r="A4117" t="s">
        <v>15</v>
      </c>
      <c r="B4117" t="str">
        <f>"FES1162678915"</f>
        <v>FES1162678915</v>
      </c>
      <c r="C4117" s="21">
        <v>43538</v>
      </c>
      <c r="D4117">
        <v>1</v>
      </c>
      <c r="E4117">
        <v>2170677832</v>
      </c>
      <c r="F4117" t="s">
        <v>16</v>
      </c>
      <c r="G4117" t="s">
        <v>17</v>
      </c>
      <c r="H4117" t="s">
        <v>24</v>
      </c>
      <c r="I4117" t="s">
        <v>196</v>
      </c>
      <c r="J4117" t="s">
        <v>377</v>
      </c>
      <c r="K4117" s="21">
        <v>43539</v>
      </c>
      <c r="L4117" s="22">
        <v>0.34375</v>
      </c>
      <c r="M4117" t="s">
        <v>378</v>
      </c>
      <c r="N4117" t="s">
        <v>3904</v>
      </c>
      <c r="O4117" t="s">
        <v>23</v>
      </c>
    </row>
    <row r="4118" spans="1:15" hidden="1">
      <c r="A4118" t="s">
        <v>15</v>
      </c>
      <c r="B4118" t="str">
        <f>"FES1162678889"</f>
        <v>FES1162678889</v>
      </c>
      <c r="C4118" s="21">
        <v>43538</v>
      </c>
      <c r="D4118">
        <v>1</v>
      </c>
      <c r="E4118">
        <v>2170676966</v>
      </c>
      <c r="F4118" t="s">
        <v>16</v>
      </c>
      <c r="G4118" t="s">
        <v>17</v>
      </c>
      <c r="H4118" t="s">
        <v>178</v>
      </c>
      <c r="I4118" t="s">
        <v>179</v>
      </c>
      <c r="J4118" t="s">
        <v>180</v>
      </c>
      <c r="K4118" s="21">
        <v>43539</v>
      </c>
      <c r="L4118" s="22">
        <v>0.39583333333333331</v>
      </c>
      <c r="M4118" t="s">
        <v>1570</v>
      </c>
      <c r="N4118" t="s">
        <v>3905</v>
      </c>
      <c r="O4118" t="s">
        <v>23</v>
      </c>
    </row>
    <row r="4119" spans="1:15" hidden="1">
      <c r="A4119" t="s">
        <v>15</v>
      </c>
      <c r="B4119" t="str">
        <f>"FES1162678805"</f>
        <v>FES1162678805</v>
      </c>
      <c r="C4119" s="21">
        <v>43538</v>
      </c>
      <c r="D4119">
        <v>1</v>
      </c>
      <c r="E4119">
        <v>2170679209</v>
      </c>
      <c r="F4119" t="s">
        <v>16</v>
      </c>
      <c r="G4119" t="s">
        <v>17</v>
      </c>
      <c r="H4119" t="s">
        <v>222</v>
      </c>
      <c r="I4119" t="s">
        <v>1700</v>
      </c>
      <c r="J4119" t="s">
        <v>3906</v>
      </c>
      <c r="K4119" s="21">
        <v>43539</v>
      </c>
      <c r="L4119" s="22">
        <v>0.38194444444444442</v>
      </c>
      <c r="M4119" t="s">
        <v>3907</v>
      </c>
      <c r="N4119" t="s">
        <v>3908</v>
      </c>
      <c r="O4119" t="s">
        <v>23</v>
      </c>
    </row>
    <row r="4120" spans="1:15" hidden="1">
      <c r="A4120" t="s">
        <v>15</v>
      </c>
      <c r="B4120" t="str">
        <f>"FES1162678923"</f>
        <v>FES1162678923</v>
      </c>
      <c r="C4120" s="21">
        <v>43538</v>
      </c>
      <c r="D4120">
        <v>1</v>
      </c>
      <c r="E4120">
        <v>2170676428</v>
      </c>
      <c r="F4120" t="s">
        <v>167</v>
      </c>
      <c r="G4120" t="s">
        <v>18</v>
      </c>
      <c r="H4120" t="s">
        <v>574</v>
      </c>
      <c r="I4120" t="s">
        <v>56</v>
      </c>
      <c r="J4120" t="s">
        <v>1150</v>
      </c>
      <c r="K4120" s="21">
        <v>43539</v>
      </c>
      <c r="L4120" s="22">
        <v>0.3263888888888889</v>
      </c>
      <c r="M4120" t="s">
        <v>1571</v>
      </c>
      <c r="N4120" t="s">
        <v>3909</v>
      </c>
      <c r="O4120" t="s">
        <v>23</v>
      </c>
    </row>
    <row r="4121" spans="1:15" hidden="1">
      <c r="A4121" t="s">
        <v>15</v>
      </c>
      <c r="B4121" t="str">
        <f>"FES1162678935"</f>
        <v>FES1162678935</v>
      </c>
      <c r="C4121" s="21">
        <v>43538</v>
      </c>
      <c r="D4121">
        <v>1</v>
      </c>
      <c r="E4121">
        <v>2170676966</v>
      </c>
      <c r="F4121" t="s">
        <v>16</v>
      </c>
      <c r="G4121" t="s">
        <v>17</v>
      </c>
      <c r="H4121" t="s">
        <v>178</v>
      </c>
      <c r="I4121" t="s">
        <v>179</v>
      </c>
      <c r="J4121" t="s">
        <v>180</v>
      </c>
      <c r="K4121" s="21">
        <v>43539</v>
      </c>
      <c r="L4121" s="22">
        <v>0.39583333333333331</v>
      </c>
      <c r="M4121" t="s">
        <v>180</v>
      </c>
      <c r="N4121" t="s">
        <v>3910</v>
      </c>
      <c r="O4121" t="s">
        <v>23</v>
      </c>
    </row>
    <row r="4122" spans="1:15" hidden="1">
      <c r="A4122" t="s">
        <v>15</v>
      </c>
      <c r="B4122" t="str">
        <f>"FES1162678663"</f>
        <v>FES1162678663</v>
      </c>
      <c r="C4122" s="21">
        <v>43538</v>
      </c>
      <c r="D4122">
        <v>1</v>
      </c>
      <c r="E4122">
        <v>2170678229</v>
      </c>
      <c r="F4122" t="s">
        <v>16</v>
      </c>
      <c r="G4122" t="s">
        <v>17</v>
      </c>
      <c r="H4122" t="s">
        <v>17</v>
      </c>
      <c r="I4122" t="s">
        <v>25</v>
      </c>
      <c r="J4122" t="s">
        <v>322</v>
      </c>
      <c r="K4122" s="21">
        <v>43542</v>
      </c>
      <c r="L4122" s="22">
        <v>0.33680555555555558</v>
      </c>
      <c r="M4122" t="s">
        <v>3911</v>
      </c>
      <c r="N4122" t="s">
        <v>3912</v>
      </c>
      <c r="O4122" t="s">
        <v>23</v>
      </c>
    </row>
    <row r="4123" spans="1:15" hidden="1">
      <c r="A4123" t="s">
        <v>15</v>
      </c>
      <c r="B4123" t="str">
        <f>"FES1162678825"</f>
        <v>FES1162678825</v>
      </c>
      <c r="C4123" s="21">
        <v>43538</v>
      </c>
      <c r="D4123">
        <v>1</v>
      </c>
      <c r="E4123">
        <v>217067540</v>
      </c>
      <c r="F4123" t="s">
        <v>16</v>
      </c>
      <c r="G4123" t="s">
        <v>17</v>
      </c>
      <c r="H4123" t="s">
        <v>17</v>
      </c>
      <c r="I4123" t="s">
        <v>108</v>
      </c>
      <c r="J4123" t="s">
        <v>1574</v>
      </c>
      <c r="K4123" s="21">
        <v>43539</v>
      </c>
      <c r="L4123" s="22">
        <v>0.33749999999999997</v>
      </c>
      <c r="M4123" t="s">
        <v>1575</v>
      </c>
      <c r="N4123" t="s">
        <v>3913</v>
      </c>
      <c r="O4123" t="s">
        <v>23</v>
      </c>
    </row>
    <row r="4124" spans="1:15" hidden="1">
      <c r="A4124" t="s">
        <v>15</v>
      </c>
      <c r="B4124" t="str">
        <f>"FES1162678835"</f>
        <v>FES1162678835</v>
      </c>
      <c r="C4124" s="21">
        <v>43538</v>
      </c>
      <c r="D4124">
        <v>1</v>
      </c>
      <c r="E4124">
        <v>2170678386</v>
      </c>
      <c r="F4124" t="s">
        <v>16</v>
      </c>
      <c r="G4124" t="s">
        <v>17</v>
      </c>
      <c r="H4124" t="s">
        <v>17</v>
      </c>
      <c r="I4124" t="s">
        <v>114</v>
      </c>
      <c r="J4124" t="s">
        <v>115</v>
      </c>
      <c r="K4124" s="21">
        <v>43539</v>
      </c>
      <c r="L4124" s="22">
        <v>0.4375</v>
      </c>
      <c r="M4124" t="s">
        <v>1576</v>
      </c>
      <c r="N4124" t="s">
        <v>3914</v>
      </c>
      <c r="O4124" t="s">
        <v>23</v>
      </c>
    </row>
    <row r="4125" spans="1:15" hidden="1">
      <c r="A4125" t="s">
        <v>15</v>
      </c>
      <c r="B4125" t="str">
        <f>"FES1162678976"</f>
        <v>FES1162678976</v>
      </c>
      <c r="C4125" s="21">
        <v>43538</v>
      </c>
      <c r="D4125">
        <v>1</v>
      </c>
      <c r="E4125">
        <v>2170679265</v>
      </c>
      <c r="F4125" t="s">
        <v>16</v>
      </c>
      <c r="G4125" t="s">
        <v>17</v>
      </c>
      <c r="H4125" t="s">
        <v>294</v>
      </c>
      <c r="I4125" t="s">
        <v>295</v>
      </c>
      <c r="J4125" t="s">
        <v>550</v>
      </c>
      <c r="K4125" s="21">
        <v>43539</v>
      </c>
      <c r="L4125" s="22">
        <v>0.40972222222222227</v>
      </c>
      <c r="M4125" t="s">
        <v>1216</v>
      </c>
      <c r="N4125" t="s">
        <v>3915</v>
      </c>
      <c r="O4125" t="s">
        <v>23</v>
      </c>
    </row>
    <row r="4126" spans="1:15" hidden="1">
      <c r="A4126" t="s">
        <v>15</v>
      </c>
      <c r="B4126" t="str">
        <f>"FES1162679027"</f>
        <v>FES1162679027</v>
      </c>
      <c r="C4126" s="21">
        <v>43538</v>
      </c>
      <c r="D4126">
        <v>1</v>
      </c>
      <c r="E4126">
        <v>2170679337</v>
      </c>
      <c r="F4126" t="s">
        <v>16</v>
      </c>
      <c r="G4126" t="s">
        <v>17</v>
      </c>
      <c r="H4126" t="s">
        <v>28</v>
      </c>
      <c r="I4126" t="s">
        <v>99</v>
      </c>
      <c r="J4126" t="s">
        <v>232</v>
      </c>
      <c r="K4126" s="21">
        <v>43542</v>
      </c>
      <c r="L4126" s="22">
        <v>0.52638888888888891</v>
      </c>
      <c r="M4126" t="s">
        <v>2000</v>
      </c>
      <c r="N4126" t="s">
        <v>3916</v>
      </c>
      <c r="O4126" t="s">
        <v>23</v>
      </c>
    </row>
    <row r="4127" spans="1:15" hidden="1">
      <c r="A4127" t="s">
        <v>15</v>
      </c>
      <c r="B4127" t="str">
        <f>"FES1162678961"</f>
        <v>FES1162678961</v>
      </c>
      <c r="C4127" s="21">
        <v>43538</v>
      </c>
      <c r="D4127">
        <v>1</v>
      </c>
      <c r="E4127">
        <v>2170679247</v>
      </c>
      <c r="F4127" t="s">
        <v>16</v>
      </c>
      <c r="G4127" t="s">
        <v>17</v>
      </c>
      <c r="H4127" t="s">
        <v>178</v>
      </c>
      <c r="I4127" t="s">
        <v>392</v>
      </c>
      <c r="J4127" t="s">
        <v>1578</v>
      </c>
      <c r="K4127" s="21">
        <v>43539</v>
      </c>
      <c r="L4127" s="22">
        <v>0.49791666666666662</v>
      </c>
      <c r="M4127" t="s">
        <v>1579</v>
      </c>
      <c r="N4127" t="s">
        <v>3917</v>
      </c>
      <c r="O4127" t="s">
        <v>23</v>
      </c>
    </row>
    <row r="4128" spans="1:15" hidden="1">
      <c r="A4128" t="s">
        <v>15</v>
      </c>
      <c r="B4128" t="str">
        <f>"FES1162678857"</f>
        <v>FES1162678857</v>
      </c>
      <c r="C4128" s="21">
        <v>43538</v>
      </c>
      <c r="D4128">
        <v>1</v>
      </c>
      <c r="E4128">
        <v>2170669958</v>
      </c>
      <c r="F4128" t="s">
        <v>16</v>
      </c>
      <c r="G4128" t="s">
        <v>17</v>
      </c>
      <c r="H4128" t="s">
        <v>42</v>
      </c>
      <c r="I4128" t="s">
        <v>43</v>
      </c>
      <c r="J4128" t="s">
        <v>53</v>
      </c>
      <c r="K4128" s="21">
        <v>43539</v>
      </c>
      <c r="L4128" s="22">
        <v>0.38541666666666669</v>
      </c>
      <c r="M4128" t="s">
        <v>1580</v>
      </c>
      <c r="N4128" t="s">
        <v>3918</v>
      </c>
      <c r="O4128" t="s">
        <v>23</v>
      </c>
    </row>
    <row r="4129" spans="1:15" hidden="1">
      <c r="A4129" t="s">
        <v>15</v>
      </c>
      <c r="B4129" t="str">
        <f>"FES1162678837"</f>
        <v>FES1162678837</v>
      </c>
      <c r="C4129" s="21">
        <v>43538</v>
      </c>
      <c r="D4129">
        <v>1</v>
      </c>
      <c r="E4129">
        <v>2170678995</v>
      </c>
      <c r="F4129" t="s">
        <v>16</v>
      </c>
      <c r="G4129" t="s">
        <v>17</v>
      </c>
      <c r="H4129" t="s">
        <v>222</v>
      </c>
      <c r="I4129" t="s">
        <v>1700</v>
      </c>
      <c r="J4129" t="s">
        <v>2656</v>
      </c>
      <c r="K4129" s="21">
        <v>43539</v>
      </c>
      <c r="L4129" s="22">
        <v>0.33333333333333331</v>
      </c>
      <c r="M4129" t="s">
        <v>3919</v>
      </c>
      <c r="N4129" t="s">
        <v>3920</v>
      </c>
      <c r="O4129" t="s">
        <v>23</v>
      </c>
    </row>
    <row r="4130" spans="1:15" hidden="1">
      <c r="A4130" t="s">
        <v>15</v>
      </c>
      <c r="B4130" t="str">
        <f>"FES1162678937"</f>
        <v>FES1162678937</v>
      </c>
      <c r="C4130" s="21">
        <v>43538</v>
      </c>
      <c r="D4130">
        <v>1</v>
      </c>
      <c r="E4130">
        <v>2170677118</v>
      </c>
      <c r="F4130" t="s">
        <v>16</v>
      </c>
      <c r="G4130" t="s">
        <v>17</v>
      </c>
      <c r="H4130" t="s">
        <v>17</v>
      </c>
      <c r="I4130" t="s">
        <v>37</v>
      </c>
      <c r="J4130" t="s">
        <v>40</v>
      </c>
      <c r="K4130" s="21">
        <v>43539</v>
      </c>
      <c r="L4130" s="22">
        <v>0.45</v>
      </c>
      <c r="M4130" t="s">
        <v>106</v>
      </c>
      <c r="N4130" t="s">
        <v>3921</v>
      </c>
      <c r="O4130" t="s">
        <v>23</v>
      </c>
    </row>
    <row r="4131" spans="1:15" hidden="1">
      <c r="A4131" t="s">
        <v>15</v>
      </c>
      <c r="B4131" t="str">
        <f>"FES1162678927"</f>
        <v>FES1162678927</v>
      </c>
      <c r="C4131" s="21">
        <v>43538</v>
      </c>
      <c r="D4131">
        <v>1</v>
      </c>
      <c r="E4131">
        <v>2170676855</v>
      </c>
      <c r="F4131" t="s">
        <v>16</v>
      </c>
      <c r="G4131" t="s">
        <v>17</v>
      </c>
      <c r="H4131" t="s">
        <v>17</v>
      </c>
      <c r="I4131" t="s">
        <v>19</v>
      </c>
      <c r="J4131" t="s">
        <v>1581</v>
      </c>
      <c r="K4131" s="21">
        <v>43539</v>
      </c>
      <c r="L4131" s="22">
        <v>0.33333333333333331</v>
      </c>
      <c r="M4131" t="s">
        <v>293</v>
      </c>
      <c r="N4131" t="s">
        <v>3922</v>
      </c>
      <c r="O4131" t="s">
        <v>23</v>
      </c>
    </row>
    <row r="4132" spans="1:15" hidden="1">
      <c r="A4132" t="s">
        <v>15</v>
      </c>
      <c r="B4132" t="str">
        <f>"FES1162678885"</f>
        <v>FES1162678885</v>
      </c>
      <c r="C4132" s="21">
        <v>43538</v>
      </c>
      <c r="D4132">
        <v>1</v>
      </c>
      <c r="E4132">
        <v>2170676894</v>
      </c>
      <c r="F4132" t="s">
        <v>16</v>
      </c>
      <c r="G4132" t="s">
        <v>17</v>
      </c>
      <c r="H4132" t="s">
        <v>17</v>
      </c>
      <c r="I4132" t="s">
        <v>111</v>
      </c>
      <c r="J4132" t="s">
        <v>351</v>
      </c>
      <c r="K4132" s="21">
        <v>43539</v>
      </c>
      <c r="L4132" s="22">
        <v>0.4375</v>
      </c>
      <c r="M4132" t="s">
        <v>1543</v>
      </c>
      <c r="N4132" t="s">
        <v>3923</v>
      </c>
      <c r="O4132" t="s">
        <v>23</v>
      </c>
    </row>
    <row r="4133" spans="1:15" hidden="1">
      <c r="A4133" t="s">
        <v>15</v>
      </c>
      <c r="B4133" t="str">
        <f>"FES1162679075"</f>
        <v>FES1162679075</v>
      </c>
      <c r="C4133" s="21">
        <v>43538</v>
      </c>
      <c r="D4133">
        <v>1</v>
      </c>
      <c r="E4133">
        <v>2170679396</v>
      </c>
      <c r="F4133" t="s">
        <v>16</v>
      </c>
      <c r="G4133" t="s">
        <v>17</v>
      </c>
      <c r="H4133" t="s">
        <v>222</v>
      </c>
      <c r="I4133" t="s">
        <v>1848</v>
      </c>
      <c r="J4133" t="s">
        <v>3924</v>
      </c>
      <c r="K4133" s="21">
        <v>43543</v>
      </c>
      <c r="L4133" s="22">
        <v>0.66041666666666665</v>
      </c>
      <c r="M4133" t="s">
        <v>1831</v>
      </c>
      <c r="N4133" t="s">
        <v>3925</v>
      </c>
      <c r="O4133" t="s">
        <v>23</v>
      </c>
    </row>
    <row r="4134" spans="1:15" hidden="1">
      <c r="A4134" t="s">
        <v>15</v>
      </c>
      <c r="B4134" t="str">
        <f>"FES1162678963"</f>
        <v>FES1162678963</v>
      </c>
      <c r="C4134" s="21">
        <v>43538</v>
      </c>
      <c r="D4134">
        <v>2</v>
      </c>
      <c r="E4134">
        <v>2170677269</v>
      </c>
      <c r="F4134" t="s">
        <v>16</v>
      </c>
      <c r="G4134" t="s">
        <v>17</v>
      </c>
      <c r="H4134" t="s">
        <v>222</v>
      </c>
      <c r="I4134" t="s">
        <v>1700</v>
      </c>
      <c r="J4134" t="s">
        <v>1895</v>
      </c>
      <c r="K4134" s="21">
        <v>43539</v>
      </c>
      <c r="L4134" s="22">
        <v>0.42083333333333334</v>
      </c>
      <c r="M4134" t="s">
        <v>2051</v>
      </c>
      <c r="N4134" t="s">
        <v>3926</v>
      </c>
      <c r="O4134" t="s">
        <v>23</v>
      </c>
    </row>
    <row r="4135" spans="1:15" hidden="1">
      <c r="A4135" t="s">
        <v>15</v>
      </c>
      <c r="B4135" t="str">
        <f>"FES1162678828"</f>
        <v>FES1162678828</v>
      </c>
      <c r="C4135" s="21">
        <v>43538</v>
      </c>
      <c r="D4135">
        <v>1</v>
      </c>
      <c r="E4135">
        <v>2170676620</v>
      </c>
      <c r="F4135" t="s">
        <v>16</v>
      </c>
      <c r="G4135" t="s">
        <v>17</v>
      </c>
      <c r="H4135" t="s">
        <v>42</v>
      </c>
      <c r="I4135" t="s">
        <v>43</v>
      </c>
      <c r="J4135" t="s">
        <v>1583</v>
      </c>
      <c r="K4135" s="21">
        <v>43539</v>
      </c>
      <c r="L4135" s="22">
        <v>0.36736111111111108</v>
      </c>
      <c r="M4135" t="s">
        <v>1584</v>
      </c>
      <c r="N4135" t="s">
        <v>3927</v>
      </c>
      <c r="O4135" t="s">
        <v>23</v>
      </c>
    </row>
    <row r="4136" spans="1:15" hidden="1">
      <c r="A4136" t="s">
        <v>15</v>
      </c>
      <c r="B4136" t="str">
        <f>"FES1162678832"</f>
        <v>FES1162678832</v>
      </c>
      <c r="C4136" s="21">
        <v>43538</v>
      </c>
      <c r="D4136">
        <v>1</v>
      </c>
      <c r="E4136">
        <v>2170676657</v>
      </c>
      <c r="F4136" t="s">
        <v>16</v>
      </c>
      <c r="G4136" t="s">
        <v>17</v>
      </c>
      <c r="H4136" t="s">
        <v>46</v>
      </c>
      <c r="I4136" t="s">
        <v>47</v>
      </c>
      <c r="J4136" t="s">
        <v>172</v>
      </c>
      <c r="K4136" s="21">
        <v>43539</v>
      </c>
      <c r="L4136" s="22">
        <v>0.47430555555555554</v>
      </c>
      <c r="M4136" t="s">
        <v>1475</v>
      </c>
      <c r="N4136" t="s">
        <v>3928</v>
      </c>
      <c r="O4136" t="s">
        <v>23</v>
      </c>
    </row>
    <row r="4137" spans="1:15" hidden="1">
      <c r="A4137" t="s">
        <v>15</v>
      </c>
      <c r="B4137" t="str">
        <f>"FES1162679048"</f>
        <v>FES1162679048</v>
      </c>
      <c r="C4137" s="21">
        <v>43538</v>
      </c>
      <c r="D4137">
        <v>1</v>
      </c>
      <c r="E4137">
        <v>2170679356</v>
      </c>
      <c r="F4137" t="s">
        <v>16</v>
      </c>
      <c r="G4137" t="s">
        <v>17</v>
      </c>
      <c r="H4137" t="s">
        <v>28</v>
      </c>
      <c r="I4137" t="s">
        <v>29</v>
      </c>
      <c r="J4137" t="s">
        <v>1585</v>
      </c>
      <c r="K4137" s="21">
        <v>43539</v>
      </c>
      <c r="L4137" s="22">
        <v>0.48749999999999999</v>
      </c>
      <c r="M4137" t="s">
        <v>1586</v>
      </c>
      <c r="N4137" t="s">
        <v>3929</v>
      </c>
      <c r="O4137" t="s">
        <v>23</v>
      </c>
    </row>
    <row r="4138" spans="1:15" hidden="1">
      <c r="A4138" t="s">
        <v>15</v>
      </c>
      <c r="B4138" t="str">
        <f>"FES1162678959"</f>
        <v>FES1162678959</v>
      </c>
      <c r="C4138" s="21">
        <v>43538</v>
      </c>
      <c r="D4138">
        <v>1</v>
      </c>
      <c r="E4138">
        <v>2170679239</v>
      </c>
      <c r="F4138" t="s">
        <v>16</v>
      </c>
      <c r="G4138" t="s">
        <v>17</v>
      </c>
      <c r="H4138" t="s">
        <v>222</v>
      </c>
      <c r="I4138" t="s">
        <v>1697</v>
      </c>
      <c r="J4138" t="s">
        <v>3042</v>
      </c>
      <c r="K4138" s="21">
        <v>43539</v>
      </c>
      <c r="L4138" s="22">
        <v>0.39583333333333331</v>
      </c>
      <c r="M4138" t="s">
        <v>3930</v>
      </c>
      <c r="N4138" t="s">
        <v>3931</v>
      </c>
      <c r="O4138" t="s">
        <v>23</v>
      </c>
    </row>
    <row r="4139" spans="1:15" hidden="1">
      <c r="A4139" t="s">
        <v>15</v>
      </c>
      <c r="B4139" t="str">
        <f>"FES1162678778"</f>
        <v>FES1162678778</v>
      </c>
      <c r="C4139" s="21">
        <v>43538</v>
      </c>
      <c r="D4139">
        <v>1</v>
      </c>
      <c r="E4139">
        <v>2170679002</v>
      </c>
      <c r="F4139" t="s">
        <v>16</v>
      </c>
      <c r="G4139" t="s">
        <v>17</v>
      </c>
      <c r="H4139" t="s">
        <v>55</v>
      </c>
      <c r="I4139" t="s">
        <v>56</v>
      </c>
      <c r="J4139" t="s">
        <v>477</v>
      </c>
      <c r="K4139" s="21">
        <v>43539</v>
      </c>
      <c r="L4139" s="22">
        <v>0.3833333333333333</v>
      </c>
      <c r="M4139" t="s">
        <v>1422</v>
      </c>
      <c r="N4139" t="s">
        <v>3932</v>
      </c>
      <c r="O4139" t="s">
        <v>23</v>
      </c>
    </row>
    <row r="4140" spans="1:15" hidden="1">
      <c r="A4140" t="s">
        <v>15</v>
      </c>
      <c r="B4140" t="str">
        <f>"FES1162679001"</f>
        <v>FES1162679001</v>
      </c>
      <c r="C4140" s="21">
        <v>43538</v>
      </c>
      <c r="D4140">
        <v>1</v>
      </c>
      <c r="E4140">
        <v>2170679308</v>
      </c>
      <c r="F4140" t="s">
        <v>16</v>
      </c>
      <c r="G4140" t="s">
        <v>17</v>
      </c>
      <c r="H4140" t="s">
        <v>46</v>
      </c>
      <c r="I4140" t="s">
        <v>47</v>
      </c>
      <c r="J4140" t="s">
        <v>182</v>
      </c>
      <c r="K4140" s="21">
        <v>43539</v>
      </c>
      <c r="L4140" s="22">
        <v>0.4770833333333333</v>
      </c>
      <c r="M4140" t="s">
        <v>1587</v>
      </c>
      <c r="N4140" t="s">
        <v>3933</v>
      </c>
      <c r="O4140" t="s">
        <v>23</v>
      </c>
    </row>
    <row r="4141" spans="1:15" hidden="1">
      <c r="A4141" t="s">
        <v>15</v>
      </c>
      <c r="B4141" t="str">
        <f>"FES1162679080"</f>
        <v>FES1162679080</v>
      </c>
      <c r="C4141" s="21">
        <v>43538</v>
      </c>
      <c r="D4141">
        <v>1</v>
      </c>
      <c r="E4141">
        <v>2170679398</v>
      </c>
      <c r="F4141" t="s">
        <v>16</v>
      </c>
      <c r="G4141" t="s">
        <v>17</v>
      </c>
      <c r="H4141" t="s">
        <v>17</v>
      </c>
      <c r="I4141" t="s">
        <v>114</v>
      </c>
      <c r="J4141" t="s">
        <v>1588</v>
      </c>
      <c r="K4141" s="21">
        <v>43539</v>
      </c>
      <c r="L4141" s="22">
        <v>0.4375</v>
      </c>
      <c r="M4141" t="s">
        <v>1589</v>
      </c>
      <c r="N4141" t="s">
        <v>3934</v>
      </c>
      <c r="O4141" t="s">
        <v>23</v>
      </c>
    </row>
    <row r="4142" spans="1:15" hidden="1">
      <c r="A4142" t="s">
        <v>15</v>
      </c>
      <c r="B4142" t="str">
        <f>"FES1162679025"</f>
        <v>FES1162679025</v>
      </c>
      <c r="C4142" s="21">
        <v>43538</v>
      </c>
      <c r="D4142">
        <v>1</v>
      </c>
      <c r="E4142">
        <v>2170679335</v>
      </c>
      <c r="F4142" t="s">
        <v>16</v>
      </c>
      <c r="G4142" t="s">
        <v>17</v>
      </c>
      <c r="H4142" t="s">
        <v>17</v>
      </c>
      <c r="I4142" t="s">
        <v>25</v>
      </c>
      <c r="J4142" t="s">
        <v>1590</v>
      </c>
      <c r="K4142" s="21">
        <v>43542</v>
      </c>
      <c r="L4142" s="22">
        <v>0.39583333333333331</v>
      </c>
      <c r="M4142" t="s">
        <v>3935</v>
      </c>
      <c r="N4142" t="s">
        <v>3936</v>
      </c>
      <c r="O4142" t="s">
        <v>23</v>
      </c>
    </row>
    <row r="4143" spans="1:15" hidden="1">
      <c r="A4143" t="s">
        <v>15</v>
      </c>
      <c r="B4143" t="str">
        <f>"FES1162679057"</f>
        <v>FES1162679057</v>
      </c>
      <c r="C4143" s="21">
        <v>43538</v>
      </c>
      <c r="D4143">
        <v>1</v>
      </c>
      <c r="E4143">
        <v>2170679372</v>
      </c>
      <c r="F4143" t="s">
        <v>16</v>
      </c>
      <c r="G4143" t="s">
        <v>17</v>
      </c>
      <c r="H4143" t="s">
        <v>42</v>
      </c>
      <c r="I4143" t="s">
        <v>43</v>
      </c>
      <c r="J4143" t="s">
        <v>493</v>
      </c>
      <c r="K4143" s="21">
        <v>43539</v>
      </c>
      <c r="L4143" s="22">
        <v>0.37152777777777773</v>
      </c>
      <c r="M4143" t="s">
        <v>678</v>
      </c>
      <c r="N4143" t="s">
        <v>3937</v>
      </c>
      <c r="O4143" t="s">
        <v>23</v>
      </c>
    </row>
    <row r="4144" spans="1:15" hidden="1">
      <c r="A4144" t="s">
        <v>15</v>
      </c>
      <c r="B4144" t="str">
        <f>"FES1162678743"</f>
        <v>FES1162678743</v>
      </c>
      <c r="C4144" s="21">
        <v>43538</v>
      </c>
      <c r="D4144">
        <v>1</v>
      </c>
      <c r="E4144">
        <v>2170677978</v>
      </c>
      <c r="F4144" t="s">
        <v>16</v>
      </c>
      <c r="G4144" t="s">
        <v>17</v>
      </c>
      <c r="H4144" t="s">
        <v>222</v>
      </c>
      <c r="I4144" t="s">
        <v>1700</v>
      </c>
      <c r="J4144" t="s">
        <v>1702</v>
      </c>
      <c r="K4144" s="21">
        <v>43539</v>
      </c>
      <c r="L4144" s="22">
        <v>0.43194444444444446</v>
      </c>
      <c r="M4144" t="s">
        <v>1703</v>
      </c>
      <c r="N4144" t="s">
        <v>3938</v>
      </c>
      <c r="O4144" t="s">
        <v>23</v>
      </c>
    </row>
    <row r="4145" spans="1:15" hidden="1">
      <c r="A4145" t="s">
        <v>15</v>
      </c>
      <c r="B4145" t="str">
        <f>"FES1162678807"</f>
        <v>FES1162678807</v>
      </c>
      <c r="C4145" s="21">
        <v>43538</v>
      </c>
      <c r="D4145">
        <v>1</v>
      </c>
      <c r="E4145">
        <v>2170676359</v>
      </c>
      <c r="F4145" t="s">
        <v>16</v>
      </c>
      <c r="G4145" t="s">
        <v>17</v>
      </c>
      <c r="H4145" t="s">
        <v>222</v>
      </c>
      <c r="I4145" t="s">
        <v>1700</v>
      </c>
      <c r="J4145" t="s">
        <v>1838</v>
      </c>
      <c r="K4145" s="21">
        <v>43539</v>
      </c>
      <c r="L4145" s="22">
        <v>0.40902777777777777</v>
      </c>
      <c r="M4145" t="s">
        <v>3939</v>
      </c>
      <c r="N4145" t="s">
        <v>3940</v>
      </c>
      <c r="O4145" t="s">
        <v>23</v>
      </c>
    </row>
    <row r="4146" spans="1:15" hidden="1">
      <c r="A4146" t="s">
        <v>15</v>
      </c>
      <c r="B4146" t="str">
        <f>"FES1162678971"</f>
        <v>FES1162678971</v>
      </c>
      <c r="C4146" s="21">
        <v>43538</v>
      </c>
      <c r="D4146">
        <v>1</v>
      </c>
      <c r="E4146">
        <v>2170679242</v>
      </c>
      <c r="F4146" t="s">
        <v>16</v>
      </c>
      <c r="G4146" t="s">
        <v>17</v>
      </c>
      <c r="H4146" t="s">
        <v>55</v>
      </c>
      <c r="I4146" t="s">
        <v>161</v>
      </c>
      <c r="J4146" t="s">
        <v>495</v>
      </c>
      <c r="K4146" s="21">
        <v>43539</v>
      </c>
      <c r="L4146" s="22">
        <v>0.34375</v>
      </c>
      <c r="M4146" t="s">
        <v>1592</v>
      </c>
      <c r="N4146" t="s">
        <v>3941</v>
      </c>
      <c r="O4146" t="s">
        <v>23</v>
      </c>
    </row>
    <row r="4147" spans="1:15" hidden="1">
      <c r="A4147" t="s">
        <v>15</v>
      </c>
      <c r="B4147" t="str">
        <f>"FES1162678781"</f>
        <v>FES1162678781</v>
      </c>
      <c r="C4147" s="21">
        <v>43538</v>
      </c>
      <c r="D4147">
        <v>1</v>
      </c>
      <c r="E4147">
        <v>2170679174</v>
      </c>
      <c r="F4147" t="s">
        <v>16</v>
      </c>
      <c r="G4147" t="s">
        <v>17</v>
      </c>
      <c r="H4147" t="s">
        <v>55</v>
      </c>
      <c r="I4147" t="s">
        <v>56</v>
      </c>
      <c r="J4147" t="s">
        <v>531</v>
      </c>
      <c r="K4147" s="21">
        <v>43539</v>
      </c>
      <c r="L4147" s="22">
        <v>0.375</v>
      </c>
      <c r="M4147" t="s">
        <v>1594</v>
      </c>
      <c r="N4147" t="s">
        <v>3942</v>
      </c>
      <c r="O4147" t="s">
        <v>23</v>
      </c>
    </row>
    <row r="4148" spans="1:15" hidden="1">
      <c r="A4148" t="s">
        <v>15</v>
      </c>
      <c r="B4148" t="str">
        <f>"FES1162679041"</f>
        <v>FES1162679041</v>
      </c>
      <c r="C4148" s="21">
        <v>43538</v>
      </c>
      <c r="D4148">
        <v>1</v>
      </c>
      <c r="E4148">
        <v>2170679330</v>
      </c>
      <c r="F4148" t="s">
        <v>16</v>
      </c>
      <c r="G4148" t="s">
        <v>17</v>
      </c>
      <c r="H4148" t="s">
        <v>17</v>
      </c>
      <c r="I4148" t="s">
        <v>37</v>
      </c>
      <c r="J4148" t="s">
        <v>40</v>
      </c>
      <c r="K4148" s="21">
        <v>43539</v>
      </c>
      <c r="L4148" s="22">
        <v>0.45</v>
      </c>
      <c r="M4148" t="s">
        <v>106</v>
      </c>
      <c r="N4148" t="s">
        <v>3943</v>
      </c>
      <c r="O4148" t="s">
        <v>23</v>
      </c>
    </row>
    <row r="4149" spans="1:15" hidden="1">
      <c r="A4149" t="s">
        <v>15</v>
      </c>
      <c r="B4149" t="str">
        <f>"FES1162678748"</f>
        <v>FES1162678748</v>
      </c>
      <c r="C4149" s="21">
        <v>43538</v>
      </c>
      <c r="D4149">
        <v>1</v>
      </c>
      <c r="E4149">
        <v>2170678218</v>
      </c>
      <c r="F4149" t="s">
        <v>16</v>
      </c>
      <c r="G4149" t="s">
        <v>17</v>
      </c>
      <c r="H4149" t="s">
        <v>17</v>
      </c>
      <c r="I4149" t="s">
        <v>25</v>
      </c>
      <c r="J4149" t="s">
        <v>1598</v>
      </c>
      <c r="K4149" s="21">
        <v>43539</v>
      </c>
      <c r="L4149" s="22">
        <v>0.3527777777777778</v>
      </c>
      <c r="M4149" t="s">
        <v>1599</v>
      </c>
      <c r="N4149" t="s">
        <v>3944</v>
      </c>
      <c r="O4149" t="s">
        <v>23</v>
      </c>
    </row>
    <row r="4150" spans="1:15" hidden="1">
      <c r="A4150" t="s">
        <v>15</v>
      </c>
      <c r="B4150" t="str">
        <f>"FES1162679099"</f>
        <v>FES1162679099</v>
      </c>
      <c r="C4150" s="21">
        <v>43538</v>
      </c>
      <c r="D4150">
        <v>1</v>
      </c>
      <c r="E4150">
        <v>2170679418</v>
      </c>
      <c r="F4150" t="s">
        <v>16</v>
      </c>
      <c r="G4150" t="s">
        <v>17</v>
      </c>
      <c r="H4150" t="s">
        <v>17</v>
      </c>
      <c r="I4150" t="s">
        <v>25</v>
      </c>
      <c r="J4150" t="s">
        <v>397</v>
      </c>
      <c r="K4150" s="21">
        <v>43539</v>
      </c>
      <c r="L4150" s="22">
        <v>0.31458333333333333</v>
      </c>
      <c r="M4150" t="s">
        <v>1542</v>
      </c>
      <c r="N4150" t="s">
        <v>3945</v>
      </c>
      <c r="O4150" t="s">
        <v>23</v>
      </c>
    </row>
    <row r="4151" spans="1:15" hidden="1">
      <c r="A4151" t="s">
        <v>15</v>
      </c>
      <c r="B4151" t="str">
        <f>"FES1162679101"</f>
        <v>FES1162679101</v>
      </c>
      <c r="C4151" s="21">
        <v>43538</v>
      </c>
      <c r="D4151">
        <v>1</v>
      </c>
      <c r="E4151">
        <v>2170679421</v>
      </c>
      <c r="F4151" t="s">
        <v>16</v>
      </c>
      <c r="G4151" t="s">
        <v>17</v>
      </c>
      <c r="H4151" t="s">
        <v>17</v>
      </c>
      <c r="I4151" t="s">
        <v>25</v>
      </c>
      <c r="J4151" t="s">
        <v>397</v>
      </c>
      <c r="K4151" s="21">
        <v>43539</v>
      </c>
      <c r="L4151" s="22">
        <v>0.31458333333333333</v>
      </c>
      <c r="M4151" t="s">
        <v>1542</v>
      </c>
      <c r="N4151" t="s">
        <v>3946</v>
      </c>
      <c r="O4151" t="s">
        <v>23</v>
      </c>
    </row>
    <row r="4152" spans="1:15" hidden="1">
      <c r="A4152" t="s">
        <v>15</v>
      </c>
      <c r="B4152" t="str">
        <f>"FES1162679100"</f>
        <v>FES1162679100</v>
      </c>
      <c r="C4152" s="21">
        <v>43538</v>
      </c>
      <c r="D4152">
        <v>1</v>
      </c>
      <c r="E4152">
        <v>2170679419</v>
      </c>
      <c r="F4152" t="s">
        <v>16</v>
      </c>
      <c r="G4152" t="s">
        <v>17</v>
      </c>
      <c r="H4152" t="s">
        <v>17</v>
      </c>
      <c r="I4152" t="s">
        <v>25</v>
      </c>
      <c r="J4152" t="s">
        <v>397</v>
      </c>
      <c r="K4152" s="21">
        <v>43539</v>
      </c>
      <c r="L4152" s="22">
        <v>0.31458333333333333</v>
      </c>
      <c r="M4152" t="s">
        <v>1542</v>
      </c>
      <c r="N4152" t="s">
        <v>3947</v>
      </c>
      <c r="O4152" t="s">
        <v>23</v>
      </c>
    </row>
    <row r="4153" spans="1:15" hidden="1">
      <c r="A4153" t="s">
        <v>15</v>
      </c>
      <c r="B4153" t="str">
        <f>"FES1162679000"</f>
        <v>FES1162679000</v>
      </c>
      <c r="C4153" s="21">
        <v>43538</v>
      </c>
      <c r="D4153">
        <v>1</v>
      </c>
      <c r="E4153">
        <v>2170697304</v>
      </c>
      <c r="F4153" t="s">
        <v>16</v>
      </c>
      <c r="G4153" t="s">
        <v>17</v>
      </c>
      <c r="H4153" t="s">
        <v>17</v>
      </c>
      <c r="I4153" t="s">
        <v>111</v>
      </c>
      <c r="J4153" t="s">
        <v>1311</v>
      </c>
      <c r="K4153" s="21">
        <v>43539</v>
      </c>
      <c r="L4153" s="22">
        <v>0.36527777777777781</v>
      </c>
      <c r="M4153" t="s">
        <v>118</v>
      </c>
      <c r="N4153" t="s">
        <v>3948</v>
      </c>
      <c r="O4153" t="s">
        <v>23</v>
      </c>
    </row>
    <row r="4154" spans="1:15" hidden="1">
      <c r="A4154" t="s">
        <v>15</v>
      </c>
      <c r="B4154" t="str">
        <f>"FES1162678993"</f>
        <v>FES1162678993</v>
      </c>
      <c r="C4154" s="21">
        <v>43538</v>
      </c>
      <c r="D4154">
        <v>1</v>
      </c>
      <c r="E4154">
        <v>2170679290</v>
      </c>
      <c r="F4154" t="s">
        <v>16</v>
      </c>
      <c r="G4154" t="s">
        <v>17</v>
      </c>
      <c r="H4154" t="s">
        <v>222</v>
      </c>
      <c r="I4154" t="s">
        <v>1700</v>
      </c>
      <c r="J4154" t="s">
        <v>1712</v>
      </c>
      <c r="K4154" s="21">
        <v>43539</v>
      </c>
      <c r="L4154" s="22">
        <v>0.38194444444444442</v>
      </c>
      <c r="M4154" t="s">
        <v>1713</v>
      </c>
      <c r="N4154" t="s">
        <v>3949</v>
      </c>
      <c r="O4154" t="s">
        <v>23</v>
      </c>
    </row>
    <row r="4155" spans="1:15" hidden="1">
      <c r="A4155" t="s">
        <v>15</v>
      </c>
      <c r="B4155" t="str">
        <f>"FES1162679013"</f>
        <v>FES1162679013</v>
      </c>
      <c r="C4155" s="21">
        <v>43538</v>
      </c>
      <c r="D4155">
        <v>1</v>
      </c>
      <c r="E4155">
        <v>2170679316</v>
      </c>
      <c r="F4155" t="s">
        <v>16</v>
      </c>
      <c r="G4155" t="s">
        <v>17</v>
      </c>
      <c r="H4155" t="s">
        <v>17</v>
      </c>
      <c r="I4155" t="s">
        <v>114</v>
      </c>
      <c r="J4155" t="s">
        <v>1601</v>
      </c>
      <c r="K4155" s="21">
        <v>43539</v>
      </c>
      <c r="L4155" s="22">
        <v>0.4375</v>
      </c>
      <c r="M4155" t="s">
        <v>1602</v>
      </c>
      <c r="N4155" t="s">
        <v>3950</v>
      </c>
      <c r="O4155" t="s">
        <v>23</v>
      </c>
    </row>
    <row r="4156" spans="1:15" hidden="1">
      <c r="A4156" t="s">
        <v>15</v>
      </c>
      <c r="B4156" t="str">
        <f>"FES1162678712"</f>
        <v>FES1162678712</v>
      </c>
      <c r="C4156" s="21">
        <v>43538</v>
      </c>
      <c r="D4156">
        <v>1</v>
      </c>
      <c r="E4156">
        <v>2170675197</v>
      </c>
      <c r="F4156" t="s">
        <v>16</v>
      </c>
      <c r="G4156" t="s">
        <v>17</v>
      </c>
      <c r="H4156" t="s">
        <v>55</v>
      </c>
      <c r="I4156" t="s">
        <v>382</v>
      </c>
      <c r="J4156" t="s">
        <v>383</v>
      </c>
      <c r="K4156" s="21">
        <v>43539</v>
      </c>
      <c r="L4156" s="22">
        <v>0.58333333333333337</v>
      </c>
      <c r="M4156" t="s">
        <v>384</v>
      </c>
      <c r="N4156" t="s">
        <v>3951</v>
      </c>
      <c r="O4156" t="s">
        <v>23</v>
      </c>
    </row>
    <row r="4157" spans="1:15" hidden="1">
      <c r="A4157" t="s">
        <v>15</v>
      </c>
      <c r="B4157" t="str">
        <f>"FES1162679085"</f>
        <v>FES1162679085</v>
      </c>
      <c r="C4157" s="21">
        <v>43538</v>
      </c>
      <c r="D4157">
        <v>1</v>
      </c>
      <c r="E4157">
        <v>217069392</v>
      </c>
      <c r="F4157" t="s">
        <v>16</v>
      </c>
      <c r="G4157" t="s">
        <v>17</v>
      </c>
      <c r="H4157" t="s">
        <v>222</v>
      </c>
      <c r="I4157" t="s">
        <v>1697</v>
      </c>
      <c r="J4157" t="s">
        <v>2689</v>
      </c>
      <c r="K4157" s="21">
        <v>43539</v>
      </c>
      <c r="L4157" s="22">
        <v>0.41666666666666669</v>
      </c>
      <c r="M4157" t="s">
        <v>2690</v>
      </c>
      <c r="N4157" t="s">
        <v>3952</v>
      </c>
      <c r="O4157" t="s">
        <v>23</v>
      </c>
    </row>
    <row r="4158" spans="1:15" hidden="1">
      <c r="A4158" t="s">
        <v>15</v>
      </c>
      <c r="B4158" t="str">
        <f>"FES1162679044"</f>
        <v>FES1162679044</v>
      </c>
      <c r="C4158" s="21">
        <v>43538</v>
      </c>
      <c r="D4158">
        <v>1</v>
      </c>
      <c r="E4158">
        <v>2170679349</v>
      </c>
      <c r="F4158" t="s">
        <v>16</v>
      </c>
      <c r="G4158" t="s">
        <v>17</v>
      </c>
      <c r="H4158" t="s">
        <v>222</v>
      </c>
      <c r="I4158" t="s">
        <v>1700</v>
      </c>
      <c r="J4158" t="s">
        <v>1720</v>
      </c>
      <c r="K4158" s="21">
        <v>43539</v>
      </c>
      <c r="L4158" s="22">
        <v>0.36527777777777781</v>
      </c>
      <c r="M4158" t="s">
        <v>1721</v>
      </c>
      <c r="N4158" t="s">
        <v>3953</v>
      </c>
      <c r="O4158" t="s">
        <v>23</v>
      </c>
    </row>
    <row r="4159" spans="1:15" hidden="1">
      <c r="A4159" t="s">
        <v>15</v>
      </c>
      <c r="B4159" t="str">
        <f>"FES1162678910"</f>
        <v>FES1162678910</v>
      </c>
      <c r="C4159" s="21">
        <v>43538</v>
      </c>
      <c r="D4159">
        <v>1</v>
      </c>
      <c r="E4159">
        <v>2170677299</v>
      </c>
      <c r="F4159" t="s">
        <v>16</v>
      </c>
      <c r="G4159" t="s">
        <v>17</v>
      </c>
      <c r="H4159" t="s">
        <v>55</v>
      </c>
      <c r="I4159" t="s">
        <v>56</v>
      </c>
      <c r="J4159" t="s">
        <v>57</v>
      </c>
      <c r="K4159" s="21">
        <v>43539</v>
      </c>
      <c r="L4159" s="22">
        <v>0.36458333333333331</v>
      </c>
      <c r="M4159" t="s">
        <v>200</v>
      </c>
      <c r="N4159" t="s">
        <v>3954</v>
      </c>
      <c r="O4159" t="s">
        <v>23</v>
      </c>
    </row>
    <row r="4160" spans="1:15" hidden="1">
      <c r="A4160" t="s">
        <v>15</v>
      </c>
      <c r="B4160" t="str">
        <f>"FES1162679009"</f>
        <v>FES1162679009</v>
      </c>
      <c r="C4160" s="21">
        <v>43538</v>
      </c>
      <c r="D4160">
        <v>1</v>
      </c>
      <c r="E4160">
        <v>2170679311</v>
      </c>
      <c r="F4160" t="s">
        <v>167</v>
      </c>
      <c r="G4160" t="s">
        <v>18</v>
      </c>
      <c r="H4160" t="s">
        <v>2225</v>
      </c>
      <c r="I4160" t="s">
        <v>603</v>
      </c>
      <c r="J4160" t="s">
        <v>664</v>
      </c>
      <c r="K4160" s="21">
        <v>43539</v>
      </c>
      <c r="L4160" s="22">
        <v>0.3430555555555555</v>
      </c>
      <c r="M4160" t="s">
        <v>1029</v>
      </c>
      <c r="N4160" t="s">
        <v>3955</v>
      </c>
      <c r="O4160" t="s">
        <v>23</v>
      </c>
    </row>
    <row r="4161" spans="1:15" hidden="1">
      <c r="A4161" t="s">
        <v>15</v>
      </c>
      <c r="B4161" t="str">
        <f>"FES1162679077"</f>
        <v>FES1162679077</v>
      </c>
      <c r="C4161" s="21">
        <v>43538</v>
      </c>
      <c r="D4161">
        <v>1</v>
      </c>
      <c r="E4161">
        <v>2170679031</v>
      </c>
      <c r="F4161" t="s">
        <v>16</v>
      </c>
      <c r="G4161" t="s">
        <v>17</v>
      </c>
      <c r="H4161" t="s">
        <v>17</v>
      </c>
      <c r="I4161" t="s">
        <v>19</v>
      </c>
      <c r="J4161" t="s">
        <v>1603</v>
      </c>
      <c r="K4161" s="21">
        <v>43539</v>
      </c>
      <c r="L4161" s="22">
        <v>0.41666666666666669</v>
      </c>
      <c r="M4161" t="s">
        <v>1604</v>
      </c>
      <c r="N4161" t="s">
        <v>3956</v>
      </c>
      <c r="O4161" t="s">
        <v>23</v>
      </c>
    </row>
    <row r="4162" spans="1:15" hidden="1">
      <c r="A4162" t="s">
        <v>15</v>
      </c>
      <c r="B4162" t="str">
        <f>"FES1162679097"</f>
        <v>FES1162679097</v>
      </c>
      <c r="C4162" s="21">
        <v>43538</v>
      </c>
      <c r="D4162">
        <v>1</v>
      </c>
      <c r="E4162">
        <v>2170679075</v>
      </c>
      <c r="F4162" t="s">
        <v>16</v>
      </c>
      <c r="G4162" t="s">
        <v>17</v>
      </c>
      <c r="H4162" t="s">
        <v>17</v>
      </c>
      <c r="I4162" t="s">
        <v>108</v>
      </c>
      <c r="J4162" t="s">
        <v>1605</v>
      </c>
      <c r="K4162" s="21">
        <v>43539</v>
      </c>
      <c r="L4162" s="22">
        <v>0.3430555555555555</v>
      </c>
      <c r="M4162" t="s">
        <v>1606</v>
      </c>
      <c r="N4162" t="s">
        <v>3957</v>
      </c>
      <c r="O4162" t="s">
        <v>23</v>
      </c>
    </row>
    <row r="4163" spans="1:15" hidden="1">
      <c r="A4163" t="s">
        <v>15</v>
      </c>
      <c r="B4163" t="str">
        <f>"FES1162679043"</f>
        <v>FES1162679043</v>
      </c>
      <c r="C4163" s="21">
        <v>43538</v>
      </c>
      <c r="D4163">
        <v>1</v>
      </c>
      <c r="E4163">
        <v>2170679348</v>
      </c>
      <c r="F4163" t="s">
        <v>167</v>
      </c>
      <c r="G4163" t="s">
        <v>18</v>
      </c>
      <c r="H4163" t="s">
        <v>178</v>
      </c>
      <c r="I4163" t="s">
        <v>179</v>
      </c>
      <c r="J4163" t="s">
        <v>209</v>
      </c>
      <c r="K4163" s="21">
        <v>43539</v>
      </c>
      <c r="L4163" s="22">
        <v>0.4375</v>
      </c>
      <c r="M4163" t="s">
        <v>1474</v>
      </c>
      <c r="N4163" t="s">
        <v>3958</v>
      </c>
      <c r="O4163" t="s">
        <v>236</v>
      </c>
    </row>
    <row r="4164" spans="1:15" hidden="1">
      <c r="A4164" t="s">
        <v>15</v>
      </c>
      <c r="B4164" t="str">
        <f>"FES1162678850"</f>
        <v>FES1162678850</v>
      </c>
      <c r="C4164" s="21">
        <v>43538</v>
      </c>
      <c r="D4164">
        <v>1</v>
      </c>
      <c r="E4164">
        <v>2170676994</v>
      </c>
      <c r="F4164" t="s">
        <v>167</v>
      </c>
      <c r="G4164" t="s">
        <v>18</v>
      </c>
      <c r="H4164" t="s">
        <v>574</v>
      </c>
      <c r="I4164" t="s">
        <v>56</v>
      </c>
      <c r="J4164" t="s">
        <v>188</v>
      </c>
      <c r="K4164" s="21">
        <v>43539</v>
      </c>
      <c r="L4164" s="22">
        <v>0.56527777777777777</v>
      </c>
      <c r="M4164" t="s">
        <v>1607</v>
      </c>
      <c r="N4164" t="s">
        <v>3959</v>
      </c>
      <c r="O4164" t="s">
        <v>23</v>
      </c>
    </row>
    <row r="4165" spans="1:15" hidden="1">
      <c r="A4165" t="s">
        <v>15</v>
      </c>
      <c r="B4165" t="str">
        <f>"FES1162679053"</f>
        <v>FES1162679053</v>
      </c>
      <c r="C4165" s="21">
        <v>43538</v>
      </c>
      <c r="D4165">
        <v>1</v>
      </c>
      <c r="E4165">
        <v>2170679364</v>
      </c>
      <c r="F4165" t="s">
        <v>16</v>
      </c>
      <c r="G4165" t="s">
        <v>17</v>
      </c>
      <c r="H4165" t="s">
        <v>42</v>
      </c>
      <c r="I4165" t="s">
        <v>43</v>
      </c>
      <c r="J4165" t="s">
        <v>1608</v>
      </c>
      <c r="K4165" s="21">
        <v>43542</v>
      </c>
      <c r="L4165" s="22">
        <v>0.39930555555555558</v>
      </c>
      <c r="M4165" t="s">
        <v>3960</v>
      </c>
      <c r="N4165" t="s">
        <v>3961</v>
      </c>
      <c r="O4165" t="s">
        <v>23</v>
      </c>
    </row>
    <row r="4166" spans="1:15" hidden="1">
      <c r="A4166" t="s">
        <v>15</v>
      </c>
      <c r="B4166" t="str">
        <f>"FES1162679063"</f>
        <v>FES1162679063</v>
      </c>
      <c r="C4166" s="21">
        <v>43538</v>
      </c>
      <c r="D4166">
        <v>1</v>
      </c>
      <c r="E4166">
        <v>2170679380</v>
      </c>
      <c r="F4166" t="s">
        <v>16</v>
      </c>
      <c r="G4166" t="s">
        <v>17</v>
      </c>
      <c r="H4166" t="s">
        <v>28</v>
      </c>
      <c r="I4166" t="s">
        <v>32</v>
      </c>
      <c r="J4166" t="s">
        <v>302</v>
      </c>
      <c r="K4166" s="21">
        <v>43539</v>
      </c>
      <c r="L4166" s="22">
        <v>0.47986111111111113</v>
      </c>
      <c r="M4166" t="s">
        <v>303</v>
      </c>
      <c r="N4166" t="s">
        <v>3962</v>
      </c>
      <c r="O4166" t="s">
        <v>23</v>
      </c>
    </row>
    <row r="4167" spans="1:15" hidden="1">
      <c r="A4167" t="s">
        <v>15</v>
      </c>
      <c r="B4167" t="str">
        <f>"FES1162678998"</f>
        <v>FES1162678998</v>
      </c>
      <c r="C4167" s="21">
        <v>43538</v>
      </c>
      <c r="D4167">
        <v>1</v>
      </c>
      <c r="E4167">
        <v>217069302</v>
      </c>
      <c r="F4167" t="s">
        <v>16</v>
      </c>
      <c r="G4167" t="s">
        <v>17</v>
      </c>
      <c r="H4167" t="s">
        <v>222</v>
      </c>
      <c r="I4167" t="s">
        <v>1700</v>
      </c>
      <c r="J4167" t="s">
        <v>1712</v>
      </c>
      <c r="K4167" s="21">
        <v>43539</v>
      </c>
      <c r="L4167" s="22">
        <v>0.38194444444444442</v>
      </c>
      <c r="M4167" t="s">
        <v>1713</v>
      </c>
      <c r="N4167" t="s">
        <v>3963</v>
      </c>
      <c r="O4167" t="s">
        <v>23</v>
      </c>
    </row>
    <row r="4168" spans="1:15" hidden="1">
      <c r="A4168" t="s">
        <v>15</v>
      </c>
      <c r="B4168" t="str">
        <f>"FES1162679066"</f>
        <v>FES1162679066</v>
      </c>
      <c r="C4168" s="21">
        <v>43538</v>
      </c>
      <c r="D4168">
        <v>1</v>
      </c>
      <c r="E4168">
        <v>217069386</v>
      </c>
      <c r="F4168" t="s">
        <v>16</v>
      </c>
      <c r="G4168" t="s">
        <v>17</v>
      </c>
      <c r="H4168" t="s">
        <v>222</v>
      </c>
      <c r="I4168" t="s">
        <v>2323</v>
      </c>
      <c r="J4168" t="s">
        <v>2324</v>
      </c>
      <c r="K4168" s="21">
        <v>43539</v>
      </c>
      <c r="L4168" s="22">
        <v>0.33680555555555558</v>
      </c>
      <c r="M4168" t="s">
        <v>833</v>
      </c>
      <c r="N4168" t="s">
        <v>3964</v>
      </c>
      <c r="O4168" t="s">
        <v>23</v>
      </c>
    </row>
    <row r="4169" spans="1:15" hidden="1">
      <c r="A4169" t="s">
        <v>15</v>
      </c>
      <c r="B4169" t="str">
        <f>"FES1162679054"</f>
        <v>FES1162679054</v>
      </c>
      <c r="C4169" s="21">
        <v>43538</v>
      </c>
      <c r="D4169">
        <v>1</v>
      </c>
      <c r="E4169">
        <v>2170679367</v>
      </c>
      <c r="F4169" t="s">
        <v>16</v>
      </c>
      <c r="G4169" t="s">
        <v>17</v>
      </c>
      <c r="H4169" t="s">
        <v>28</v>
      </c>
      <c r="I4169" t="s">
        <v>29</v>
      </c>
      <c r="J4169" t="s">
        <v>1073</v>
      </c>
      <c r="K4169" s="21">
        <v>43539</v>
      </c>
      <c r="L4169" s="22">
        <v>0.31944444444444448</v>
      </c>
      <c r="M4169" t="s">
        <v>1610</v>
      </c>
      <c r="N4169" t="s">
        <v>3965</v>
      </c>
      <c r="O4169" t="s">
        <v>23</v>
      </c>
    </row>
    <row r="4170" spans="1:15" hidden="1">
      <c r="A4170" t="s">
        <v>15</v>
      </c>
      <c r="B4170" t="str">
        <f>"FES1162679011"</f>
        <v>FES1162679011</v>
      </c>
      <c r="C4170" s="21">
        <v>43538</v>
      </c>
      <c r="D4170">
        <v>1</v>
      </c>
      <c r="E4170">
        <v>2170679313</v>
      </c>
      <c r="F4170" t="s">
        <v>311</v>
      </c>
      <c r="G4170" t="s">
        <v>18</v>
      </c>
      <c r="H4170" t="s">
        <v>18</v>
      </c>
      <c r="I4170" t="s">
        <v>273</v>
      </c>
      <c r="J4170" t="s">
        <v>274</v>
      </c>
      <c r="K4170" s="21">
        <v>43539</v>
      </c>
      <c r="L4170" s="22">
        <v>0.51180555555555551</v>
      </c>
      <c r="M4170" t="s">
        <v>1611</v>
      </c>
      <c r="N4170" t="s">
        <v>3966</v>
      </c>
      <c r="O4170" t="s">
        <v>23</v>
      </c>
    </row>
    <row r="4171" spans="1:15" hidden="1">
      <c r="A4171" t="s">
        <v>15</v>
      </c>
      <c r="B4171" t="str">
        <f>"FES1162679005"</f>
        <v>FES1162679005</v>
      </c>
      <c r="C4171" s="21">
        <v>43538</v>
      </c>
      <c r="D4171">
        <v>1</v>
      </c>
      <c r="E4171">
        <v>2170679024</v>
      </c>
      <c r="F4171" t="s">
        <v>16</v>
      </c>
      <c r="G4171" t="s">
        <v>17</v>
      </c>
      <c r="H4171" t="s">
        <v>42</v>
      </c>
      <c r="I4171" t="s">
        <v>1612</v>
      </c>
      <c r="J4171" t="s">
        <v>1613</v>
      </c>
      <c r="K4171" s="21">
        <v>43539</v>
      </c>
      <c r="L4171" s="22">
        <v>0.58333333333333337</v>
      </c>
      <c r="M4171" t="s">
        <v>3967</v>
      </c>
      <c r="N4171" t="s">
        <v>3968</v>
      </c>
      <c r="O4171" t="s">
        <v>23</v>
      </c>
    </row>
    <row r="4172" spans="1:15" hidden="1">
      <c r="A4172" t="s">
        <v>15</v>
      </c>
      <c r="B4172" t="str">
        <f>"FES1162679019"</f>
        <v>FES1162679019</v>
      </c>
      <c r="C4172" s="21">
        <v>43538</v>
      </c>
      <c r="D4172">
        <v>1</v>
      </c>
      <c r="E4172">
        <v>217069329</v>
      </c>
      <c r="F4172" t="s">
        <v>16</v>
      </c>
      <c r="G4172" t="s">
        <v>17</v>
      </c>
      <c r="H4172" t="s">
        <v>42</v>
      </c>
      <c r="I4172" t="s">
        <v>43</v>
      </c>
      <c r="J4172" t="s">
        <v>493</v>
      </c>
      <c r="K4172" s="21">
        <v>43539</v>
      </c>
      <c r="L4172" s="22">
        <v>0.37152777777777773</v>
      </c>
      <c r="M4172" t="s">
        <v>669</v>
      </c>
      <c r="N4172" t="s">
        <v>3969</v>
      </c>
      <c r="O4172" t="s">
        <v>23</v>
      </c>
    </row>
    <row r="4173" spans="1:15" hidden="1">
      <c r="A4173" t="s">
        <v>15</v>
      </c>
      <c r="B4173" t="str">
        <f>"FES1162679034"</f>
        <v>FES1162679034</v>
      </c>
      <c r="C4173" s="21">
        <v>43538</v>
      </c>
      <c r="D4173">
        <v>1</v>
      </c>
      <c r="E4173">
        <v>2170679344</v>
      </c>
      <c r="F4173" t="s">
        <v>16</v>
      </c>
      <c r="G4173" t="s">
        <v>17</v>
      </c>
      <c r="H4173" t="s">
        <v>46</v>
      </c>
      <c r="I4173" t="s">
        <v>47</v>
      </c>
      <c r="J4173" t="s">
        <v>469</v>
      </c>
      <c r="K4173" s="21">
        <v>43539</v>
      </c>
      <c r="L4173" s="22">
        <v>0.37152777777777773</v>
      </c>
      <c r="M4173" t="s">
        <v>1473</v>
      </c>
      <c r="N4173" t="s">
        <v>3970</v>
      </c>
      <c r="O4173" t="s">
        <v>23</v>
      </c>
    </row>
    <row r="4174" spans="1:15" hidden="1">
      <c r="A4174" t="s">
        <v>15</v>
      </c>
      <c r="B4174" t="str">
        <f>"FES1162678987"</f>
        <v>FES1162678987</v>
      </c>
      <c r="C4174" s="21">
        <v>43538</v>
      </c>
      <c r="D4174">
        <v>1</v>
      </c>
      <c r="E4174">
        <v>217069280</v>
      </c>
      <c r="F4174" t="s">
        <v>16</v>
      </c>
      <c r="G4174" t="s">
        <v>17</v>
      </c>
      <c r="H4174" t="s">
        <v>46</v>
      </c>
      <c r="I4174" t="s">
        <v>47</v>
      </c>
      <c r="J4174" t="s">
        <v>406</v>
      </c>
      <c r="K4174" s="21">
        <v>43539</v>
      </c>
      <c r="L4174" s="22">
        <v>0.41666666666666669</v>
      </c>
      <c r="M4174" t="s">
        <v>1280</v>
      </c>
      <c r="N4174" t="s">
        <v>3971</v>
      </c>
      <c r="O4174" t="s">
        <v>23</v>
      </c>
    </row>
    <row r="4175" spans="1:15" hidden="1">
      <c r="A4175" t="s">
        <v>15</v>
      </c>
      <c r="B4175" t="str">
        <f>"FES1162679055"</f>
        <v>FES1162679055</v>
      </c>
      <c r="C4175" s="21">
        <v>43538</v>
      </c>
      <c r="D4175">
        <v>1</v>
      </c>
      <c r="E4175">
        <v>2170679366</v>
      </c>
      <c r="F4175" t="s">
        <v>16</v>
      </c>
      <c r="G4175" t="s">
        <v>17</v>
      </c>
      <c r="H4175" t="s">
        <v>42</v>
      </c>
      <c r="I4175" t="s">
        <v>564</v>
      </c>
      <c r="J4175" t="s">
        <v>565</v>
      </c>
      <c r="K4175" s="21">
        <v>43542</v>
      </c>
      <c r="L4175" s="22">
        <v>0.46875</v>
      </c>
      <c r="M4175" t="s">
        <v>893</v>
      </c>
      <c r="N4175" t="s">
        <v>3972</v>
      </c>
      <c r="O4175" t="s">
        <v>23</v>
      </c>
    </row>
    <row r="4176" spans="1:15" hidden="1">
      <c r="A4176" t="s">
        <v>15</v>
      </c>
      <c r="B4176" t="str">
        <f>"FES1162679068"</f>
        <v>FES1162679068</v>
      </c>
      <c r="C4176" s="21">
        <v>43538</v>
      </c>
      <c r="D4176">
        <v>1</v>
      </c>
      <c r="E4176">
        <v>2170678531</v>
      </c>
      <c r="F4176" t="s">
        <v>16</v>
      </c>
      <c r="G4176" t="s">
        <v>17</v>
      </c>
      <c r="H4176" t="s">
        <v>178</v>
      </c>
      <c r="I4176" t="s">
        <v>836</v>
      </c>
      <c r="J4176" t="s">
        <v>837</v>
      </c>
      <c r="K4176" s="21">
        <v>43539</v>
      </c>
      <c r="L4176" s="22">
        <v>0.44236111111111115</v>
      </c>
      <c r="M4176" t="s">
        <v>902</v>
      </c>
      <c r="N4176" t="s">
        <v>3973</v>
      </c>
      <c r="O4176" t="s">
        <v>23</v>
      </c>
    </row>
    <row r="4177" spans="1:15" hidden="1">
      <c r="A4177" t="s">
        <v>15</v>
      </c>
      <c r="B4177" t="str">
        <f>"FES1162679033"</f>
        <v>FES1162679033</v>
      </c>
      <c r="C4177" s="21">
        <v>43538</v>
      </c>
      <c r="D4177">
        <v>1</v>
      </c>
      <c r="E4177">
        <v>2170679343</v>
      </c>
      <c r="F4177" t="s">
        <v>16</v>
      </c>
      <c r="G4177" t="s">
        <v>17</v>
      </c>
      <c r="H4177" t="s">
        <v>222</v>
      </c>
      <c r="I4177" t="s">
        <v>1700</v>
      </c>
      <c r="J4177" t="s">
        <v>2848</v>
      </c>
      <c r="K4177" s="21">
        <v>43542</v>
      </c>
      <c r="L4177" s="22">
        <v>0.3576388888888889</v>
      </c>
      <c r="M4177" t="s">
        <v>3974</v>
      </c>
      <c r="N4177" t="s">
        <v>3975</v>
      </c>
      <c r="O4177" t="s">
        <v>23</v>
      </c>
    </row>
    <row r="4178" spans="1:15" hidden="1">
      <c r="A4178" t="s">
        <v>15</v>
      </c>
      <c r="B4178" t="str">
        <f>"FES1162679074"</f>
        <v>FES1162679074</v>
      </c>
      <c r="C4178" s="21">
        <v>43538</v>
      </c>
      <c r="D4178">
        <v>1</v>
      </c>
      <c r="E4178">
        <v>2170679394</v>
      </c>
      <c r="F4178" t="s">
        <v>16</v>
      </c>
      <c r="G4178" t="s">
        <v>17</v>
      </c>
      <c r="H4178" t="s">
        <v>222</v>
      </c>
      <c r="I4178" t="s">
        <v>1700</v>
      </c>
      <c r="J4178" t="s">
        <v>1720</v>
      </c>
      <c r="K4178" s="21">
        <v>43539</v>
      </c>
      <c r="L4178" s="22">
        <v>0.36527777777777781</v>
      </c>
      <c r="M4178" t="s">
        <v>1721</v>
      </c>
      <c r="N4178" t="s">
        <v>3976</v>
      </c>
      <c r="O4178" t="s">
        <v>23</v>
      </c>
    </row>
    <row r="4179" spans="1:15" hidden="1">
      <c r="A4179" t="s">
        <v>15</v>
      </c>
      <c r="B4179" t="str">
        <f>"FES1162679015"</f>
        <v>FES1162679015</v>
      </c>
      <c r="C4179" s="21">
        <v>43538</v>
      </c>
      <c r="D4179">
        <v>1</v>
      </c>
      <c r="E4179">
        <v>2170679320</v>
      </c>
      <c r="F4179" t="s">
        <v>16</v>
      </c>
      <c r="G4179" t="s">
        <v>17</v>
      </c>
      <c r="H4179" t="s">
        <v>222</v>
      </c>
      <c r="I4179" t="s">
        <v>1697</v>
      </c>
      <c r="J4179" t="s">
        <v>1737</v>
      </c>
      <c r="K4179" s="21">
        <v>43539</v>
      </c>
      <c r="L4179" s="22">
        <v>0.375</v>
      </c>
      <c r="M4179" t="s">
        <v>1738</v>
      </c>
      <c r="N4179" t="s">
        <v>3977</v>
      </c>
      <c r="O4179" t="s">
        <v>23</v>
      </c>
    </row>
    <row r="4180" spans="1:15" hidden="1">
      <c r="A4180" t="s">
        <v>15</v>
      </c>
      <c r="B4180" t="str">
        <f>"FES1162679036"</f>
        <v>FES1162679036</v>
      </c>
      <c r="C4180" s="21">
        <v>43538</v>
      </c>
      <c r="D4180">
        <v>1</v>
      </c>
      <c r="E4180">
        <v>21706793146</v>
      </c>
      <c r="F4180" t="s">
        <v>16</v>
      </c>
      <c r="G4180" t="s">
        <v>17</v>
      </c>
      <c r="H4180" t="s">
        <v>17</v>
      </c>
      <c r="I4180" t="s">
        <v>108</v>
      </c>
      <c r="J4180" t="s">
        <v>446</v>
      </c>
      <c r="K4180" s="21">
        <v>43539</v>
      </c>
      <c r="L4180" s="22">
        <v>0.33749999999999997</v>
      </c>
      <c r="M4180" t="s">
        <v>447</v>
      </c>
      <c r="N4180" t="s">
        <v>3978</v>
      </c>
      <c r="O4180" t="s">
        <v>23</v>
      </c>
    </row>
    <row r="4181" spans="1:15" hidden="1">
      <c r="A4181" t="s">
        <v>15</v>
      </c>
      <c r="B4181" t="str">
        <f>"FES1162679017"</f>
        <v>FES1162679017</v>
      </c>
      <c r="C4181" s="21">
        <v>43538</v>
      </c>
      <c r="D4181">
        <v>1</v>
      </c>
      <c r="E4181">
        <v>2170679323</v>
      </c>
      <c r="F4181" t="s">
        <v>16</v>
      </c>
      <c r="G4181" t="s">
        <v>17</v>
      </c>
      <c r="H4181" t="s">
        <v>17</v>
      </c>
      <c r="I4181" t="s">
        <v>273</v>
      </c>
      <c r="J4181" t="s">
        <v>274</v>
      </c>
      <c r="K4181" s="21">
        <v>43539</v>
      </c>
      <c r="L4181" s="22">
        <v>0.51250000000000007</v>
      </c>
      <c r="M4181" t="s">
        <v>1611</v>
      </c>
      <c r="N4181" t="s">
        <v>3979</v>
      </c>
      <c r="O4181" t="s">
        <v>23</v>
      </c>
    </row>
    <row r="4182" spans="1:15" hidden="1">
      <c r="A4182" t="s">
        <v>15</v>
      </c>
      <c r="B4182" t="str">
        <f>"FES1162678782"</f>
        <v>FES1162678782</v>
      </c>
      <c r="C4182" s="21">
        <v>43538</v>
      </c>
      <c r="D4182">
        <v>1</v>
      </c>
      <c r="E4182">
        <v>2170679175</v>
      </c>
      <c r="F4182" t="s">
        <v>167</v>
      </c>
      <c r="G4182" t="s">
        <v>18</v>
      </c>
      <c r="H4182" t="s">
        <v>18</v>
      </c>
      <c r="I4182" t="s">
        <v>25</v>
      </c>
      <c r="J4182" t="s">
        <v>331</v>
      </c>
      <c r="K4182" s="21">
        <v>43539</v>
      </c>
      <c r="L4182" s="22">
        <v>0.33333333333333331</v>
      </c>
      <c r="M4182" t="s">
        <v>3980</v>
      </c>
      <c r="N4182" t="s">
        <v>3981</v>
      </c>
      <c r="O4182" t="s">
        <v>23</v>
      </c>
    </row>
    <row r="4183" spans="1:15" hidden="1">
      <c r="A4183" t="s">
        <v>15</v>
      </c>
      <c r="B4183" t="str">
        <f>"FES1162678786"</f>
        <v>FES1162678786</v>
      </c>
      <c r="C4183" s="21">
        <v>43538</v>
      </c>
      <c r="D4183">
        <v>1</v>
      </c>
      <c r="E4183">
        <v>2170679182</v>
      </c>
      <c r="F4183" t="s">
        <v>16</v>
      </c>
      <c r="G4183" t="s">
        <v>17</v>
      </c>
      <c r="H4183" t="s">
        <v>55</v>
      </c>
      <c r="I4183" t="s">
        <v>56</v>
      </c>
      <c r="J4183" t="s">
        <v>1617</v>
      </c>
      <c r="K4183" s="21">
        <v>43539</v>
      </c>
      <c r="L4183" s="22">
        <v>0.42152777777777778</v>
      </c>
      <c r="M4183" t="s">
        <v>1306</v>
      </c>
      <c r="N4183" t="s">
        <v>3982</v>
      </c>
      <c r="O4183" t="s">
        <v>23</v>
      </c>
    </row>
    <row r="4184" spans="1:15" hidden="1">
      <c r="A4184" t="s">
        <v>15</v>
      </c>
      <c r="B4184" t="str">
        <f>"FES1162679093"</f>
        <v>FES1162679093</v>
      </c>
      <c r="C4184" s="21">
        <v>43538</v>
      </c>
      <c r="D4184">
        <v>1</v>
      </c>
      <c r="E4184">
        <v>2170678501</v>
      </c>
      <c r="F4184" t="s">
        <v>16</v>
      </c>
      <c r="G4184" t="s">
        <v>17</v>
      </c>
      <c r="H4184" t="s">
        <v>28</v>
      </c>
      <c r="I4184" t="s">
        <v>504</v>
      </c>
      <c r="J4184" t="s">
        <v>505</v>
      </c>
      <c r="K4184" s="21">
        <v>43539</v>
      </c>
      <c r="L4184" s="22">
        <v>0.41666666666666669</v>
      </c>
      <c r="M4184" t="s">
        <v>881</v>
      </c>
      <c r="N4184" t="s">
        <v>3983</v>
      </c>
      <c r="O4184" t="s">
        <v>23</v>
      </c>
    </row>
    <row r="4185" spans="1:15" hidden="1">
      <c r="A4185" t="s">
        <v>15</v>
      </c>
      <c r="B4185" t="str">
        <f>"FES1162679114"</f>
        <v>FES1162679114</v>
      </c>
      <c r="C4185" s="21">
        <v>43538</v>
      </c>
      <c r="D4185">
        <v>1</v>
      </c>
      <c r="E4185">
        <v>2170679437</v>
      </c>
      <c r="F4185" t="s">
        <v>16</v>
      </c>
      <c r="G4185" t="s">
        <v>17</v>
      </c>
      <c r="H4185" t="s">
        <v>17</v>
      </c>
      <c r="I4185" t="s">
        <v>25</v>
      </c>
      <c r="J4185" t="s">
        <v>787</v>
      </c>
      <c r="K4185" s="21">
        <v>43539</v>
      </c>
      <c r="L4185" s="22">
        <v>0.32777777777777778</v>
      </c>
      <c r="M4185" t="s">
        <v>869</v>
      </c>
      <c r="N4185" t="s">
        <v>3984</v>
      </c>
      <c r="O4185" t="s">
        <v>23</v>
      </c>
    </row>
    <row r="4186" spans="1:15" hidden="1">
      <c r="A4186" t="s">
        <v>15</v>
      </c>
      <c r="B4186" t="str">
        <f>"FES1162679115"</f>
        <v>FES1162679115</v>
      </c>
      <c r="C4186" s="21">
        <v>43538</v>
      </c>
      <c r="D4186">
        <v>1</v>
      </c>
      <c r="E4186">
        <v>2170679441</v>
      </c>
      <c r="F4186" t="s">
        <v>16</v>
      </c>
      <c r="G4186" t="s">
        <v>17</v>
      </c>
      <c r="H4186" t="s">
        <v>17</v>
      </c>
      <c r="I4186" t="s">
        <v>25</v>
      </c>
      <c r="J4186" t="s">
        <v>787</v>
      </c>
      <c r="K4186" s="21">
        <v>43539</v>
      </c>
      <c r="L4186" s="22">
        <v>0.32777777777777778</v>
      </c>
      <c r="M4186" t="s">
        <v>869</v>
      </c>
      <c r="N4186" t="s">
        <v>3985</v>
      </c>
      <c r="O4186" t="s">
        <v>23</v>
      </c>
    </row>
    <row r="4187" spans="1:15" hidden="1">
      <c r="A4187" t="s">
        <v>15</v>
      </c>
      <c r="B4187" t="str">
        <f>"FES1162679007"</f>
        <v>FES1162679007</v>
      </c>
      <c r="C4187" s="21">
        <v>43538</v>
      </c>
      <c r="D4187">
        <v>1</v>
      </c>
      <c r="E4187">
        <v>2170679309</v>
      </c>
      <c r="F4187" t="s">
        <v>16</v>
      </c>
      <c r="G4187" t="s">
        <v>17</v>
      </c>
      <c r="H4187" t="s">
        <v>17</v>
      </c>
      <c r="I4187" t="s">
        <v>25</v>
      </c>
      <c r="J4187" t="s">
        <v>1619</v>
      </c>
      <c r="K4187" s="21">
        <v>43539</v>
      </c>
      <c r="L4187" s="22">
        <v>0.41666666666666669</v>
      </c>
      <c r="M4187" t="s">
        <v>1620</v>
      </c>
      <c r="N4187" t="s">
        <v>3986</v>
      </c>
      <c r="O4187" t="s">
        <v>23</v>
      </c>
    </row>
    <row r="4188" spans="1:15" hidden="1">
      <c r="A4188" t="s">
        <v>15</v>
      </c>
      <c r="B4188" t="str">
        <f>"FES1162679039"</f>
        <v>FES1162679039</v>
      </c>
      <c r="C4188" s="21">
        <v>43538</v>
      </c>
      <c r="D4188">
        <v>1</v>
      </c>
      <c r="E4188">
        <v>2170679314</v>
      </c>
      <c r="F4188" t="s">
        <v>311</v>
      </c>
      <c r="G4188" t="s">
        <v>18</v>
      </c>
      <c r="H4188" t="s">
        <v>18</v>
      </c>
      <c r="I4188" t="s">
        <v>273</v>
      </c>
      <c r="J4188" t="s">
        <v>1621</v>
      </c>
      <c r="K4188" s="21">
        <v>43539</v>
      </c>
      <c r="L4188" s="22">
        <v>0.41319444444444442</v>
      </c>
      <c r="M4188" t="s">
        <v>1621</v>
      </c>
      <c r="N4188" t="s">
        <v>3987</v>
      </c>
      <c r="O4188" t="s">
        <v>23</v>
      </c>
    </row>
    <row r="4189" spans="1:15" hidden="1">
      <c r="A4189" t="s">
        <v>15</v>
      </c>
      <c r="B4189" t="str">
        <f>"FES1162679111"</f>
        <v>FES1162679111</v>
      </c>
      <c r="C4189" s="21">
        <v>43538</v>
      </c>
      <c r="D4189">
        <v>1</v>
      </c>
      <c r="E4189">
        <v>2170679433</v>
      </c>
      <c r="F4189" t="s">
        <v>16</v>
      </c>
      <c r="G4189" t="s">
        <v>17</v>
      </c>
      <c r="H4189" t="s">
        <v>222</v>
      </c>
      <c r="I4189" t="s">
        <v>1700</v>
      </c>
      <c r="J4189" t="s">
        <v>78</v>
      </c>
      <c r="K4189" s="21">
        <v>43539</v>
      </c>
      <c r="L4189" s="22">
        <v>0.41666666666666669</v>
      </c>
      <c r="M4189" t="s">
        <v>3988</v>
      </c>
      <c r="N4189" t="s">
        <v>3989</v>
      </c>
      <c r="O4189" t="s">
        <v>23</v>
      </c>
    </row>
    <row r="4190" spans="1:15" hidden="1">
      <c r="A4190" t="s">
        <v>15</v>
      </c>
      <c r="B4190" t="str">
        <f>"FES1162679179"</f>
        <v>FES1162679179</v>
      </c>
      <c r="C4190" s="21">
        <v>43539</v>
      </c>
      <c r="D4190">
        <v>1</v>
      </c>
      <c r="E4190">
        <v>2170679478</v>
      </c>
      <c r="F4190" t="s">
        <v>16</v>
      </c>
      <c r="G4190" t="s">
        <v>17</v>
      </c>
      <c r="H4190" t="s">
        <v>222</v>
      </c>
      <c r="I4190" t="s">
        <v>1700</v>
      </c>
      <c r="J4190" t="s">
        <v>1712</v>
      </c>
      <c r="K4190" s="21">
        <v>43542</v>
      </c>
      <c r="L4190" s="22">
        <v>0.36319444444444443</v>
      </c>
      <c r="M4190" t="s">
        <v>1713</v>
      </c>
      <c r="N4190" t="s">
        <v>3990</v>
      </c>
      <c r="O4190" t="s">
        <v>23</v>
      </c>
    </row>
    <row r="4191" spans="1:15" hidden="1">
      <c r="A4191" t="s">
        <v>15</v>
      </c>
      <c r="B4191" t="str">
        <f>"FES1162679163"</f>
        <v>FES1162679163</v>
      </c>
      <c r="C4191" s="21">
        <v>43539</v>
      </c>
      <c r="D4191">
        <v>1</v>
      </c>
      <c r="E4191">
        <v>2170678401</v>
      </c>
      <c r="F4191" t="s">
        <v>16</v>
      </c>
      <c r="G4191" t="s">
        <v>17</v>
      </c>
      <c r="H4191" t="s">
        <v>28</v>
      </c>
      <c r="I4191" t="s">
        <v>99</v>
      </c>
      <c r="J4191" t="s">
        <v>232</v>
      </c>
      <c r="K4191" s="21">
        <v>43543</v>
      </c>
      <c r="L4191" s="22">
        <v>0.41666666666666669</v>
      </c>
      <c r="M4191" t="s">
        <v>2000</v>
      </c>
      <c r="N4191" t="s">
        <v>3991</v>
      </c>
      <c r="O4191" t="s">
        <v>23</v>
      </c>
    </row>
    <row r="4192" spans="1:15" hidden="1">
      <c r="A4192" t="s">
        <v>15</v>
      </c>
      <c r="B4192" t="str">
        <f>"FES1162679117"</f>
        <v>FES1162679117</v>
      </c>
      <c r="C4192" s="21">
        <v>43539</v>
      </c>
      <c r="D4192">
        <v>1</v>
      </c>
      <c r="E4192">
        <v>1162679116</v>
      </c>
      <c r="F4192" t="s">
        <v>227</v>
      </c>
      <c r="G4192" t="s">
        <v>18</v>
      </c>
      <c r="H4192" t="s">
        <v>241</v>
      </c>
      <c r="I4192" t="s">
        <v>32</v>
      </c>
      <c r="J4192" t="s">
        <v>491</v>
      </c>
      <c r="K4192" s="21">
        <v>43539</v>
      </c>
      <c r="L4192" s="22">
        <v>0.375</v>
      </c>
      <c r="M4192" t="s">
        <v>1624</v>
      </c>
      <c r="N4192" t="s">
        <v>3992</v>
      </c>
      <c r="O4192" t="s">
        <v>1625</v>
      </c>
    </row>
    <row r="4193" spans="1:15" hidden="1">
      <c r="A4193" t="s">
        <v>15</v>
      </c>
      <c r="B4193" t="str">
        <f>"FES1162679235"</f>
        <v>FES1162679235</v>
      </c>
      <c r="C4193" s="21">
        <v>43539</v>
      </c>
      <c r="D4193">
        <v>1</v>
      </c>
      <c r="E4193">
        <v>2170679544</v>
      </c>
      <c r="F4193" t="s">
        <v>16</v>
      </c>
      <c r="G4193" t="s">
        <v>17</v>
      </c>
      <c r="H4193" t="s">
        <v>17</v>
      </c>
      <c r="I4193" t="s">
        <v>230</v>
      </c>
      <c r="J4193" t="s">
        <v>231</v>
      </c>
      <c r="K4193" s="21">
        <v>43542</v>
      </c>
      <c r="L4193" s="22">
        <v>0.5</v>
      </c>
      <c r="M4193" t="s">
        <v>1626</v>
      </c>
      <c r="N4193" t="s">
        <v>3993</v>
      </c>
      <c r="O4193" t="s">
        <v>23</v>
      </c>
    </row>
    <row r="4194" spans="1:15" hidden="1">
      <c r="A4194" t="s">
        <v>15</v>
      </c>
      <c r="B4194" t="str">
        <f>"FES1162679211"</f>
        <v>FES1162679211</v>
      </c>
      <c r="C4194" s="21">
        <v>43539</v>
      </c>
      <c r="D4194">
        <v>1</v>
      </c>
      <c r="E4194">
        <v>2170679512</v>
      </c>
      <c r="F4194" t="s">
        <v>16</v>
      </c>
      <c r="G4194" t="s">
        <v>17</v>
      </c>
      <c r="H4194" t="s">
        <v>222</v>
      </c>
      <c r="I4194" t="s">
        <v>1700</v>
      </c>
      <c r="J4194" t="s">
        <v>3994</v>
      </c>
      <c r="K4194" s="21">
        <v>43542</v>
      </c>
      <c r="L4194" s="22">
        <v>0.4375</v>
      </c>
      <c r="M4194" t="s">
        <v>517</v>
      </c>
      <c r="N4194" t="s">
        <v>3995</v>
      </c>
      <c r="O4194" t="s">
        <v>23</v>
      </c>
    </row>
    <row r="4195" spans="1:15" hidden="1">
      <c r="A4195" t="s">
        <v>15</v>
      </c>
      <c r="B4195" t="str">
        <f>"FES1162679185"</f>
        <v>FES1162679185</v>
      </c>
      <c r="C4195" s="21">
        <v>43539</v>
      </c>
      <c r="D4195">
        <v>1</v>
      </c>
      <c r="E4195">
        <v>2170679488</v>
      </c>
      <c r="F4195" t="s">
        <v>16</v>
      </c>
      <c r="G4195" t="s">
        <v>17</v>
      </c>
      <c r="H4195" t="s">
        <v>389</v>
      </c>
      <c r="I4195" t="s">
        <v>390</v>
      </c>
      <c r="J4195" t="s">
        <v>383</v>
      </c>
      <c r="K4195" s="21">
        <v>43542</v>
      </c>
      <c r="L4195" s="22">
        <v>0.69166666666666676</v>
      </c>
      <c r="M4195" t="s">
        <v>1627</v>
      </c>
      <c r="N4195" t="s">
        <v>3996</v>
      </c>
      <c r="O4195" t="s">
        <v>23</v>
      </c>
    </row>
    <row r="4196" spans="1:15" hidden="1">
      <c r="A4196" t="s">
        <v>15</v>
      </c>
      <c r="B4196" t="str">
        <f>"FES1162679113"</f>
        <v>FES1162679113</v>
      </c>
      <c r="C4196" s="21">
        <v>43539</v>
      </c>
      <c r="D4196">
        <v>1</v>
      </c>
      <c r="E4196">
        <v>2170679436</v>
      </c>
      <c r="F4196" t="s">
        <v>16</v>
      </c>
      <c r="G4196" t="s">
        <v>17</v>
      </c>
      <c r="H4196" t="s">
        <v>28</v>
      </c>
      <c r="I4196" t="s">
        <v>29</v>
      </c>
      <c r="J4196" t="s">
        <v>237</v>
      </c>
      <c r="K4196" s="21">
        <v>43542</v>
      </c>
      <c r="L4196" s="22">
        <v>0.39861111111111108</v>
      </c>
      <c r="M4196" t="s">
        <v>1301</v>
      </c>
      <c r="N4196" t="s">
        <v>3997</v>
      </c>
      <c r="O4196" t="s">
        <v>23</v>
      </c>
    </row>
    <row r="4197" spans="1:15" hidden="1">
      <c r="A4197" t="s">
        <v>15</v>
      </c>
      <c r="B4197" t="str">
        <f>"009935791990"</f>
        <v>009935791990</v>
      </c>
      <c r="C4197" s="21">
        <v>43539</v>
      </c>
      <c r="D4197">
        <v>1</v>
      </c>
      <c r="E4197">
        <v>1162672729</v>
      </c>
      <c r="F4197" t="s">
        <v>16</v>
      </c>
      <c r="G4197" t="s">
        <v>17</v>
      </c>
      <c r="H4197" t="s">
        <v>222</v>
      </c>
      <c r="I4197" t="s">
        <v>1700</v>
      </c>
      <c r="J4197" t="s">
        <v>1865</v>
      </c>
      <c r="K4197" s="21">
        <v>43542</v>
      </c>
      <c r="L4197" s="22">
        <v>0.30277777777777776</v>
      </c>
      <c r="M4197" t="s">
        <v>2093</v>
      </c>
      <c r="N4197" t="s">
        <v>3998</v>
      </c>
      <c r="O4197" t="s">
        <v>1435</v>
      </c>
    </row>
    <row r="4198" spans="1:15" hidden="1">
      <c r="A4198" t="s">
        <v>15</v>
      </c>
      <c r="B4198" t="str">
        <f>"009935791989"</f>
        <v>009935791989</v>
      </c>
      <c r="C4198" s="21">
        <v>43539</v>
      </c>
      <c r="D4198">
        <v>1</v>
      </c>
      <c r="E4198">
        <v>1162673035</v>
      </c>
      <c r="F4198" t="s">
        <v>16</v>
      </c>
      <c r="G4198" t="s">
        <v>17</v>
      </c>
      <c r="H4198" t="s">
        <v>222</v>
      </c>
      <c r="I4198" t="s">
        <v>1700</v>
      </c>
      <c r="J4198" t="s">
        <v>1865</v>
      </c>
      <c r="K4198" s="21">
        <v>43542</v>
      </c>
      <c r="L4198" s="22">
        <v>0.3</v>
      </c>
      <c r="M4198" t="s">
        <v>2093</v>
      </c>
      <c r="N4198" t="s">
        <v>3999</v>
      </c>
      <c r="O4198" t="s">
        <v>1435</v>
      </c>
    </row>
    <row r="4199" spans="1:15" hidden="1">
      <c r="A4199" t="s">
        <v>15</v>
      </c>
      <c r="B4199" t="str">
        <f>"009935791988"</f>
        <v>009935791988</v>
      </c>
      <c r="C4199" s="21">
        <v>43539</v>
      </c>
      <c r="D4199">
        <v>1</v>
      </c>
      <c r="E4199">
        <v>1162673255</v>
      </c>
      <c r="F4199" t="s">
        <v>16</v>
      </c>
      <c r="G4199" t="s">
        <v>17</v>
      </c>
      <c r="H4199" t="s">
        <v>222</v>
      </c>
      <c r="I4199" t="s">
        <v>1700</v>
      </c>
      <c r="J4199" t="s">
        <v>1865</v>
      </c>
      <c r="K4199" s="21">
        <v>43542</v>
      </c>
      <c r="L4199" s="22">
        <v>0.30277777777777776</v>
      </c>
      <c r="M4199" t="s">
        <v>2093</v>
      </c>
      <c r="N4199" t="s">
        <v>4000</v>
      </c>
      <c r="O4199" t="s">
        <v>1435</v>
      </c>
    </row>
    <row r="4200" spans="1:15" hidden="1">
      <c r="A4200" t="s">
        <v>15</v>
      </c>
      <c r="B4200" t="str">
        <f>"009935791987"</f>
        <v>009935791987</v>
      </c>
      <c r="C4200" s="21">
        <v>43539</v>
      </c>
      <c r="D4200">
        <v>1</v>
      </c>
      <c r="E4200">
        <v>1162672705</v>
      </c>
      <c r="F4200" t="s">
        <v>16</v>
      </c>
      <c r="G4200" t="s">
        <v>17</v>
      </c>
      <c r="H4200" t="s">
        <v>222</v>
      </c>
      <c r="I4200" t="s">
        <v>1700</v>
      </c>
      <c r="J4200" t="s">
        <v>1865</v>
      </c>
      <c r="K4200" s="21">
        <v>43542</v>
      </c>
      <c r="L4200" s="22">
        <v>0.30277777777777776</v>
      </c>
      <c r="M4200" t="s">
        <v>2093</v>
      </c>
      <c r="N4200" t="s">
        <v>4001</v>
      </c>
      <c r="O4200" t="s">
        <v>1435</v>
      </c>
    </row>
    <row r="4201" spans="1:15" hidden="1">
      <c r="A4201" t="s">
        <v>15</v>
      </c>
      <c r="B4201" t="str">
        <f>"009935791991"</f>
        <v>009935791991</v>
      </c>
      <c r="C4201" s="21">
        <v>43539</v>
      </c>
      <c r="D4201">
        <v>1</v>
      </c>
      <c r="E4201">
        <v>1162672879</v>
      </c>
      <c r="F4201" t="s">
        <v>16</v>
      </c>
      <c r="G4201" t="s">
        <v>17</v>
      </c>
      <c r="H4201" t="s">
        <v>222</v>
      </c>
      <c r="I4201" t="s">
        <v>1700</v>
      </c>
      <c r="J4201" t="s">
        <v>1865</v>
      </c>
      <c r="K4201" s="21">
        <v>43542</v>
      </c>
      <c r="L4201" s="22">
        <v>0.3</v>
      </c>
      <c r="M4201" t="s">
        <v>2093</v>
      </c>
      <c r="N4201" t="s">
        <v>4002</v>
      </c>
      <c r="O4201" t="s">
        <v>1435</v>
      </c>
    </row>
    <row r="4202" spans="1:15" hidden="1">
      <c r="A4202" t="s">
        <v>15</v>
      </c>
      <c r="B4202" t="str">
        <f>"009935791992"</f>
        <v>009935791992</v>
      </c>
      <c r="C4202" s="21">
        <v>43539</v>
      </c>
      <c r="D4202">
        <v>1</v>
      </c>
      <c r="E4202">
        <v>1162672901</v>
      </c>
      <c r="F4202" t="s">
        <v>16</v>
      </c>
      <c r="G4202" t="s">
        <v>17</v>
      </c>
      <c r="H4202" t="s">
        <v>222</v>
      </c>
      <c r="I4202" t="s">
        <v>1700</v>
      </c>
      <c r="J4202" t="s">
        <v>1865</v>
      </c>
      <c r="K4202" s="21">
        <v>43542</v>
      </c>
      <c r="L4202" s="22">
        <v>0.30277777777777776</v>
      </c>
      <c r="M4202" t="s">
        <v>2093</v>
      </c>
      <c r="N4202" t="s">
        <v>4003</v>
      </c>
      <c r="O4202" t="s">
        <v>1435</v>
      </c>
    </row>
    <row r="4203" spans="1:15" hidden="1">
      <c r="A4203" t="s">
        <v>15</v>
      </c>
      <c r="B4203" t="str">
        <f>"FES1162679167"</f>
        <v>FES1162679167</v>
      </c>
      <c r="C4203" s="21">
        <v>43539</v>
      </c>
      <c r="D4203">
        <v>1</v>
      </c>
      <c r="E4203">
        <v>2170679086</v>
      </c>
      <c r="F4203" t="s">
        <v>16</v>
      </c>
      <c r="G4203" t="s">
        <v>17</v>
      </c>
      <c r="H4203" t="s">
        <v>28</v>
      </c>
      <c r="I4203" t="s">
        <v>99</v>
      </c>
      <c r="J4203" t="s">
        <v>232</v>
      </c>
      <c r="K4203" s="21">
        <v>43543</v>
      </c>
      <c r="L4203" s="22">
        <v>0.41666666666666669</v>
      </c>
      <c r="M4203" t="s">
        <v>2000</v>
      </c>
      <c r="N4203" t="s">
        <v>4004</v>
      </c>
      <c r="O4203" t="s">
        <v>23</v>
      </c>
    </row>
    <row r="4204" spans="1:15" hidden="1">
      <c r="A4204" t="s">
        <v>15</v>
      </c>
      <c r="B4204" t="str">
        <f>"FES1162679221"</f>
        <v>FES1162679221</v>
      </c>
      <c r="C4204" s="21">
        <v>43539</v>
      </c>
      <c r="D4204">
        <v>1</v>
      </c>
      <c r="E4204">
        <v>2170679522</v>
      </c>
      <c r="F4204" t="s">
        <v>16</v>
      </c>
      <c r="G4204" t="s">
        <v>17</v>
      </c>
      <c r="H4204" t="s">
        <v>28</v>
      </c>
      <c r="I4204" t="s">
        <v>29</v>
      </c>
      <c r="J4204" t="s">
        <v>157</v>
      </c>
      <c r="K4204" s="21">
        <v>43542</v>
      </c>
      <c r="L4204" s="22">
        <v>0.34583333333333338</v>
      </c>
      <c r="M4204" t="s">
        <v>1024</v>
      </c>
      <c r="N4204" t="s">
        <v>4005</v>
      </c>
      <c r="O4204" t="s">
        <v>23</v>
      </c>
    </row>
    <row r="4205" spans="1:15" hidden="1">
      <c r="A4205" t="s">
        <v>15</v>
      </c>
      <c r="B4205" t="str">
        <f>"FES1162679091"</f>
        <v>FES1162679091</v>
      </c>
      <c r="C4205" s="21">
        <v>43539</v>
      </c>
      <c r="D4205">
        <v>1</v>
      </c>
      <c r="E4205">
        <v>2170679040</v>
      </c>
      <c r="F4205" t="s">
        <v>16</v>
      </c>
      <c r="G4205" t="s">
        <v>17</v>
      </c>
      <c r="H4205" t="s">
        <v>28</v>
      </c>
      <c r="I4205" t="s">
        <v>242</v>
      </c>
      <c r="J4205" t="s">
        <v>866</v>
      </c>
      <c r="K4205" s="21">
        <v>43542</v>
      </c>
      <c r="L4205" s="22">
        <v>0.47638888888888892</v>
      </c>
      <c r="M4205" t="s">
        <v>1628</v>
      </c>
      <c r="N4205" t="s">
        <v>4006</v>
      </c>
      <c r="O4205" t="s">
        <v>23</v>
      </c>
    </row>
    <row r="4206" spans="1:15" hidden="1">
      <c r="A4206" t="s">
        <v>15</v>
      </c>
      <c r="B4206" t="str">
        <f>"FES1162679079"</f>
        <v>FES1162679079</v>
      </c>
      <c r="C4206" s="21">
        <v>43539</v>
      </c>
      <c r="D4206">
        <v>1</v>
      </c>
      <c r="E4206">
        <v>2170679395</v>
      </c>
      <c r="F4206" t="s">
        <v>16</v>
      </c>
      <c r="G4206" t="s">
        <v>17</v>
      </c>
      <c r="H4206" t="s">
        <v>28</v>
      </c>
      <c r="I4206" t="s">
        <v>29</v>
      </c>
      <c r="J4206" t="s">
        <v>1629</v>
      </c>
      <c r="K4206" s="21">
        <v>43542</v>
      </c>
      <c r="L4206" s="22">
        <v>0.3888888888888889</v>
      </c>
      <c r="M4206" t="s">
        <v>1630</v>
      </c>
      <c r="N4206" t="s">
        <v>4007</v>
      </c>
      <c r="O4206" t="s">
        <v>23</v>
      </c>
    </row>
    <row r="4207" spans="1:15" hidden="1">
      <c r="A4207" t="s">
        <v>15</v>
      </c>
      <c r="B4207" t="str">
        <f>"FES1162679122"</f>
        <v>FES1162679122</v>
      </c>
      <c r="C4207" s="21">
        <v>43539</v>
      </c>
      <c r="D4207">
        <v>1</v>
      </c>
      <c r="E4207">
        <v>2170679452</v>
      </c>
      <c r="F4207" t="s">
        <v>16</v>
      </c>
      <c r="G4207" t="s">
        <v>17</v>
      </c>
      <c r="H4207" t="s">
        <v>28</v>
      </c>
      <c r="I4207" t="s">
        <v>29</v>
      </c>
      <c r="J4207" t="s">
        <v>30</v>
      </c>
      <c r="K4207" s="21">
        <v>43542</v>
      </c>
      <c r="L4207" s="22">
        <v>0.33124999999999999</v>
      </c>
      <c r="M4207" t="s">
        <v>518</v>
      </c>
      <c r="N4207" t="s">
        <v>4008</v>
      </c>
      <c r="O4207" t="s">
        <v>23</v>
      </c>
    </row>
    <row r="4208" spans="1:15" hidden="1">
      <c r="A4208" t="s">
        <v>15</v>
      </c>
      <c r="B4208" t="str">
        <f>"FES1162679089"</f>
        <v>FES1162679089</v>
      </c>
      <c r="C4208" s="21">
        <v>43539</v>
      </c>
      <c r="D4208">
        <v>1</v>
      </c>
      <c r="E4208">
        <v>2170679401</v>
      </c>
      <c r="F4208" t="s">
        <v>16</v>
      </c>
      <c r="G4208" t="s">
        <v>17</v>
      </c>
      <c r="H4208" t="s">
        <v>28</v>
      </c>
      <c r="I4208" t="s">
        <v>285</v>
      </c>
      <c r="J4208" t="s">
        <v>895</v>
      </c>
      <c r="K4208" s="21">
        <v>43542</v>
      </c>
      <c r="L4208" s="22">
        <v>0.42083333333333334</v>
      </c>
      <c r="M4208" t="s">
        <v>896</v>
      </c>
      <c r="N4208" t="s">
        <v>4009</v>
      </c>
      <c r="O4208" t="s">
        <v>23</v>
      </c>
    </row>
    <row r="4209" spans="1:15" hidden="1">
      <c r="A4209" t="s">
        <v>15</v>
      </c>
      <c r="B4209" t="str">
        <f>"FES1162679156"</f>
        <v>FES1162679156</v>
      </c>
      <c r="C4209" s="21">
        <v>43539</v>
      </c>
      <c r="D4209">
        <v>1</v>
      </c>
      <c r="E4209">
        <v>21706744649</v>
      </c>
      <c r="F4209" t="s">
        <v>16</v>
      </c>
      <c r="G4209" t="s">
        <v>17</v>
      </c>
      <c r="H4209" t="s">
        <v>28</v>
      </c>
      <c r="I4209" t="s">
        <v>29</v>
      </c>
      <c r="J4209" t="s">
        <v>809</v>
      </c>
      <c r="K4209" s="21">
        <v>43542</v>
      </c>
      <c r="L4209" s="22">
        <v>0.50694444444444442</v>
      </c>
      <c r="M4209" t="s">
        <v>810</v>
      </c>
      <c r="N4209" t="s">
        <v>4010</v>
      </c>
      <c r="O4209" t="s">
        <v>23</v>
      </c>
    </row>
    <row r="4210" spans="1:15" hidden="1">
      <c r="A4210" t="s">
        <v>15</v>
      </c>
      <c r="B4210" t="str">
        <f>"FES1162679223"</f>
        <v>FES1162679223</v>
      </c>
      <c r="C4210" s="21">
        <v>43539</v>
      </c>
      <c r="D4210">
        <v>1</v>
      </c>
      <c r="E4210">
        <v>2170679524</v>
      </c>
      <c r="F4210" t="s">
        <v>16</v>
      </c>
      <c r="G4210" t="s">
        <v>17</v>
      </c>
      <c r="H4210" t="s">
        <v>28</v>
      </c>
      <c r="I4210" t="s">
        <v>29</v>
      </c>
      <c r="J4210" t="s">
        <v>399</v>
      </c>
      <c r="K4210" s="21">
        <v>43542</v>
      </c>
      <c r="L4210" s="22">
        <v>0.3430555555555555</v>
      </c>
      <c r="M4210" t="s">
        <v>690</v>
      </c>
      <c r="N4210" t="s">
        <v>4011</v>
      </c>
      <c r="O4210" t="s">
        <v>23</v>
      </c>
    </row>
    <row r="4211" spans="1:15" hidden="1">
      <c r="A4211" t="s">
        <v>15</v>
      </c>
      <c r="B4211" t="str">
        <f>"FES1162679073"</f>
        <v>FES1162679073</v>
      </c>
      <c r="C4211" s="21">
        <v>43539</v>
      </c>
      <c r="D4211">
        <v>1</v>
      </c>
      <c r="E4211">
        <v>2170679398</v>
      </c>
      <c r="F4211" t="s">
        <v>16</v>
      </c>
      <c r="G4211" t="s">
        <v>17</v>
      </c>
      <c r="H4211" t="s">
        <v>28</v>
      </c>
      <c r="I4211" t="s">
        <v>29</v>
      </c>
      <c r="J4211" t="s">
        <v>74</v>
      </c>
      <c r="K4211" s="21">
        <v>43542</v>
      </c>
      <c r="L4211" s="22">
        <v>0.37083333333333335</v>
      </c>
      <c r="M4211" t="s">
        <v>1631</v>
      </c>
      <c r="N4211" t="s">
        <v>4012</v>
      </c>
      <c r="O4211" t="s">
        <v>23</v>
      </c>
    </row>
    <row r="4212" spans="1:15" hidden="1">
      <c r="A4212" t="s">
        <v>15</v>
      </c>
      <c r="B4212" t="str">
        <f>"FES1162679176"</f>
        <v>FES1162679176</v>
      </c>
      <c r="C4212" s="21">
        <v>43539</v>
      </c>
      <c r="D4212">
        <v>1</v>
      </c>
      <c r="E4212">
        <v>2170679474</v>
      </c>
      <c r="F4212" t="s">
        <v>16</v>
      </c>
      <c r="G4212" t="s">
        <v>17</v>
      </c>
      <c r="H4212" t="s">
        <v>28</v>
      </c>
      <c r="I4212" t="s">
        <v>99</v>
      </c>
      <c r="J4212" t="s">
        <v>232</v>
      </c>
      <c r="K4212" s="21">
        <v>43543</v>
      </c>
      <c r="L4212" s="22">
        <v>0.41666666666666669</v>
      </c>
      <c r="M4212" t="s">
        <v>2000</v>
      </c>
      <c r="N4212" t="s">
        <v>4013</v>
      </c>
      <c r="O4212" t="s">
        <v>23</v>
      </c>
    </row>
    <row r="4213" spans="1:15" hidden="1">
      <c r="A4213" t="s">
        <v>15</v>
      </c>
      <c r="B4213" t="str">
        <f>"FES1162679118"</f>
        <v>FES1162679118</v>
      </c>
      <c r="C4213" s="21">
        <v>43539</v>
      </c>
      <c r="D4213">
        <v>1</v>
      </c>
      <c r="E4213">
        <v>21706794444</v>
      </c>
      <c r="F4213" t="s">
        <v>16</v>
      </c>
      <c r="G4213" t="s">
        <v>17</v>
      </c>
      <c r="H4213" t="s">
        <v>28</v>
      </c>
      <c r="I4213" t="s">
        <v>29</v>
      </c>
      <c r="J4213" t="s">
        <v>69</v>
      </c>
      <c r="K4213" s="21">
        <v>43542</v>
      </c>
      <c r="L4213" s="22">
        <v>0.39027777777777778</v>
      </c>
      <c r="M4213" t="s">
        <v>289</v>
      </c>
      <c r="N4213" t="s">
        <v>4014</v>
      </c>
      <c r="O4213" t="s">
        <v>23</v>
      </c>
    </row>
    <row r="4214" spans="1:15" hidden="1">
      <c r="A4214" t="s">
        <v>15</v>
      </c>
      <c r="B4214" t="str">
        <f>"FES1162679095"</f>
        <v>FES1162679095</v>
      </c>
      <c r="C4214" s="21">
        <v>43539</v>
      </c>
      <c r="D4214">
        <v>1</v>
      </c>
      <c r="E4214">
        <v>2170679411</v>
      </c>
      <c r="F4214" t="s">
        <v>16</v>
      </c>
      <c r="G4214" t="s">
        <v>17</v>
      </c>
      <c r="H4214" t="s">
        <v>28</v>
      </c>
      <c r="I4214" t="s">
        <v>32</v>
      </c>
      <c r="J4214" t="s">
        <v>207</v>
      </c>
      <c r="K4214" s="21">
        <v>43542</v>
      </c>
      <c r="L4214" s="22">
        <v>0.41111111111111115</v>
      </c>
      <c r="M4214" t="s">
        <v>208</v>
      </c>
      <c r="N4214" t="s">
        <v>4015</v>
      </c>
      <c r="O4214" t="s">
        <v>23</v>
      </c>
    </row>
    <row r="4215" spans="1:15" hidden="1">
      <c r="A4215" t="s">
        <v>15</v>
      </c>
      <c r="B4215" t="str">
        <f>"FES1162679090"</f>
        <v>FES1162679090</v>
      </c>
      <c r="C4215" s="21">
        <v>43539</v>
      </c>
      <c r="D4215">
        <v>1</v>
      </c>
      <c r="E4215">
        <v>2170679403</v>
      </c>
      <c r="F4215" t="s">
        <v>16</v>
      </c>
      <c r="G4215" t="s">
        <v>17</v>
      </c>
      <c r="H4215" t="s">
        <v>482</v>
      </c>
      <c r="I4215" t="s">
        <v>1083</v>
      </c>
      <c r="J4215" t="s">
        <v>1632</v>
      </c>
      <c r="K4215" s="21">
        <v>43542</v>
      </c>
      <c r="L4215" s="22">
        <v>0.35347222222222219</v>
      </c>
      <c r="M4215" t="s">
        <v>1221</v>
      </c>
      <c r="N4215" t="s">
        <v>4016</v>
      </c>
      <c r="O4215" t="s">
        <v>23</v>
      </c>
    </row>
    <row r="4216" spans="1:15" hidden="1">
      <c r="A4216" t="s">
        <v>15</v>
      </c>
      <c r="B4216" t="str">
        <f>"FES1162679030"</f>
        <v>FES1162679030</v>
      </c>
      <c r="C4216" s="21">
        <v>43539</v>
      </c>
      <c r="D4216">
        <v>1</v>
      </c>
      <c r="E4216">
        <v>2170679340</v>
      </c>
      <c r="F4216" t="s">
        <v>16</v>
      </c>
      <c r="G4216" t="s">
        <v>17</v>
      </c>
      <c r="H4216" t="s">
        <v>55</v>
      </c>
      <c r="I4216" t="s">
        <v>56</v>
      </c>
      <c r="J4216" t="s">
        <v>531</v>
      </c>
      <c r="K4216" s="21">
        <v>43543</v>
      </c>
      <c r="L4216" s="22">
        <v>0.3611111111111111</v>
      </c>
      <c r="M4216" t="s">
        <v>1633</v>
      </c>
      <c r="N4216" t="s">
        <v>4017</v>
      </c>
      <c r="O4216" t="s">
        <v>23</v>
      </c>
    </row>
    <row r="4217" spans="1:15" hidden="1">
      <c r="A4217" t="s">
        <v>15</v>
      </c>
      <c r="B4217" t="str">
        <f>"FES1162679105"</f>
        <v>FES1162679105</v>
      </c>
      <c r="C4217" s="21">
        <v>43539</v>
      </c>
      <c r="D4217">
        <v>1</v>
      </c>
      <c r="E4217">
        <v>2170679439</v>
      </c>
      <c r="F4217" t="s">
        <v>16</v>
      </c>
      <c r="G4217" t="s">
        <v>17</v>
      </c>
      <c r="H4217" t="s">
        <v>42</v>
      </c>
      <c r="I4217" t="s">
        <v>43</v>
      </c>
      <c r="J4217" t="s">
        <v>253</v>
      </c>
      <c r="K4217" s="21">
        <v>43542</v>
      </c>
      <c r="L4217" s="22">
        <v>0.40277777777777773</v>
      </c>
      <c r="M4217" t="s">
        <v>1634</v>
      </c>
      <c r="N4217" t="s">
        <v>4018</v>
      </c>
      <c r="O4217" t="s">
        <v>23</v>
      </c>
    </row>
    <row r="4218" spans="1:15" hidden="1">
      <c r="A4218" t="s">
        <v>15</v>
      </c>
      <c r="B4218" t="str">
        <f>"009935791985"</f>
        <v>009935791985</v>
      </c>
      <c r="C4218" s="21">
        <v>43539</v>
      </c>
      <c r="D4218">
        <v>1</v>
      </c>
      <c r="E4218">
        <v>1162677495</v>
      </c>
      <c r="F4218" t="s">
        <v>16</v>
      </c>
      <c r="G4218" t="s">
        <v>17</v>
      </c>
      <c r="H4218" t="s">
        <v>42</v>
      </c>
      <c r="I4218" t="s">
        <v>43</v>
      </c>
      <c r="J4218" t="s">
        <v>251</v>
      </c>
      <c r="K4218" s="21">
        <v>43542</v>
      </c>
      <c r="L4218" s="22">
        <v>0.36805555555555558</v>
      </c>
      <c r="M4218" t="s">
        <v>410</v>
      </c>
      <c r="N4218" t="s">
        <v>4019</v>
      </c>
      <c r="O4218" t="s">
        <v>1635</v>
      </c>
    </row>
    <row r="4219" spans="1:15" hidden="1">
      <c r="A4219" t="s">
        <v>15</v>
      </c>
      <c r="B4219" t="str">
        <f>"FES1162679031"</f>
        <v>FES1162679031</v>
      </c>
      <c r="C4219" s="21">
        <v>43539</v>
      </c>
      <c r="D4219">
        <v>1</v>
      </c>
      <c r="E4219">
        <v>2170679341</v>
      </c>
      <c r="F4219" t="s">
        <v>16</v>
      </c>
      <c r="G4219" t="s">
        <v>17</v>
      </c>
      <c r="H4219" t="s">
        <v>55</v>
      </c>
      <c r="I4219" t="s">
        <v>56</v>
      </c>
      <c r="J4219" t="s">
        <v>57</v>
      </c>
      <c r="K4219" s="21">
        <v>43543</v>
      </c>
      <c r="L4219" s="22">
        <v>0.41388888888888892</v>
      </c>
      <c r="M4219" t="s">
        <v>200</v>
      </c>
      <c r="N4219" t="s">
        <v>4020</v>
      </c>
      <c r="O4219" t="s">
        <v>23</v>
      </c>
    </row>
    <row r="4220" spans="1:15" hidden="1">
      <c r="A4220" t="s">
        <v>15</v>
      </c>
      <c r="B4220" t="str">
        <f>"FES1162679047"</f>
        <v>FES1162679047</v>
      </c>
      <c r="C4220" s="21">
        <v>43539</v>
      </c>
      <c r="D4220">
        <v>1</v>
      </c>
      <c r="E4220">
        <v>21706793355</v>
      </c>
      <c r="F4220" t="s">
        <v>16</v>
      </c>
      <c r="G4220" t="s">
        <v>17</v>
      </c>
      <c r="H4220" t="s">
        <v>46</v>
      </c>
      <c r="I4220" t="s">
        <v>47</v>
      </c>
      <c r="J4220" t="s">
        <v>636</v>
      </c>
      <c r="K4220" s="21">
        <v>43542</v>
      </c>
      <c r="L4220" s="22">
        <v>0.3840277777777778</v>
      </c>
      <c r="M4220" t="s">
        <v>1636</v>
      </c>
      <c r="N4220" t="s">
        <v>4021</v>
      </c>
      <c r="O4220" t="s">
        <v>23</v>
      </c>
    </row>
    <row r="4221" spans="1:15" hidden="1">
      <c r="A4221" t="s">
        <v>15</v>
      </c>
      <c r="B4221" t="str">
        <f>"FES1162637610"</f>
        <v>FES1162637610</v>
      </c>
      <c r="C4221" s="21">
        <v>43539</v>
      </c>
      <c r="D4221">
        <v>1</v>
      </c>
      <c r="E4221">
        <v>21706400014</v>
      </c>
      <c r="F4221" t="s">
        <v>16</v>
      </c>
      <c r="G4221" t="s">
        <v>17</v>
      </c>
      <c r="H4221" t="s">
        <v>28</v>
      </c>
      <c r="I4221" t="s">
        <v>1637</v>
      </c>
      <c r="J4221" t="s">
        <v>1638</v>
      </c>
      <c r="K4221" s="21">
        <v>43546</v>
      </c>
      <c r="L4221" s="22">
        <v>0.41180555555555554</v>
      </c>
      <c r="M4221" t="s">
        <v>1831</v>
      </c>
      <c r="N4221" t="s">
        <v>4022</v>
      </c>
      <c r="O4221" t="s">
        <v>23</v>
      </c>
    </row>
    <row r="4222" spans="1:15" hidden="1">
      <c r="A4222" t="s">
        <v>15</v>
      </c>
      <c r="B4222" t="str">
        <f>"FES1162679136"</f>
        <v>FES1162679136</v>
      </c>
      <c r="C4222" s="21">
        <v>43539</v>
      </c>
      <c r="D4222">
        <v>1</v>
      </c>
      <c r="E4222">
        <v>2170679464</v>
      </c>
      <c r="F4222" t="s">
        <v>16</v>
      </c>
      <c r="G4222" t="s">
        <v>17</v>
      </c>
      <c r="H4222" t="s">
        <v>42</v>
      </c>
      <c r="I4222" t="s">
        <v>43</v>
      </c>
      <c r="J4222" t="s">
        <v>442</v>
      </c>
      <c r="K4222" s="21">
        <v>43542</v>
      </c>
      <c r="L4222" s="22">
        <v>0.33055555555555555</v>
      </c>
      <c r="M4222" t="s">
        <v>1450</v>
      </c>
      <c r="N4222" t="s">
        <v>4023</v>
      </c>
      <c r="O4222" t="s">
        <v>23</v>
      </c>
    </row>
    <row r="4223" spans="1:15" hidden="1">
      <c r="A4223" t="s">
        <v>15</v>
      </c>
      <c r="B4223" t="str">
        <f>"FES1162678985"</f>
        <v>FES1162678985</v>
      </c>
      <c r="C4223" s="21">
        <v>43539</v>
      </c>
      <c r="D4223">
        <v>1</v>
      </c>
      <c r="E4223">
        <v>2170679277</v>
      </c>
      <c r="F4223" t="s">
        <v>16</v>
      </c>
      <c r="G4223" t="s">
        <v>17</v>
      </c>
      <c r="H4223" t="s">
        <v>42</v>
      </c>
      <c r="I4223" t="s">
        <v>43</v>
      </c>
      <c r="J4223" t="s">
        <v>1639</v>
      </c>
      <c r="K4223" s="21">
        <v>43542</v>
      </c>
      <c r="L4223" s="22">
        <v>0.3298611111111111</v>
      </c>
      <c r="M4223" t="s">
        <v>1640</v>
      </c>
      <c r="N4223" t="s">
        <v>4024</v>
      </c>
      <c r="O4223" t="s">
        <v>23</v>
      </c>
    </row>
    <row r="4224" spans="1:15" hidden="1">
      <c r="A4224" t="s">
        <v>15</v>
      </c>
      <c r="B4224" t="str">
        <f>"FES1162679183"</f>
        <v>FES1162679183</v>
      </c>
      <c r="C4224" s="21">
        <v>43539</v>
      </c>
      <c r="D4224">
        <v>1</v>
      </c>
      <c r="E4224">
        <v>2170679485</v>
      </c>
      <c r="F4224" t="s">
        <v>16</v>
      </c>
      <c r="G4224" t="s">
        <v>17</v>
      </c>
      <c r="H4224" t="s">
        <v>46</v>
      </c>
      <c r="I4224" t="s">
        <v>47</v>
      </c>
      <c r="J4224" t="s">
        <v>497</v>
      </c>
      <c r="K4224" s="21">
        <v>43542</v>
      </c>
      <c r="L4224" s="22">
        <v>0.43055555555555558</v>
      </c>
      <c r="M4224" t="s">
        <v>1416</v>
      </c>
      <c r="N4224" t="s">
        <v>4025</v>
      </c>
      <c r="O4224" t="s">
        <v>23</v>
      </c>
    </row>
    <row r="4225" spans="1:15" hidden="1">
      <c r="A4225" t="s">
        <v>15</v>
      </c>
      <c r="B4225" t="str">
        <f>"FES1162679154"</f>
        <v>FES1162679154</v>
      </c>
      <c r="C4225" s="21">
        <v>43539</v>
      </c>
      <c r="D4225">
        <v>1</v>
      </c>
      <c r="E4225">
        <v>21706744518</v>
      </c>
      <c r="F4225" t="s">
        <v>16</v>
      </c>
      <c r="G4225" t="s">
        <v>17</v>
      </c>
      <c r="H4225" t="s">
        <v>46</v>
      </c>
      <c r="I4225" t="s">
        <v>47</v>
      </c>
      <c r="J4225" t="s">
        <v>469</v>
      </c>
      <c r="K4225" s="21">
        <v>43542</v>
      </c>
      <c r="L4225" s="22">
        <v>0.375</v>
      </c>
      <c r="M4225" t="s">
        <v>691</v>
      </c>
      <c r="N4225" t="s">
        <v>4026</v>
      </c>
      <c r="O4225" t="s">
        <v>23</v>
      </c>
    </row>
    <row r="4226" spans="1:15" hidden="1">
      <c r="A4226" t="s">
        <v>15</v>
      </c>
      <c r="B4226" t="str">
        <f>"FES1162679175"</f>
        <v>FES1162679175</v>
      </c>
      <c r="C4226" s="21">
        <v>43539</v>
      </c>
      <c r="D4226">
        <v>1</v>
      </c>
      <c r="E4226">
        <v>2170679446</v>
      </c>
      <c r="F4226" t="s">
        <v>16</v>
      </c>
      <c r="G4226" t="s">
        <v>17</v>
      </c>
      <c r="H4226" t="s">
        <v>46</v>
      </c>
      <c r="I4226" t="s">
        <v>47</v>
      </c>
      <c r="J4226" t="s">
        <v>259</v>
      </c>
      <c r="K4226" s="21">
        <v>43542</v>
      </c>
      <c r="L4226" s="22">
        <v>0.37013888888888885</v>
      </c>
      <c r="M4226" t="s">
        <v>1641</v>
      </c>
      <c r="N4226" t="s">
        <v>4027</v>
      </c>
      <c r="O4226" t="s">
        <v>23</v>
      </c>
    </row>
    <row r="4227" spans="1:15" hidden="1">
      <c r="A4227" t="s">
        <v>15</v>
      </c>
      <c r="B4227" t="str">
        <f>"FES1162679246"</f>
        <v>FES1162679246</v>
      </c>
      <c r="C4227" s="21">
        <v>43539</v>
      </c>
      <c r="D4227">
        <v>1</v>
      </c>
      <c r="E4227">
        <v>2170679552</v>
      </c>
      <c r="F4227" t="s">
        <v>16</v>
      </c>
      <c r="G4227" t="s">
        <v>17</v>
      </c>
      <c r="H4227" t="s">
        <v>17</v>
      </c>
      <c r="I4227" t="s">
        <v>108</v>
      </c>
      <c r="J4227" t="s">
        <v>446</v>
      </c>
      <c r="K4227" s="21">
        <v>43542</v>
      </c>
      <c r="L4227" s="22">
        <v>0.51388888888888895</v>
      </c>
      <c r="M4227" t="s">
        <v>1642</v>
      </c>
      <c r="N4227" t="s">
        <v>4028</v>
      </c>
      <c r="O4227" t="s">
        <v>23</v>
      </c>
    </row>
    <row r="4228" spans="1:15" hidden="1">
      <c r="A4228" t="s">
        <v>15</v>
      </c>
      <c r="B4228" t="str">
        <f>"FES1162679109"</f>
        <v>FES1162679109</v>
      </c>
      <c r="C4228" s="21">
        <v>43539</v>
      </c>
      <c r="D4228">
        <v>1</v>
      </c>
      <c r="E4228">
        <v>2170679431</v>
      </c>
      <c r="F4228" t="s">
        <v>16</v>
      </c>
      <c r="G4228" t="s">
        <v>17</v>
      </c>
      <c r="H4228" t="s">
        <v>28</v>
      </c>
      <c r="I4228" t="s">
        <v>242</v>
      </c>
      <c r="J4228" t="s">
        <v>1643</v>
      </c>
      <c r="K4228" s="21">
        <v>43542</v>
      </c>
      <c r="L4228" s="22">
        <v>0.48541666666666666</v>
      </c>
      <c r="M4228" t="s">
        <v>1644</v>
      </c>
      <c r="N4228" t="s">
        <v>4029</v>
      </c>
      <c r="O4228" t="s">
        <v>23</v>
      </c>
    </row>
    <row r="4229" spans="1:15" hidden="1">
      <c r="A4229" t="s">
        <v>15</v>
      </c>
      <c r="B4229" t="str">
        <f>"FES1162679018"</f>
        <v>FES1162679018</v>
      </c>
      <c r="C4229" s="21">
        <v>43539</v>
      </c>
      <c r="D4229">
        <v>1</v>
      </c>
      <c r="E4229">
        <v>2170679327</v>
      </c>
      <c r="F4229" t="s">
        <v>167</v>
      </c>
      <c r="G4229" t="s">
        <v>18</v>
      </c>
      <c r="H4229" t="s">
        <v>574</v>
      </c>
      <c r="I4229" t="s">
        <v>56</v>
      </c>
      <c r="J4229" t="s">
        <v>786</v>
      </c>
      <c r="K4229" s="21">
        <v>43542</v>
      </c>
      <c r="L4229" s="22">
        <v>0.33333333333333331</v>
      </c>
      <c r="M4229" t="s">
        <v>1645</v>
      </c>
      <c r="N4229" t="s">
        <v>4030</v>
      </c>
      <c r="O4229" t="s">
        <v>23</v>
      </c>
    </row>
    <row r="4230" spans="1:15" hidden="1">
      <c r="A4230" t="s">
        <v>15</v>
      </c>
      <c r="B4230" t="str">
        <f>"FES1162679207"</f>
        <v>FES1162679207</v>
      </c>
      <c r="C4230" s="21">
        <v>43539</v>
      </c>
      <c r="D4230">
        <v>1</v>
      </c>
      <c r="E4230">
        <v>2170679363</v>
      </c>
      <c r="F4230" t="s">
        <v>16</v>
      </c>
      <c r="G4230" t="s">
        <v>17</v>
      </c>
      <c r="H4230" t="s">
        <v>17</v>
      </c>
      <c r="I4230" t="s">
        <v>19</v>
      </c>
      <c r="J4230" t="s">
        <v>323</v>
      </c>
      <c r="K4230" s="21">
        <v>43542</v>
      </c>
      <c r="L4230" s="22">
        <v>0.35416666666666669</v>
      </c>
      <c r="M4230" t="s">
        <v>1646</v>
      </c>
      <c r="N4230" t="s">
        <v>4031</v>
      </c>
      <c r="O4230" t="s">
        <v>23</v>
      </c>
    </row>
    <row r="4231" spans="1:15" hidden="1">
      <c r="A4231" t="s">
        <v>15</v>
      </c>
      <c r="B4231" t="str">
        <f>"FES1162679064"</f>
        <v>FES1162679064</v>
      </c>
      <c r="C4231" s="21">
        <v>43539</v>
      </c>
      <c r="D4231">
        <v>1</v>
      </c>
      <c r="E4231">
        <v>2170679381</v>
      </c>
      <c r="F4231" t="s">
        <v>16</v>
      </c>
      <c r="G4231" t="s">
        <v>17</v>
      </c>
      <c r="H4231" t="s">
        <v>55</v>
      </c>
      <c r="I4231" t="s">
        <v>382</v>
      </c>
      <c r="J4231" t="s">
        <v>1647</v>
      </c>
      <c r="K4231" s="21">
        <v>43544</v>
      </c>
      <c r="L4231" s="22">
        <v>0.59097222222222223</v>
      </c>
      <c r="M4231" t="s">
        <v>1831</v>
      </c>
      <c r="N4231" t="s">
        <v>4032</v>
      </c>
      <c r="O4231" t="s">
        <v>23</v>
      </c>
    </row>
    <row r="4232" spans="1:15" hidden="1">
      <c r="A4232" t="s">
        <v>15</v>
      </c>
      <c r="B4232" t="str">
        <f>"FES1162679171"</f>
        <v>FES1162679171</v>
      </c>
      <c r="C4232" s="21">
        <v>43539</v>
      </c>
      <c r="D4232">
        <v>1</v>
      </c>
      <c r="E4232">
        <v>2170692464</v>
      </c>
      <c r="F4232" t="s">
        <v>16</v>
      </c>
      <c r="G4232" t="s">
        <v>17</v>
      </c>
      <c r="H4232" t="s">
        <v>17</v>
      </c>
      <c r="I4232" t="s">
        <v>218</v>
      </c>
      <c r="J4232" t="s">
        <v>510</v>
      </c>
      <c r="K4232" s="21">
        <v>43542</v>
      </c>
      <c r="L4232" s="22">
        <v>0.47916666666666669</v>
      </c>
      <c r="M4232" t="s">
        <v>1648</v>
      </c>
      <c r="N4232" t="s">
        <v>4033</v>
      </c>
      <c r="O4232" t="s">
        <v>23</v>
      </c>
    </row>
    <row r="4233" spans="1:15" hidden="1">
      <c r="A4233" t="s">
        <v>15</v>
      </c>
      <c r="B4233" t="str">
        <f>"FES1162679082"</f>
        <v>FES1162679082</v>
      </c>
      <c r="C4233" s="21">
        <v>43539</v>
      </c>
      <c r="D4233">
        <v>1</v>
      </c>
      <c r="E4233">
        <v>217067405</v>
      </c>
      <c r="F4233" t="s">
        <v>16</v>
      </c>
      <c r="G4233" t="s">
        <v>17</v>
      </c>
      <c r="H4233" t="s">
        <v>28</v>
      </c>
      <c r="I4233" t="s">
        <v>32</v>
      </c>
      <c r="J4233" t="s">
        <v>124</v>
      </c>
      <c r="K4233" s="21">
        <v>43542</v>
      </c>
      <c r="L4233" s="22">
        <v>0.40833333333333338</v>
      </c>
      <c r="M4233" t="s">
        <v>125</v>
      </c>
      <c r="N4233" t="s">
        <v>4034</v>
      </c>
      <c r="O4233" t="s">
        <v>23</v>
      </c>
    </row>
    <row r="4234" spans="1:15" hidden="1">
      <c r="A4234" t="s">
        <v>15</v>
      </c>
      <c r="B4234" t="str">
        <f>"FES1162679203"</f>
        <v>FES1162679203</v>
      </c>
      <c r="C4234" s="21">
        <v>43539</v>
      </c>
      <c r="D4234">
        <v>1</v>
      </c>
      <c r="E4234">
        <v>2170679507</v>
      </c>
      <c r="F4234" t="s">
        <v>16</v>
      </c>
      <c r="G4234" t="s">
        <v>17</v>
      </c>
      <c r="H4234" t="s">
        <v>28</v>
      </c>
      <c r="I4234" t="s">
        <v>29</v>
      </c>
      <c r="J4234" t="s">
        <v>174</v>
      </c>
      <c r="K4234" s="21">
        <v>43542</v>
      </c>
      <c r="L4234" s="22">
        <v>0.31041666666666667</v>
      </c>
      <c r="M4234" t="s">
        <v>1649</v>
      </c>
      <c r="N4234" t="s">
        <v>4035</v>
      </c>
      <c r="O4234" t="s">
        <v>23</v>
      </c>
    </row>
    <row r="4235" spans="1:15" hidden="1">
      <c r="A4235" t="s">
        <v>15</v>
      </c>
      <c r="B4235" t="str">
        <f>"FES1162679173"</f>
        <v>FES1162679173</v>
      </c>
      <c r="C4235" s="21">
        <v>43539</v>
      </c>
      <c r="D4235">
        <v>1</v>
      </c>
      <c r="E4235">
        <v>2170679274</v>
      </c>
      <c r="F4235" t="s">
        <v>16</v>
      </c>
      <c r="G4235" t="s">
        <v>17</v>
      </c>
      <c r="H4235" t="s">
        <v>28</v>
      </c>
      <c r="I4235" t="s">
        <v>29</v>
      </c>
      <c r="J4235" t="s">
        <v>288</v>
      </c>
      <c r="K4235" s="21">
        <v>43542</v>
      </c>
      <c r="L4235" s="22">
        <v>0.34513888888888888</v>
      </c>
      <c r="M4235" t="s">
        <v>289</v>
      </c>
      <c r="N4235" t="s">
        <v>4036</v>
      </c>
      <c r="O4235" t="s">
        <v>23</v>
      </c>
    </row>
    <row r="4236" spans="1:15" hidden="1">
      <c r="A4236" t="s">
        <v>15</v>
      </c>
      <c r="B4236" t="str">
        <f>"FES1162679182"</f>
        <v>FES1162679182</v>
      </c>
      <c r="C4236" s="21">
        <v>43539</v>
      </c>
      <c r="D4236">
        <v>1</v>
      </c>
      <c r="E4236">
        <v>2170679484</v>
      </c>
      <c r="F4236" t="s">
        <v>16</v>
      </c>
      <c r="G4236" t="s">
        <v>17</v>
      </c>
      <c r="H4236" t="s">
        <v>28</v>
      </c>
      <c r="I4236" t="s">
        <v>29</v>
      </c>
      <c r="J4236" t="s">
        <v>305</v>
      </c>
      <c r="K4236" s="21">
        <v>43542</v>
      </c>
      <c r="L4236" s="22">
        <v>0.41666666666666669</v>
      </c>
      <c r="M4236" t="s">
        <v>1650</v>
      </c>
      <c r="N4236" t="s">
        <v>4037</v>
      </c>
      <c r="O4236" t="s">
        <v>23</v>
      </c>
    </row>
    <row r="4237" spans="1:15" hidden="1">
      <c r="A4237" t="s">
        <v>15</v>
      </c>
      <c r="B4237" t="str">
        <f>"FES1162660607"</f>
        <v>FES1162660607</v>
      </c>
      <c r="C4237" s="21">
        <v>43539</v>
      </c>
      <c r="D4237">
        <v>1</v>
      </c>
      <c r="E4237">
        <v>2170660665</v>
      </c>
      <c r="F4237" t="s">
        <v>16</v>
      </c>
      <c r="G4237" t="s">
        <v>17</v>
      </c>
      <c r="H4237" t="s">
        <v>17</v>
      </c>
      <c r="I4237" t="s">
        <v>25</v>
      </c>
      <c r="J4237" t="s">
        <v>1651</v>
      </c>
      <c r="K4237" s="21">
        <v>43542</v>
      </c>
      <c r="L4237" s="22">
        <v>0.29166666666666669</v>
      </c>
      <c r="M4237" t="s">
        <v>1652</v>
      </c>
      <c r="N4237" t="s">
        <v>4038</v>
      </c>
      <c r="O4237" t="s">
        <v>23</v>
      </c>
    </row>
    <row r="4238" spans="1:15" hidden="1">
      <c r="A4238" t="s">
        <v>15</v>
      </c>
      <c r="B4238" t="str">
        <f>"FES1162679084"</f>
        <v>FES1162679084</v>
      </c>
      <c r="C4238" s="21">
        <v>43539</v>
      </c>
      <c r="D4238">
        <v>1</v>
      </c>
      <c r="E4238">
        <v>2170679384</v>
      </c>
      <c r="F4238" t="s">
        <v>16</v>
      </c>
      <c r="G4238" t="s">
        <v>17</v>
      </c>
      <c r="H4238" t="s">
        <v>28</v>
      </c>
      <c r="I4238" t="s">
        <v>29</v>
      </c>
      <c r="J4238" t="s">
        <v>1653</v>
      </c>
      <c r="K4238" s="21">
        <v>43542</v>
      </c>
      <c r="L4238" s="22">
        <v>0.31527777777777777</v>
      </c>
      <c r="M4238" t="s">
        <v>1654</v>
      </c>
      <c r="N4238" t="s">
        <v>4039</v>
      </c>
      <c r="O4238" t="s">
        <v>23</v>
      </c>
    </row>
    <row r="4239" spans="1:15" hidden="1">
      <c r="A4239" t="s">
        <v>15</v>
      </c>
      <c r="B4239" t="str">
        <f>"FES1162679104"</f>
        <v>FES1162679104</v>
      </c>
      <c r="C4239" s="21">
        <v>43539</v>
      </c>
      <c r="D4239">
        <v>1</v>
      </c>
      <c r="E4239">
        <v>2170679429</v>
      </c>
      <c r="F4239" t="s">
        <v>16</v>
      </c>
      <c r="G4239" t="s">
        <v>17</v>
      </c>
      <c r="H4239" t="s">
        <v>28</v>
      </c>
      <c r="I4239" t="s">
        <v>29</v>
      </c>
      <c r="J4239" t="s">
        <v>1655</v>
      </c>
      <c r="K4239" s="21">
        <v>43542</v>
      </c>
      <c r="L4239" s="22">
        <v>0.37291666666666662</v>
      </c>
      <c r="M4239" t="s">
        <v>1656</v>
      </c>
      <c r="N4239" t="s">
        <v>4040</v>
      </c>
      <c r="O4239" t="s">
        <v>23</v>
      </c>
    </row>
    <row r="4240" spans="1:15" hidden="1">
      <c r="A4240" t="s">
        <v>15</v>
      </c>
      <c r="B4240" t="str">
        <f>"FES1162679180"</f>
        <v>FES1162679180</v>
      </c>
      <c r="C4240" s="21">
        <v>43539</v>
      </c>
      <c r="D4240">
        <v>1</v>
      </c>
      <c r="E4240">
        <v>2170679479</v>
      </c>
      <c r="F4240" t="s">
        <v>16</v>
      </c>
      <c r="G4240" t="s">
        <v>17</v>
      </c>
      <c r="H4240" t="s">
        <v>28</v>
      </c>
      <c r="I4240" t="s">
        <v>29</v>
      </c>
      <c r="J4240" t="s">
        <v>1657</v>
      </c>
      <c r="K4240" s="21">
        <v>43542</v>
      </c>
      <c r="L4240" s="22">
        <v>0.375</v>
      </c>
      <c r="M4240" t="s">
        <v>1658</v>
      </c>
      <c r="N4240" t="s">
        <v>4041</v>
      </c>
      <c r="O4240" t="s">
        <v>23</v>
      </c>
    </row>
    <row r="4241" spans="1:15" hidden="1">
      <c r="A4241" t="s">
        <v>15</v>
      </c>
      <c r="B4241" t="str">
        <f>"FES1162679212"</f>
        <v>FES1162679212</v>
      </c>
      <c r="C4241" s="21">
        <v>43539</v>
      </c>
      <c r="D4241">
        <v>1</v>
      </c>
      <c r="E4241">
        <v>217069513</v>
      </c>
      <c r="F4241" t="s">
        <v>16</v>
      </c>
      <c r="G4241" t="s">
        <v>17</v>
      </c>
      <c r="H4241" t="s">
        <v>28</v>
      </c>
      <c r="I4241" t="s">
        <v>29</v>
      </c>
      <c r="J4241" t="s">
        <v>1585</v>
      </c>
      <c r="K4241" s="21">
        <v>43542</v>
      </c>
      <c r="L4241" s="22">
        <v>0.41666666666666669</v>
      </c>
      <c r="M4241" t="s">
        <v>1659</v>
      </c>
      <c r="N4241" t="s">
        <v>4042</v>
      </c>
      <c r="O4241" t="s">
        <v>23</v>
      </c>
    </row>
    <row r="4242" spans="1:15" hidden="1">
      <c r="A4242" t="s">
        <v>15</v>
      </c>
      <c r="B4242" t="str">
        <f>"FES1162679096"</f>
        <v>FES1162679096</v>
      </c>
      <c r="C4242" s="21">
        <v>43539</v>
      </c>
      <c r="D4242">
        <v>1</v>
      </c>
      <c r="E4242">
        <v>2170679412</v>
      </c>
      <c r="F4242" t="s">
        <v>167</v>
      </c>
      <c r="G4242" t="s">
        <v>18</v>
      </c>
      <c r="H4242" t="s">
        <v>574</v>
      </c>
      <c r="I4242" t="s">
        <v>56</v>
      </c>
      <c r="J4242" t="s">
        <v>639</v>
      </c>
      <c r="K4242" s="21">
        <v>43543</v>
      </c>
      <c r="L4242" s="22">
        <v>0.41319444444444442</v>
      </c>
      <c r="M4242" t="s">
        <v>1660</v>
      </c>
      <c r="N4242" t="s">
        <v>4043</v>
      </c>
      <c r="O4242" t="s">
        <v>23</v>
      </c>
    </row>
    <row r="4243" spans="1:15" hidden="1">
      <c r="A4243" t="s">
        <v>15</v>
      </c>
      <c r="B4243" t="str">
        <f>"FES1162679234"</f>
        <v>FES1162679234</v>
      </c>
      <c r="C4243" s="21">
        <v>43539</v>
      </c>
      <c r="D4243">
        <v>1</v>
      </c>
      <c r="E4243">
        <v>2170679542</v>
      </c>
      <c r="F4243" t="s">
        <v>16</v>
      </c>
      <c r="G4243" t="s">
        <v>17</v>
      </c>
      <c r="H4243" t="s">
        <v>17</v>
      </c>
      <c r="I4243" t="s">
        <v>230</v>
      </c>
      <c r="J4243" t="s">
        <v>231</v>
      </c>
      <c r="K4243" s="21">
        <v>43542</v>
      </c>
      <c r="L4243" s="22">
        <v>0.5</v>
      </c>
      <c r="M4243" t="s">
        <v>1626</v>
      </c>
      <c r="N4243" t="s">
        <v>4044</v>
      </c>
      <c r="O4243" t="s">
        <v>23</v>
      </c>
    </row>
    <row r="4244" spans="1:15" hidden="1">
      <c r="A4244" t="s">
        <v>15</v>
      </c>
      <c r="B4244" t="str">
        <f>"FES1162679121"</f>
        <v>FES1162679121</v>
      </c>
      <c r="C4244" s="21">
        <v>43539</v>
      </c>
      <c r="D4244">
        <v>1</v>
      </c>
      <c r="E4244">
        <v>2170679451</v>
      </c>
      <c r="F4244" t="s">
        <v>16</v>
      </c>
      <c r="G4244" t="s">
        <v>17</v>
      </c>
      <c r="H4244" t="s">
        <v>17</v>
      </c>
      <c r="I4244" t="s">
        <v>325</v>
      </c>
      <c r="J4244" t="s">
        <v>923</v>
      </c>
      <c r="K4244" s="21">
        <v>43542</v>
      </c>
      <c r="L4244" s="22">
        <v>0.33194444444444443</v>
      </c>
      <c r="M4244" t="s">
        <v>924</v>
      </c>
      <c r="N4244" t="s">
        <v>4045</v>
      </c>
      <c r="O4244" t="s">
        <v>23</v>
      </c>
    </row>
    <row r="4245" spans="1:15" hidden="1">
      <c r="A4245" t="s">
        <v>15</v>
      </c>
      <c r="B4245" t="str">
        <f>"FES1162679149"</f>
        <v>FES1162679149</v>
      </c>
      <c r="C4245" s="21">
        <v>43539</v>
      </c>
      <c r="D4245">
        <v>1</v>
      </c>
      <c r="E4245">
        <v>2170679406</v>
      </c>
      <c r="F4245" t="s">
        <v>16</v>
      </c>
      <c r="G4245" t="s">
        <v>17</v>
      </c>
      <c r="H4245" t="s">
        <v>18</v>
      </c>
      <c r="I4245" t="s">
        <v>111</v>
      </c>
      <c r="J4245" t="s">
        <v>1661</v>
      </c>
      <c r="K4245" s="21">
        <v>43543</v>
      </c>
      <c r="L4245" s="22">
        <v>0.41666666666666669</v>
      </c>
      <c r="M4245" t="s">
        <v>4046</v>
      </c>
      <c r="N4245" t="s">
        <v>4047</v>
      </c>
      <c r="O4245" t="s">
        <v>23</v>
      </c>
    </row>
    <row r="4246" spans="1:15" hidden="1">
      <c r="A4246" t="s">
        <v>15</v>
      </c>
      <c r="B4246" t="str">
        <f>"FES1162679189"</f>
        <v>FES1162679189</v>
      </c>
      <c r="C4246" s="21">
        <v>43539</v>
      </c>
      <c r="D4246">
        <v>1</v>
      </c>
      <c r="E4246">
        <v>2170679494</v>
      </c>
      <c r="F4246" t="s">
        <v>16</v>
      </c>
      <c r="G4246" t="s">
        <v>17</v>
      </c>
      <c r="H4246" t="s">
        <v>17</v>
      </c>
      <c r="I4246" t="s">
        <v>19</v>
      </c>
      <c r="J4246" t="s">
        <v>1664</v>
      </c>
      <c r="K4246" s="21">
        <v>43542</v>
      </c>
      <c r="L4246" s="22">
        <v>0.42222222222222222</v>
      </c>
      <c r="M4246" t="s">
        <v>1665</v>
      </c>
      <c r="N4246" t="s">
        <v>4048</v>
      </c>
      <c r="O4246" t="s">
        <v>23</v>
      </c>
    </row>
    <row r="4247" spans="1:15" hidden="1">
      <c r="A4247" t="s">
        <v>15</v>
      </c>
      <c r="B4247" t="str">
        <f>"FES1162679146"</f>
        <v>FES1162679146</v>
      </c>
      <c r="C4247" s="21">
        <v>43539</v>
      </c>
      <c r="D4247">
        <v>1</v>
      </c>
      <c r="E4247">
        <v>2170671758</v>
      </c>
      <c r="F4247" t="s">
        <v>16</v>
      </c>
      <c r="G4247" t="s">
        <v>17</v>
      </c>
      <c r="H4247" t="s">
        <v>42</v>
      </c>
      <c r="I4247" t="s">
        <v>43</v>
      </c>
      <c r="J4247" t="s">
        <v>130</v>
      </c>
      <c r="K4247" s="21">
        <v>43542</v>
      </c>
      <c r="L4247" s="22">
        <v>0.32708333333333334</v>
      </c>
      <c r="M4247" t="s">
        <v>131</v>
      </c>
      <c r="N4247" t="s">
        <v>4049</v>
      </c>
      <c r="O4247" t="s">
        <v>23</v>
      </c>
    </row>
    <row r="4248" spans="1:15" hidden="1">
      <c r="A4248" t="s">
        <v>15</v>
      </c>
      <c r="B4248" t="str">
        <f>"FES1162679081"</f>
        <v>FES1162679081</v>
      </c>
      <c r="C4248" s="21">
        <v>43539</v>
      </c>
      <c r="D4248">
        <v>1</v>
      </c>
      <c r="E4248">
        <v>2170679399</v>
      </c>
      <c r="F4248" t="s">
        <v>167</v>
      </c>
      <c r="G4248" t="s">
        <v>18</v>
      </c>
      <c r="H4248" t="s">
        <v>574</v>
      </c>
      <c r="I4248" t="s">
        <v>56</v>
      </c>
      <c r="J4248" t="s">
        <v>57</v>
      </c>
      <c r="K4248" s="21">
        <v>43543</v>
      </c>
      <c r="L4248" s="22">
        <v>0.41388888888888892</v>
      </c>
      <c r="M4248" t="s">
        <v>368</v>
      </c>
      <c r="N4248" t="s">
        <v>4050</v>
      </c>
      <c r="O4248" t="s">
        <v>23</v>
      </c>
    </row>
    <row r="4249" spans="1:15" hidden="1">
      <c r="A4249" t="s">
        <v>15</v>
      </c>
      <c r="B4249" t="str">
        <f>"FES1162679232"</f>
        <v>FES1162679232</v>
      </c>
      <c r="C4249" s="21">
        <v>43539</v>
      </c>
      <c r="D4249">
        <v>1</v>
      </c>
      <c r="E4249">
        <v>217069540</v>
      </c>
      <c r="F4249" t="s">
        <v>16</v>
      </c>
      <c r="G4249" t="s">
        <v>17</v>
      </c>
      <c r="H4249" t="s">
        <v>178</v>
      </c>
      <c r="I4249" t="s">
        <v>179</v>
      </c>
      <c r="J4249" t="s">
        <v>713</v>
      </c>
      <c r="K4249" s="21">
        <v>43542</v>
      </c>
      <c r="L4249" s="22">
        <v>0.34375</v>
      </c>
      <c r="M4249" t="s">
        <v>714</v>
      </c>
      <c r="N4249" t="s">
        <v>4051</v>
      </c>
      <c r="O4249" t="s">
        <v>23</v>
      </c>
    </row>
    <row r="4250" spans="1:15" hidden="1">
      <c r="A4250" t="s">
        <v>15</v>
      </c>
      <c r="B4250" t="str">
        <f>"FES1162679188"</f>
        <v>FES1162679188</v>
      </c>
      <c r="C4250" s="21">
        <v>43539</v>
      </c>
      <c r="D4250">
        <v>1</v>
      </c>
      <c r="E4250">
        <v>2170679491</v>
      </c>
      <c r="F4250" t="s">
        <v>16</v>
      </c>
      <c r="G4250" t="s">
        <v>17</v>
      </c>
      <c r="H4250" t="s">
        <v>294</v>
      </c>
      <c r="I4250" t="s">
        <v>295</v>
      </c>
      <c r="J4250" t="s">
        <v>550</v>
      </c>
      <c r="K4250" s="21">
        <v>43542</v>
      </c>
      <c r="L4250" s="22">
        <v>0.3840277777777778</v>
      </c>
      <c r="M4250" t="s">
        <v>551</v>
      </c>
      <c r="N4250" t="s">
        <v>4052</v>
      </c>
      <c r="O4250" t="s">
        <v>23</v>
      </c>
    </row>
    <row r="4251" spans="1:15" hidden="1">
      <c r="A4251" t="s">
        <v>15</v>
      </c>
      <c r="B4251" t="str">
        <f>"FES1162679196"</f>
        <v>FES1162679196</v>
      </c>
      <c r="C4251" s="21">
        <v>43539</v>
      </c>
      <c r="D4251">
        <v>1</v>
      </c>
      <c r="E4251">
        <v>2170679499</v>
      </c>
      <c r="F4251" t="s">
        <v>16</v>
      </c>
      <c r="G4251" t="s">
        <v>17</v>
      </c>
      <c r="H4251" t="s">
        <v>28</v>
      </c>
      <c r="I4251" t="s">
        <v>29</v>
      </c>
      <c r="J4251" t="s">
        <v>69</v>
      </c>
      <c r="K4251" s="21">
        <v>43550</v>
      </c>
      <c r="L4251" s="22">
        <v>0.41666666666666669</v>
      </c>
      <c r="M4251" t="s">
        <v>1142</v>
      </c>
      <c r="N4251" t="s">
        <v>4053</v>
      </c>
      <c r="O4251" t="s">
        <v>23</v>
      </c>
    </row>
    <row r="4252" spans="1:15" hidden="1">
      <c r="A4252" t="s">
        <v>15</v>
      </c>
      <c r="B4252" t="str">
        <f>"FES1162679124"</f>
        <v>FES1162679124</v>
      </c>
      <c r="C4252" s="21">
        <v>43539</v>
      </c>
      <c r="D4252">
        <v>1</v>
      </c>
      <c r="E4252">
        <v>2170679455</v>
      </c>
      <c r="F4252" t="s">
        <v>16</v>
      </c>
      <c r="G4252" t="s">
        <v>17</v>
      </c>
      <c r="H4252" t="s">
        <v>222</v>
      </c>
      <c r="I4252" t="s">
        <v>1700</v>
      </c>
      <c r="J4252" t="s">
        <v>1702</v>
      </c>
      <c r="K4252" s="21">
        <v>43542</v>
      </c>
      <c r="L4252" s="22">
        <v>0.42986111111111108</v>
      </c>
      <c r="M4252" t="s">
        <v>1703</v>
      </c>
      <c r="N4252" t="s">
        <v>4054</v>
      </c>
      <c r="O4252" t="s">
        <v>23</v>
      </c>
    </row>
    <row r="4253" spans="1:15" hidden="1">
      <c r="A4253" t="s">
        <v>15</v>
      </c>
      <c r="B4253" t="str">
        <f>"FES1162679166"</f>
        <v>FES1162679166</v>
      </c>
      <c r="C4253" s="21">
        <v>43539</v>
      </c>
      <c r="D4253">
        <v>1</v>
      </c>
      <c r="E4253">
        <v>2170678782</v>
      </c>
      <c r="F4253" t="s">
        <v>16</v>
      </c>
      <c r="G4253" t="s">
        <v>17</v>
      </c>
      <c r="H4253" t="s">
        <v>178</v>
      </c>
      <c r="I4253" t="s">
        <v>338</v>
      </c>
      <c r="J4253" t="s">
        <v>339</v>
      </c>
      <c r="K4253" s="21">
        <v>43542</v>
      </c>
      <c r="L4253" s="22">
        <v>0.47152777777777777</v>
      </c>
      <c r="M4253" t="s">
        <v>340</v>
      </c>
      <c r="N4253" t="s">
        <v>4055</v>
      </c>
      <c r="O4253" t="s">
        <v>23</v>
      </c>
    </row>
    <row r="4254" spans="1:15" hidden="1">
      <c r="A4254" t="s">
        <v>15</v>
      </c>
      <c r="B4254" t="str">
        <f>"FES1162679225"</f>
        <v>FES1162679225</v>
      </c>
      <c r="C4254" s="21">
        <v>43539</v>
      </c>
      <c r="D4254">
        <v>1</v>
      </c>
      <c r="E4254">
        <v>21709531</v>
      </c>
      <c r="F4254" t="s">
        <v>16</v>
      </c>
      <c r="G4254" t="s">
        <v>17</v>
      </c>
      <c r="H4254" t="s">
        <v>178</v>
      </c>
      <c r="I4254" t="s">
        <v>179</v>
      </c>
      <c r="J4254" t="s">
        <v>186</v>
      </c>
      <c r="K4254" s="21">
        <v>43542</v>
      </c>
      <c r="L4254" s="22">
        <v>0.33958333333333335</v>
      </c>
      <c r="M4254" t="s">
        <v>1669</v>
      </c>
      <c r="N4254" t="s">
        <v>4056</v>
      </c>
      <c r="O4254" t="s">
        <v>23</v>
      </c>
    </row>
    <row r="4255" spans="1:15" hidden="1">
      <c r="A4255" t="s">
        <v>15</v>
      </c>
      <c r="B4255" t="str">
        <f>"FES1162679164"</f>
        <v>FES1162679164</v>
      </c>
      <c r="C4255" s="21">
        <v>43539</v>
      </c>
      <c r="D4255">
        <v>1</v>
      </c>
      <c r="E4255">
        <v>217067420</v>
      </c>
      <c r="F4255" t="s">
        <v>16</v>
      </c>
      <c r="G4255" t="s">
        <v>17</v>
      </c>
      <c r="H4255" t="s">
        <v>222</v>
      </c>
      <c r="I4255" t="s">
        <v>1697</v>
      </c>
      <c r="J4255" t="s">
        <v>1737</v>
      </c>
      <c r="K4255" s="21">
        <v>43542</v>
      </c>
      <c r="L4255" s="22">
        <v>0.32361111111111113</v>
      </c>
      <c r="M4255" t="s">
        <v>4057</v>
      </c>
      <c r="N4255" t="s">
        <v>4058</v>
      </c>
      <c r="O4255" t="s">
        <v>23</v>
      </c>
    </row>
    <row r="4256" spans="1:15" hidden="1">
      <c r="A4256" t="s">
        <v>15</v>
      </c>
      <c r="B4256" t="str">
        <f>"FES1162679134"</f>
        <v>FES1162679134</v>
      </c>
      <c r="C4256" s="21">
        <v>43539</v>
      </c>
      <c r="D4256">
        <v>1</v>
      </c>
      <c r="E4256">
        <v>2170679462</v>
      </c>
      <c r="F4256" t="s">
        <v>16</v>
      </c>
      <c r="G4256" t="s">
        <v>17</v>
      </c>
      <c r="H4256" t="s">
        <v>222</v>
      </c>
      <c r="I4256" t="s">
        <v>1700</v>
      </c>
      <c r="J4256" t="s">
        <v>1702</v>
      </c>
      <c r="K4256" s="21">
        <v>43542</v>
      </c>
      <c r="L4256" s="22">
        <v>0.42986111111111108</v>
      </c>
      <c r="M4256" t="s">
        <v>1703</v>
      </c>
      <c r="N4256" t="s">
        <v>4059</v>
      </c>
      <c r="O4256" t="s">
        <v>23</v>
      </c>
    </row>
    <row r="4257" spans="1:15" hidden="1">
      <c r="A4257" t="s">
        <v>15</v>
      </c>
      <c r="B4257" t="str">
        <f>"FES1162679199"</f>
        <v>FES1162679199</v>
      </c>
      <c r="C4257" s="21">
        <v>43539</v>
      </c>
      <c r="D4257">
        <v>1</v>
      </c>
      <c r="E4257">
        <v>2170679420</v>
      </c>
      <c r="F4257" t="s">
        <v>16</v>
      </c>
      <c r="G4257" t="s">
        <v>17</v>
      </c>
      <c r="H4257" t="s">
        <v>46</v>
      </c>
      <c r="I4257" t="s">
        <v>654</v>
      </c>
      <c r="J4257" t="s">
        <v>430</v>
      </c>
      <c r="K4257" s="21">
        <v>43542</v>
      </c>
      <c r="L4257" t="s">
        <v>1670</v>
      </c>
      <c r="M4257" t="s">
        <v>1671</v>
      </c>
      <c r="N4257" t="s">
        <v>4060</v>
      </c>
      <c r="O4257" t="s">
        <v>23</v>
      </c>
    </row>
    <row r="4258" spans="1:15" hidden="1">
      <c r="A4258" t="s">
        <v>15</v>
      </c>
      <c r="B4258" t="str">
        <f>"FES1162679194"</f>
        <v>FES1162679194</v>
      </c>
      <c r="C4258" s="21">
        <v>43539</v>
      </c>
      <c r="D4258">
        <v>1</v>
      </c>
      <c r="E4258">
        <v>2170679497</v>
      </c>
      <c r="F4258" t="s">
        <v>16</v>
      </c>
      <c r="G4258" t="s">
        <v>17</v>
      </c>
      <c r="H4258" t="s">
        <v>222</v>
      </c>
      <c r="I4258" t="s">
        <v>1700</v>
      </c>
      <c r="J4258" t="s">
        <v>883</v>
      </c>
      <c r="K4258" s="21">
        <v>43542</v>
      </c>
      <c r="L4258" s="22">
        <v>0.4375</v>
      </c>
      <c r="M4258" t="s">
        <v>4061</v>
      </c>
      <c r="N4258" t="s">
        <v>4062</v>
      </c>
      <c r="O4258" t="s">
        <v>23</v>
      </c>
    </row>
    <row r="4259" spans="1:15" hidden="1">
      <c r="A4259" t="s">
        <v>15</v>
      </c>
      <c r="B4259" t="str">
        <f>"FES1162679195"</f>
        <v>FES1162679195</v>
      </c>
      <c r="C4259" s="21">
        <v>43539</v>
      </c>
      <c r="D4259">
        <v>1</v>
      </c>
      <c r="E4259">
        <v>217069498</v>
      </c>
      <c r="F4259" t="s">
        <v>16</v>
      </c>
      <c r="G4259" t="s">
        <v>17</v>
      </c>
      <c r="H4259" t="s">
        <v>222</v>
      </c>
      <c r="I4259" t="s">
        <v>1700</v>
      </c>
      <c r="J4259" t="s">
        <v>1712</v>
      </c>
      <c r="K4259" s="21">
        <v>43542</v>
      </c>
      <c r="L4259" s="22">
        <v>0.36319444444444443</v>
      </c>
      <c r="M4259" t="s">
        <v>1713</v>
      </c>
      <c r="N4259" t="s">
        <v>4063</v>
      </c>
      <c r="O4259" t="s">
        <v>23</v>
      </c>
    </row>
    <row r="4260" spans="1:15" hidden="1">
      <c r="A4260" t="s">
        <v>15</v>
      </c>
      <c r="B4260" t="str">
        <f>"FES1162679222"</f>
        <v>FES1162679222</v>
      </c>
      <c r="C4260" s="21">
        <v>43539</v>
      </c>
      <c r="D4260">
        <v>1</v>
      </c>
      <c r="E4260">
        <v>2170679523</v>
      </c>
      <c r="F4260" t="s">
        <v>16</v>
      </c>
      <c r="G4260" t="s">
        <v>17</v>
      </c>
      <c r="H4260" t="s">
        <v>222</v>
      </c>
      <c r="I4260" t="s">
        <v>1697</v>
      </c>
      <c r="J4260" t="s">
        <v>3042</v>
      </c>
      <c r="K4260" s="21">
        <v>43542</v>
      </c>
      <c r="L4260" s="22">
        <v>0.35138888888888892</v>
      </c>
      <c r="M4260" t="s">
        <v>3043</v>
      </c>
      <c r="N4260" t="s">
        <v>4058</v>
      </c>
      <c r="O4260" t="s">
        <v>23</v>
      </c>
    </row>
    <row r="4261" spans="1:15" hidden="1">
      <c r="A4261" t="s">
        <v>15</v>
      </c>
      <c r="B4261" t="str">
        <f>"FES1162679159"</f>
        <v>FES1162679159</v>
      </c>
      <c r="C4261" s="21">
        <v>43539</v>
      </c>
      <c r="D4261">
        <v>1</v>
      </c>
      <c r="E4261">
        <v>2170677879</v>
      </c>
      <c r="F4261" t="s">
        <v>16</v>
      </c>
      <c r="G4261" t="s">
        <v>17</v>
      </c>
      <c r="H4261" t="s">
        <v>17</v>
      </c>
      <c r="I4261" t="s">
        <v>19</v>
      </c>
      <c r="J4261" t="s">
        <v>259</v>
      </c>
      <c r="K4261" s="21">
        <v>43542</v>
      </c>
      <c r="L4261" s="22">
        <v>0.33333333333333331</v>
      </c>
      <c r="M4261" t="s">
        <v>1306</v>
      </c>
      <c r="N4261" t="s">
        <v>4064</v>
      </c>
      <c r="O4261" t="s">
        <v>23</v>
      </c>
    </row>
    <row r="4262" spans="1:15" hidden="1">
      <c r="A4262" t="s">
        <v>15</v>
      </c>
      <c r="B4262" t="str">
        <f>"FES1162679238"</f>
        <v>FES1162679238</v>
      </c>
      <c r="C4262" s="21">
        <v>43539</v>
      </c>
      <c r="D4262">
        <v>1</v>
      </c>
      <c r="E4262">
        <v>2170679548</v>
      </c>
      <c r="F4262" t="s">
        <v>167</v>
      </c>
      <c r="G4262" t="s">
        <v>18</v>
      </c>
      <c r="H4262" t="s">
        <v>18</v>
      </c>
      <c r="I4262" t="s">
        <v>108</v>
      </c>
      <c r="J4262" t="s">
        <v>376</v>
      </c>
      <c r="K4262" s="21">
        <v>43542</v>
      </c>
      <c r="L4262" s="22">
        <v>0.33333333333333331</v>
      </c>
      <c r="M4262" t="s">
        <v>118</v>
      </c>
      <c r="N4262" t="s">
        <v>4065</v>
      </c>
      <c r="O4262" t="s">
        <v>23</v>
      </c>
    </row>
    <row r="4263" spans="1:15" hidden="1">
      <c r="A4263" t="s">
        <v>15</v>
      </c>
      <c r="B4263" t="str">
        <f>"FES1162679172"</f>
        <v>FES1162679172</v>
      </c>
      <c r="C4263" s="21">
        <v>43539</v>
      </c>
      <c r="D4263">
        <v>1</v>
      </c>
      <c r="E4263">
        <v>2170679269</v>
      </c>
      <c r="F4263" t="s">
        <v>167</v>
      </c>
      <c r="G4263" t="s">
        <v>18</v>
      </c>
      <c r="H4263" t="s">
        <v>18</v>
      </c>
      <c r="I4263" t="s">
        <v>230</v>
      </c>
      <c r="J4263" t="s">
        <v>1672</v>
      </c>
      <c r="K4263" s="21">
        <v>43542</v>
      </c>
      <c r="L4263" s="22">
        <v>0.41666666666666669</v>
      </c>
      <c r="M4263" t="s">
        <v>1673</v>
      </c>
      <c r="N4263" t="s">
        <v>4066</v>
      </c>
      <c r="O4263" t="s">
        <v>23</v>
      </c>
    </row>
    <row r="4264" spans="1:15" hidden="1">
      <c r="A4264" t="s">
        <v>15</v>
      </c>
      <c r="B4264" t="str">
        <f>"FES1162679049"</f>
        <v>FES1162679049</v>
      </c>
      <c r="C4264" s="21">
        <v>43539</v>
      </c>
      <c r="D4264">
        <v>1</v>
      </c>
      <c r="E4264">
        <v>2170679221</v>
      </c>
      <c r="F4264" t="s">
        <v>16</v>
      </c>
      <c r="G4264" t="s">
        <v>17</v>
      </c>
      <c r="H4264" t="s">
        <v>55</v>
      </c>
      <c r="I4264" t="s">
        <v>56</v>
      </c>
      <c r="J4264" t="s">
        <v>748</v>
      </c>
      <c r="K4264" s="21">
        <v>43542</v>
      </c>
      <c r="L4264" s="22">
        <v>0.33680555555555558</v>
      </c>
      <c r="M4264" t="s">
        <v>1674</v>
      </c>
      <c r="N4264" t="s">
        <v>4067</v>
      </c>
      <c r="O4264" t="s">
        <v>23</v>
      </c>
    </row>
    <row r="4265" spans="1:15" hidden="1">
      <c r="A4265" t="s">
        <v>15</v>
      </c>
      <c r="B4265" t="str">
        <f>"FES1162679148"</f>
        <v>FES1162679148</v>
      </c>
      <c r="C4265" s="21">
        <v>43539</v>
      </c>
      <c r="D4265">
        <v>3</v>
      </c>
      <c r="E4265">
        <v>2170673518</v>
      </c>
      <c r="F4265" t="s">
        <v>167</v>
      </c>
      <c r="G4265" t="s">
        <v>18</v>
      </c>
      <c r="H4265" t="s">
        <v>42</v>
      </c>
      <c r="I4265" t="s">
        <v>43</v>
      </c>
      <c r="J4265" t="s">
        <v>44</v>
      </c>
      <c r="K4265" s="21">
        <v>43542</v>
      </c>
      <c r="L4265" s="22">
        <v>0.58680555555555558</v>
      </c>
      <c r="M4265" t="s">
        <v>1075</v>
      </c>
      <c r="N4265" t="s">
        <v>4068</v>
      </c>
      <c r="O4265" t="s">
        <v>23</v>
      </c>
    </row>
    <row r="4266" spans="1:15" hidden="1">
      <c r="A4266" t="s">
        <v>15</v>
      </c>
      <c r="B4266" t="str">
        <f>"FES1162679269"</f>
        <v>FES1162679269</v>
      </c>
      <c r="C4266" s="21">
        <v>43539</v>
      </c>
      <c r="D4266">
        <v>1</v>
      </c>
      <c r="E4266">
        <v>2170679582</v>
      </c>
      <c r="F4266" t="s">
        <v>16</v>
      </c>
      <c r="G4266" t="s">
        <v>17</v>
      </c>
      <c r="H4266" t="s">
        <v>42</v>
      </c>
      <c r="I4266" t="s">
        <v>43</v>
      </c>
      <c r="J4266" t="s">
        <v>650</v>
      </c>
      <c r="K4266" s="21">
        <v>43542</v>
      </c>
      <c r="L4266" s="22">
        <v>0.38194444444444442</v>
      </c>
      <c r="M4266" t="s">
        <v>1675</v>
      </c>
      <c r="N4266" t="s">
        <v>4069</v>
      </c>
      <c r="O4266" t="s">
        <v>23</v>
      </c>
    </row>
    <row r="4267" spans="1:15" hidden="1">
      <c r="A4267" t="s">
        <v>15</v>
      </c>
      <c r="B4267" t="str">
        <f>"FES1162679229"</f>
        <v>FES1162679229</v>
      </c>
      <c r="C4267" s="21">
        <v>43539</v>
      </c>
      <c r="D4267">
        <v>1</v>
      </c>
      <c r="E4267">
        <v>2170679536</v>
      </c>
      <c r="F4267" t="s">
        <v>16</v>
      </c>
      <c r="G4267" t="s">
        <v>17</v>
      </c>
      <c r="H4267" t="s">
        <v>42</v>
      </c>
      <c r="I4267" t="s">
        <v>43</v>
      </c>
      <c r="J4267" t="s">
        <v>251</v>
      </c>
      <c r="K4267" s="21">
        <v>43542</v>
      </c>
      <c r="L4267" s="22">
        <v>0.36805555555555558</v>
      </c>
      <c r="M4267" t="s">
        <v>252</v>
      </c>
      <c r="N4267" t="s">
        <v>4070</v>
      </c>
      <c r="O4267" t="s">
        <v>23</v>
      </c>
    </row>
    <row r="4268" spans="1:15" hidden="1">
      <c r="A4268" t="s">
        <v>15</v>
      </c>
      <c r="B4268" t="str">
        <f>"FES1162679241"</f>
        <v>FES1162679241</v>
      </c>
      <c r="C4268" s="21">
        <v>43539</v>
      </c>
      <c r="D4268">
        <v>1</v>
      </c>
      <c r="E4268">
        <v>2170667470</v>
      </c>
      <c r="F4268" t="s">
        <v>167</v>
      </c>
      <c r="G4268" t="s">
        <v>18</v>
      </c>
      <c r="H4268" t="s">
        <v>28</v>
      </c>
      <c r="I4268" t="s">
        <v>29</v>
      </c>
      <c r="J4268" t="s">
        <v>1676</v>
      </c>
      <c r="K4268" s="21">
        <v>43542</v>
      </c>
      <c r="L4268" s="22">
        <v>0.3034722222222222</v>
      </c>
      <c r="M4268" t="s">
        <v>1677</v>
      </c>
      <c r="N4268" t="s">
        <v>4071</v>
      </c>
      <c r="O4268" t="s">
        <v>23</v>
      </c>
    </row>
    <row r="4269" spans="1:15" hidden="1">
      <c r="A4269" t="s">
        <v>15</v>
      </c>
      <c r="B4269" t="str">
        <f>"FES1162679250"</f>
        <v>FES1162679250</v>
      </c>
      <c r="C4269" s="21">
        <v>43539</v>
      </c>
      <c r="D4269">
        <v>1</v>
      </c>
      <c r="E4269">
        <v>2170679265</v>
      </c>
      <c r="F4269" t="s">
        <v>16</v>
      </c>
      <c r="G4269" t="s">
        <v>17</v>
      </c>
      <c r="H4269" t="s">
        <v>294</v>
      </c>
      <c r="I4269" t="s">
        <v>295</v>
      </c>
      <c r="J4269" t="s">
        <v>550</v>
      </c>
      <c r="K4269" s="21">
        <v>43542</v>
      </c>
      <c r="L4269" s="22">
        <v>0.3840277777777778</v>
      </c>
      <c r="M4269" t="s">
        <v>551</v>
      </c>
      <c r="N4269" t="s">
        <v>4072</v>
      </c>
      <c r="O4269" t="s">
        <v>23</v>
      </c>
    </row>
    <row r="4270" spans="1:15" hidden="1">
      <c r="A4270" t="s">
        <v>15</v>
      </c>
      <c r="B4270" t="str">
        <f>"FES1162679237"</f>
        <v>FES1162679237</v>
      </c>
      <c r="C4270" s="21">
        <v>43539</v>
      </c>
      <c r="D4270">
        <v>1</v>
      </c>
      <c r="E4270">
        <v>2170679547</v>
      </c>
      <c r="F4270" t="s">
        <v>16</v>
      </c>
      <c r="G4270" t="s">
        <v>17</v>
      </c>
      <c r="H4270" t="s">
        <v>28</v>
      </c>
      <c r="I4270" t="s">
        <v>32</v>
      </c>
      <c r="J4270" t="s">
        <v>584</v>
      </c>
      <c r="K4270" s="21">
        <v>43542</v>
      </c>
      <c r="L4270" s="22">
        <v>0.40138888888888885</v>
      </c>
      <c r="M4270" t="s">
        <v>585</v>
      </c>
      <c r="N4270" t="s">
        <v>4073</v>
      </c>
      <c r="O4270" t="s">
        <v>23</v>
      </c>
    </row>
    <row r="4271" spans="1:15" hidden="1">
      <c r="A4271" t="s">
        <v>15</v>
      </c>
      <c r="B4271" t="str">
        <f>"FES1162679258"</f>
        <v>FES1162679258</v>
      </c>
      <c r="C4271" s="21">
        <v>43539</v>
      </c>
      <c r="D4271">
        <v>1</v>
      </c>
      <c r="E4271">
        <v>2170679568</v>
      </c>
      <c r="F4271" t="s">
        <v>16</v>
      </c>
      <c r="G4271" t="s">
        <v>17</v>
      </c>
      <c r="H4271" t="s">
        <v>28</v>
      </c>
      <c r="I4271" t="s">
        <v>29</v>
      </c>
      <c r="J4271" t="s">
        <v>69</v>
      </c>
      <c r="K4271" s="21">
        <v>43542</v>
      </c>
      <c r="L4271" s="22">
        <v>0.39027777777777778</v>
      </c>
      <c r="M4271" t="s">
        <v>289</v>
      </c>
      <c r="N4271" t="s">
        <v>4074</v>
      </c>
      <c r="O4271" t="s">
        <v>23</v>
      </c>
    </row>
    <row r="4272" spans="1:15" hidden="1">
      <c r="A4272" t="s">
        <v>15</v>
      </c>
      <c r="B4272" t="str">
        <f>"FES1162679160"</f>
        <v>FES1162679160</v>
      </c>
      <c r="C4272" s="21">
        <v>43539</v>
      </c>
      <c r="D4272">
        <v>1</v>
      </c>
      <c r="E4272">
        <v>2170677880</v>
      </c>
      <c r="F4272" t="s">
        <v>16</v>
      </c>
      <c r="G4272" t="s">
        <v>17</v>
      </c>
      <c r="H4272" t="s">
        <v>42</v>
      </c>
      <c r="I4272" t="s">
        <v>43</v>
      </c>
      <c r="J4272" t="s">
        <v>967</v>
      </c>
      <c r="K4272" s="21">
        <v>43542</v>
      </c>
      <c r="L4272" s="22">
        <v>0.3576388888888889</v>
      </c>
      <c r="M4272" t="s">
        <v>1678</v>
      </c>
      <c r="N4272" t="s">
        <v>4075</v>
      </c>
      <c r="O4272" t="s">
        <v>23</v>
      </c>
    </row>
    <row r="4273" spans="1:15" hidden="1">
      <c r="A4273" t="s">
        <v>15</v>
      </c>
      <c r="B4273" t="str">
        <f>"FES1162679155"</f>
        <v>FES1162679155</v>
      </c>
      <c r="C4273" s="21">
        <v>43539</v>
      </c>
      <c r="D4273">
        <v>1</v>
      </c>
      <c r="E4273">
        <v>2170677548</v>
      </c>
      <c r="F4273" t="s">
        <v>16</v>
      </c>
      <c r="G4273" t="s">
        <v>17</v>
      </c>
      <c r="H4273" t="s">
        <v>222</v>
      </c>
      <c r="I4273" t="s">
        <v>1700</v>
      </c>
      <c r="J4273" t="s">
        <v>1865</v>
      </c>
      <c r="K4273" s="21">
        <v>43542</v>
      </c>
      <c r="L4273" s="22">
        <v>0.30138888888888887</v>
      </c>
      <c r="M4273" t="s">
        <v>2093</v>
      </c>
      <c r="N4273" t="s">
        <v>4076</v>
      </c>
      <c r="O4273" t="s">
        <v>23</v>
      </c>
    </row>
    <row r="4274" spans="1:15" hidden="1">
      <c r="A4274" t="s">
        <v>15</v>
      </c>
      <c r="B4274" t="str">
        <f>"FES1162679157"</f>
        <v>FES1162679157</v>
      </c>
      <c r="C4274" s="21">
        <v>43539</v>
      </c>
      <c r="D4274">
        <v>1</v>
      </c>
      <c r="E4274">
        <v>2170677692</v>
      </c>
      <c r="F4274" t="s">
        <v>16</v>
      </c>
      <c r="G4274" t="s">
        <v>17</v>
      </c>
      <c r="H4274" t="s">
        <v>178</v>
      </c>
      <c r="I4274" t="s">
        <v>179</v>
      </c>
      <c r="J4274" t="s">
        <v>180</v>
      </c>
      <c r="K4274" s="21">
        <v>43542</v>
      </c>
      <c r="L4274" s="22">
        <v>0.42430555555555555</v>
      </c>
      <c r="M4274" t="s">
        <v>1570</v>
      </c>
      <c r="N4274" t="s">
        <v>4077</v>
      </c>
      <c r="O4274" t="s">
        <v>23</v>
      </c>
    </row>
    <row r="4275" spans="1:15" hidden="1">
      <c r="A4275" t="s">
        <v>15</v>
      </c>
      <c r="B4275" t="str">
        <f>"FES1162679174"</f>
        <v>FES1162679174</v>
      </c>
      <c r="C4275" s="21">
        <v>43539</v>
      </c>
      <c r="D4275">
        <v>1</v>
      </c>
      <c r="E4275">
        <v>2170679248</v>
      </c>
      <c r="F4275" t="s">
        <v>16</v>
      </c>
      <c r="G4275" t="s">
        <v>17</v>
      </c>
      <c r="H4275" t="s">
        <v>222</v>
      </c>
      <c r="I4275" t="s">
        <v>1700</v>
      </c>
      <c r="J4275" t="s">
        <v>192</v>
      </c>
      <c r="K4275" s="21">
        <v>43542</v>
      </c>
      <c r="L4275" s="22">
        <v>0.4375</v>
      </c>
      <c r="M4275" t="s">
        <v>4078</v>
      </c>
      <c r="N4275" t="s">
        <v>4079</v>
      </c>
      <c r="O4275" t="s">
        <v>23</v>
      </c>
    </row>
    <row r="4276" spans="1:15" hidden="1">
      <c r="A4276" t="s">
        <v>15</v>
      </c>
      <c r="B4276" t="str">
        <f>"FES1162679228"</f>
        <v>FES1162679228</v>
      </c>
      <c r="C4276" s="21">
        <v>43539</v>
      </c>
      <c r="D4276">
        <v>1</v>
      </c>
      <c r="E4276">
        <v>2170679527</v>
      </c>
      <c r="F4276" t="s">
        <v>16</v>
      </c>
      <c r="G4276" t="s">
        <v>17</v>
      </c>
      <c r="H4276" t="s">
        <v>593</v>
      </c>
      <c r="I4276" t="s">
        <v>594</v>
      </c>
      <c r="J4276" t="s">
        <v>595</v>
      </c>
      <c r="K4276" s="21">
        <v>43542</v>
      </c>
      <c r="L4276" s="22">
        <v>0.41666666666666669</v>
      </c>
      <c r="M4276" t="s">
        <v>596</v>
      </c>
      <c r="N4276" t="s">
        <v>4080</v>
      </c>
      <c r="O4276" t="s">
        <v>23</v>
      </c>
    </row>
    <row r="4277" spans="1:15" hidden="1">
      <c r="A4277" t="s">
        <v>15</v>
      </c>
      <c r="B4277" t="str">
        <f>"FES1162679227"</f>
        <v>FES1162679227</v>
      </c>
      <c r="C4277" s="21">
        <v>43539</v>
      </c>
      <c r="D4277">
        <v>1</v>
      </c>
      <c r="E4277">
        <v>2170679354</v>
      </c>
      <c r="F4277" t="s">
        <v>16</v>
      </c>
      <c r="G4277" t="s">
        <v>17</v>
      </c>
      <c r="H4277" t="s">
        <v>222</v>
      </c>
      <c r="I4277" t="s">
        <v>2527</v>
      </c>
      <c r="J4277" t="s">
        <v>4081</v>
      </c>
      <c r="K4277" s="21">
        <v>43542</v>
      </c>
      <c r="L4277" s="22">
        <v>0.34375</v>
      </c>
      <c r="M4277" t="s">
        <v>363</v>
      </c>
      <c r="N4277" t="s">
        <v>4082</v>
      </c>
      <c r="O4277" t="s">
        <v>23</v>
      </c>
    </row>
    <row r="4278" spans="1:15" hidden="1">
      <c r="A4278" t="s">
        <v>15</v>
      </c>
      <c r="B4278" t="str">
        <f>"FES1162679276"</f>
        <v>FES1162679276</v>
      </c>
      <c r="C4278" s="21">
        <v>43539</v>
      </c>
      <c r="D4278">
        <v>1</v>
      </c>
      <c r="E4278">
        <v>2170979593</v>
      </c>
      <c r="F4278" t="s">
        <v>16</v>
      </c>
      <c r="G4278" t="s">
        <v>17</v>
      </c>
      <c r="H4278" t="s">
        <v>28</v>
      </c>
      <c r="I4278" t="s">
        <v>29</v>
      </c>
      <c r="J4278" t="s">
        <v>80</v>
      </c>
      <c r="K4278" s="21">
        <v>43542</v>
      </c>
      <c r="L4278" s="22">
        <v>0.38125000000000003</v>
      </c>
      <c r="M4278" t="s">
        <v>1680</v>
      </c>
      <c r="N4278" t="s">
        <v>4083</v>
      </c>
      <c r="O4278" t="s">
        <v>23</v>
      </c>
    </row>
    <row r="4279" spans="1:15" hidden="1">
      <c r="A4279" t="s">
        <v>15</v>
      </c>
      <c r="B4279" t="str">
        <f>"FES1162679286"</f>
        <v>FES1162679286</v>
      </c>
      <c r="C4279" s="21">
        <v>43539</v>
      </c>
      <c r="D4279">
        <v>1</v>
      </c>
      <c r="E4279">
        <v>2170679505</v>
      </c>
      <c r="F4279" t="s">
        <v>16</v>
      </c>
      <c r="G4279" t="s">
        <v>17</v>
      </c>
      <c r="H4279" t="s">
        <v>28</v>
      </c>
      <c r="I4279" t="s">
        <v>29</v>
      </c>
      <c r="J4279" t="s">
        <v>63</v>
      </c>
      <c r="K4279" s="21">
        <v>43542</v>
      </c>
      <c r="L4279" s="22">
        <v>0.3444444444444445</v>
      </c>
      <c r="M4279" t="s">
        <v>602</v>
      </c>
      <c r="N4279" t="s">
        <v>4084</v>
      </c>
      <c r="O4279" t="s">
        <v>23</v>
      </c>
    </row>
    <row r="4280" spans="1:15" hidden="1">
      <c r="A4280" t="s">
        <v>15</v>
      </c>
      <c r="B4280" t="str">
        <f>"FES1162679275"</f>
        <v>FES1162679275</v>
      </c>
      <c r="C4280" s="21">
        <v>43539</v>
      </c>
      <c r="D4280">
        <v>1</v>
      </c>
      <c r="E4280">
        <v>2170679587</v>
      </c>
      <c r="F4280" t="s">
        <v>16</v>
      </c>
      <c r="G4280" t="s">
        <v>17</v>
      </c>
      <c r="H4280" t="s">
        <v>1196</v>
      </c>
      <c r="I4280" t="s">
        <v>1197</v>
      </c>
      <c r="J4280" t="s">
        <v>1198</v>
      </c>
      <c r="K4280" s="21">
        <v>43542</v>
      </c>
      <c r="L4280" s="22">
        <v>0.41666666666666669</v>
      </c>
      <c r="M4280" t="s">
        <v>1681</v>
      </c>
      <c r="N4280" t="s">
        <v>4085</v>
      </c>
      <c r="O4280" t="s">
        <v>23</v>
      </c>
    </row>
    <row r="4281" spans="1:15" hidden="1">
      <c r="A4281" t="s">
        <v>15</v>
      </c>
      <c r="B4281" t="str">
        <f>"FES1162679274"</f>
        <v>FES1162679274</v>
      </c>
      <c r="C4281" s="21">
        <v>43539</v>
      </c>
      <c r="D4281">
        <v>1</v>
      </c>
      <c r="E4281">
        <v>2170679586</v>
      </c>
      <c r="F4281" t="s">
        <v>16</v>
      </c>
      <c r="G4281" t="s">
        <v>17</v>
      </c>
      <c r="H4281" t="s">
        <v>1196</v>
      </c>
      <c r="I4281" t="s">
        <v>1197</v>
      </c>
      <c r="J4281" t="s">
        <v>1198</v>
      </c>
      <c r="K4281" s="21">
        <v>43542</v>
      </c>
      <c r="L4281" s="22">
        <v>0.41666666666666669</v>
      </c>
      <c r="M4281" t="s">
        <v>1681</v>
      </c>
      <c r="N4281" t="s">
        <v>4086</v>
      </c>
      <c r="O4281" t="s">
        <v>23</v>
      </c>
    </row>
    <row r="4282" spans="1:15" hidden="1">
      <c r="A4282" t="s">
        <v>15</v>
      </c>
      <c r="B4282" t="str">
        <f>"FES1162679226"</f>
        <v>FES1162679226</v>
      </c>
      <c r="C4282" s="21">
        <v>43539</v>
      </c>
      <c r="D4282">
        <v>1</v>
      </c>
      <c r="E4282">
        <v>2170679532</v>
      </c>
      <c r="F4282" t="s">
        <v>16</v>
      </c>
      <c r="G4282" t="s">
        <v>17</v>
      </c>
      <c r="H4282" t="s">
        <v>17</v>
      </c>
      <c r="I4282" t="s">
        <v>37</v>
      </c>
      <c r="J4282" t="s">
        <v>40</v>
      </c>
      <c r="K4282" s="21">
        <v>43542</v>
      </c>
      <c r="L4282" s="22">
        <v>0.41597222222222219</v>
      </c>
      <c r="M4282" t="s">
        <v>106</v>
      </c>
      <c r="N4282" t="s">
        <v>4087</v>
      </c>
      <c r="O4282" t="s">
        <v>23</v>
      </c>
    </row>
    <row r="4283" spans="1:15" hidden="1">
      <c r="A4283" t="s">
        <v>15</v>
      </c>
      <c r="B4283" t="str">
        <f>"FES1162679256"</f>
        <v>FES1162679256</v>
      </c>
      <c r="C4283" s="21">
        <v>43539</v>
      </c>
      <c r="D4283">
        <v>1</v>
      </c>
      <c r="E4283">
        <v>2170679563</v>
      </c>
      <c r="F4283" t="s">
        <v>16</v>
      </c>
      <c r="G4283" t="s">
        <v>17</v>
      </c>
      <c r="H4283" t="s">
        <v>17</v>
      </c>
      <c r="I4283" t="s">
        <v>121</v>
      </c>
      <c r="J4283" t="s">
        <v>122</v>
      </c>
      <c r="K4283" s="21">
        <v>43542</v>
      </c>
      <c r="L4283" s="22">
        <v>0.37083333333333335</v>
      </c>
      <c r="M4283" t="s">
        <v>276</v>
      </c>
      <c r="N4283" t="s">
        <v>4088</v>
      </c>
      <c r="O4283" t="s">
        <v>23</v>
      </c>
    </row>
    <row r="4284" spans="1:15" hidden="1">
      <c r="A4284" t="s">
        <v>15</v>
      </c>
      <c r="B4284" t="str">
        <f>"FES1162679273"</f>
        <v>FES1162679273</v>
      </c>
      <c r="C4284" s="21">
        <v>43539</v>
      </c>
      <c r="D4284">
        <v>1</v>
      </c>
      <c r="E4284">
        <v>2170679585</v>
      </c>
      <c r="F4284" t="s">
        <v>16</v>
      </c>
      <c r="G4284" t="s">
        <v>17</v>
      </c>
      <c r="H4284" t="s">
        <v>17</v>
      </c>
      <c r="I4284" t="s">
        <v>108</v>
      </c>
      <c r="J4284" t="s">
        <v>440</v>
      </c>
      <c r="K4284" s="21">
        <v>43542</v>
      </c>
      <c r="L4284" s="22">
        <v>0.34861111111111115</v>
      </c>
      <c r="M4284" t="s">
        <v>874</v>
      </c>
      <c r="N4284" t="s">
        <v>4089</v>
      </c>
      <c r="O4284" t="s">
        <v>23</v>
      </c>
    </row>
    <row r="4285" spans="1:15" hidden="1">
      <c r="A4285" t="s">
        <v>15</v>
      </c>
      <c r="B4285" t="str">
        <f>"FES1162679112"</f>
        <v>FES1162679112</v>
      </c>
      <c r="C4285" s="21">
        <v>43539</v>
      </c>
      <c r="D4285">
        <v>1</v>
      </c>
      <c r="E4285">
        <v>2170679435</v>
      </c>
      <c r="F4285" t="s">
        <v>16</v>
      </c>
      <c r="G4285" t="s">
        <v>17</v>
      </c>
      <c r="H4285" t="s">
        <v>17</v>
      </c>
      <c r="I4285" t="s">
        <v>121</v>
      </c>
      <c r="J4285" t="s">
        <v>1206</v>
      </c>
      <c r="K4285" s="21">
        <v>43542</v>
      </c>
      <c r="L4285" s="22">
        <v>0.36319444444444443</v>
      </c>
      <c r="M4285" t="s">
        <v>1682</v>
      </c>
      <c r="N4285" t="s">
        <v>4090</v>
      </c>
      <c r="O4285" t="s">
        <v>23</v>
      </c>
    </row>
    <row r="4286" spans="1:15" hidden="1">
      <c r="A4286" t="s">
        <v>15</v>
      </c>
      <c r="B4286" t="str">
        <f>"FES1162679283"</f>
        <v>FES1162679283</v>
      </c>
      <c r="C4286" s="21">
        <v>43539</v>
      </c>
      <c r="D4286">
        <v>1</v>
      </c>
      <c r="E4286">
        <v>21706777708</v>
      </c>
      <c r="F4286" t="s">
        <v>1072</v>
      </c>
      <c r="G4286" t="s">
        <v>18</v>
      </c>
      <c r="H4286" t="s">
        <v>42</v>
      </c>
      <c r="I4286" t="s">
        <v>43</v>
      </c>
      <c r="J4286" t="s">
        <v>44</v>
      </c>
      <c r="K4286" s="21">
        <v>43540</v>
      </c>
      <c r="L4286" s="22">
        <v>0.29166666666666669</v>
      </c>
      <c r="M4286" t="s">
        <v>1683</v>
      </c>
      <c r="N4286" t="s">
        <v>4091</v>
      </c>
      <c r="O4286" t="s">
        <v>1684</v>
      </c>
    </row>
    <row r="4287" spans="1:15" hidden="1">
      <c r="A4287" t="s">
        <v>15</v>
      </c>
      <c r="B4287" t="str">
        <f>"FES1162679215"</f>
        <v>FES1162679215</v>
      </c>
      <c r="C4287" s="21">
        <v>43539</v>
      </c>
      <c r="D4287">
        <v>1</v>
      </c>
      <c r="E4287">
        <v>2170679516</v>
      </c>
      <c r="F4287" t="s">
        <v>16</v>
      </c>
      <c r="G4287" t="s">
        <v>17</v>
      </c>
      <c r="H4287" t="s">
        <v>42</v>
      </c>
      <c r="I4287" t="s">
        <v>43</v>
      </c>
      <c r="J4287" t="s">
        <v>493</v>
      </c>
      <c r="K4287" s="21">
        <v>43542</v>
      </c>
      <c r="L4287" s="22">
        <v>0.34375</v>
      </c>
      <c r="M4287" t="s">
        <v>678</v>
      </c>
      <c r="N4287" t="s">
        <v>4092</v>
      </c>
      <c r="O4287" t="s">
        <v>23</v>
      </c>
    </row>
    <row r="4288" spans="1:15" hidden="1">
      <c r="A4288" t="s">
        <v>15</v>
      </c>
      <c r="B4288" t="str">
        <f>"FES1162679181"</f>
        <v>FES1162679181</v>
      </c>
      <c r="C4288" s="21">
        <v>43539</v>
      </c>
      <c r="D4288">
        <v>1</v>
      </c>
      <c r="E4288">
        <v>2170679482</v>
      </c>
      <c r="F4288" t="s">
        <v>167</v>
      </c>
      <c r="G4288" t="s">
        <v>18</v>
      </c>
      <c r="H4288" t="s">
        <v>222</v>
      </c>
      <c r="I4288" t="s">
        <v>1700</v>
      </c>
      <c r="J4288" t="s">
        <v>1843</v>
      </c>
      <c r="K4288" s="21">
        <v>43542</v>
      </c>
      <c r="L4288" s="22">
        <v>0.4375</v>
      </c>
      <c r="M4288" t="s">
        <v>4093</v>
      </c>
      <c r="N4288" t="s">
        <v>4094</v>
      </c>
      <c r="O4288" t="s">
        <v>23</v>
      </c>
    </row>
    <row r="4289" spans="1:15" hidden="1">
      <c r="A4289" t="s">
        <v>15</v>
      </c>
      <c r="B4289" t="str">
        <f>"FES1162679267"</f>
        <v>FES1162679267</v>
      </c>
      <c r="C4289" s="21">
        <v>43539</v>
      </c>
      <c r="D4289">
        <v>1</v>
      </c>
      <c r="E4289">
        <v>2170679575</v>
      </c>
      <c r="F4289" t="s">
        <v>16</v>
      </c>
      <c r="G4289" t="s">
        <v>17</v>
      </c>
      <c r="H4289" t="s">
        <v>222</v>
      </c>
      <c r="I4289" t="s">
        <v>1700</v>
      </c>
      <c r="J4289" t="s">
        <v>2153</v>
      </c>
      <c r="K4289" s="21">
        <v>43542</v>
      </c>
      <c r="L4289" s="22">
        <v>0.3756944444444445</v>
      </c>
      <c r="M4289" t="s">
        <v>4095</v>
      </c>
      <c r="N4289" t="s">
        <v>4096</v>
      </c>
      <c r="O4289" t="s">
        <v>23</v>
      </c>
    </row>
    <row r="4290" spans="1:15" hidden="1">
      <c r="A4290" t="s">
        <v>15</v>
      </c>
      <c r="B4290" t="str">
        <f>"FES1162679248"</f>
        <v>FES1162679248</v>
      </c>
      <c r="C4290" s="21">
        <v>43539</v>
      </c>
      <c r="D4290">
        <v>1</v>
      </c>
      <c r="E4290">
        <v>2170679556</v>
      </c>
      <c r="F4290" t="s">
        <v>16</v>
      </c>
      <c r="G4290" t="s">
        <v>17</v>
      </c>
      <c r="H4290" t="s">
        <v>222</v>
      </c>
      <c r="I4290" t="s">
        <v>1700</v>
      </c>
      <c r="J4290" t="s">
        <v>3337</v>
      </c>
      <c r="K4290" s="21">
        <v>43542</v>
      </c>
      <c r="L4290" s="22">
        <v>0.4375</v>
      </c>
      <c r="M4290" t="s">
        <v>4097</v>
      </c>
      <c r="N4290" t="s">
        <v>4098</v>
      </c>
      <c r="O4290" t="s">
        <v>23</v>
      </c>
    </row>
    <row r="4291" spans="1:15" hidden="1">
      <c r="A4291" t="s">
        <v>15</v>
      </c>
      <c r="B4291" t="str">
        <f>"FES1162679193"</f>
        <v>FES1162679193</v>
      </c>
      <c r="C4291" s="21">
        <v>43539</v>
      </c>
      <c r="D4291">
        <v>1</v>
      </c>
      <c r="E4291">
        <v>2170679481</v>
      </c>
      <c r="F4291" t="s">
        <v>311</v>
      </c>
      <c r="G4291" t="s">
        <v>18</v>
      </c>
      <c r="H4291" t="s">
        <v>18</v>
      </c>
      <c r="I4291" t="s">
        <v>273</v>
      </c>
      <c r="J4291" t="s">
        <v>1621</v>
      </c>
      <c r="K4291" s="21">
        <v>43542</v>
      </c>
      <c r="L4291" s="22">
        <v>0.45069444444444445</v>
      </c>
      <c r="M4291" t="s">
        <v>1685</v>
      </c>
      <c r="N4291" t="s">
        <v>4099</v>
      </c>
      <c r="O4291" t="s">
        <v>23</v>
      </c>
    </row>
    <row r="4292" spans="1:15" hidden="1">
      <c r="A4292" t="s">
        <v>15</v>
      </c>
      <c r="B4292" t="str">
        <f>"FES1162679270"</f>
        <v>FES1162679270</v>
      </c>
      <c r="C4292" s="21">
        <v>43539</v>
      </c>
      <c r="D4292">
        <v>1</v>
      </c>
      <c r="E4292">
        <v>2170678572</v>
      </c>
      <c r="F4292" t="s">
        <v>167</v>
      </c>
      <c r="G4292" t="s">
        <v>18</v>
      </c>
      <c r="H4292" t="s">
        <v>18</v>
      </c>
      <c r="I4292" t="s">
        <v>25</v>
      </c>
      <c r="J4292" t="s">
        <v>1686</v>
      </c>
      <c r="K4292" s="21">
        <v>43542</v>
      </c>
      <c r="L4292" s="22">
        <v>0.33333333333333331</v>
      </c>
      <c r="M4292" t="s">
        <v>720</v>
      </c>
      <c r="N4292" t="s">
        <v>4100</v>
      </c>
      <c r="O4292" t="s">
        <v>23</v>
      </c>
    </row>
    <row r="4293" spans="1:15" hidden="1">
      <c r="A4293" t="s">
        <v>15</v>
      </c>
      <c r="B4293" t="str">
        <f>"FES1162679262"</f>
        <v>FES1162679262</v>
      </c>
      <c r="C4293" s="21">
        <v>43539</v>
      </c>
      <c r="D4293">
        <v>1</v>
      </c>
      <c r="E4293">
        <v>2170679570</v>
      </c>
      <c r="F4293" t="s">
        <v>16</v>
      </c>
      <c r="G4293" t="s">
        <v>17</v>
      </c>
      <c r="H4293" t="s">
        <v>28</v>
      </c>
      <c r="I4293" t="s">
        <v>285</v>
      </c>
      <c r="J4293" t="s">
        <v>286</v>
      </c>
      <c r="K4293" s="21">
        <v>43542</v>
      </c>
      <c r="L4293" s="22">
        <v>0.41666666666666669</v>
      </c>
      <c r="M4293" t="s">
        <v>534</v>
      </c>
      <c r="N4293" t="s">
        <v>4101</v>
      </c>
      <c r="O4293" t="s">
        <v>23</v>
      </c>
    </row>
    <row r="4294" spans="1:15" hidden="1">
      <c r="A4294" t="s">
        <v>15</v>
      </c>
      <c r="B4294" t="str">
        <f>"FES1162679244"</f>
        <v>FES1162679244</v>
      </c>
      <c r="C4294" s="21">
        <v>43539</v>
      </c>
      <c r="D4294">
        <v>1</v>
      </c>
      <c r="E4294">
        <v>2170679550</v>
      </c>
      <c r="F4294" t="s">
        <v>16</v>
      </c>
      <c r="G4294" t="s">
        <v>17</v>
      </c>
      <c r="H4294" t="s">
        <v>28</v>
      </c>
      <c r="I4294" t="s">
        <v>29</v>
      </c>
      <c r="J4294" t="s">
        <v>153</v>
      </c>
      <c r="K4294" s="21">
        <v>43542</v>
      </c>
      <c r="L4294" s="22">
        <v>0.41388888888888892</v>
      </c>
      <c r="M4294" t="s">
        <v>154</v>
      </c>
      <c r="N4294" t="s">
        <v>4102</v>
      </c>
      <c r="O4294" t="s">
        <v>23</v>
      </c>
    </row>
    <row r="4295" spans="1:15" hidden="1">
      <c r="A4295" t="s">
        <v>15</v>
      </c>
      <c r="B4295" t="str">
        <f>"FES1162679240"</f>
        <v>FES1162679240</v>
      </c>
      <c r="C4295" s="21">
        <v>43539</v>
      </c>
      <c r="D4295">
        <v>2</v>
      </c>
      <c r="E4295">
        <v>2170673288</v>
      </c>
      <c r="F4295" t="s">
        <v>167</v>
      </c>
      <c r="G4295" t="s">
        <v>18</v>
      </c>
      <c r="H4295" t="s">
        <v>18</v>
      </c>
      <c r="I4295" t="s">
        <v>25</v>
      </c>
      <c r="J4295" t="s">
        <v>371</v>
      </c>
      <c r="K4295" s="21">
        <v>43542</v>
      </c>
      <c r="L4295" s="22">
        <v>0.36458333333333331</v>
      </c>
      <c r="M4295" t="s">
        <v>1687</v>
      </c>
      <c r="N4295" t="s">
        <v>4103</v>
      </c>
      <c r="O4295" t="s">
        <v>23</v>
      </c>
    </row>
    <row r="4296" spans="1:15" hidden="1">
      <c r="A4296" t="s">
        <v>15</v>
      </c>
      <c r="B4296" t="str">
        <f>"FES1162678990"</f>
        <v>FES1162678990</v>
      </c>
      <c r="C4296" s="21">
        <v>43539</v>
      </c>
      <c r="D4296">
        <v>1</v>
      </c>
      <c r="E4296">
        <v>2170679023</v>
      </c>
      <c r="F4296" t="s">
        <v>16</v>
      </c>
      <c r="G4296" t="s">
        <v>17</v>
      </c>
      <c r="H4296" t="s">
        <v>46</v>
      </c>
      <c r="I4296" t="s">
        <v>47</v>
      </c>
      <c r="J4296" t="s">
        <v>417</v>
      </c>
      <c r="K4296" s="21">
        <v>43542</v>
      </c>
      <c r="L4296" s="22">
        <v>0.4375</v>
      </c>
      <c r="M4296" t="s">
        <v>418</v>
      </c>
      <c r="N4296" t="s">
        <v>4104</v>
      </c>
      <c r="O4296" t="s">
        <v>23</v>
      </c>
    </row>
    <row r="4297" spans="1:15" hidden="1">
      <c r="A4297" t="s">
        <v>15</v>
      </c>
      <c r="B4297" t="str">
        <f>"RFES1162678666"</f>
        <v>RFES1162678666</v>
      </c>
      <c r="C4297" s="21">
        <v>43539</v>
      </c>
      <c r="D4297">
        <v>1</v>
      </c>
      <c r="E4297">
        <v>2170655124</v>
      </c>
      <c r="F4297" t="s">
        <v>167</v>
      </c>
      <c r="G4297" t="s">
        <v>574</v>
      </c>
      <c r="H4297" t="s">
        <v>18</v>
      </c>
      <c r="I4297" t="s">
        <v>25</v>
      </c>
      <c r="J4297" t="s">
        <v>308</v>
      </c>
      <c r="K4297" s="21">
        <v>43542</v>
      </c>
      <c r="L4297" s="22">
        <v>0.33402777777777781</v>
      </c>
      <c r="M4297" t="s">
        <v>1688</v>
      </c>
      <c r="N4297" t="s">
        <v>4105</v>
      </c>
      <c r="O4297" t="s">
        <v>23</v>
      </c>
    </row>
    <row r="4298" spans="1:15" hidden="1">
      <c r="A4298" t="s">
        <v>15</v>
      </c>
      <c r="B4298" t="str">
        <f>"R009935791999"</f>
        <v>R009935791999</v>
      </c>
      <c r="C4298" s="21">
        <v>43539</v>
      </c>
      <c r="D4298">
        <v>1</v>
      </c>
      <c r="E4298">
        <v>1162672326</v>
      </c>
      <c r="F4298" t="s">
        <v>16</v>
      </c>
      <c r="G4298" t="s">
        <v>17</v>
      </c>
      <c r="H4298" t="s">
        <v>17</v>
      </c>
      <c r="I4298" t="s">
        <v>25</v>
      </c>
      <c r="J4298" t="s">
        <v>26</v>
      </c>
      <c r="K4298" s="21">
        <v>43542</v>
      </c>
      <c r="L4298" s="22">
        <v>0.33611111111111108</v>
      </c>
      <c r="M4298" t="s">
        <v>1307</v>
      </c>
      <c r="N4298" t="s">
        <v>4106</v>
      </c>
      <c r="O4298" t="s">
        <v>23</v>
      </c>
    </row>
    <row r="4299" spans="1:15" hidden="1">
      <c r="A4299" t="s">
        <v>15</v>
      </c>
      <c r="B4299" t="str">
        <f>"RFES1162675553"</f>
        <v>RFES1162675553</v>
      </c>
      <c r="C4299" s="21">
        <v>43539</v>
      </c>
      <c r="D4299">
        <v>1</v>
      </c>
      <c r="E4299">
        <v>2170672878</v>
      </c>
      <c r="F4299" t="s">
        <v>16</v>
      </c>
      <c r="G4299" t="s">
        <v>17</v>
      </c>
      <c r="H4299" t="s">
        <v>17</v>
      </c>
      <c r="I4299" t="s">
        <v>25</v>
      </c>
      <c r="J4299" t="s">
        <v>26</v>
      </c>
      <c r="K4299" s="21">
        <v>43542</v>
      </c>
      <c r="L4299" s="22">
        <v>0.3347222222222222</v>
      </c>
      <c r="M4299" t="s">
        <v>1688</v>
      </c>
      <c r="N4299" t="s">
        <v>4107</v>
      </c>
      <c r="O4299" t="s">
        <v>23</v>
      </c>
    </row>
    <row r="4300" spans="1:15" hidden="1">
      <c r="A4300" t="s">
        <v>15</v>
      </c>
      <c r="B4300" t="str">
        <f>"009938325674"</f>
        <v>009938325674</v>
      </c>
      <c r="C4300" s="21">
        <v>43539</v>
      </c>
      <c r="D4300">
        <v>1</v>
      </c>
      <c r="E4300" t="s">
        <v>23</v>
      </c>
      <c r="F4300" t="s">
        <v>16</v>
      </c>
      <c r="G4300" t="s">
        <v>18</v>
      </c>
      <c r="H4300" t="s">
        <v>18</v>
      </c>
      <c r="I4300" t="s">
        <v>25</v>
      </c>
      <c r="J4300" t="s">
        <v>308</v>
      </c>
      <c r="K4300" t="s">
        <v>452</v>
      </c>
      <c r="M4300" t="s">
        <v>453</v>
      </c>
      <c r="N4300" t="s">
        <v>4108</v>
      </c>
      <c r="O4300" t="s">
        <v>23</v>
      </c>
    </row>
    <row r="4301" spans="1:15" hidden="1">
      <c r="A4301" t="s">
        <v>15</v>
      </c>
      <c r="B4301" t="str">
        <f>"RFES1162676642"</f>
        <v>RFES1162676642</v>
      </c>
      <c r="C4301" s="21">
        <v>43540</v>
      </c>
      <c r="D4301">
        <v>1</v>
      </c>
      <c r="E4301">
        <v>2170676234</v>
      </c>
      <c r="F4301" t="s">
        <v>16</v>
      </c>
      <c r="G4301" t="s">
        <v>17</v>
      </c>
      <c r="H4301" t="s">
        <v>17</v>
      </c>
      <c r="I4301" t="s">
        <v>25</v>
      </c>
      <c r="J4301" t="s">
        <v>26</v>
      </c>
      <c r="K4301" s="21">
        <v>43542</v>
      </c>
      <c r="L4301" s="22">
        <v>0.3354166666666667</v>
      </c>
      <c r="M4301" t="s">
        <v>1688</v>
      </c>
      <c r="N4301" t="s">
        <v>4109</v>
      </c>
      <c r="O4301" t="s">
        <v>23</v>
      </c>
    </row>
    <row r="4302" spans="1:15" hidden="1">
      <c r="A4302" t="s">
        <v>15</v>
      </c>
      <c r="B4302" t="str">
        <f>"FES1162679325"</f>
        <v>FES1162679325</v>
      </c>
      <c r="C4302" s="21">
        <v>43542</v>
      </c>
      <c r="D4302">
        <v>1</v>
      </c>
      <c r="E4302">
        <v>2170677636</v>
      </c>
      <c r="F4302" t="s">
        <v>16</v>
      </c>
      <c r="G4302" t="s">
        <v>17</v>
      </c>
      <c r="H4302" t="s">
        <v>42</v>
      </c>
      <c r="I4302" t="s">
        <v>82</v>
      </c>
      <c r="J4302" t="s">
        <v>83</v>
      </c>
      <c r="K4302" s="21">
        <v>43543</v>
      </c>
      <c r="L4302" t="s">
        <v>726</v>
      </c>
      <c r="M4302" t="s">
        <v>4110</v>
      </c>
      <c r="N4302" t="s">
        <v>4111</v>
      </c>
      <c r="O4302" t="s">
        <v>23</v>
      </c>
    </row>
    <row r="4303" spans="1:15" hidden="1">
      <c r="A4303" t="s">
        <v>15</v>
      </c>
      <c r="B4303" t="str">
        <f>"FES1162679253"</f>
        <v>FES1162679253</v>
      </c>
      <c r="C4303" s="21">
        <v>43542</v>
      </c>
      <c r="D4303">
        <v>1</v>
      </c>
      <c r="E4303">
        <v>2170679408</v>
      </c>
      <c r="F4303" t="s">
        <v>167</v>
      </c>
      <c r="G4303" t="s">
        <v>18</v>
      </c>
      <c r="H4303" t="s">
        <v>28</v>
      </c>
      <c r="I4303" t="s">
        <v>29</v>
      </c>
      <c r="J4303" t="s">
        <v>126</v>
      </c>
      <c r="K4303" s="21">
        <v>43544</v>
      </c>
      <c r="L4303" s="22">
        <v>0.35000000000000003</v>
      </c>
      <c r="M4303" t="s">
        <v>1695</v>
      </c>
      <c r="N4303" t="s">
        <v>4112</v>
      </c>
      <c r="O4303" t="s">
        <v>23</v>
      </c>
    </row>
    <row r="4304" spans="1:15" hidden="1">
      <c r="A4304" t="s">
        <v>15</v>
      </c>
      <c r="B4304" t="str">
        <f>"FES1162679170"</f>
        <v>FES1162679170</v>
      </c>
      <c r="C4304" s="21">
        <v>43542</v>
      </c>
      <c r="D4304">
        <v>1</v>
      </c>
      <c r="E4304">
        <v>2170679186</v>
      </c>
      <c r="F4304" t="s">
        <v>311</v>
      </c>
      <c r="G4304" t="s">
        <v>18</v>
      </c>
      <c r="H4304" t="s">
        <v>18</v>
      </c>
      <c r="I4304" t="s">
        <v>214</v>
      </c>
      <c r="J4304" t="s">
        <v>858</v>
      </c>
      <c r="K4304" s="21">
        <v>43543</v>
      </c>
      <c r="L4304" s="22">
        <v>0.3972222222222222</v>
      </c>
      <c r="M4304" t="s">
        <v>1182</v>
      </c>
      <c r="N4304" t="s">
        <v>4113</v>
      </c>
      <c r="O4304" t="s">
        <v>23</v>
      </c>
    </row>
    <row r="4305" spans="1:15" hidden="1">
      <c r="A4305" t="s">
        <v>15</v>
      </c>
      <c r="B4305" t="str">
        <f>"FES1162678916"</f>
        <v>FES1162678916</v>
      </c>
      <c r="C4305" s="21">
        <v>43542</v>
      </c>
      <c r="D4305">
        <v>1</v>
      </c>
      <c r="E4305">
        <v>2170677934</v>
      </c>
      <c r="F4305" t="s">
        <v>16</v>
      </c>
      <c r="G4305" t="s">
        <v>17</v>
      </c>
      <c r="H4305" t="s">
        <v>17</v>
      </c>
      <c r="I4305" t="s">
        <v>121</v>
      </c>
      <c r="J4305" t="s">
        <v>1690</v>
      </c>
      <c r="K4305" s="21">
        <v>43543</v>
      </c>
      <c r="L4305" s="22">
        <v>0.40763888888888888</v>
      </c>
      <c r="M4305" t="s">
        <v>1690</v>
      </c>
      <c r="N4305" t="s">
        <v>4114</v>
      </c>
      <c r="O4305" t="s">
        <v>23</v>
      </c>
    </row>
    <row r="4306" spans="1:15" hidden="1">
      <c r="A4306" t="s">
        <v>15</v>
      </c>
      <c r="B4306" t="str">
        <f>"FES1162679165"</f>
        <v>FES1162679165</v>
      </c>
      <c r="C4306" s="21">
        <v>43542</v>
      </c>
      <c r="D4306">
        <v>1</v>
      </c>
      <c r="E4306">
        <v>2170678585</v>
      </c>
      <c r="F4306" t="s">
        <v>16</v>
      </c>
      <c r="G4306" t="s">
        <v>17</v>
      </c>
      <c r="H4306" t="s">
        <v>55</v>
      </c>
      <c r="I4306" t="s">
        <v>56</v>
      </c>
      <c r="J4306" t="s">
        <v>1289</v>
      </c>
      <c r="K4306" s="21">
        <v>43543</v>
      </c>
      <c r="L4306" s="22">
        <v>0.33124999999999999</v>
      </c>
      <c r="M4306" t="s">
        <v>1691</v>
      </c>
      <c r="N4306" t="s">
        <v>4115</v>
      </c>
      <c r="O4306" t="s">
        <v>23</v>
      </c>
    </row>
    <row r="4307" spans="1:15" hidden="1">
      <c r="A4307" t="s">
        <v>15</v>
      </c>
      <c r="B4307" t="str">
        <f>"FES1162679326"</f>
        <v>FES1162679326</v>
      </c>
      <c r="C4307" s="21">
        <v>43542</v>
      </c>
      <c r="D4307">
        <v>1</v>
      </c>
      <c r="E4307">
        <v>2170677857</v>
      </c>
      <c r="F4307" t="s">
        <v>16</v>
      </c>
      <c r="G4307" t="s">
        <v>17</v>
      </c>
      <c r="H4307" t="s">
        <v>18</v>
      </c>
      <c r="I4307" t="s">
        <v>37</v>
      </c>
      <c r="J4307" t="s">
        <v>832</v>
      </c>
      <c r="K4307" s="21">
        <v>43543</v>
      </c>
      <c r="L4307" s="22">
        <v>0.32500000000000001</v>
      </c>
      <c r="M4307" t="s">
        <v>825</v>
      </c>
      <c r="N4307" t="s">
        <v>4116</v>
      </c>
      <c r="O4307" t="s">
        <v>23</v>
      </c>
    </row>
    <row r="4308" spans="1:15" hidden="1">
      <c r="A4308" t="s">
        <v>15</v>
      </c>
      <c r="B4308" t="str">
        <f>"FES1162679302"</f>
        <v>FES1162679302</v>
      </c>
      <c r="C4308" s="21">
        <v>43542</v>
      </c>
      <c r="D4308">
        <v>1</v>
      </c>
      <c r="E4308">
        <v>2170676993</v>
      </c>
      <c r="F4308" t="s">
        <v>16</v>
      </c>
      <c r="G4308" t="s">
        <v>17</v>
      </c>
      <c r="H4308" t="s">
        <v>18</v>
      </c>
      <c r="I4308" t="s">
        <v>37</v>
      </c>
      <c r="J4308" t="s">
        <v>40</v>
      </c>
      <c r="K4308" s="21">
        <v>43543</v>
      </c>
      <c r="L4308" s="22">
        <v>0.43472222222222223</v>
      </c>
      <c r="M4308" t="s">
        <v>106</v>
      </c>
      <c r="N4308" t="s">
        <v>4117</v>
      </c>
      <c r="O4308" t="s">
        <v>23</v>
      </c>
    </row>
    <row r="4309" spans="1:15" hidden="1">
      <c r="A4309" t="s">
        <v>15</v>
      </c>
      <c r="B4309" t="str">
        <f>"FES1162679119"</f>
        <v>FES1162679119</v>
      </c>
      <c r="C4309" s="21">
        <v>43542</v>
      </c>
      <c r="D4309">
        <v>1</v>
      </c>
      <c r="E4309">
        <v>2170679447</v>
      </c>
      <c r="F4309" t="s">
        <v>16</v>
      </c>
      <c r="G4309" t="s">
        <v>17</v>
      </c>
      <c r="H4309" t="s">
        <v>178</v>
      </c>
      <c r="I4309" t="s">
        <v>1693</v>
      </c>
      <c r="J4309" t="s">
        <v>1694</v>
      </c>
      <c r="K4309" s="21">
        <v>43543</v>
      </c>
      <c r="L4309" s="22">
        <v>0.41736111111111113</v>
      </c>
      <c r="M4309" t="s">
        <v>1579</v>
      </c>
      <c r="N4309" t="s">
        <v>4118</v>
      </c>
      <c r="O4309" t="s">
        <v>23</v>
      </c>
    </row>
    <row r="4310" spans="1:15" hidden="1">
      <c r="A4310" t="s">
        <v>15</v>
      </c>
      <c r="B4310" t="str">
        <f>"FES1162679324"</f>
        <v>FES1162679324</v>
      </c>
      <c r="C4310" s="21">
        <v>43542</v>
      </c>
      <c r="D4310">
        <v>1</v>
      </c>
      <c r="E4310">
        <v>2170677632</v>
      </c>
      <c r="F4310" t="s">
        <v>16</v>
      </c>
      <c r="G4310" t="s">
        <v>17</v>
      </c>
      <c r="H4310" t="s">
        <v>42</v>
      </c>
      <c r="I4310" t="s">
        <v>43</v>
      </c>
      <c r="J4310" t="s">
        <v>44</v>
      </c>
      <c r="K4310" s="21">
        <v>43543</v>
      </c>
      <c r="L4310" s="22">
        <v>0.33333333333333331</v>
      </c>
      <c r="M4310" t="s">
        <v>1138</v>
      </c>
      <c r="N4310" t="s">
        <v>4119</v>
      </c>
      <c r="O4310" t="s">
        <v>23</v>
      </c>
    </row>
    <row r="4311" spans="1:15" hidden="1">
      <c r="A4311" t="s">
        <v>15</v>
      </c>
      <c r="B4311" t="str">
        <f>"FES1162679342"</f>
        <v>FES1162679342</v>
      </c>
      <c r="C4311" s="21">
        <v>43542</v>
      </c>
      <c r="D4311">
        <v>1</v>
      </c>
      <c r="E4311">
        <v>2170679621</v>
      </c>
      <c r="F4311" t="s">
        <v>16</v>
      </c>
      <c r="G4311" t="s">
        <v>17</v>
      </c>
      <c r="H4311" t="s">
        <v>222</v>
      </c>
      <c r="I4311" t="s">
        <v>1697</v>
      </c>
      <c r="J4311" t="s">
        <v>1698</v>
      </c>
      <c r="K4311" s="21">
        <v>43543</v>
      </c>
      <c r="L4311" s="22">
        <v>0.4291666666666667</v>
      </c>
      <c r="M4311" t="s">
        <v>1699</v>
      </c>
      <c r="N4311" t="s">
        <v>4120</v>
      </c>
      <c r="O4311" t="s">
        <v>23</v>
      </c>
    </row>
    <row r="4312" spans="1:15" hidden="1">
      <c r="A4312" t="s">
        <v>15</v>
      </c>
      <c r="B4312" t="str">
        <f>"FES1162679321"</f>
        <v>FES1162679321</v>
      </c>
      <c r="C4312" s="21">
        <v>43542</v>
      </c>
      <c r="D4312">
        <v>1</v>
      </c>
      <c r="E4312">
        <v>2170677568</v>
      </c>
      <c r="F4312" t="s">
        <v>16</v>
      </c>
      <c r="G4312" t="s">
        <v>17</v>
      </c>
      <c r="H4312" t="s">
        <v>222</v>
      </c>
      <c r="I4312" t="s">
        <v>1700</v>
      </c>
      <c r="J4312" t="s">
        <v>78</v>
      </c>
      <c r="K4312" s="21">
        <v>43543</v>
      </c>
      <c r="L4312" s="22">
        <v>0.4375</v>
      </c>
      <c r="M4312" t="s">
        <v>1701</v>
      </c>
      <c r="N4312" t="s">
        <v>4121</v>
      </c>
      <c r="O4312" t="s">
        <v>23</v>
      </c>
    </row>
    <row r="4313" spans="1:15" hidden="1">
      <c r="A4313" t="s">
        <v>15</v>
      </c>
      <c r="B4313" t="str">
        <f>"FES1162679293"</f>
        <v>FES1162679293</v>
      </c>
      <c r="C4313" s="21">
        <v>43542</v>
      </c>
      <c r="D4313">
        <v>1</v>
      </c>
      <c r="E4313">
        <v>2170676440</v>
      </c>
      <c r="F4313" t="s">
        <v>16</v>
      </c>
      <c r="G4313" t="s">
        <v>17</v>
      </c>
      <c r="H4313" t="s">
        <v>222</v>
      </c>
      <c r="I4313" t="s">
        <v>1700</v>
      </c>
      <c r="J4313" t="s">
        <v>1702</v>
      </c>
      <c r="K4313" s="21">
        <v>43543</v>
      </c>
      <c r="L4313" s="22">
        <v>0.34722222222222227</v>
      </c>
      <c r="M4313" t="s">
        <v>1703</v>
      </c>
      <c r="N4313" t="s">
        <v>4122</v>
      </c>
      <c r="O4313" t="s">
        <v>23</v>
      </c>
    </row>
    <row r="4314" spans="1:15" hidden="1">
      <c r="A4314" t="s">
        <v>15</v>
      </c>
      <c r="B4314" t="str">
        <f>"FES1162679289"</f>
        <v>FES1162679289</v>
      </c>
      <c r="C4314" s="21">
        <v>43542</v>
      </c>
      <c r="D4314">
        <v>1</v>
      </c>
      <c r="E4314">
        <v>2170679606</v>
      </c>
      <c r="F4314" t="s">
        <v>16</v>
      </c>
      <c r="G4314" t="s">
        <v>17</v>
      </c>
      <c r="H4314" t="s">
        <v>28</v>
      </c>
      <c r="I4314" t="s">
        <v>29</v>
      </c>
      <c r="J4314" t="s">
        <v>1704</v>
      </c>
      <c r="K4314" s="21">
        <v>43543</v>
      </c>
      <c r="L4314" s="22">
        <v>0.38750000000000001</v>
      </c>
      <c r="M4314" t="s">
        <v>1705</v>
      </c>
      <c r="N4314" t="s">
        <v>4123</v>
      </c>
      <c r="O4314" t="s">
        <v>23</v>
      </c>
    </row>
    <row r="4315" spans="1:15" hidden="1">
      <c r="A4315" t="s">
        <v>15</v>
      </c>
      <c r="B4315" t="str">
        <f>"FES1162679190"</f>
        <v>FES1162679190</v>
      </c>
      <c r="C4315" s="21">
        <v>43542</v>
      </c>
      <c r="D4315">
        <v>1</v>
      </c>
      <c r="E4315">
        <v>2170679495</v>
      </c>
      <c r="F4315" t="s">
        <v>16</v>
      </c>
      <c r="G4315" t="s">
        <v>17</v>
      </c>
      <c r="H4315" t="s">
        <v>17</v>
      </c>
      <c r="I4315" t="s">
        <v>25</v>
      </c>
      <c r="J4315" t="s">
        <v>379</v>
      </c>
      <c r="K4315" s="21">
        <v>43543</v>
      </c>
      <c r="L4315" s="22">
        <v>0.39583333333333331</v>
      </c>
      <c r="M4315" t="s">
        <v>1065</v>
      </c>
      <c r="N4315" t="s">
        <v>4124</v>
      </c>
      <c r="O4315" t="s">
        <v>23</v>
      </c>
    </row>
    <row r="4316" spans="1:15" hidden="1">
      <c r="A4316" t="s">
        <v>15</v>
      </c>
      <c r="B4316" t="str">
        <f>"FES1162679151"</f>
        <v>FES1162679151</v>
      </c>
      <c r="C4316" s="21">
        <v>43542</v>
      </c>
      <c r="D4316">
        <v>1</v>
      </c>
      <c r="E4316">
        <v>2170675918</v>
      </c>
      <c r="F4316" t="s">
        <v>16</v>
      </c>
      <c r="G4316" t="s">
        <v>17</v>
      </c>
      <c r="H4316" t="s">
        <v>42</v>
      </c>
      <c r="I4316" t="s">
        <v>43</v>
      </c>
      <c r="J4316" t="s">
        <v>44</v>
      </c>
      <c r="K4316" s="21">
        <v>43543</v>
      </c>
      <c r="L4316" s="22">
        <v>0.33333333333333331</v>
      </c>
      <c r="M4316" t="s">
        <v>1138</v>
      </c>
      <c r="N4316" t="s">
        <v>4125</v>
      </c>
      <c r="O4316" t="s">
        <v>23</v>
      </c>
    </row>
    <row r="4317" spans="1:15" hidden="1">
      <c r="A4317" t="s">
        <v>15</v>
      </c>
      <c r="B4317" t="str">
        <f>"FES1162678721"</f>
        <v>FES1162678721</v>
      </c>
      <c r="C4317" s="21">
        <v>43542</v>
      </c>
      <c r="D4317">
        <v>1</v>
      </c>
      <c r="E4317">
        <v>2170677573</v>
      </c>
      <c r="F4317" t="s">
        <v>16</v>
      </c>
      <c r="G4317" t="s">
        <v>17</v>
      </c>
      <c r="H4317" t="s">
        <v>222</v>
      </c>
      <c r="I4317" t="s">
        <v>1700</v>
      </c>
      <c r="J4317" t="s">
        <v>1706</v>
      </c>
      <c r="K4317" s="21">
        <v>43543</v>
      </c>
      <c r="L4317" s="22">
        <v>0.4375</v>
      </c>
      <c r="M4317" t="s">
        <v>1707</v>
      </c>
      <c r="N4317" t="s">
        <v>4126</v>
      </c>
      <c r="O4317" t="s">
        <v>23</v>
      </c>
    </row>
    <row r="4318" spans="1:15" hidden="1">
      <c r="A4318" t="s">
        <v>15</v>
      </c>
      <c r="B4318" t="str">
        <f>"FES1162679219"</f>
        <v>FES1162679219</v>
      </c>
      <c r="C4318" s="21">
        <v>43542</v>
      </c>
      <c r="D4318">
        <v>1</v>
      </c>
      <c r="E4318">
        <v>2170679520</v>
      </c>
      <c r="F4318" t="s">
        <v>16</v>
      </c>
      <c r="G4318" t="s">
        <v>17</v>
      </c>
      <c r="H4318" t="s">
        <v>42</v>
      </c>
      <c r="I4318" t="s">
        <v>43</v>
      </c>
      <c r="J4318" t="s">
        <v>251</v>
      </c>
      <c r="K4318" s="21">
        <v>43543</v>
      </c>
      <c r="L4318" s="22">
        <v>0.4375</v>
      </c>
      <c r="M4318" t="s">
        <v>1708</v>
      </c>
      <c r="N4318" t="s">
        <v>4127</v>
      </c>
      <c r="O4318" t="s">
        <v>23</v>
      </c>
    </row>
    <row r="4319" spans="1:15" hidden="1">
      <c r="A4319" t="s">
        <v>15</v>
      </c>
      <c r="B4319" t="str">
        <f>"FES1162679295"</f>
        <v>FES1162679295</v>
      </c>
      <c r="C4319" s="21">
        <v>43542</v>
      </c>
      <c r="D4319">
        <v>1</v>
      </c>
      <c r="E4319">
        <v>217067625</v>
      </c>
      <c r="F4319" t="s">
        <v>16</v>
      </c>
      <c r="G4319" t="s">
        <v>17</v>
      </c>
      <c r="H4319" t="s">
        <v>222</v>
      </c>
      <c r="I4319" t="s">
        <v>1697</v>
      </c>
      <c r="J4319" t="s">
        <v>2047</v>
      </c>
      <c r="K4319" s="21">
        <v>43543</v>
      </c>
      <c r="L4319" s="22">
        <v>0.35000000000000003</v>
      </c>
      <c r="M4319" t="s">
        <v>2048</v>
      </c>
      <c r="N4319" t="s">
        <v>4128</v>
      </c>
      <c r="O4319" t="s">
        <v>23</v>
      </c>
    </row>
    <row r="4320" spans="1:15" hidden="1">
      <c r="A4320" t="s">
        <v>15</v>
      </c>
      <c r="B4320" t="str">
        <f>"FES1162679259"</f>
        <v>FES1162679259</v>
      </c>
      <c r="C4320" s="21">
        <v>43542</v>
      </c>
      <c r="D4320">
        <v>1</v>
      </c>
      <c r="E4320">
        <v>2170679566</v>
      </c>
      <c r="F4320" t="s">
        <v>16</v>
      </c>
      <c r="G4320" t="s">
        <v>17</v>
      </c>
      <c r="H4320" t="s">
        <v>55</v>
      </c>
      <c r="I4320" t="s">
        <v>161</v>
      </c>
      <c r="J4320" t="s">
        <v>1099</v>
      </c>
      <c r="K4320" s="21">
        <v>43543</v>
      </c>
      <c r="L4320" s="22">
        <v>0.34513888888888888</v>
      </c>
      <c r="M4320" t="s">
        <v>1100</v>
      </c>
      <c r="N4320" t="s">
        <v>4129</v>
      </c>
      <c r="O4320" t="s">
        <v>23</v>
      </c>
    </row>
    <row r="4321" spans="1:15" hidden="1">
      <c r="A4321" t="s">
        <v>15</v>
      </c>
      <c r="B4321" t="str">
        <f>"FES1162679292"</f>
        <v>FES1162679292</v>
      </c>
      <c r="C4321" s="21">
        <v>43542</v>
      </c>
      <c r="D4321">
        <v>1</v>
      </c>
      <c r="E4321">
        <v>2170671758</v>
      </c>
      <c r="F4321" t="s">
        <v>16</v>
      </c>
      <c r="G4321" t="s">
        <v>17</v>
      </c>
      <c r="H4321" t="s">
        <v>42</v>
      </c>
      <c r="I4321" t="s">
        <v>43</v>
      </c>
      <c r="J4321" t="s">
        <v>130</v>
      </c>
      <c r="K4321" s="21">
        <v>43543</v>
      </c>
      <c r="L4321" s="22">
        <v>0.38194444444444442</v>
      </c>
      <c r="M4321" t="s">
        <v>131</v>
      </c>
      <c r="N4321" t="s">
        <v>4130</v>
      </c>
      <c r="O4321" t="s">
        <v>23</v>
      </c>
    </row>
    <row r="4322" spans="1:15" hidden="1">
      <c r="A4322" t="s">
        <v>15</v>
      </c>
      <c r="B4322" t="str">
        <f>"FES1162679288"</f>
        <v>FES1162679288</v>
      </c>
      <c r="C4322" s="21">
        <v>43542</v>
      </c>
      <c r="D4322">
        <v>1</v>
      </c>
      <c r="E4322">
        <v>2170679407</v>
      </c>
      <c r="F4322" t="s">
        <v>16</v>
      </c>
      <c r="G4322" t="s">
        <v>17</v>
      </c>
      <c r="H4322" t="s">
        <v>28</v>
      </c>
      <c r="I4322" t="s">
        <v>29</v>
      </c>
      <c r="J4322" t="s">
        <v>1710</v>
      </c>
      <c r="K4322" s="21">
        <v>43543</v>
      </c>
      <c r="L4322" s="22">
        <v>0.34166666666666662</v>
      </c>
      <c r="M4322" t="s">
        <v>1711</v>
      </c>
      <c r="N4322" t="s">
        <v>4131</v>
      </c>
      <c r="O4322" t="s">
        <v>23</v>
      </c>
    </row>
    <row r="4323" spans="1:15" hidden="1">
      <c r="A4323" t="s">
        <v>15</v>
      </c>
      <c r="B4323" t="str">
        <f>"FES1162679271"</f>
        <v>FES1162679271</v>
      </c>
      <c r="C4323" s="21">
        <v>43542</v>
      </c>
      <c r="D4323">
        <v>1</v>
      </c>
      <c r="E4323">
        <v>2170679584</v>
      </c>
      <c r="F4323" t="s">
        <v>16</v>
      </c>
      <c r="G4323" t="s">
        <v>17</v>
      </c>
      <c r="H4323" t="s">
        <v>222</v>
      </c>
      <c r="I4323" t="s">
        <v>1700</v>
      </c>
      <c r="J4323" t="s">
        <v>1702</v>
      </c>
      <c r="K4323" s="21">
        <v>43543</v>
      </c>
      <c r="L4323" s="22">
        <v>0.34722222222222227</v>
      </c>
      <c r="M4323" t="s">
        <v>1703</v>
      </c>
      <c r="N4323" t="s">
        <v>4132</v>
      </c>
      <c r="O4323" t="s">
        <v>23</v>
      </c>
    </row>
    <row r="4324" spans="1:15" hidden="1">
      <c r="A4324" t="s">
        <v>15</v>
      </c>
      <c r="B4324" t="str">
        <f>"FES1162679245"</f>
        <v>FES1162679245</v>
      </c>
      <c r="C4324" s="21">
        <v>43542</v>
      </c>
      <c r="D4324">
        <v>1</v>
      </c>
      <c r="E4324">
        <v>2170679551</v>
      </c>
      <c r="F4324" t="s">
        <v>16</v>
      </c>
      <c r="G4324" t="s">
        <v>17</v>
      </c>
      <c r="H4324" t="s">
        <v>42</v>
      </c>
      <c r="I4324" t="s">
        <v>43</v>
      </c>
      <c r="J4324" t="s">
        <v>102</v>
      </c>
      <c r="K4324" s="21">
        <v>43543</v>
      </c>
      <c r="L4324" s="22">
        <v>0.37291666666666662</v>
      </c>
      <c r="M4324" t="s">
        <v>103</v>
      </c>
      <c r="N4324" t="s">
        <v>4133</v>
      </c>
      <c r="O4324" t="s">
        <v>23</v>
      </c>
    </row>
    <row r="4325" spans="1:15" hidden="1">
      <c r="A4325" t="s">
        <v>15</v>
      </c>
      <c r="B4325" t="str">
        <f>"FES1162679098"</f>
        <v>FES1162679098</v>
      </c>
      <c r="C4325" s="21">
        <v>43542</v>
      </c>
      <c r="D4325">
        <v>1</v>
      </c>
      <c r="E4325">
        <v>2170679417</v>
      </c>
      <c r="F4325" t="s">
        <v>16</v>
      </c>
      <c r="G4325" t="s">
        <v>17</v>
      </c>
      <c r="H4325" t="s">
        <v>17</v>
      </c>
      <c r="I4325" t="s">
        <v>336</v>
      </c>
      <c r="J4325" t="s">
        <v>580</v>
      </c>
      <c r="K4325" s="21">
        <v>43543</v>
      </c>
      <c r="L4325" s="22">
        <v>0.36736111111111108</v>
      </c>
      <c r="M4325" t="s">
        <v>581</v>
      </c>
      <c r="N4325" t="s">
        <v>4134</v>
      </c>
      <c r="O4325" t="s">
        <v>23</v>
      </c>
    </row>
    <row r="4326" spans="1:15" hidden="1">
      <c r="A4326" t="s">
        <v>15</v>
      </c>
      <c r="B4326" t="str">
        <f>"FES1162679328"</f>
        <v>FES1162679328</v>
      </c>
      <c r="C4326" s="21">
        <v>43542</v>
      </c>
      <c r="D4326">
        <v>1</v>
      </c>
      <c r="E4326">
        <v>2170679302</v>
      </c>
      <c r="F4326" t="s">
        <v>16</v>
      </c>
      <c r="G4326" t="s">
        <v>17</v>
      </c>
      <c r="H4326" t="s">
        <v>222</v>
      </c>
      <c r="I4326" t="s">
        <v>1700</v>
      </c>
      <c r="J4326" t="s">
        <v>1712</v>
      </c>
      <c r="K4326" s="21">
        <v>43543</v>
      </c>
      <c r="L4326" s="22">
        <v>0.36249999999999999</v>
      </c>
      <c r="M4326" t="s">
        <v>1713</v>
      </c>
      <c r="N4326" t="s">
        <v>4135</v>
      </c>
      <c r="O4326" t="s">
        <v>23</v>
      </c>
    </row>
    <row r="4327" spans="1:15" hidden="1">
      <c r="A4327" t="s">
        <v>15</v>
      </c>
      <c r="B4327" t="str">
        <f>"FES1162679298"</f>
        <v>FES1162679298</v>
      </c>
      <c r="C4327" s="21">
        <v>43542</v>
      </c>
      <c r="D4327">
        <v>1</v>
      </c>
      <c r="E4327">
        <v>2170676857</v>
      </c>
      <c r="F4327" t="s">
        <v>16</v>
      </c>
      <c r="G4327" t="s">
        <v>17</v>
      </c>
      <c r="H4327" t="s">
        <v>222</v>
      </c>
      <c r="I4327" t="s">
        <v>1700</v>
      </c>
      <c r="J4327" t="s">
        <v>1714</v>
      </c>
      <c r="K4327" s="21">
        <v>43543</v>
      </c>
      <c r="L4327" s="22">
        <v>0.39652777777777781</v>
      </c>
      <c r="M4327" t="s">
        <v>444</v>
      </c>
      <c r="N4327" t="s">
        <v>4136</v>
      </c>
      <c r="O4327" t="s">
        <v>23</v>
      </c>
    </row>
    <row r="4328" spans="1:15" hidden="1">
      <c r="A4328" t="s">
        <v>15</v>
      </c>
      <c r="B4328" t="str">
        <f>"FES1162679327"</f>
        <v>FES1162679327</v>
      </c>
      <c r="C4328" s="21">
        <v>43542</v>
      </c>
      <c r="D4328">
        <v>1</v>
      </c>
      <c r="E4328">
        <v>2170678569</v>
      </c>
      <c r="F4328" t="s">
        <v>16</v>
      </c>
      <c r="G4328" t="s">
        <v>17</v>
      </c>
      <c r="H4328" t="s">
        <v>55</v>
      </c>
      <c r="I4328" t="s">
        <v>265</v>
      </c>
      <c r="J4328" t="s">
        <v>4137</v>
      </c>
      <c r="K4328" s="21">
        <v>43543</v>
      </c>
      <c r="L4328" s="22">
        <v>0.48055555555555557</v>
      </c>
      <c r="M4328" t="s">
        <v>4138</v>
      </c>
      <c r="N4328" t="s">
        <v>4139</v>
      </c>
      <c r="O4328" t="s">
        <v>23</v>
      </c>
    </row>
    <row r="4329" spans="1:15" hidden="1">
      <c r="A4329" t="s">
        <v>15</v>
      </c>
      <c r="B4329" t="str">
        <f>"FES1162679264"</f>
        <v>FES1162679264</v>
      </c>
      <c r="C4329" s="21">
        <v>43542</v>
      </c>
      <c r="D4329">
        <v>1</v>
      </c>
      <c r="E4329">
        <v>2170679573</v>
      </c>
      <c r="F4329" t="s">
        <v>16</v>
      </c>
      <c r="G4329" t="s">
        <v>17</v>
      </c>
      <c r="H4329" t="s">
        <v>222</v>
      </c>
      <c r="I4329" t="s">
        <v>1717</v>
      </c>
      <c r="J4329" t="s">
        <v>1718</v>
      </c>
      <c r="K4329" s="21">
        <v>43543</v>
      </c>
      <c r="L4329" s="22">
        <v>0.37916666666666665</v>
      </c>
      <c r="M4329" t="s">
        <v>1719</v>
      </c>
      <c r="N4329" t="s">
        <v>4140</v>
      </c>
      <c r="O4329" t="s">
        <v>23</v>
      </c>
    </row>
    <row r="4330" spans="1:15" hidden="1">
      <c r="A4330" t="s">
        <v>15</v>
      </c>
      <c r="B4330" t="str">
        <f>"FES1162679282"</f>
        <v>FES1162679282</v>
      </c>
      <c r="C4330" s="21">
        <v>43542</v>
      </c>
      <c r="D4330">
        <v>1</v>
      </c>
      <c r="E4330">
        <v>21709602</v>
      </c>
      <c r="F4330" t="s">
        <v>16</v>
      </c>
      <c r="G4330" t="s">
        <v>17</v>
      </c>
      <c r="H4330" t="s">
        <v>222</v>
      </c>
      <c r="I4330" t="s">
        <v>1700</v>
      </c>
      <c r="J4330" t="s">
        <v>1720</v>
      </c>
      <c r="K4330" s="21">
        <v>43543</v>
      </c>
      <c r="L4330" s="22">
        <v>0.3888888888888889</v>
      </c>
      <c r="M4330" t="s">
        <v>1721</v>
      </c>
      <c r="N4330" t="s">
        <v>4141</v>
      </c>
      <c r="O4330" t="s">
        <v>23</v>
      </c>
    </row>
    <row r="4331" spans="1:15" hidden="1">
      <c r="A4331" t="s">
        <v>15</v>
      </c>
      <c r="B4331" t="str">
        <f>"FES1162679303"</f>
        <v>FES1162679303</v>
      </c>
      <c r="C4331" s="21">
        <v>43542</v>
      </c>
      <c r="D4331">
        <v>1</v>
      </c>
      <c r="E4331">
        <v>2170677001</v>
      </c>
      <c r="F4331" t="s">
        <v>16</v>
      </c>
      <c r="G4331" t="s">
        <v>17</v>
      </c>
      <c r="H4331" t="s">
        <v>17</v>
      </c>
      <c r="I4331" t="s">
        <v>111</v>
      </c>
      <c r="J4331" t="s">
        <v>351</v>
      </c>
      <c r="K4331" s="21">
        <v>43543</v>
      </c>
      <c r="L4331" s="22">
        <v>0.40972222222222227</v>
      </c>
      <c r="M4331" t="s">
        <v>1722</v>
      </c>
      <c r="N4331" t="s">
        <v>4142</v>
      </c>
      <c r="O4331" t="s">
        <v>23</v>
      </c>
    </row>
    <row r="4332" spans="1:15" hidden="1">
      <c r="A4332" t="s">
        <v>15</v>
      </c>
      <c r="B4332" t="str">
        <f>"FES1162679272"</f>
        <v>FES1162679272</v>
      </c>
      <c r="C4332" s="21">
        <v>43542</v>
      </c>
      <c r="D4332">
        <v>1</v>
      </c>
      <c r="E4332">
        <v>217069015</v>
      </c>
      <c r="F4332" t="s">
        <v>16</v>
      </c>
      <c r="G4332" t="s">
        <v>17</v>
      </c>
      <c r="H4332" t="s">
        <v>222</v>
      </c>
      <c r="I4332" t="s">
        <v>1700</v>
      </c>
      <c r="J4332" t="s">
        <v>1723</v>
      </c>
      <c r="K4332" s="21">
        <v>43543</v>
      </c>
      <c r="L4332" s="22">
        <v>0.32083333333333336</v>
      </c>
      <c r="M4332" t="s">
        <v>1055</v>
      </c>
      <c r="N4332" t="s">
        <v>4143</v>
      </c>
      <c r="O4332" t="s">
        <v>23</v>
      </c>
    </row>
    <row r="4333" spans="1:15" hidden="1">
      <c r="A4333" t="s">
        <v>15</v>
      </c>
      <c r="B4333" t="str">
        <f>"FES1162679339"</f>
        <v>FES1162679339</v>
      </c>
      <c r="C4333" s="21">
        <v>43542</v>
      </c>
      <c r="D4333">
        <v>1</v>
      </c>
      <c r="E4333">
        <v>2170679614</v>
      </c>
      <c r="F4333" t="s">
        <v>16</v>
      </c>
      <c r="G4333" t="s">
        <v>17</v>
      </c>
      <c r="H4333" t="s">
        <v>42</v>
      </c>
      <c r="I4333" t="s">
        <v>43</v>
      </c>
      <c r="J4333" t="s">
        <v>692</v>
      </c>
      <c r="K4333" s="21">
        <v>43543</v>
      </c>
      <c r="L4333" s="22">
        <v>0.40972222222222227</v>
      </c>
      <c r="M4333" t="s">
        <v>1724</v>
      </c>
      <c r="N4333" t="s">
        <v>4144</v>
      </c>
      <c r="O4333" t="s">
        <v>23</v>
      </c>
    </row>
    <row r="4334" spans="1:15" hidden="1">
      <c r="A4334" t="s">
        <v>15</v>
      </c>
      <c r="B4334" t="str">
        <f>"FES1162679311"</f>
        <v>FES1162679311</v>
      </c>
      <c r="C4334" s="21">
        <v>43542</v>
      </c>
      <c r="D4334">
        <v>1</v>
      </c>
      <c r="E4334">
        <v>2170677184</v>
      </c>
      <c r="F4334" t="s">
        <v>16</v>
      </c>
      <c r="G4334" t="s">
        <v>17</v>
      </c>
      <c r="H4334" t="s">
        <v>17</v>
      </c>
      <c r="I4334" t="s">
        <v>37</v>
      </c>
      <c r="J4334" t="s">
        <v>1006</v>
      </c>
      <c r="K4334" s="21">
        <v>43543</v>
      </c>
      <c r="L4334" s="22">
        <v>0.35833333333333334</v>
      </c>
      <c r="M4334" t="s">
        <v>1006</v>
      </c>
      <c r="N4334" t="s">
        <v>4145</v>
      </c>
      <c r="O4334" t="s">
        <v>23</v>
      </c>
    </row>
    <row r="4335" spans="1:15" hidden="1">
      <c r="A4335" t="s">
        <v>15</v>
      </c>
      <c r="B4335" t="str">
        <f>"FES1162679218"</f>
        <v>FES1162679218</v>
      </c>
      <c r="C4335" s="21">
        <v>43542</v>
      </c>
      <c r="D4335">
        <v>1</v>
      </c>
      <c r="E4335">
        <v>2170679519</v>
      </c>
      <c r="F4335" t="s">
        <v>16</v>
      </c>
      <c r="G4335" t="s">
        <v>17</v>
      </c>
      <c r="H4335" t="s">
        <v>42</v>
      </c>
      <c r="I4335" t="s">
        <v>91</v>
      </c>
      <c r="J4335" t="s">
        <v>1054</v>
      </c>
      <c r="K4335" s="21">
        <v>43543</v>
      </c>
      <c r="L4335" s="22">
        <v>0.31944444444444448</v>
      </c>
      <c r="M4335" t="s">
        <v>1725</v>
      </c>
      <c r="N4335" t="s">
        <v>4146</v>
      </c>
      <c r="O4335" t="s">
        <v>23</v>
      </c>
    </row>
    <row r="4336" spans="1:15" hidden="1">
      <c r="A4336" t="s">
        <v>15</v>
      </c>
      <c r="B4336" t="str">
        <f>"FES1162679037"</f>
        <v>FES1162679037</v>
      </c>
      <c r="C4336" s="21">
        <v>43542</v>
      </c>
      <c r="D4336">
        <v>1</v>
      </c>
      <c r="E4336">
        <v>2170679120</v>
      </c>
      <c r="F4336" t="s">
        <v>16</v>
      </c>
      <c r="G4336" t="s">
        <v>17</v>
      </c>
      <c r="H4336" t="s">
        <v>17</v>
      </c>
      <c r="I4336" t="s">
        <v>121</v>
      </c>
      <c r="J4336" t="s">
        <v>1726</v>
      </c>
      <c r="K4336" s="21">
        <v>43543</v>
      </c>
      <c r="L4336" s="22">
        <v>0.45277777777777778</v>
      </c>
      <c r="M4336" t="s">
        <v>1726</v>
      </c>
      <c r="N4336" t="s">
        <v>4147</v>
      </c>
      <c r="O4336" t="s">
        <v>23</v>
      </c>
    </row>
    <row r="4337" spans="1:15" hidden="1">
      <c r="A4337" t="s">
        <v>15</v>
      </c>
      <c r="B4337" t="str">
        <f>"FES1162679255"</f>
        <v>FES1162679255</v>
      </c>
      <c r="C4337" s="21">
        <v>43542</v>
      </c>
      <c r="D4337">
        <v>1</v>
      </c>
      <c r="E4337">
        <v>217069558</v>
      </c>
      <c r="F4337" t="s">
        <v>16</v>
      </c>
      <c r="G4337" t="s">
        <v>17</v>
      </c>
      <c r="H4337" t="s">
        <v>222</v>
      </c>
      <c r="I4337" t="s">
        <v>1727</v>
      </c>
      <c r="J4337" t="s">
        <v>1728</v>
      </c>
      <c r="K4337" s="21">
        <v>43543</v>
      </c>
      <c r="L4337" s="22">
        <v>0.33680555555555558</v>
      </c>
      <c r="M4337" t="s">
        <v>1729</v>
      </c>
      <c r="N4337" t="s">
        <v>4148</v>
      </c>
      <c r="O4337" t="s">
        <v>23</v>
      </c>
    </row>
    <row r="4338" spans="1:15" hidden="1">
      <c r="A4338" t="s">
        <v>15</v>
      </c>
      <c r="B4338" t="str">
        <f>"FES1162679021"</f>
        <v>FES1162679021</v>
      </c>
      <c r="C4338" s="21">
        <v>43542</v>
      </c>
      <c r="D4338">
        <v>1</v>
      </c>
      <c r="E4338">
        <v>2170679328</v>
      </c>
      <c r="F4338" t="s">
        <v>311</v>
      </c>
      <c r="G4338" t="s">
        <v>18</v>
      </c>
      <c r="H4338" t="s">
        <v>18</v>
      </c>
      <c r="I4338" t="s">
        <v>37</v>
      </c>
      <c r="J4338" t="s">
        <v>40</v>
      </c>
      <c r="K4338" s="21">
        <v>43543</v>
      </c>
      <c r="L4338" s="22">
        <v>0.4381944444444445</v>
      </c>
      <c r="M4338" t="s">
        <v>106</v>
      </c>
      <c r="N4338" t="s">
        <v>4149</v>
      </c>
      <c r="O4338" t="s">
        <v>23</v>
      </c>
    </row>
    <row r="4339" spans="1:15" hidden="1">
      <c r="A4339" t="s">
        <v>15</v>
      </c>
      <c r="B4339" t="str">
        <f>"FES1162679317"</f>
        <v>FES1162679317</v>
      </c>
      <c r="C4339" s="21">
        <v>43542</v>
      </c>
      <c r="D4339">
        <v>1</v>
      </c>
      <c r="E4339">
        <v>2170677495</v>
      </c>
      <c r="F4339" t="s">
        <v>16</v>
      </c>
      <c r="G4339" t="s">
        <v>17</v>
      </c>
      <c r="H4339" t="s">
        <v>17</v>
      </c>
      <c r="I4339" t="s">
        <v>37</v>
      </c>
      <c r="J4339" t="s">
        <v>40</v>
      </c>
      <c r="K4339" s="21">
        <v>43543</v>
      </c>
      <c r="L4339" s="22">
        <v>0.43055555555555558</v>
      </c>
      <c r="M4339" t="s">
        <v>1709</v>
      </c>
      <c r="N4339" t="s">
        <v>4150</v>
      </c>
      <c r="O4339" t="s">
        <v>23</v>
      </c>
    </row>
    <row r="4340" spans="1:15" hidden="1">
      <c r="A4340" t="s">
        <v>15</v>
      </c>
      <c r="B4340" t="str">
        <f>"FES1162679254"</f>
        <v>FES1162679254</v>
      </c>
      <c r="C4340" s="21">
        <v>43542</v>
      </c>
      <c r="D4340">
        <v>1</v>
      </c>
      <c r="E4340">
        <v>2170679553</v>
      </c>
      <c r="F4340" t="s">
        <v>16</v>
      </c>
      <c r="G4340" t="s">
        <v>17</v>
      </c>
      <c r="H4340" t="s">
        <v>389</v>
      </c>
      <c r="I4340" t="s">
        <v>829</v>
      </c>
      <c r="J4340" t="s">
        <v>830</v>
      </c>
      <c r="K4340" s="21">
        <v>43543</v>
      </c>
      <c r="L4340" s="22">
        <v>0.40277777777777773</v>
      </c>
      <c r="M4340" t="s">
        <v>423</v>
      </c>
      <c r="N4340" t="s">
        <v>4151</v>
      </c>
      <c r="O4340" t="s">
        <v>23</v>
      </c>
    </row>
    <row r="4341" spans="1:15" hidden="1">
      <c r="A4341" t="s">
        <v>15</v>
      </c>
      <c r="B4341" t="str">
        <f>"FES1162679268"</f>
        <v>FES1162679268</v>
      </c>
      <c r="C4341" s="21">
        <v>43542</v>
      </c>
      <c r="D4341">
        <v>1</v>
      </c>
      <c r="E4341">
        <v>2170679579</v>
      </c>
      <c r="F4341" t="s">
        <v>16</v>
      </c>
      <c r="G4341" t="s">
        <v>17</v>
      </c>
      <c r="H4341" t="s">
        <v>222</v>
      </c>
      <c r="I4341" t="s">
        <v>1717</v>
      </c>
      <c r="J4341" t="s">
        <v>1718</v>
      </c>
      <c r="K4341" s="21">
        <v>43543</v>
      </c>
      <c r="L4341" s="22">
        <v>0.37916666666666665</v>
      </c>
      <c r="M4341" t="s">
        <v>1719</v>
      </c>
      <c r="N4341" t="s">
        <v>4152</v>
      </c>
      <c r="O4341" t="s">
        <v>23</v>
      </c>
    </row>
    <row r="4342" spans="1:15" hidden="1">
      <c r="A4342" t="s">
        <v>15</v>
      </c>
      <c r="B4342" t="str">
        <f>"FES1162679411"</f>
        <v>FES1162679411</v>
      </c>
      <c r="C4342" s="21">
        <v>43542</v>
      </c>
      <c r="D4342">
        <v>1</v>
      </c>
      <c r="E4342">
        <v>217067943</v>
      </c>
      <c r="F4342" t="s">
        <v>16</v>
      </c>
      <c r="G4342" t="s">
        <v>17</v>
      </c>
      <c r="H4342" t="s">
        <v>17</v>
      </c>
      <c r="I4342" t="s">
        <v>273</v>
      </c>
      <c r="J4342" t="s">
        <v>1621</v>
      </c>
      <c r="K4342" s="21">
        <v>43543</v>
      </c>
      <c r="L4342" s="22">
        <v>0.40138888888888885</v>
      </c>
      <c r="M4342" t="s">
        <v>1730</v>
      </c>
      <c r="N4342" t="s">
        <v>4153</v>
      </c>
      <c r="O4342" t="s">
        <v>23</v>
      </c>
    </row>
    <row r="4343" spans="1:15" hidden="1">
      <c r="A4343" t="s">
        <v>15</v>
      </c>
      <c r="B4343" t="str">
        <f>"FES1162679412"</f>
        <v>FES1162679412</v>
      </c>
      <c r="C4343" s="21">
        <v>43542</v>
      </c>
      <c r="D4343">
        <v>1</v>
      </c>
      <c r="E4343">
        <v>2170679673</v>
      </c>
      <c r="F4343" t="s">
        <v>16</v>
      </c>
      <c r="G4343" t="s">
        <v>17</v>
      </c>
      <c r="H4343" t="s">
        <v>17</v>
      </c>
      <c r="I4343" t="s">
        <v>121</v>
      </c>
      <c r="J4343" t="s">
        <v>1262</v>
      </c>
      <c r="K4343" s="21">
        <v>43543</v>
      </c>
      <c r="L4343" s="22">
        <v>0.42499999999999999</v>
      </c>
      <c r="M4343" t="s">
        <v>1262</v>
      </c>
      <c r="N4343" t="s">
        <v>4154</v>
      </c>
      <c r="O4343" t="s">
        <v>23</v>
      </c>
    </row>
    <row r="4344" spans="1:15" hidden="1">
      <c r="A4344" t="s">
        <v>15</v>
      </c>
      <c r="B4344" t="str">
        <f>"FES1162679125"</f>
        <v>FES1162679125</v>
      </c>
      <c r="C4344" s="21">
        <v>43542</v>
      </c>
      <c r="D4344">
        <v>1</v>
      </c>
      <c r="E4344">
        <v>2170679457</v>
      </c>
      <c r="F4344" t="s">
        <v>311</v>
      </c>
      <c r="G4344" t="s">
        <v>18</v>
      </c>
      <c r="H4344" t="s">
        <v>18</v>
      </c>
      <c r="I4344" t="s">
        <v>214</v>
      </c>
      <c r="J4344" t="s">
        <v>591</v>
      </c>
      <c r="K4344" s="21">
        <v>43543</v>
      </c>
      <c r="L4344" s="22">
        <v>0.61875000000000002</v>
      </c>
      <c r="M4344" t="s">
        <v>1219</v>
      </c>
      <c r="N4344" t="s">
        <v>4155</v>
      </c>
      <c r="O4344" t="s">
        <v>23</v>
      </c>
    </row>
    <row r="4345" spans="1:15" hidden="1">
      <c r="A4345" t="s">
        <v>15</v>
      </c>
      <c r="B4345" t="str">
        <f>"FES1162678804"</f>
        <v>FES1162678804</v>
      </c>
      <c r="C4345" s="21">
        <v>43542</v>
      </c>
      <c r="D4345">
        <v>1</v>
      </c>
      <c r="E4345">
        <v>2170679208</v>
      </c>
      <c r="F4345" t="s">
        <v>16</v>
      </c>
      <c r="G4345" t="s">
        <v>17</v>
      </c>
      <c r="H4345" t="s">
        <v>17</v>
      </c>
      <c r="I4345" t="s">
        <v>108</v>
      </c>
      <c r="J4345" t="s">
        <v>1731</v>
      </c>
      <c r="K4345" s="21">
        <v>43543</v>
      </c>
      <c r="L4345" s="22">
        <v>0.29097222222222224</v>
      </c>
      <c r="M4345" t="s">
        <v>1732</v>
      </c>
      <c r="N4345" t="s">
        <v>4156</v>
      </c>
      <c r="O4345" t="s">
        <v>23</v>
      </c>
    </row>
    <row r="4346" spans="1:15" hidden="1">
      <c r="A4346" t="s">
        <v>15</v>
      </c>
      <c r="B4346" t="str">
        <f>"FES1162679120"</f>
        <v>FES1162679120</v>
      </c>
      <c r="C4346" s="21">
        <v>43542</v>
      </c>
      <c r="D4346">
        <v>1</v>
      </c>
      <c r="E4346">
        <v>2170679448</v>
      </c>
      <c r="F4346" t="s">
        <v>311</v>
      </c>
      <c r="G4346" t="s">
        <v>18</v>
      </c>
      <c r="H4346" t="s">
        <v>18</v>
      </c>
      <c r="I4346" t="s">
        <v>273</v>
      </c>
      <c r="J4346" t="s">
        <v>274</v>
      </c>
      <c r="K4346" s="21">
        <v>43543</v>
      </c>
      <c r="L4346" s="22">
        <v>0.50555555555555554</v>
      </c>
      <c r="M4346" t="s">
        <v>423</v>
      </c>
      <c r="N4346" t="s">
        <v>4157</v>
      </c>
      <c r="O4346" t="s">
        <v>23</v>
      </c>
    </row>
    <row r="4347" spans="1:15" hidden="1">
      <c r="A4347" t="s">
        <v>15</v>
      </c>
      <c r="B4347" t="str">
        <f>"FES1162679230"</f>
        <v>FES1162679230</v>
      </c>
      <c r="C4347" s="21">
        <v>43542</v>
      </c>
      <c r="D4347">
        <v>1</v>
      </c>
      <c r="E4347">
        <v>2170679537</v>
      </c>
      <c r="F4347" t="s">
        <v>167</v>
      </c>
      <c r="G4347" t="s">
        <v>18</v>
      </c>
      <c r="H4347" t="s">
        <v>18</v>
      </c>
      <c r="I4347" t="s">
        <v>273</v>
      </c>
      <c r="J4347" t="s">
        <v>1621</v>
      </c>
      <c r="K4347" s="21">
        <v>43543</v>
      </c>
      <c r="L4347" s="22">
        <v>0.40277777777777773</v>
      </c>
      <c r="M4347" t="s">
        <v>1307</v>
      </c>
      <c r="N4347" t="s">
        <v>4158</v>
      </c>
      <c r="O4347" t="s">
        <v>23</v>
      </c>
    </row>
    <row r="4348" spans="1:15" hidden="1">
      <c r="A4348" t="s">
        <v>15</v>
      </c>
      <c r="B4348" t="str">
        <f>"FES1162679314"</f>
        <v>FES1162679314</v>
      </c>
      <c r="C4348" s="21">
        <v>43542</v>
      </c>
      <c r="D4348">
        <v>1</v>
      </c>
      <c r="E4348">
        <v>2170677286</v>
      </c>
      <c r="F4348" t="s">
        <v>311</v>
      </c>
      <c r="G4348" t="s">
        <v>18</v>
      </c>
      <c r="H4348" t="s">
        <v>18</v>
      </c>
      <c r="I4348" t="s">
        <v>336</v>
      </c>
      <c r="J4348" t="s">
        <v>337</v>
      </c>
      <c r="K4348" s="21">
        <v>43543</v>
      </c>
      <c r="L4348" s="22">
        <v>0.33333333333333331</v>
      </c>
      <c r="M4348" t="s">
        <v>1733</v>
      </c>
      <c r="N4348" t="s">
        <v>4159</v>
      </c>
      <c r="O4348" t="s">
        <v>23</v>
      </c>
    </row>
    <row r="4349" spans="1:15" hidden="1">
      <c r="A4349" t="s">
        <v>15</v>
      </c>
      <c r="B4349" t="str">
        <f>"FES1162679336"</f>
        <v>FES1162679336</v>
      </c>
      <c r="C4349" s="21">
        <v>43542</v>
      </c>
      <c r="D4349">
        <v>1</v>
      </c>
      <c r="E4349">
        <v>2170679609</v>
      </c>
      <c r="F4349" t="s">
        <v>16</v>
      </c>
      <c r="G4349" t="s">
        <v>17</v>
      </c>
      <c r="H4349" t="s">
        <v>17</v>
      </c>
      <c r="I4349" t="s">
        <v>25</v>
      </c>
      <c r="J4349" t="s">
        <v>4160</v>
      </c>
      <c r="K4349" s="21">
        <v>43543</v>
      </c>
      <c r="L4349" s="22">
        <v>0.34375</v>
      </c>
      <c r="M4349" t="s">
        <v>4161</v>
      </c>
      <c r="N4349" t="s">
        <v>4162</v>
      </c>
      <c r="O4349" t="s">
        <v>23</v>
      </c>
    </row>
    <row r="4350" spans="1:15" hidden="1">
      <c r="A4350" t="s">
        <v>15</v>
      </c>
      <c r="B4350" t="str">
        <f>"FES1162679139"</f>
        <v>FES1162679139</v>
      </c>
      <c r="C4350" s="21">
        <v>43542</v>
      </c>
      <c r="D4350">
        <v>1</v>
      </c>
      <c r="E4350">
        <v>2170679289</v>
      </c>
      <c r="F4350" t="s">
        <v>16</v>
      </c>
      <c r="G4350" t="s">
        <v>17</v>
      </c>
      <c r="H4350" t="s">
        <v>17</v>
      </c>
      <c r="I4350" t="s">
        <v>25</v>
      </c>
      <c r="J4350" t="s">
        <v>379</v>
      </c>
      <c r="K4350" s="21">
        <v>43543</v>
      </c>
      <c r="L4350" s="22">
        <v>0.4375</v>
      </c>
      <c r="M4350" t="s">
        <v>1065</v>
      </c>
      <c r="N4350" t="s">
        <v>4163</v>
      </c>
      <c r="O4350" t="s">
        <v>23</v>
      </c>
    </row>
    <row r="4351" spans="1:15" hidden="1">
      <c r="A4351" t="s">
        <v>15</v>
      </c>
      <c r="B4351" t="str">
        <f>"FES1162679135"</f>
        <v>FES1162679135</v>
      </c>
      <c r="C4351" s="21">
        <v>43542</v>
      </c>
      <c r="D4351">
        <v>1</v>
      </c>
      <c r="E4351">
        <v>2170679463</v>
      </c>
      <c r="F4351" t="s">
        <v>16</v>
      </c>
      <c r="G4351" t="s">
        <v>17</v>
      </c>
      <c r="H4351" t="s">
        <v>55</v>
      </c>
      <c r="I4351" t="s">
        <v>56</v>
      </c>
      <c r="J4351" t="s">
        <v>159</v>
      </c>
      <c r="K4351" s="21">
        <v>43543</v>
      </c>
      <c r="L4351" s="22">
        <v>0.33888888888888885</v>
      </c>
      <c r="M4351" t="s">
        <v>160</v>
      </c>
      <c r="N4351" t="s">
        <v>4164</v>
      </c>
      <c r="O4351" t="s">
        <v>23</v>
      </c>
    </row>
    <row r="4352" spans="1:15" hidden="1">
      <c r="A4352" t="s">
        <v>15</v>
      </c>
      <c r="B4352" t="str">
        <f>"FES1162679145"</f>
        <v>FES1162679145</v>
      </c>
      <c r="C4352" s="21">
        <v>43542</v>
      </c>
      <c r="D4352">
        <v>1</v>
      </c>
      <c r="E4352">
        <v>2170679472</v>
      </c>
      <c r="F4352" t="s">
        <v>16</v>
      </c>
      <c r="G4352" t="s">
        <v>17</v>
      </c>
      <c r="H4352" t="s">
        <v>55</v>
      </c>
      <c r="I4352" t="s">
        <v>56</v>
      </c>
      <c r="J4352" t="s">
        <v>661</v>
      </c>
      <c r="K4352" s="21">
        <v>43543</v>
      </c>
      <c r="L4352" s="22">
        <v>0.3611111111111111</v>
      </c>
      <c r="M4352" t="s">
        <v>711</v>
      </c>
      <c r="N4352" t="s">
        <v>4165</v>
      </c>
      <c r="O4352" t="s">
        <v>23</v>
      </c>
    </row>
    <row r="4353" spans="1:15" hidden="1">
      <c r="A4353" t="s">
        <v>15</v>
      </c>
      <c r="B4353" t="str">
        <f>"FES1162679333"</f>
        <v>FES1162679333</v>
      </c>
      <c r="C4353" s="21">
        <v>43542</v>
      </c>
      <c r="D4353">
        <v>1</v>
      </c>
      <c r="E4353">
        <v>2170679591</v>
      </c>
      <c r="F4353" t="s">
        <v>16</v>
      </c>
      <c r="G4353" t="s">
        <v>17</v>
      </c>
      <c r="H4353" t="s">
        <v>593</v>
      </c>
      <c r="I4353" t="s">
        <v>594</v>
      </c>
      <c r="J4353" t="s">
        <v>595</v>
      </c>
      <c r="K4353" s="21">
        <v>43543</v>
      </c>
      <c r="L4353" s="22">
        <v>0.45069444444444445</v>
      </c>
      <c r="M4353" t="s">
        <v>741</v>
      </c>
      <c r="N4353" t="s">
        <v>4166</v>
      </c>
      <c r="O4353" t="s">
        <v>23</v>
      </c>
    </row>
    <row r="4354" spans="1:15" hidden="1">
      <c r="A4354" t="s">
        <v>15</v>
      </c>
      <c r="B4354" t="str">
        <f>"FES1162679008"</f>
        <v>FES1162679008</v>
      </c>
      <c r="C4354" s="21">
        <v>43542</v>
      </c>
      <c r="D4354">
        <v>1</v>
      </c>
      <c r="E4354">
        <v>2170679310</v>
      </c>
      <c r="F4354" t="s">
        <v>16</v>
      </c>
      <c r="G4354" t="s">
        <v>17</v>
      </c>
      <c r="H4354" t="s">
        <v>42</v>
      </c>
      <c r="I4354" t="s">
        <v>43</v>
      </c>
      <c r="J4354" t="s">
        <v>251</v>
      </c>
      <c r="K4354" s="21">
        <v>43543</v>
      </c>
      <c r="L4354" s="22">
        <v>0.4368055555555555</v>
      </c>
      <c r="M4354" t="s">
        <v>1736</v>
      </c>
      <c r="N4354" t="s">
        <v>4167</v>
      </c>
      <c r="O4354" t="s">
        <v>23</v>
      </c>
    </row>
    <row r="4355" spans="1:15" hidden="1">
      <c r="A4355" t="s">
        <v>15</v>
      </c>
      <c r="B4355" t="str">
        <f>"FES1162679257"</f>
        <v>FES1162679257</v>
      </c>
      <c r="C4355" s="21">
        <v>43542</v>
      </c>
      <c r="D4355">
        <v>1</v>
      </c>
      <c r="E4355">
        <v>2170679564</v>
      </c>
      <c r="F4355" t="s">
        <v>16</v>
      </c>
      <c r="G4355" t="s">
        <v>17</v>
      </c>
      <c r="H4355" t="s">
        <v>222</v>
      </c>
      <c r="I4355" t="s">
        <v>1697</v>
      </c>
      <c r="J4355" t="s">
        <v>1737</v>
      </c>
      <c r="K4355" s="21">
        <v>43543</v>
      </c>
      <c r="L4355" s="22">
        <v>0.31458333333333333</v>
      </c>
      <c r="M4355" t="s">
        <v>1738</v>
      </c>
      <c r="N4355" t="s">
        <v>4168</v>
      </c>
      <c r="O4355" t="s">
        <v>23</v>
      </c>
    </row>
    <row r="4356" spans="1:15" hidden="1">
      <c r="A4356" t="s">
        <v>15</v>
      </c>
      <c r="B4356" t="str">
        <f>"FES1162679344"</f>
        <v>FES1162679344</v>
      </c>
      <c r="C4356" s="21">
        <v>43542</v>
      </c>
      <c r="D4356">
        <v>1</v>
      </c>
      <c r="E4356">
        <v>2170677052</v>
      </c>
      <c r="F4356" t="s">
        <v>16</v>
      </c>
      <c r="G4356" t="s">
        <v>17</v>
      </c>
      <c r="H4356" t="s">
        <v>42</v>
      </c>
      <c r="I4356" t="s">
        <v>43</v>
      </c>
      <c r="J4356" t="s">
        <v>1385</v>
      </c>
      <c r="K4356" s="21">
        <v>43543</v>
      </c>
      <c r="L4356" s="22">
        <v>0.3923611111111111</v>
      </c>
      <c r="M4356" t="s">
        <v>1386</v>
      </c>
      <c r="N4356" t="s">
        <v>4169</v>
      </c>
      <c r="O4356" t="s">
        <v>23</v>
      </c>
    </row>
    <row r="4357" spans="1:15" hidden="1">
      <c r="A4357" t="s">
        <v>15</v>
      </c>
      <c r="B4357" t="str">
        <f>"FES1162679322"</f>
        <v>FES1162679322</v>
      </c>
      <c r="C4357" s="21">
        <v>43542</v>
      </c>
      <c r="D4357">
        <v>1</v>
      </c>
      <c r="E4357">
        <v>2170677572</v>
      </c>
      <c r="F4357" t="s">
        <v>16</v>
      </c>
      <c r="G4357" t="s">
        <v>17</v>
      </c>
      <c r="H4357" t="s">
        <v>42</v>
      </c>
      <c r="I4357" t="s">
        <v>43</v>
      </c>
      <c r="J4357" t="s">
        <v>251</v>
      </c>
      <c r="K4357" s="21">
        <v>43543</v>
      </c>
      <c r="L4357" s="22">
        <v>0.4368055555555555</v>
      </c>
      <c r="M4357" t="s">
        <v>1736</v>
      </c>
      <c r="N4357" t="s">
        <v>4170</v>
      </c>
      <c r="O4357" t="s">
        <v>23</v>
      </c>
    </row>
    <row r="4358" spans="1:15" hidden="1">
      <c r="A4358" t="s">
        <v>15</v>
      </c>
      <c r="B4358" t="str">
        <f>"FES1162679131"</f>
        <v>FES1162679131</v>
      </c>
      <c r="C4358" s="21">
        <v>43542</v>
      </c>
      <c r="D4358">
        <v>1</v>
      </c>
      <c r="E4358">
        <v>2170679070</v>
      </c>
      <c r="F4358" t="s">
        <v>16</v>
      </c>
      <c r="G4358" t="s">
        <v>17</v>
      </c>
      <c r="H4358" t="s">
        <v>478</v>
      </c>
      <c r="I4358" t="s">
        <v>1739</v>
      </c>
      <c r="J4358" t="s">
        <v>1740</v>
      </c>
      <c r="K4358" s="21">
        <v>43543</v>
      </c>
      <c r="L4358" s="22">
        <v>0.41666666666666669</v>
      </c>
      <c r="M4358" t="s">
        <v>1741</v>
      </c>
      <c r="N4358" t="s">
        <v>4171</v>
      </c>
      <c r="O4358" t="s">
        <v>23</v>
      </c>
    </row>
    <row r="4359" spans="1:15" hidden="1">
      <c r="A4359" t="s">
        <v>15</v>
      </c>
      <c r="B4359" t="str">
        <f>"FES1162679370"</f>
        <v>FES1162679370</v>
      </c>
      <c r="C4359" s="21">
        <v>43542</v>
      </c>
      <c r="D4359">
        <v>1</v>
      </c>
      <c r="E4359">
        <v>2170679324</v>
      </c>
      <c r="F4359" t="s">
        <v>16</v>
      </c>
      <c r="G4359" t="s">
        <v>17</v>
      </c>
      <c r="H4359" t="s">
        <v>222</v>
      </c>
      <c r="I4359" t="s">
        <v>1742</v>
      </c>
      <c r="J4359" t="s">
        <v>1743</v>
      </c>
      <c r="K4359" s="21">
        <v>43543</v>
      </c>
      <c r="L4359" s="22">
        <v>0.4375</v>
      </c>
      <c r="M4359" t="s">
        <v>1744</v>
      </c>
      <c r="N4359" t="s">
        <v>4172</v>
      </c>
      <c r="O4359" t="s">
        <v>23</v>
      </c>
    </row>
    <row r="4360" spans="1:15" hidden="1">
      <c r="A4360" t="s">
        <v>15</v>
      </c>
      <c r="B4360" t="str">
        <f>"FES1162679347"</f>
        <v>FES1162679347</v>
      </c>
      <c r="C4360" s="21">
        <v>43542</v>
      </c>
      <c r="D4360">
        <v>1</v>
      </c>
      <c r="E4360">
        <v>2170674123</v>
      </c>
      <c r="F4360" t="s">
        <v>16</v>
      </c>
      <c r="G4360" t="s">
        <v>17</v>
      </c>
      <c r="H4360" t="s">
        <v>222</v>
      </c>
      <c r="I4360" t="s">
        <v>1700</v>
      </c>
      <c r="J4360" t="s">
        <v>1702</v>
      </c>
      <c r="K4360" s="21">
        <v>43543</v>
      </c>
      <c r="L4360" s="22">
        <v>0.34722222222222227</v>
      </c>
      <c r="M4360" t="s">
        <v>1703</v>
      </c>
      <c r="N4360" t="s">
        <v>4173</v>
      </c>
      <c r="O4360" t="s">
        <v>23</v>
      </c>
    </row>
    <row r="4361" spans="1:15" hidden="1">
      <c r="A4361" t="s">
        <v>15</v>
      </c>
      <c r="B4361" t="str">
        <f>"FES1162679401"</f>
        <v>FES1162679401</v>
      </c>
      <c r="C4361" s="21">
        <v>43542</v>
      </c>
      <c r="D4361">
        <v>1</v>
      </c>
      <c r="E4361">
        <v>2170679662</v>
      </c>
      <c r="F4361" t="s">
        <v>16</v>
      </c>
      <c r="G4361" t="s">
        <v>17</v>
      </c>
      <c r="H4361" t="s">
        <v>222</v>
      </c>
      <c r="I4361" t="s">
        <v>1717</v>
      </c>
      <c r="J4361" t="s">
        <v>1745</v>
      </c>
      <c r="K4361" s="21">
        <v>43543</v>
      </c>
      <c r="L4361" s="22">
        <v>0.35416666666666669</v>
      </c>
      <c r="M4361" t="s">
        <v>1746</v>
      </c>
      <c r="N4361" t="s">
        <v>4174</v>
      </c>
      <c r="O4361" t="s">
        <v>23</v>
      </c>
    </row>
    <row r="4362" spans="1:15" hidden="1">
      <c r="A4362" t="s">
        <v>15</v>
      </c>
      <c r="B4362" t="str">
        <f>"FES1162679375"</f>
        <v>FES1162679375</v>
      </c>
      <c r="C4362" s="21">
        <v>43542</v>
      </c>
      <c r="D4362">
        <v>1</v>
      </c>
      <c r="E4362">
        <v>2170679488</v>
      </c>
      <c r="F4362" t="s">
        <v>16</v>
      </c>
      <c r="G4362" t="s">
        <v>17</v>
      </c>
      <c r="H4362" t="s">
        <v>389</v>
      </c>
      <c r="I4362" t="s">
        <v>390</v>
      </c>
      <c r="J4362" t="s">
        <v>383</v>
      </c>
      <c r="K4362" s="21">
        <v>43543</v>
      </c>
      <c r="L4362" s="22">
        <v>0.39583333333333331</v>
      </c>
      <c r="M4362" t="s">
        <v>1747</v>
      </c>
      <c r="N4362" t="s">
        <v>4175</v>
      </c>
      <c r="O4362" t="s">
        <v>23</v>
      </c>
    </row>
    <row r="4363" spans="1:15" hidden="1">
      <c r="A4363" t="s">
        <v>15</v>
      </c>
      <c r="B4363" t="str">
        <f>"FES1162679387"</f>
        <v>FES1162679387</v>
      </c>
      <c r="C4363" s="21">
        <v>43542</v>
      </c>
      <c r="D4363">
        <v>1</v>
      </c>
      <c r="E4363">
        <v>2170679632</v>
      </c>
      <c r="F4363" t="s">
        <v>16</v>
      </c>
      <c r="G4363" t="s">
        <v>17</v>
      </c>
      <c r="H4363" t="s">
        <v>593</v>
      </c>
      <c r="I4363" t="s">
        <v>594</v>
      </c>
      <c r="J4363" t="s">
        <v>595</v>
      </c>
      <c r="K4363" s="21">
        <v>43543</v>
      </c>
      <c r="L4363" s="22">
        <v>0.45069444444444445</v>
      </c>
      <c r="M4363" t="s">
        <v>741</v>
      </c>
      <c r="N4363" t="s">
        <v>4176</v>
      </c>
      <c r="O4363" t="s">
        <v>23</v>
      </c>
    </row>
    <row r="4364" spans="1:15" hidden="1">
      <c r="A4364" t="s">
        <v>15</v>
      </c>
      <c r="B4364" t="str">
        <f>"FES1162679380"</f>
        <v>FES1162679380</v>
      </c>
      <c r="C4364" s="21">
        <v>43542</v>
      </c>
      <c r="D4364">
        <v>1</v>
      </c>
      <c r="E4364">
        <v>2170679623</v>
      </c>
      <c r="F4364" t="s">
        <v>16</v>
      </c>
      <c r="G4364" t="s">
        <v>17</v>
      </c>
      <c r="H4364" t="s">
        <v>178</v>
      </c>
      <c r="I4364" t="s">
        <v>179</v>
      </c>
      <c r="J4364" t="s">
        <v>1748</v>
      </c>
      <c r="K4364" s="21">
        <v>43543</v>
      </c>
      <c r="L4364" s="22">
        <v>0.3298611111111111</v>
      </c>
      <c r="M4364" t="s">
        <v>1749</v>
      </c>
      <c r="N4364" t="s">
        <v>4177</v>
      </c>
      <c r="O4364" t="s">
        <v>23</v>
      </c>
    </row>
    <row r="4365" spans="1:15" hidden="1">
      <c r="A4365" t="s">
        <v>15</v>
      </c>
      <c r="B4365" t="str">
        <f>"FES1162679359"</f>
        <v>FES1162679359</v>
      </c>
      <c r="C4365" s="21">
        <v>43542</v>
      </c>
      <c r="D4365">
        <v>1</v>
      </c>
      <c r="E4365">
        <v>2170678238</v>
      </c>
      <c r="F4365" t="s">
        <v>16</v>
      </c>
      <c r="G4365" t="s">
        <v>17</v>
      </c>
      <c r="H4365" t="s">
        <v>222</v>
      </c>
      <c r="I4365" t="s">
        <v>1697</v>
      </c>
      <c r="J4365" t="s">
        <v>1750</v>
      </c>
      <c r="K4365" s="21">
        <v>43543</v>
      </c>
      <c r="L4365" s="22">
        <v>0.375</v>
      </c>
      <c r="M4365" t="s">
        <v>1751</v>
      </c>
      <c r="N4365" t="s">
        <v>4178</v>
      </c>
      <c r="O4365" t="s">
        <v>23</v>
      </c>
    </row>
    <row r="4366" spans="1:15" hidden="1">
      <c r="A4366" t="s">
        <v>15</v>
      </c>
      <c r="B4366" t="str">
        <f>"FES1162679382"</f>
        <v>FES1162679382</v>
      </c>
      <c r="C4366" s="21">
        <v>43542</v>
      </c>
      <c r="D4366">
        <v>1</v>
      </c>
      <c r="E4366">
        <v>2170679627</v>
      </c>
      <c r="F4366" t="s">
        <v>16</v>
      </c>
      <c r="G4366" t="s">
        <v>17</v>
      </c>
      <c r="H4366" t="s">
        <v>178</v>
      </c>
      <c r="I4366" t="s">
        <v>179</v>
      </c>
      <c r="J4366" t="s">
        <v>713</v>
      </c>
      <c r="K4366" s="21">
        <v>43543</v>
      </c>
      <c r="L4366" s="22">
        <v>0.34722222222222227</v>
      </c>
      <c r="M4366" t="s">
        <v>1752</v>
      </c>
      <c r="N4366" t="s">
        <v>4179</v>
      </c>
      <c r="O4366" t="s">
        <v>23</v>
      </c>
    </row>
    <row r="4367" spans="1:15" hidden="1">
      <c r="A4367" t="s">
        <v>15</v>
      </c>
      <c r="B4367" t="str">
        <f>"FES1162679407"</f>
        <v>FES1162679407</v>
      </c>
      <c r="C4367" s="21">
        <v>43542</v>
      </c>
      <c r="D4367">
        <v>1</v>
      </c>
      <c r="E4367">
        <v>2170679668</v>
      </c>
      <c r="F4367" t="s">
        <v>16</v>
      </c>
      <c r="G4367" t="s">
        <v>17</v>
      </c>
      <c r="H4367" t="s">
        <v>178</v>
      </c>
      <c r="I4367" t="s">
        <v>179</v>
      </c>
      <c r="J4367" t="s">
        <v>186</v>
      </c>
      <c r="K4367" s="21">
        <v>43543</v>
      </c>
      <c r="L4367" s="22">
        <v>0.34027777777777773</v>
      </c>
      <c r="M4367" t="s">
        <v>1753</v>
      </c>
      <c r="N4367" t="s">
        <v>4180</v>
      </c>
      <c r="O4367" t="s">
        <v>23</v>
      </c>
    </row>
    <row r="4368" spans="1:15" hidden="1">
      <c r="A4368" t="s">
        <v>15</v>
      </c>
      <c r="B4368" t="str">
        <f>"FES1162679278"</f>
        <v>FES1162679278</v>
      </c>
      <c r="C4368" s="21">
        <v>43542</v>
      </c>
      <c r="D4368">
        <v>1</v>
      </c>
      <c r="E4368">
        <v>2170679596</v>
      </c>
      <c r="F4368" t="s">
        <v>16</v>
      </c>
      <c r="G4368" t="s">
        <v>17</v>
      </c>
      <c r="H4368" t="s">
        <v>24</v>
      </c>
      <c r="I4368" t="s">
        <v>196</v>
      </c>
      <c r="J4368" t="s">
        <v>839</v>
      </c>
      <c r="K4368" s="21">
        <v>43543</v>
      </c>
      <c r="L4368" s="22">
        <v>0.34930555555555554</v>
      </c>
      <c r="M4368" t="s">
        <v>1754</v>
      </c>
      <c r="N4368" t="s">
        <v>4181</v>
      </c>
      <c r="O4368" t="s">
        <v>23</v>
      </c>
    </row>
    <row r="4369" spans="1:15" hidden="1">
      <c r="A4369" t="s">
        <v>15</v>
      </c>
      <c r="B4369" t="str">
        <f>"FES1162679410"</f>
        <v>FES1162679410</v>
      </c>
      <c r="C4369" s="21">
        <v>43542</v>
      </c>
      <c r="D4369">
        <v>1</v>
      </c>
      <c r="E4369">
        <v>2170679206</v>
      </c>
      <c r="F4369" t="s">
        <v>16</v>
      </c>
      <c r="G4369" t="s">
        <v>17</v>
      </c>
      <c r="H4369" t="s">
        <v>28</v>
      </c>
      <c r="I4369" t="s">
        <v>29</v>
      </c>
      <c r="J4369" t="s">
        <v>1755</v>
      </c>
      <c r="K4369" s="21">
        <v>43543</v>
      </c>
      <c r="L4369" s="22">
        <v>0.46111111111111108</v>
      </c>
      <c r="M4369" t="s">
        <v>200</v>
      </c>
      <c r="N4369" t="s">
        <v>4182</v>
      </c>
      <c r="O4369" t="s">
        <v>23</v>
      </c>
    </row>
    <row r="4370" spans="1:15" hidden="1">
      <c r="A4370" t="s">
        <v>15</v>
      </c>
      <c r="B4370" t="str">
        <f>"FES1162679297"</f>
        <v>FES1162679297</v>
      </c>
      <c r="C4370" s="21">
        <v>43542</v>
      </c>
      <c r="D4370">
        <v>1</v>
      </c>
      <c r="E4370">
        <v>21706796825</v>
      </c>
      <c r="F4370" t="s">
        <v>16</v>
      </c>
      <c r="G4370" t="s">
        <v>17</v>
      </c>
      <c r="H4370" t="s">
        <v>17</v>
      </c>
      <c r="I4370" t="s">
        <v>25</v>
      </c>
      <c r="J4370" t="s">
        <v>184</v>
      </c>
      <c r="K4370" s="21">
        <v>43543</v>
      </c>
      <c r="L4370" s="22">
        <v>0.33333333333333331</v>
      </c>
      <c r="M4370" t="s">
        <v>185</v>
      </c>
      <c r="N4370" t="s">
        <v>4183</v>
      </c>
      <c r="O4370" t="s">
        <v>23</v>
      </c>
    </row>
    <row r="4371" spans="1:15" hidden="1">
      <c r="A4371" t="s">
        <v>15</v>
      </c>
      <c r="B4371" t="str">
        <f>"FES1162679364"</f>
        <v>FES1162679364</v>
      </c>
      <c r="C4371" s="21">
        <v>43542</v>
      </c>
      <c r="D4371">
        <v>1</v>
      </c>
      <c r="E4371">
        <v>2170679019</v>
      </c>
      <c r="F4371" t="s">
        <v>16</v>
      </c>
      <c r="G4371" t="s">
        <v>17</v>
      </c>
      <c r="H4371" t="s">
        <v>28</v>
      </c>
      <c r="I4371" t="s">
        <v>32</v>
      </c>
      <c r="J4371" t="s">
        <v>584</v>
      </c>
      <c r="K4371" s="21">
        <v>43543</v>
      </c>
      <c r="L4371" s="22">
        <v>0.50208333333333333</v>
      </c>
      <c r="M4371" t="s">
        <v>585</v>
      </c>
      <c r="N4371" t="s">
        <v>4184</v>
      </c>
      <c r="O4371" t="s">
        <v>23</v>
      </c>
    </row>
    <row r="4372" spans="1:15" hidden="1">
      <c r="A4372" t="s">
        <v>15</v>
      </c>
      <c r="B4372" t="str">
        <f>"FES1162679374"</f>
        <v>FES1162679374</v>
      </c>
      <c r="C4372" s="21">
        <v>43542</v>
      </c>
      <c r="D4372">
        <v>1</v>
      </c>
      <c r="E4372">
        <v>2170679466</v>
      </c>
      <c r="F4372" t="s">
        <v>16</v>
      </c>
      <c r="G4372" t="s">
        <v>17</v>
      </c>
      <c r="H4372" t="s">
        <v>28</v>
      </c>
      <c r="I4372" t="s">
        <v>29</v>
      </c>
      <c r="J4372" t="s">
        <v>1756</v>
      </c>
      <c r="K4372" s="21">
        <v>43543</v>
      </c>
      <c r="L4372" s="22">
        <v>0.37222222222222223</v>
      </c>
      <c r="M4372" t="s">
        <v>1757</v>
      </c>
      <c r="N4372" t="s">
        <v>4185</v>
      </c>
      <c r="O4372" t="s">
        <v>23</v>
      </c>
    </row>
    <row r="4373" spans="1:15" hidden="1">
      <c r="A4373" t="s">
        <v>15</v>
      </c>
      <c r="B4373" t="str">
        <f>"FES1162679363"</f>
        <v>FES1162679363</v>
      </c>
      <c r="C4373" s="21">
        <v>43542</v>
      </c>
      <c r="D4373">
        <v>1</v>
      </c>
      <c r="E4373">
        <v>2170678857</v>
      </c>
      <c r="F4373" t="s">
        <v>16</v>
      </c>
      <c r="G4373" t="s">
        <v>17</v>
      </c>
      <c r="H4373" t="s">
        <v>17</v>
      </c>
      <c r="I4373" t="s">
        <v>108</v>
      </c>
      <c r="J4373" t="s">
        <v>405</v>
      </c>
      <c r="K4373" s="21">
        <v>43543</v>
      </c>
      <c r="L4373" s="22">
        <v>0.28680555555555554</v>
      </c>
      <c r="M4373" t="s">
        <v>1758</v>
      </c>
      <c r="N4373" t="s">
        <v>4186</v>
      </c>
      <c r="O4373" t="s">
        <v>23</v>
      </c>
    </row>
    <row r="4374" spans="1:15" hidden="1">
      <c r="A4374" t="s">
        <v>15</v>
      </c>
      <c r="B4374" t="str">
        <f>"FES1162679388"</f>
        <v>FES1162679388</v>
      </c>
      <c r="C4374" s="21">
        <v>43542</v>
      </c>
      <c r="D4374">
        <v>1</v>
      </c>
      <c r="E4374">
        <v>2170679633</v>
      </c>
      <c r="F4374" t="s">
        <v>16</v>
      </c>
      <c r="G4374" t="s">
        <v>17</v>
      </c>
      <c r="H4374" t="s">
        <v>17</v>
      </c>
      <c r="I4374" t="s">
        <v>25</v>
      </c>
      <c r="J4374" t="s">
        <v>184</v>
      </c>
      <c r="K4374" s="21">
        <v>43543</v>
      </c>
      <c r="L4374" s="22">
        <v>0.33333333333333331</v>
      </c>
      <c r="M4374" t="s">
        <v>185</v>
      </c>
      <c r="N4374" t="s">
        <v>4187</v>
      </c>
      <c r="O4374" t="s">
        <v>23</v>
      </c>
    </row>
    <row r="4375" spans="1:15" hidden="1">
      <c r="A4375" t="s">
        <v>15</v>
      </c>
      <c r="B4375" t="str">
        <f>"FES1162679358"</f>
        <v>FES1162679358</v>
      </c>
      <c r="C4375" s="21">
        <v>43542</v>
      </c>
      <c r="D4375">
        <v>1</v>
      </c>
      <c r="E4375">
        <v>2170678173</v>
      </c>
      <c r="F4375" t="s">
        <v>16</v>
      </c>
      <c r="G4375" t="s">
        <v>17</v>
      </c>
      <c r="H4375" t="s">
        <v>17</v>
      </c>
      <c r="I4375" t="s">
        <v>108</v>
      </c>
      <c r="J4375" t="s">
        <v>192</v>
      </c>
      <c r="K4375" s="21">
        <v>43543</v>
      </c>
      <c r="L4375" s="22">
        <v>0.41666666666666669</v>
      </c>
      <c r="M4375" t="s">
        <v>1307</v>
      </c>
      <c r="N4375" t="s">
        <v>4188</v>
      </c>
      <c r="O4375" t="s">
        <v>23</v>
      </c>
    </row>
    <row r="4376" spans="1:15" hidden="1">
      <c r="A4376" t="s">
        <v>15</v>
      </c>
      <c r="B4376" t="str">
        <f>"FES1162679187"</f>
        <v>FES1162679187</v>
      </c>
      <c r="C4376" s="21">
        <v>43542</v>
      </c>
      <c r="D4376">
        <v>1</v>
      </c>
      <c r="E4376">
        <v>217679490</v>
      </c>
      <c r="F4376" t="s">
        <v>16</v>
      </c>
      <c r="G4376" t="s">
        <v>17</v>
      </c>
      <c r="H4376" t="s">
        <v>55</v>
      </c>
      <c r="I4376" t="s">
        <v>161</v>
      </c>
      <c r="J4376" t="s">
        <v>162</v>
      </c>
      <c r="K4376" s="21">
        <v>43543</v>
      </c>
      <c r="L4376" s="22">
        <v>0.32291666666666669</v>
      </c>
      <c r="M4376" t="s">
        <v>1285</v>
      </c>
      <c r="N4376" t="s">
        <v>4189</v>
      </c>
      <c r="O4376" t="s">
        <v>23</v>
      </c>
    </row>
    <row r="4377" spans="1:15" hidden="1">
      <c r="A4377" t="s">
        <v>15</v>
      </c>
      <c r="B4377" t="str">
        <f>"FES1162679353"</f>
        <v>FES1162679353</v>
      </c>
      <c r="C4377" s="21">
        <v>43542</v>
      </c>
      <c r="D4377">
        <v>1</v>
      </c>
      <c r="E4377">
        <v>2170677359</v>
      </c>
      <c r="F4377" t="s">
        <v>16</v>
      </c>
      <c r="G4377" t="s">
        <v>17</v>
      </c>
      <c r="H4377" t="s">
        <v>17</v>
      </c>
      <c r="I4377" t="s">
        <v>25</v>
      </c>
      <c r="J4377" t="s">
        <v>632</v>
      </c>
      <c r="K4377" s="21">
        <v>43543</v>
      </c>
      <c r="L4377" s="22">
        <v>0.34791666666666665</v>
      </c>
      <c r="M4377" t="s">
        <v>1307</v>
      </c>
      <c r="N4377" t="s">
        <v>4190</v>
      </c>
      <c r="O4377" t="s">
        <v>23</v>
      </c>
    </row>
    <row r="4378" spans="1:15" hidden="1">
      <c r="A4378" t="s">
        <v>15</v>
      </c>
      <c r="B4378" t="str">
        <f>"FES1162679368"</f>
        <v>FES1162679368</v>
      </c>
      <c r="C4378" s="21">
        <v>43542</v>
      </c>
      <c r="D4378">
        <v>1</v>
      </c>
      <c r="E4378">
        <v>2170679268</v>
      </c>
      <c r="F4378" t="s">
        <v>16</v>
      </c>
      <c r="G4378" t="s">
        <v>17</v>
      </c>
      <c r="H4378" t="s">
        <v>28</v>
      </c>
      <c r="I4378" t="s">
        <v>29</v>
      </c>
      <c r="J4378" t="s">
        <v>288</v>
      </c>
      <c r="K4378" s="21">
        <v>43543</v>
      </c>
      <c r="L4378" s="22">
        <v>0.35902777777777778</v>
      </c>
      <c r="M4378" t="s">
        <v>289</v>
      </c>
      <c r="N4378" t="s">
        <v>4191</v>
      </c>
      <c r="O4378" t="s">
        <v>23</v>
      </c>
    </row>
    <row r="4379" spans="1:15" hidden="1">
      <c r="A4379" t="s">
        <v>15</v>
      </c>
      <c r="B4379" t="str">
        <f>"FES1162679390"</f>
        <v>FES1162679390</v>
      </c>
      <c r="C4379" s="21">
        <v>43542</v>
      </c>
      <c r="D4379">
        <v>1</v>
      </c>
      <c r="E4379">
        <v>2170679365</v>
      </c>
      <c r="F4379" t="s">
        <v>16</v>
      </c>
      <c r="G4379" t="s">
        <v>17</v>
      </c>
      <c r="H4379" t="s">
        <v>17</v>
      </c>
      <c r="I4379" t="s">
        <v>325</v>
      </c>
      <c r="J4379" t="s">
        <v>1405</v>
      </c>
      <c r="K4379" s="21">
        <v>43543</v>
      </c>
      <c r="L4379" s="22">
        <v>0.375</v>
      </c>
      <c r="M4379" t="s">
        <v>1307</v>
      </c>
      <c r="N4379" t="s">
        <v>4192</v>
      </c>
      <c r="O4379" t="s">
        <v>23</v>
      </c>
    </row>
    <row r="4380" spans="1:15" hidden="1">
      <c r="A4380" t="s">
        <v>15</v>
      </c>
      <c r="B4380" t="str">
        <f>"FES1162679341"</f>
        <v>FES1162679341</v>
      </c>
      <c r="C4380" s="21">
        <v>43542</v>
      </c>
      <c r="D4380">
        <v>1</v>
      </c>
      <c r="E4380">
        <v>2170679671</v>
      </c>
      <c r="F4380" t="s">
        <v>16</v>
      </c>
      <c r="G4380" t="s">
        <v>17</v>
      </c>
      <c r="H4380" t="s">
        <v>55</v>
      </c>
      <c r="I4380" t="s">
        <v>56</v>
      </c>
      <c r="J4380" t="s">
        <v>531</v>
      </c>
      <c r="K4380" s="21">
        <v>43543</v>
      </c>
      <c r="L4380" s="22">
        <v>0.35416666666666669</v>
      </c>
      <c r="M4380" t="s">
        <v>841</v>
      </c>
      <c r="N4380" t="s">
        <v>4193</v>
      </c>
      <c r="O4380" t="s">
        <v>23</v>
      </c>
    </row>
    <row r="4381" spans="1:15" hidden="1">
      <c r="A4381" t="s">
        <v>15</v>
      </c>
      <c r="B4381" t="str">
        <f>"009935723160"</f>
        <v>009935723160</v>
      </c>
      <c r="C4381" s="21">
        <v>43542</v>
      </c>
      <c r="D4381">
        <v>1</v>
      </c>
      <c r="E4381">
        <v>1162677346</v>
      </c>
      <c r="F4381" t="s">
        <v>16</v>
      </c>
      <c r="G4381" t="s">
        <v>17</v>
      </c>
      <c r="H4381" t="s">
        <v>42</v>
      </c>
      <c r="I4381" t="s">
        <v>43</v>
      </c>
      <c r="J4381" t="s">
        <v>44</v>
      </c>
      <c r="K4381" s="21">
        <v>43543</v>
      </c>
      <c r="L4381" s="22">
        <v>0.33333333333333331</v>
      </c>
      <c r="M4381" t="s">
        <v>1138</v>
      </c>
      <c r="N4381" t="s">
        <v>4194</v>
      </c>
      <c r="O4381" t="s">
        <v>23</v>
      </c>
    </row>
    <row r="4382" spans="1:15" hidden="1">
      <c r="A4382" t="s">
        <v>15</v>
      </c>
      <c r="B4382" t="str">
        <f>"FES1162679439"</f>
        <v>FES1162679439</v>
      </c>
      <c r="C4382" s="21">
        <v>43542</v>
      </c>
      <c r="D4382">
        <v>1</v>
      </c>
      <c r="E4382">
        <v>2170678250</v>
      </c>
      <c r="F4382" t="s">
        <v>16</v>
      </c>
      <c r="G4382" t="s">
        <v>17</v>
      </c>
      <c r="H4382" t="s">
        <v>17</v>
      </c>
      <c r="I4382" t="s">
        <v>111</v>
      </c>
      <c r="J4382" t="s">
        <v>634</v>
      </c>
      <c r="K4382" s="21">
        <v>43543</v>
      </c>
      <c r="L4382" s="22">
        <v>0.38541666666666669</v>
      </c>
      <c r="M4382" t="s">
        <v>635</v>
      </c>
      <c r="N4382" t="s">
        <v>4195</v>
      </c>
      <c r="O4382" t="s">
        <v>23</v>
      </c>
    </row>
    <row r="4383" spans="1:15" hidden="1">
      <c r="A4383" t="s">
        <v>15</v>
      </c>
      <c r="B4383" t="str">
        <f>"FES1162678810"</f>
        <v>FES1162678810</v>
      </c>
      <c r="C4383" s="21">
        <v>43542</v>
      </c>
      <c r="D4383">
        <v>1</v>
      </c>
      <c r="E4383">
        <v>2170676838</v>
      </c>
      <c r="F4383" t="s">
        <v>16</v>
      </c>
      <c r="G4383" t="s">
        <v>17</v>
      </c>
      <c r="H4383" t="s">
        <v>17</v>
      </c>
      <c r="I4383" t="s">
        <v>25</v>
      </c>
      <c r="J4383" t="s">
        <v>379</v>
      </c>
      <c r="K4383" s="21">
        <v>43543</v>
      </c>
      <c r="L4383" s="22">
        <v>0.39583333333333331</v>
      </c>
      <c r="M4383" t="s">
        <v>1065</v>
      </c>
      <c r="N4383" t="s">
        <v>4196</v>
      </c>
      <c r="O4383" t="s">
        <v>23</v>
      </c>
    </row>
    <row r="4384" spans="1:15" hidden="1">
      <c r="A4384" t="s">
        <v>15</v>
      </c>
      <c r="B4384" t="str">
        <f>"FES1162679425"</f>
        <v>FES1162679425</v>
      </c>
      <c r="C4384" s="21">
        <v>43542</v>
      </c>
      <c r="D4384">
        <v>1</v>
      </c>
      <c r="E4384">
        <v>2170677382</v>
      </c>
      <c r="F4384" t="s">
        <v>16</v>
      </c>
      <c r="G4384" t="s">
        <v>17</v>
      </c>
      <c r="H4384" t="s">
        <v>17</v>
      </c>
      <c r="I4384" t="s">
        <v>37</v>
      </c>
      <c r="J4384" t="s">
        <v>40</v>
      </c>
      <c r="K4384" s="21">
        <v>43543</v>
      </c>
      <c r="L4384" s="22">
        <v>0.4291666666666667</v>
      </c>
      <c r="M4384" t="s">
        <v>1709</v>
      </c>
      <c r="N4384" t="s">
        <v>4197</v>
      </c>
      <c r="O4384" t="s">
        <v>23</v>
      </c>
    </row>
    <row r="4385" spans="1:15" hidden="1">
      <c r="A4385" t="s">
        <v>15</v>
      </c>
      <c r="B4385" t="str">
        <f>"FES1162679452"</f>
        <v>FES1162679452</v>
      </c>
      <c r="C4385" s="21">
        <v>43542</v>
      </c>
      <c r="D4385">
        <v>1</v>
      </c>
      <c r="E4385">
        <v>2170679609</v>
      </c>
      <c r="F4385" t="s">
        <v>16</v>
      </c>
      <c r="G4385" t="s">
        <v>17</v>
      </c>
      <c r="H4385" t="s">
        <v>17</v>
      </c>
      <c r="I4385" t="s">
        <v>37</v>
      </c>
      <c r="J4385" t="s">
        <v>40</v>
      </c>
      <c r="K4385" s="21">
        <v>43543</v>
      </c>
      <c r="L4385" s="22">
        <v>0.43541666666666662</v>
      </c>
      <c r="M4385" t="s">
        <v>106</v>
      </c>
      <c r="N4385" t="s">
        <v>4198</v>
      </c>
      <c r="O4385" t="s">
        <v>23</v>
      </c>
    </row>
    <row r="4386" spans="1:15" hidden="1">
      <c r="A4386" t="s">
        <v>15</v>
      </c>
      <c r="B4386" t="str">
        <f>"FES1162679427"</f>
        <v>FES1162679427</v>
      </c>
      <c r="C4386" s="21">
        <v>43542</v>
      </c>
      <c r="D4386">
        <v>1</v>
      </c>
      <c r="E4386">
        <v>2170677441</v>
      </c>
      <c r="F4386" t="s">
        <v>16</v>
      </c>
      <c r="G4386" t="s">
        <v>17</v>
      </c>
      <c r="H4386" t="s">
        <v>17</v>
      </c>
      <c r="I4386" t="s">
        <v>111</v>
      </c>
      <c r="J4386" t="s">
        <v>351</v>
      </c>
      <c r="K4386" s="21">
        <v>43543</v>
      </c>
      <c r="L4386" s="22">
        <v>0.40972222222222227</v>
      </c>
      <c r="M4386" t="s">
        <v>1722</v>
      </c>
      <c r="N4386" t="s">
        <v>4199</v>
      </c>
      <c r="O4386" t="s">
        <v>23</v>
      </c>
    </row>
    <row r="4387" spans="1:15" hidden="1">
      <c r="A4387" t="s">
        <v>15</v>
      </c>
      <c r="B4387" t="str">
        <f>"FES1162679431"</f>
        <v>FES1162679431</v>
      </c>
      <c r="C4387" s="21">
        <v>43542</v>
      </c>
      <c r="D4387">
        <v>1</v>
      </c>
      <c r="E4387">
        <v>2170677468</v>
      </c>
      <c r="F4387" t="s">
        <v>16</v>
      </c>
      <c r="G4387" t="s">
        <v>17</v>
      </c>
      <c r="H4387" t="s">
        <v>18</v>
      </c>
      <c r="I4387" t="s">
        <v>325</v>
      </c>
      <c r="J4387" t="s">
        <v>543</v>
      </c>
      <c r="K4387" s="21">
        <v>43543</v>
      </c>
      <c r="L4387" s="22">
        <v>0.43055555555555558</v>
      </c>
      <c r="M4387" t="s">
        <v>760</v>
      </c>
      <c r="N4387" t="s">
        <v>4200</v>
      </c>
      <c r="O4387" t="s">
        <v>23</v>
      </c>
    </row>
    <row r="4388" spans="1:15" hidden="1">
      <c r="A4388" t="s">
        <v>15</v>
      </c>
      <c r="B4388" t="str">
        <f>"FES1162679441"</f>
        <v>FES1162679441</v>
      </c>
      <c r="C4388" s="21">
        <v>43542</v>
      </c>
      <c r="D4388">
        <v>1</v>
      </c>
      <c r="E4388">
        <v>2170679572</v>
      </c>
      <c r="F4388" t="s">
        <v>16</v>
      </c>
      <c r="G4388" t="s">
        <v>17</v>
      </c>
      <c r="H4388" t="s">
        <v>17</v>
      </c>
      <c r="I4388" t="s">
        <v>37</v>
      </c>
      <c r="J4388" t="s">
        <v>40</v>
      </c>
      <c r="K4388" s="21">
        <v>43543</v>
      </c>
      <c r="L4388" s="22">
        <v>0.43611111111111112</v>
      </c>
      <c r="M4388" t="s">
        <v>106</v>
      </c>
      <c r="N4388" t="s">
        <v>4201</v>
      </c>
      <c r="O4388" t="s">
        <v>23</v>
      </c>
    </row>
    <row r="4389" spans="1:15" hidden="1">
      <c r="A4389" t="s">
        <v>15</v>
      </c>
      <c r="B4389" t="str">
        <f>"FES1162673370"</f>
        <v>FES1162673370</v>
      </c>
      <c r="C4389" s="21">
        <v>43542</v>
      </c>
      <c r="D4389">
        <v>1</v>
      </c>
      <c r="E4389">
        <v>2170672938</v>
      </c>
      <c r="F4389" t="s">
        <v>16</v>
      </c>
      <c r="G4389" t="s">
        <v>17</v>
      </c>
      <c r="H4389" t="s">
        <v>17</v>
      </c>
      <c r="I4389" t="s">
        <v>25</v>
      </c>
      <c r="J4389" t="s">
        <v>1759</v>
      </c>
      <c r="K4389" s="21">
        <v>43543</v>
      </c>
      <c r="L4389" s="22">
        <v>0.33333333333333331</v>
      </c>
      <c r="M4389" t="s">
        <v>1760</v>
      </c>
      <c r="N4389" t="s">
        <v>4202</v>
      </c>
      <c r="O4389" t="s">
        <v>23</v>
      </c>
    </row>
    <row r="4390" spans="1:15" hidden="1">
      <c r="A4390" t="s">
        <v>15</v>
      </c>
      <c r="B4390" t="str">
        <f>"FES1162679416"</f>
        <v>FES1162679416</v>
      </c>
      <c r="C4390" s="21">
        <v>43542</v>
      </c>
      <c r="D4390">
        <v>1</v>
      </c>
      <c r="E4390">
        <v>2170672922</v>
      </c>
      <c r="F4390" t="s">
        <v>16</v>
      </c>
      <c r="G4390" t="s">
        <v>17</v>
      </c>
      <c r="H4390" t="s">
        <v>17</v>
      </c>
      <c r="I4390" t="s">
        <v>111</v>
      </c>
      <c r="J4390" t="s">
        <v>1761</v>
      </c>
      <c r="K4390" s="21">
        <v>43543</v>
      </c>
      <c r="L4390" s="22">
        <v>0.41666666666666669</v>
      </c>
      <c r="M4390" t="s">
        <v>1762</v>
      </c>
      <c r="N4390" t="s">
        <v>4203</v>
      </c>
      <c r="O4390" t="s">
        <v>23</v>
      </c>
    </row>
    <row r="4391" spans="1:15" hidden="1">
      <c r="A4391" t="s">
        <v>15</v>
      </c>
      <c r="B4391" t="str">
        <f>"FES1162679306"</f>
        <v>FES1162679306</v>
      </c>
      <c r="C4391" s="21">
        <v>43542</v>
      </c>
      <c r="D4391">
        <v>1</v>
      </c>
      <c r="E4391">
        <v>2170677057</v>
      </c>
      <c r="F4391" t="s">
        <v>16</v>
      </c>
      <c r="G4391" t="s">
        <v>17</v>
      </c>
      <c r="H4391" t="s">
        <v>17</v>
      </c>
      <c r="I4391" t="s">
        <v>214</v>
      </c>
      <c r="J4391" t="s">
        <v>216</v>
      </c>
      <c r="K4391" s="21">
        <v>43543</v>
      </c>
      <c r="L4391" s="22">
        <v>0.4375</v>
      </c>
      <c r="M4391" t="s">
        <v>217</v>
      </c>
      <c r="N4391" t="s">
        <v>4204</v>
      </c>
      <c r="O4391" t="s">
        <v>23</v>
      </c>
    </row>
    <row r="4392" spans="1:15" hidden="1">
      <c r="A4392" t="s">
        <v>15</v>
      </c>
      <c r="B4392" t="str">
        <f>"FES1162679430"</f>
        <v>FES1162679430</v>
      </c>
      <c r="C4392" s="21">
        <v>43542</v>
      </c>
      <c r="D4392">
        <v>1</v>
      </c>
      <c r="E4392">
        <v>2170677462</v>
      </c>
      <c r="F4392" t="s">
        <v>16</v>
      </c>
      <c r="G4392" t="s">
        <v>17</v>
      </c>
      <c r="H4392" t="s">
        <v>17</v>
      </c>
      <c r="I4392" t="s">
        <v>37</v>
      </c>
      <c r="J4392" t="s">
        <v>597</v>
      </c>
      <c r="K4392" s="21">
        <v>43543</v>
      </c>
      <c r="L4392" s="22">
        <v>0.41944444444444445</v>
      </c>
      <c r="M4392" t="s">
        <v>597</v>
      </c>
      <c r="N4392" t="s">
        <v>4205</v>
      </c>
      <c r="O4392" t="s">
        <v>23</v>
      </c>
    </row>
    <row r="4393" spans="1:15" hidden="1">
      <c r="A4393" t="s">
        <v>15</v>
      </c>
      <c r="B4393" t="str">
        <f>"FES1162679301"</f>
        <v>FES1162679301</v>
      </c>
      <c r="C4393" s="21">
        <v>43542</v>
      </c>
      <c r="D4393">
        <v>1</v>
      </c>
      <c r="E4393">
        <v>2170676946</v>
      </c>
      <c r="F4393" t="s">
        <v>16</v>
      </c>
      <c r="G4393" t="s">
        <v>17</v>
      </c>
      <c r="H4393" t="s">
        <v>17</v>
      </c>
      <c r="I4393" t="s">
        <v>108</v>
      </c>
      <c r="J4393" t="s">
        <v>1050</v>
      </c>
      <c r="K4393" s="21">
        <v>43543</v>
      </c>
      <c r="L4393" s="22">
        <v>0.3034722222222222</v>
      </c>
      <c r="M4393" t="s">
        <v>1763</v>
      </c>
      <c r="N4393" t="s">
        <v>4206</v>
      </c>
      <c r="O4393" t="s">
        <v>23</v>
      </c>
    </row>
    <row r="4394" spans="1:15" hidden="1">
      <c r="A4394" t="s">
        <v>15</v>
      </c>
      <c r="B4394" t="str">
        <f>"FES1162679450"</f>
        <v>FES1162679450</v>
      </c>
      <c r="C4394" s="21">
        <v>43542</v>
      </c>
      <c r="D4394">
        <v>1</v>
      </c>
      <c r="E4394">
        <v>2170679685</v>
      </c>
      <c r="F4394" t="s">
        <v>16</v>
      </c>
      <c r="G4394" t="s">
        <v>17</v>
      </c>
      <c r="H4394" t="s">
        <v>17</v>
      </c>
      <c r="I4394" t="s">
        <v>37</v>
      </c>
      <c r="J4394" t="s">
        <v>40</v>
      </c>
      <c r="K4394" s="21">
        <v>43543</v>
      </c>
      <c r="L4394" s="22">
        <v>0.4368055555555555</v>
      </c>
      <c r="M4394" t="s">
        <v>106</v>
      </c>
      <c r="N4394" t="s">
        <v>4207</v>
      </c>
      <c r="O4394" t="s">
        <v>23</v>
      </c>
    </row>
    <row r="4395" spans="1:15" hidden="1">
      <c r="A4395" t="s">
        <v>15</v>
      </c>
      <c r="B4395" t="str">
        <f>"FES1162679492"</f>
        <v>FES1162679492</v>
      </c>
      <c r="C4395" s="21">
        <v>43542</v>
      </c>
      <c r="D4395">
        <v>1</v>
      </c>
      <c r="E4395">
        <v>2170679701</v>
      </c>
      <c r="F4395" t="s">
        <v>16</v>
      </c>
      <c r="G4395" t="s">
        <v>17</v>
      </c>
      <c r="H4395" t="s">
        <v>28</v>
      </c>
      <c r="I4395" t="s">
        <v>242</v>
      </c>
      <c r="J4395" t="s">
        <v>1764</v>
      </c>
      <c r="K4395" s="21">
        <v>43543</v>
      </c>
      <c r="L4395" s="22">
        <v>0.43194444444444446</v>
      </c>
      <c r="M4395" t="s">
        <v>1765</v>
      </c>
      <c r="N4395" t="s">
        <v>4208</v>
      </c>
      <c r="O4395" t="s">
        <v>23</v>
      </c>
    </row>
    <row r="4396" spans="1:15" hidden="1">
      <c r="A4396" t="s">
        <v>15</v>
      </c>
      <c r="B4396" t="str">
        <f>"FES1162679481"</f>
        <v>FES1162679481</v>
      </c>
      <c r="C4396" s="21">
        <v>43542</v>
      </c>
      <c r="D4396">
        <v>1</v>
      </c>
      <c r="E4396">
        <v>2170676407</v>
      </c>
      <c r="F4396" t="s">
        <v>16</v>
      </c>
      <c r="G4396" t="s">
        <v>17</v>
      </c>
      <c r="H4396" t="s">
        <v>17</v>
      </c>
      <c r="I4396" t="s">
        <v>114</v>
      </c>
      <c r="J4396" t="s">
        <v>355</v>
      </c>
      <c r="K4396" s="21">
        <v>43543</v>
      </c>
      <c r="L4396" s="22">
        <v>0.41666666666666669</v>
      </c>
      <c r="M4396" t="s">
        <v>1766</v>
      </c>
      <c r="N4396" t="s">
        <v>4209</v>
      </c>
      <c r="O4396" t="s">
        <v>23</v>
      </c>
    </row>
    <row r="4397" spans="1:15" hidden="1">
      <c r="A4397" t="s">
        <v>15</v>
      </c>
      <c r="B4397" t="str">
        <f>"FES1162679429"</f>
        <v>FES1162679429</v>
      </c>
      <c r="C4397" s="21">
        <v>43542</v>
      </c>
      <c r="D4397">
        <v>1</v>
      </c>
      <c r="E4397">
        <v>2170677453</v>
      </c>
      <c r="F4397" t="s">
        <v>16</v>
      </c>
      <c r="G4397" t="s">
        <v>17</v>
      </c>
      <c r="H4397" t="s">
        <v>17</v>
      </c>
      <c r="I4397" t="s">
        <v>111</v>
      </c>
      <c r="J4397" t="s">
        <v>132</v>
      </c>
      <c r="K4397" s="21">
        <v>43543</v>
      </c>
      <c r="L4397" s="22">
        <v>0.43263888888888885</v>
      </c>
      <c r="M4397" t="s">
        <v>1767</v>
      </c>
      <c r="N4397" t="s">
        <v>4210</v>
      </c>
      <c r="O4397" t="s">
        <v>23</v>
      </c>
    </row>
    <row r="4398" spans="1:15" hidden="1">
      <c r="A4398" t="s">
        <v>15</v>
      </c>
      <c r="B4398" t="str">
        <f>"FES1162679443"</f>
        <v>FES1162679443</v>
      </c>
      <c r="C4398" s="21">
        <v>43542</v>
      </c>
      <c r="D4398">
        <v>1</v>
      </c>
      <c r="E4398">
        <v>2170679677</v>
      </c>
      <c r="F4398" t="s">
        <v>16</v>
      </c>
      <c r="G4398" t="s">
        <v>17</v>
      </c>
      <c r="H4398" t="s">
        <v>28</v>
      </c>
      <c r="I4398" t="s">
        <v>29</v>
      </c>
      <c r="J4398" t="s">
        <v>157</v>
      </c>
      <c r="K4398" s="21">
        <v>43543</v>
      </c>
      <c r="L4398" s="22">
        <v>0.34791666666666665</v>
      </c>
      <c r="M4398" t="s">
        <v>1024</v>
      </c>
      <c r="N4398" t="s">
        <v>4211</v>
      </c>
      <c r="O4398" t="s">
        <v>23</v>
      </c>
    </row>
    <row r="4399" spans="1:15" hidden="1">
      <c r="A4399" t="s">
        <v>15</v>
      </c>
      <c r="B4399" t="str">
        <f>"FES1162679517"</f>
        <v>FES1162679517</v>
      </c>
      <c r="C4399" s="21">
        <v>43542</v>
      </c>
      <c r="D4399">
        <v>1</v>
      </c>
      <c r="E4399">
        <v>2170679733</v>
      </c>
      <c r="F4399" t="s">
        <v>16</v>
      </c>
      <c r="G4399" t="s">
        <v>17</v>
      </c>
      <c r="H4399" t="s">
        <v>28</v>
      </c>
      <c r="I4399" t="s">
        <v>29</v>
      </c>
      <c r="J4399" t="s">
        <v>1768</v>
      </c>
      <c r="K4399" s="21">
        <v>43543</v>
      </c>
      <c r="L4399" s="22">
        <v>0.44305555555555554</v>
      </c>
      <c r="M4399" t="s">
        <v>1769</v>
      </c>
      <c r="N4399" t="s">
        <v>4212</v>
      </c>
      <c r="O4399" t="s">
        <v>23</v>
      </c>
    </row>
    <row r="4400" spans="1:15" hidden="1">
      <c r="A4400" t="s">
        <v>15</v>
      </c>
      <c r="B4400" t="str">
        <f>"FES1162679432"</f>
        <v>FES1162679432</v>
      </c>
      <c r="C4400" s="21">
        <v>43542</v>
      </c>
      <c r="D4400">
        <v>1</v>
      </c>
      <c r="E4400">
        <v>2170677521</v>
      </c>
      <c r="F4400" t="s">
        <v>16</v>
      </c>
      <c r="G4400" t="s">
        <v>17</v>
      </c>
      <c r="H4400" t="s">
        <v>28</v>
      </c>
      <c r="I4400" t="s">
        <v>29</v>
      </c>
      <c r="J4400" t="s">
        <v>362</v>
      </c>
      <c r="K4400" s="21">
        <v>43543</v>
      </c>
      <c r="L4400" s="22">
        <v>0.33749999999999997</v>
      </c>
      <c r="M4400" t="s">
        <v>1770</v>
      </c>
      <c r="N4400" t="s">
        <v>4213</v>
      </c>
      <c r="O4400" t="s">
        <v>23</v>
      </c>
    </row>
    <row r="4401" spans="1:15" hidden="1">
      <c r="A4401" t="s">
        <v>15</v>
      </c>
      <c r="B4401" t="str">
        <f>"FES1162679438"</f>
        <v>FES1162679438</v>
      </c>
      <c r="C4401" s="21">
        <v>43542</v>
      </c>
      <c r="D4401">
        <v>1</v>
      </c>
      <c r="E4401">
        <v>2170677764</v>
      </c>
      <c r="F4401" t="s">
        <v>16</v>
      </c>
      <c r="G4401" t="s">
        <v>17</v>
      </c>
      <c r="H4401" t="s">
        <v>28</v>
      </c>
      <c r="I4401" t="s">
        <v>32</v>
      </c>
      <c r="J4401" t="s">
        <v>1123</v>
      </c>
      <c r="K4401" s="21">
        <v>43543</v>
      </c>
      <c r="L4401" s="22">
        <v>0.48125000000000001</v>
      </c>
      <c r="M4401" t="s">
        <v>1124</v>
      </c>
      <c r="N4401" t="s">
        <v>4214</v>
      </c>
      <c r="O4401" t="s">
        <v>23</v>
      </c>
    </row>
    <row r="4402" spans="1:15" hidden="1">
      <c r="A4402" t="s">
        <v>15</v>
      </c>
      <c r="B4402" t="str">
        <f>"FES1162679469"</f>
        <v>FES1162679469</v>
      </c>
      <c r="C4402" s="21">
        <v>43542</v>
      </c>
      <c r="D4402">
        <v>1</v>
      </c>
      <c r="E4402">
        <v>2170674716</v>
      </c>
      <c r="F4402" t="s">
        <v>16</v>
      </c>
      <c r="G4402" t="s">
        <v>17</v>
      </c>
      <c r="H4402" t="s">
        <v>17</v>
      </c>
      <c r="I4402" t="s">
        <v>25</v>
      </c>
      <c r="J4402" t="s">
        <v>184</v>
      </c>
      <c r="K4402" s="21">
        <v>43543</v>
      </c>
      <c r="L4402" s="22">
        <v>0.33333333333333331</v>
      </c>
      <c r="M4402" t="s">
        <v>185</v>
      </c>
      <c r="N4402" t="s">
        <v>4215</v>
      </c>
      <c r="O4402" t="s">
        <v>23</v>
      </c>
    </row>
    <row r="4403" spans="1:15" hidden="1">
      <c r="A4403" t="s">
        <v>15</v>
      </c>
      <c r="B4403" t="str">
        <f>"FES1162679444"</f>
        <v>FES1162679444</v>
      </c>
      <c r="C4403" s="21">
        <v>43542</v>
      </c>
      <c r="D4403">
        <v>1</v>
      </c>
      <c r="E4403">
        <v>2170679678</v>
      </c>
      <c r="F4403" t="s">
        <v>16</v>
      </c>
      <c r="G4403" t="s">
        <v>17</v>
      </c>
      <c r="H4403" t="s">
        <v>28</v>
      </c>
      <c r="I4403" t="s">
        <v>29</v>
      </c>
      <c r="J4403" t="s">
        <v>78</v>
      </c>
      <c r="K4403" s="21">
        <v>43543</v>
      </c>
      <c r="L4403" s="22">
        <v>0.39583333333333331</v>
      </c>
      <c r="M4403" t="s">
        <v>1261</v>
      </c>
      <c r="N4403" t="s">
        <v>4216</v>
      </c>
      <c r="O4403" t="s">
        <v>23</v>
      </c>
    </row>
    <row r="4404" spans="1:15" hidden="1">
      <c r="A4404" t="s">
        <v>15</v>
      </c>
      <c r="B4404" t="str">
        <f>"FES1162679426"</f>
        <v>FES1162679426</v>
      </c>
      <c r="C4404" s="21">
        <v>43542</v>
      </c>
      <c r="D4404">
        <v>1</v>
      </c>
      <c r="E4404">
        <v>2170677422</v>
      </c>
      <c r="F4404" t="s">
        <v>16</v>
      </c>
      <c r="G4404" t="s">
        <v>17</v>
      </c>
      <c r="H4404" t="s">
        <v>28</v>
      </c>
      <c r="I4404" t="s">
        <v>32</v>
      </c>
      <c r="J4404" t="s">
        <v>302</v>
      </c>
      <c r="K4404" s="21">
        <v>43543</v>
      </c>
      <c r="L4404" s="22">
        <v>0.48749999999999999</v>
      </c>
      <c r="M4404" t="s">
        <v>1771</v>
      </c>
      <c r="N4404" t="s">
        <v>4217</v>
      </c>
      <c r="O4404" t="s">
        <v>23</v>
      </c>
    </row>
    <row r="4405" spans="1:15" hidden="1">
      <c r="A4405" t="s">
        <v>15</v>
      </c>
      <c r="B4405" t="str">
        <f>"FES1162679445"</f>
        <v>FES1162679445</v>
      </c>
      <c r="C4405" s="21">
        <v>43542</v>
      </c>
      <c r="D4405">
        <v>1</v>
      </c>
      <c r="E4405">
        <v>217067681</v>
      </c>
      <c r="F4405" t="s">
        <v>16</v>
      </c>
      <c r="G4405" t="s">
        <v>17</v>
      </c>
      <c r="H4405" t="s">
        <v>28</v>
      </c>
      <c r="I4405" t="s">
        <v>99</v>
      </c>
      <c r="J4405" t="s">
        <v>128</v>
      </c>
      <c r="K4405" s="21">
        <v>43544</v>
      </c>
      <c r="L4405" s="22">
        <v>0.41666666666666669</v>
      </c>
      <c r="M4405" t="s">
        <v>1772</v>
      </c>
      <c r="N4405" t="s">
        <v>4218</v>
      </c>
      <c r="O4405" t="s">
        <v>23</v>
      </c>
    </row>
    <row r="4406" spans="1:15" hidden="1">
      <c r="A4406" t="s">
        <v>15</v>
      </c>
      <c r="B4406" t="str">
        <f>"FES1162679442"</f>
        <v>FES1162679442</v>
      </c>
      <c r="C4406" s="21">
        <v>43542</v>
      </c>
      <c r="D4406">
        <v>1</v>
      </c>
      <c r="E4406">
        <v>2170679650</v>
      </c>
      <c r="F4406" t="s">
        <v>16</v>
      </c>
      <c r="G4406" t="s">
        <v>17</v>
      </c>
      <c r="H4406" t="s">
        <v>46</v>
      </c>
      <c r="I4406" t="s">
        <v>47</v>
      </c>
      <c r="J4406" t="s">
        <v>406</v>
      </c>
      <c r="K4406" s="21">
        <v>43543</v>
      </c>
      <c r="L4406" s="22">
        <v>0.41666666666666669</v>
      </c>
      <c r="M4406" t="s">
        <v>120</v>
      </c>
      <c r="N4406" t="s">
        <v>4219</v>
      </c>
      <c r="O4406" t="s">
        <v>23</v>
      </c>
    </row>
    <row r="4407" spans="1:15" hidden="1">
      <c r="A4407" t="s">
        <v>15</v>
      </c>
      <c r="B4407" t="str">
        <f>"FES1162675302"</f>
        <v>FES1162675302</v>
      </c>
      <c r="C4407" s="21">
        <v>43542</v>
      </c>
      <c r="D4407">
        <v>1</v>
      </c>
      <c r="E4407">
        <v>2170674076</v>
      </c>
      <c r="F4407" t="s">
        <v>16</v>
      </c>
      <c r="G4407" t="s">
        <v>17</v>
      </c>
      <c r="H4407" t="s">
        <v>17</v>
      </c>
      <c r="I4407" t="s">
        <v>121</v>
      </c>
      <c r="J4407" t="s">
        <v>1773</v>
      </c>
      <c r="K4407" s="21">
        <v>43543</v>
      </c>
      <c r="L4407" s="22">
        <v>0.38055555555555554</v>
      </c>
      <c r="M4407" t="s">
        <v>1773</v>
      </c>
      <c r="N4407" t="s">
        <v>4220</v>
      </c>
      <c r="O4407" t="s">
        <v>23</v>
      </c>
    </row>
    <row r="4408" spans="1:15" hidden="1">
      <c r="A4408" t="s">
        <v>15</v>
      </c>
      <c r="B4408" t="str">
        <f>"FES1162679395"</f>
        <v>FES1162679395</v>
      </c>
      <c r="C4408" s="21">
        <v>43542</v>
      </c>
      <c r="D4408">
        <v>1</v>
      </c>
      <c r="E4408">
        <v>2170679464</v>
      </c>
      <c r="F4408" t="s">
        <v>16</v>
      </c>
      <c r="G4408" t="s">
        <v>17</v>
      </c>
      <c r="H4408" t="s">
        <v>42</v>
      </c>
      <c r="I4408" t="s">
        <v>43</v>
      </c>
      <c r="J4408" t="s">
        <v>286</v>
      </c>
      <c r="K4408" s="21">
        <v>43543</v>
      </c>
      <c r="L4408" s="22">
        <v>0.40277777777777773</v>
      </c>
      <c r="M4408" t="s">
        <v>4221</v>
      </c>
      <c r="N4408" t="s">
        <v>4222</v>
      </c>
      <c r="O4408" t="s">
        <v>23</v>
      </c>
    </row>
    <row r="4409" spans="1:15" hidden="1">
      <c r="A4409" t="s">
        <v>15</v>
      </c>
      <c r="B4409" t="str">
        <f>"FES1162679294"</f>
        <v>FES1162679294</v>
      </c>
      <c r="C4409" s="21">
        <v>43542</v>
      </c>
      <c r="D4409">
        <v>1</v>
      </c>
      <c r="E4409">
        <v>2170676714</v>
      </c>
      <c r="F4409" t="s">
        <v>16</v>
      </c>
      <c r="G4409" t="s">
        <v>17</v>
      </c>
      <c r="H4409" t="s">
        <v>42</v>
      </c>
      <c r="I4409" t="s">
        <v>564</v>
      </c>
      <c r="J4409" t="s">
        <v>565</v>
      </c>
      <c r="K4409" s="21">
        <v>43544</v>
      </c>
      <c r="L4409" t="s">
        <v>1882</v>
      </c>
      <c r="M4409" t="s">
        <v>2312</v>
      </c>
      <c r="N4409" t="s">
        <v>4111</v>
      </c>
      <c r="O4409" t="s">
        <v>23</v>
      </c>
    </row>
    <row r="4410" spans="1:15" hidden="1">
      <c r="A4410" t="s">
        <v>15</v>
      </c>
      <c r="B4410" t="str">
        <f>"FES1162679367"</f>
        <v>FES1162679367</v>
      </c>
      <c r="C4410" s="21">
        <v>43542</v>
      </c>
      <c r="D4410">
        <v>1</v>
      </c>
      <c r="E4410">
        <v>2170679134</v>
      </c>
      <c r="F4410" t="s">
        <v>16</v>
      </c>
      <c r="G4410" t="s">
        <v>17</v>
      </c>
      <c r="H4410" t="s">
        <v>42</v>
      </c>
      <c r="I4410" t="s">
        <v>91</v>
      </c>
      <c r="J4410" t="s">
        <v>256</v>
      </c>
      <c r="K4410" s="21">
        <v>43543</v>
      </c>
      <c r="L4410" s="22">
        <v>0.3263888888888889</v>
      </c>
      <c r="M4410" t="s">
        <v>257</v>
      </c>
      <c r="N4410" t="s">
        <v>4223</v>
      </c>
      <c r="O4410" t="s">
        <v>23</v>
      </c>
    </row>
    <row r="4411" spans="1:15" hidden="1">
      <c r="A4411" t="s">
        <v>15</v>
      </c>
      <c r="B4411" t="str">
        <f>"FES1162679458"</f>
        <v>FES1162679458</v>
      </c>
      <c r="C4411" s="21">
        <v>43542</v>
      </c>
      <c r="D4411">
        <v>1</v>
      </c>
      <c r="E4411">
        <v>2170679696</v>
      </c>
      <c r="F4411" t="s">
        <v>16</v>
      </c>
      <c r="G4411" t="s">
        <v>17</v>
      </c>
      <c r="H4411" t="s">
        <v>17</v>
      </c>
      <c r="I4411" t="s">
        <v>25</v>
      </c>
      <c r="J4411" t="s">
        <v>1774</v>
      </c>
      <c r="K4411" s="21">
        <v>43543</v>
      </c>
      <c r="L4411" s="22">
        <v>0.41666666666666669</v>
      </c>
      <c r="M4411" t="s">
        <v>1775</v>
      </c>
      <c r="N4411" t="s">
        <v>4224</v>
      </c>
      <c r="O4411" t="s">
        <v>23</v>
      </c>
    </row>
    <row r="4412" spans="1:15" hidden="1">
      <c r="A4412" t="s">
        <v>15</v>
      </c>
      <c r="B4412" t="str">
        <f>"FES1162679451"</f>
        <v>FES1162679451</v>
      </c>
      <c r="C4412" s="21">
        <v>43542</v>
      </c>
      <c r="D4412">
        <v>1</v>
      </c>
      <c r="E4412">
        <v>2170679687</v>
      </c>
      <c r="F4412" t="s">
        <v>16</v>
      </c>
      <c r="G4412" t="s">
        <v>17</v>
      </c>
      <c r="H4412" t="s">
        <v>17</v>
      </c>
      <c r="I4412" t="s">
        <v>37</v>
      </c>
      <c r="J4412" t="s">
        <v>40</v>
      </c>
      <c r="K4412" s="21">
        <v>43543</v>
      </c>
      <c r="L4412" s="22">
        <v>0.4375</v>
      </c>
      <c r="M4412" t="s">
        <v>106</v>
      </c>
      <c r="N4412" t="s">
        <v>4225</v>
      </c>
      <c r="O4412" t="s">
        <v>23</v>
      </c>
    </row>
    <row r="4413" spans="1:15" hidden="1">
      <c r="A4413" t="s">
        <v>15</v>
      </c>
      <c r="B4413" t="str">
        <f>"FES1162672956"</f>
        <v>FES1162672956</v>
      </c>
      <c r="C4413" s="21">
        <v>43542</v>
      </c>
      <c r="D4413">
        <v>1</v>
      </c>
      <c r="E4413">
        <v>2170673859</v>
      </c>
      <c r="F4413" t="s">
        <v>16</v>
      </c>
      <c r="G4413" t="s">
        <v>17</v>
      </c>
      <c r="H4413" t="s">
        <v>17</v>
      </c>
      <c r="I4413" t="s">
        <v>108</v>
      </c>
      <c r="J4413" t="s">
        <v>109</v>
      </c>
      <c r="K4413" s="21">
        <v>43543</v>
      </c>
      <c r="L4413" s="22">
        <v>0.38958333333333334</v>
      </c>
      <c r="M4413" t="s">
        <v>1776</v>
      </c>
      <c r="N4413" t="s">
        <v>4226</v>
      </c>
      <c r="O4413" t="s">
        <v>23</v>
      </c>
    </row>
    <row r="4414" spans="1:15" hidden="1">
      <c r="A4414" t="s">
        <v>15</v>
      </c>
      <c r="B4414" t="str">
        <f>"FES1162679424"</f>
        <v>FES1162679424</v>
      </c>
      <c r="C4414" s="21">
        <v>43542</v>
      </c>
      <c r="D4414">
        <v>1</v>
      </c>
      <c r="E4414">
        <v>2170677355</v>
      </c>
      <c r="F4414" t="s">
        <v>16</v>
      </c>
      <c r="G4414" t="s">
        <v>17</v>
      </c>
      <c r="H4414" t="s">
        <v>17</v>
      </c>
      <c r="I4414" t="s">
        <v>140</v>
      </c>
      <c r="J4414" t="s">
        <v>316</v>
      </c>
      <c r="K4414" s="21">
        <v>43543</v>
      </c>
      <c r="L4414" s="22">
        <v>0.40833333333333338</v>
      </c>
      <c r="M4414" t="s">
        <v>316</v>
      </c>
      <c r="N4414" t="s">
        <v>4227</v>
      </c>
      <c r="O4414" t="s">
        <v>23</v>
      </c>
    </row>
    <row r="4415" spans="1:15" hidden="1">
      <c r="A4415" t="s">
        <v>15</v>
      </c>
      <c r="B4415" t="str">
        <f>"FES1162679421"</f>
        <v>FES1162679421</v>
      </c>
      <c r="C4415" s="21">
        <v>43542</v>
      </c>
      <c r="D4415">
        <v>1</v>
      </c>
      <c r="E4415">
        <v>2170676833</v>
      </c>
      <c r="F4415" t="s">
        <v>16</v>
      </c>
      <c r="G4415" t="s">
        <v>17</v>
      </c>
      <c r="H4415" t="s">
        <v>17</v>
      </c>
      <c r="I4415" t="s">
        <v>111</v>
      </c>
      <c r="J4415" t="s">
        <v>1183</v>
      </c>
      <c r="K4415" s="21">
        <v>43543</v>
      </c>
      <c r="L4415" s="22">
        <v>0.41666666666666669</v>
      </c>
      <c r="M4415" t="s">
        <v>1777</v>
      </c>
      <c r="N4415" t="s">
        <v>4228</v>
      </c>
      <c r="O4415" t="s">
        <v>23</v>
      </c>
    </row>
    <row r="4416" spans="1:15" hidden="1">
      <c r="A4416" t="s">
        <v>15</v>
      </c>
      <c r="B4416" t="str">
        <f>"FES1162679473"</f>
        <v>FES1162679473</v>
      </c>
      <c r="C4416" s="21">
        <v>43542</v>
      </c>
      <c r="D4416">
        <v>1</v>
      </c>
      <c r="E4416">
        <v>2170675352</v>
      </c>
      <c r="F4416" t="s">
        <v>16</v>
      </c>
      <c r="G4416" t="s">
        <v>17</v>
      </c>
      <c r="H4416" t="s">
        <v>17</v>
      </c>
      <c r="I4416" t="s">
        <v>25</v>
      </c>
      <c r="J4416" t="s">
        <v>685</v>
      </c>
      <c r="K4416" s="21">
        <v>43543</v>
      </c>
      <c r="L4416" s="22">
        <v>0.32013888888888892</v>
      </c>
      <c r="M4416" t="s">
        <v>844</v>
      </c>
      <c r="N4416" t="s">
        <v>4229</v>
      </c>
      <c r="O4416" t="s">
        <v>23</v>
      </c>
    </row>
    <row r="4417" spans="1:15" hidden="1">
      <c r="A4417" t="s">
        <v>15</v>
      </c>
      <c r="B4417" t="str">
        <f>"FES1162679453"</f>
        <v>FES1162679453</v>
      </c>
      <c r="C4417" s="21">
        <v>43542</v>
      </c>
      <c r="D4417">
        <v>1</v>
      </c>
      <c r="E4417">
        <v>2170679691</v>
      </c>
      <c r="F4417" t="s">
        <v>16</v>
      </c>
      <c r="G4417" t="s">
        <v>17</v>
      </c>
      <c r="H4417" t="s">
        <v>17</v>
      </c>
      <c r="I4417" t="s">
        <v>37</v>
      </c>
      <c r="J4417" t="s">
        <v>40</v>
      </c>
      <c r="K4417" s="21">
        <v>43543</v>
      </c>
      <c r="L4417" s="22">
        <v>0.4375</v>
      </c>
      <c r="M4417" t="s">
        <v>106</v>
      </c>
      <c r="N4417" t="s">
        <v>4230</v>
      </c>
      <c r="O4417" t="s">
        <v>23</v>
      </c>
    </row>
    <row r="4418" spans="1:15" hidden="1">
      <c r="A4418" t="s">
        <v>15</v>
      </c>
      <c r="B4418" t="str">
        <f>"FES1162679456"</f>
        <v>FES1162679456</v>
      </c>
      <c r="C4418" s="21">
        <v>43542</v>
      </c>
      <c r="D4418">
        <v>1</v>
      </c>
      <c r="E4418">
        <v>2170679694</v>
      </c>
      <c r="F4418" t="s">
        <v>167</v>
      </c>
      <c r="G4418" t="s">
        <v>18</v>
      </c>
      <c r="H4418" t="s">
        <v>2225</v>
      </c>
      <c r="I4418" t="s">
        <v>214</v>
      </c>
      <c r="J4418" t="s">
        <v>1778</v>
      </c>
      <c r="K4418" s="21">
        <v>43543</v>
      </c>
      <c r="L4418" s="22">
        <v>0.37013888888888885</v>
      </c>
      <c r="M4418" t="s">
        <v>1779</v>
      </c>
      <c r="N4418" t="s">
        <v>4231</v>
      </c>
      <c r="O4418" t="s">
        <v>23</v>
      </c>
    </row>
    <row r="4419" spans="1:15" hidden="1">
      <c r="A4419" t="s">
        <v>15</v>
      </c>
      <c r="B4419" t="str">
        <f>"FES1162679480"</f>
        <v>FES1162679480</v>
      </c>
      <c r="C4419" s="21">
        <v>43542</v>
      </c>
      <c r="D4419">
        <v>1</v>
      </c>
      <c r="E4419">
        <v>2170676281</v>
      </c>
      <c r="F4419" t="s">
        <v>167</v>
      </c>
      <c r="G4419" t="s">
        <v>18</v>
      </c>
      <c r="H4419" t="s">
        <v>574</v>
      </c>
      <c r="I4419" t="s">
        <v>56</v>
      </c>
      <c r="J4419" t="s">
        <v>920</v>
      </c>
      <c r="K4419" s="21">
        <v>43543</v>
      </c>
      <c r="L4419" s="22">
        <v>0.36805555555555558</v>
      </c>
      <c r="M4419" t="s">
        <v>1780</v>
      </c>
      <c r="N4419" t="s">
        <v>4232</v>
      </c>
      <c r="O4419" t="s">
        <v>23</v>
      </c>
    </row>
    <row r="4420" spans="1:15" hidden="1">
      <c r="A4420" t="s">
        <v>15</v>
      </c>
      <c r="B4420" t="str">
        <f>"FES1162679378"</f>
        <v>FES1162679378</v>
      </c>
      <c r="C4420" s="21">
        <v>43542</v>
      </c>
      <c r="D4420">
        <v>1</v>
      </c>
      <c r="E4420">
        <v>2170679590</v>
      </c>
      <c r="F4420" t="s">
        <v>16</v>
      </c>
      <c r="G4420" t="s">
        <v>17</v>
      </c>
      <c r="H4420" t="s">
        <v>178</v>
      </c>
      <c r="I4420" t="s">
        <v>179</v>
      </c>
      <c r="J4420" t="s">
        <v>281</v>
      </c>
      <c r="K4420" s="21">
        <v>43543</v>
      </c>
      <c r="L4420" s="22">
        <v>0.39861111111111108</v>
      </c>
      <c r="M4420" t="s">
        <v>1048</v>
      </c>
      <c r="N4420" t="s">
        <v>4233</v>
      </c>
      <c r="O4420" t="s">
        <v>23</v>
      </c>
    </row>
    <row r="4421" spans="1:15" hidden="1">
      <c r="A4421" t="s">
        <v>15</v>
      </c>
      <c r="B4421" t="str">
        <f>"FES1162679448"</f>
        <v>FES1162679448</v>
      </c>
      <c r="C4421" s="21">
        <v>43542</v>
      </c>
      <c r="D4421">
        <v>1</v>
      </c>
      <c r="E4421">
        <v>2170677160</v>
      </c>
      <c r="F4421" t="s">
        <v>167</v>
      </c>
      <c r="G4421" t="s">
        <v>18</v>
      </c>
      <c r="H4421" t="s">
        <v>222</v>
      </c>
      <c r="I4421" t="s">
        <v>1700</v>
      </c>
      <c r="J4421" t="s">
        <v>1781</v>
      </c>
      <c r="K4421" s="21">
        <v>43543</v>
      </c>
      <c r="L4421" s="22">
        <v>0.4375</v>
      </c>
      <c r="M4421" t="s">
        <v>1782</v>
      </c>
      <c r="N4421" t="s">
        <v>4234</v>
      </c>
      <c r="O4421" t="s">
        <v>23</v>
      </c>
    </row>
    <row r="4422" spans="1:15" hidden="1">
      <c r="A4422" t="s">
        <v>15</v>
      </c>
      <c r="B4422" t="str">
        <f>"FES1162679501"</f>
        <v>FES1162679501</v>
      </c>
      <c r="C4422" s="21">
        <v>43542</v>
      </c>
      <c r="D4422">
        <v>1</v>
      </c>
      <c r="E4422">
        <v>2170675609</v>
      </c>
      <c r="F4422" t="s">
        <v>16</v>
      </c>
      <c r="G4422" t="s">
        <v>17</v>
      </c>
      <c r="H4422" t="s">
        <v>28</v>
      </c>
      <c r="I4422" t="s">
        <v>29</v>
      </c>
      <c r="J4422" t="s">
        <v>706</v>
      </c>
      <c r="K4422" s="21">
        <v>43543</v>
      </c>
      <c r="L4422" s="22">
        <v>0.41666666666666669</v>
      </c>
      <c r="M4422" t="s">
        <v>707</v>
      </c>
      <c r="N4422" t="s">
        <v>4235</v>
      </c>
      <c r="O4422" t="s">
        <v>23</v>
      </c>
    </row>
    <row r="4423" spans="1:15" hidden="1">
      <c r="A4423" t="s">
        <v>15</v>
      </c>
      <c r="B4423" t="str">
        <f>"FES1162679463"</f>
        <v>FES1162679463</v>
      </c>
      <c r="C4423" s="21">
        <v>43542</v>
      </c>
      <c r="D4423">
        <v>1</v>
      </c>
      <c r="E4423">
        <v>2170661776</v>
      </c>
      <c r="F4423" t="s">
        <v>16</v>
      </c>
      <c r="G4423" t="s">
        <v>17</v>
      </c>
      <c r="H4423" t="s">
        <v>28</v>
      </c>
      <c r="I4423" t="s">
        <v>29</v>
      </c>
      <c r="J4423" t="s">
        <v>63</v>
      </c>
      <c r="K4423" s="21">
        <v>43543</v>
      </c>
      <c r="L4423" s="22">
        <v>0.34722222222222227</v>
      </c>
      <c r="M4423" t="s">
        <v>602</v>
      </c>
      <c r="N4423" t="s">
        <v>4236</v>
      </c>
      <c r="O4423" t="s">
        <v>23</v>
      </c>
    </row>
    <row r="4424" spans="1:15" hidden="1">
      <c r="A4424" t="s">
        <v>15</v>
      </c>
      <c r="B4424" t="str">
        <f>"FES1162679472"</f>
        <v>FES1162679472</v>
      </c>
      <c r="C4424" s="21">
        <v>43542</v>
      </c>
      <c r="D4424">
        <v>2</v>
      </c>
      <c r="E4424">
        <v>2170675233</v>
      </c>
      <c r="F4424" t="s">
        <v>167</v>
      </c>
      <c r="G4424" t="s">
        <v>18</v>
      </c>
      <c r="H4424" t="s">
        <v>18</v>
      </c>
      <c r="I4424" t="s">
        <v>25</v>
      </c>
      <c r="J4424" t="s">
        <v>1036</v>
      </c>
      <c r="K4424" s="21">
        <v>43543</v>
      </c>
      <c r="L4424" s="22">
        <v>0.2951388888888889</v>
      </c>
      <c r="M4424" t="s">
        <v>384</v>
      </c>
      <c r="N4424" t="s">
        <v>4237</v>
      </c>
      <c r="O4424" t="s">
        <v>23</v>
      </c>
    </row>
    <row r="4425" spans="1:15" hidden="1">
      <c r="A4425" t="s">
        <v>15</v>
      </c>
      <c r="B4425" t="str">
        <f>"FES1162679320"</f>
        <v>FES1162679320</v>
      </c>
      <c r="C4425" s="21">
        <v>43542</v>
      </c>
      <c r="D4425">
        <v>1</v>
      </c>
      <c r="E4425">
        <v>2170677537</v>
      </c>
      <c r="F4425" t="s">
        <v>167</v>
      </c>
      <c r="G4425" t="s">
        <v>18</v>
      </c>
      <c r="H4425" t="s">
        <v>574</v>
      </c>
      <c r="I4425" t="s">
        <v>56</v>
      </c>
      <c r="J4425" t="s">
        <v>639</v>
      </c>
      <c r="K4425" s="21">
        <v>43543</v>
      </c>
      <c r="L4425" s="22">
        <v>0.40833333333333338</v>
      </c>
      <c r="M4425" t="s">
        <v>1363</v>
      </c>
      <c r="N4425" t="s">
        <v>4238</v>
      </c>
      <c r="O4425" t="s">
        <v>23</v>
      </c>
    </row>
    <row r="4426" spans="1:15" hidden="1">
      <c r="A4426" t="s">
        <v>15</v>
      </c>
      <c r="B4426" t="str">
        <f>"FES1162679204"</f>
        <v>FES1162679204</v>
      </c>
      <c r="C4426" s="21">
        <v>43542</v>
      </c>
      <c r="D4426">
        <v>1</v>
      </c>
      <c r="E4426">
        <v>2170679508</v>
      </c>
      <c r="F4426" t="s">
        <v>167</v>
      </c>
      <c r="G4426" t="s">
        <v>18</v>
      </c>
      <c r="H4426" t="s">
        <v>574</v>
      </c>
      <c r="I4426" t="s">
        <v>56</v>
      </c>
      <c r="J4426" t="s">
        <v>1783</v>
      </c>
      <c r="K4426" s="21">
        <v>43544</v>
      </c>
      <c r="L4426" s="22">
        <v>0.59236111111111112</v>
      </c>
      <c r="M4426" t="s">
        <v>1784</v>
      </c>
      <c r="N4426" t="s">
        <v>4239</v>
      </c>
      <c r="O4426" t="s">
        <v>23</v>
      </c>
    </row>
    <row r="4427" spans="1:15" hidden="1">
      <c r="A4427" t="s">
        <v>15</v>
      </c>
      <c r="B4427" t="str">
        <f>"FES1162679483"</f>
        <v>FES1162679483</v>
      </c>
      <c r="C4427" s="21">
        <v>43542</v>
      </c>
      <c r="D4427">
        <v>1</v>
      </c>
      <c r="E4427">
        <v>2170676553</v>
      </c>
      <c r="F4427" t="s">
        <v>16</v>
      </c>
      <c r="G4427" t="s">
        <v>17</v>
      </c>
      <c r="H4427" t="s">
        <v>28</v>
      </c>
      <c r="I4427" t="s">
        <v>1436</v>
      </c>
      <c r="J4427" t="s">
        <v>1437</v>
      </c>
      <c r="K4427" s="21">
        <v>43544</v>
      </c>
      <c r="L4427" s="22">
        <v>0.4201388888888889</v>
      </c>
      <c r="M4427" t="s">
        <v>1785</v>
      </c>
      <c r="N4427" t="s">
        <v>4240</v>
      </c>
      <c r="O4427" t="s">
        <v>23</v>
      </c>
    </row>
    <row r="4428" spans="1:15" hidden="1">
      <c r="A4428" t="s">
        <v>15</v>
      </c>
      <c r="B4428" t="str">
        <f>"FES1162679489"</f>
        <v>FES1162679489</v>
      </c>
      <c r="C4428" s="21">
        <v>43542</v>
      </c>
      <c r="D4428">
        <v>1</v>
      </c>
      <c r="E4428">
        <v>2170677607</v>
      </c>
      <c r="F4428" t="s">
        <v>16</v>
      </c>
      <c r="G4428" t="s">
        <v>17</v>
      </c>
      <c r="H4428" t="s">
        <v>28</v>
      </c>
      <c r="I4428" t="s">
        <v>99</v>
      </c>
      <c r="J4428" t="s">
        <v>883</v>
      </c>
      <c r="K4428" s="21">
        <v>43544</v>
      </c>
      <c r="L4428" s="22">
        <v>0.41666666666666669</v>
      </c>
      <c r="M4428" t="s">
        <v>1786</v>
      </c>
      <c r="N4428" t="s">
        <v>4241</v>
      </c>
      <c r="O4428" t="s">
        <v>23</v>
      </c>
    </row>
    <row r="4429" spans="1:15" hidden="1">
      <c r="A4429" t="s">
        <v>15</v>
      </c>
      <c r="B4429" t="str">
        <f>"FES1162679475"</f>
        <v>FES1162679475</v>
      </c>
      <c r="C4429" s="21">
        <v>43542</v>
      </c>
      <c r="D4429">
        <v>1</v>
      </c>
      <c r="E4429">
        <v>2170675772</v>
      </c>
      <c r="F4429" t="s">
        <v>16</v>
      </c>
      <c r="G4429" t="s">
        <v>17</v>
      </c>
      <c r="H4429" t="s">
        <v>28</v>
      </c>
      <c r="I4429" t="s">
        <v>29</v>
      </c>
      <c r="J4429" t="s">
        <v>706</v>
      </c>
      <c r="K4429" s="21">
        <v>43543</v>
      </c>
      <c r="L4429" s="22">
        <v>0.41666666666666669</v>
      </c>
      <c r="M4429" t="s">
        <v>707</v>
      </c>
      <c r="N4429" t="s">
        <v>4242</v>
      </c>
      <c r="O4429" t="s">
        <v>23</v>
      </c>
    </row>
    <row r="4430" spans="1:15" hidden="1">
      <c r="A4430" t="s">
        <v>15</v>
      </c>
      <c r="B4430" t="str">
        <f>"FES11626799505"</f>
        <v>FES11626799505</v>
      </c>
      <c r="C4430" s="21">
        <v>43542</v>
      </c>
      <c r="D4430">
        <v>1</v>
      </c>
      <c r="E4430">
        <v>2170675731</v>
      </c>
      <c r="F4430" t="s">
        <v>16</v>
      </c>
      <c r="G4430" t="s">
        <v>17</v>
      </c>
      <c r="H4430" t="s">
        <v>28</v>
      </c>
      <c r="I4430" t="s">
        <v>32</v>
      </c>
      <c r="J4430" t="s">
        <v>584</v>
      </c>
      <c r="K4430" s="21">
        <v>43543</v>
      </c>
      <c r="L4430" s="22">
        <v>0.50347222222222221</v>
      </c>
      <c r="M4430" t="s">
        <v>642</v>
      </c>
      <c r="N4430" t="s">
        <v>4243</v>
      </c>
      <c r="O4430" t="s">
        <v>23</v>
      </c>
    </row>
    <row r="4431" spans="1:15" hidden="1">
      <c r="A4431" t="s">
        <v>15</v>
      </c>
      <c r="B4431" t="str">
        <f>"FES1162679316"</f>
        <v>FES1162679316</v>
      </c>
      <c r="C4431" s="21">
        <v>43542</v>
      </c>
      <c r="D4431">
        <v>1</v>
      </c>
      <c r="E4431">
        <v>2170677485</v>
      </c>
      <c r="F4431" t="s">
        <v>16</v>
      </c>
      <c r="G4431" t="s">
        <v>17</v>
      </c>
      <c r="H4431" t="s">
        <v>28</v>
      </c>
      <c r="I4431" t="s">
        <v>29</v>
      </c>
      <c r="J4431" t="s">
        <v>1787</v>
      </c>
      <c r="K4431" s="21">
        <v>43544</v>
      </c>
      <c r="L4431" s="22">
        <v>0.4368055555555555</v>
      </c>
      <c r="M4431" t="s">
        <v>1788</v>
      </c>
      <c r="N4431" t="s">
        <v>4244</v>
      </c>
      <c r="O4431" t="s">
        <v>23</v>
      </c>
    </row>
    <row r="4432" spans="1:15" hidden="1">
      <c r="A4432" t="s">
        <v>15</v>
      </c>
      <c r="B4432" t="str">
        <f>"FES1162679361"</f>
        <v>FES1162679361</v>
      </c>
      <c r="C4432" s="21">
        <v>43542</v>
      </c>
      <c r="D4432">
        <v>1</v>
      </c>
      <c r="E4432">
        <v>2170678284</v>
      </c>
      <c r="F4432" t="s">
        <v>16</v>
      </c>
      <c r="G4432" t="s">
        <v>17</v>
      </c>
      <c r="H4432" t="s">
        <v>28</v>
      </c>
      <c r="I4432" t="s">
        <v>29</v>
      </c>
      <c r="J4432" t="s">
        <v>292</v>
      </c>
      <c r="K4432" s="21">
        <v>43543</v>
      </c>
      <c r="L4432" s="22">
        <v>0.45</v>
      </c>
      <c r="M4432" t="s">
        <v>293</v>
      </c>
      <c r="N4432" t="s">
        <v>4245</v>
      </c>
      <c r="O4432" t="s">
        <v>23</v>
      </c>
    </row>
    <row r="4433" spans="1:15" hidden="1">
      <c r="A4433" t="s">
        <v>15</v>
      </c>
      <c r="B4433" t="str">
        <f>"FES1162679366"</f>
        <v>FES1162679366</v>
      </c>
      <c r="C4433" s="21">
        <v>43542</v>
      </c>
      <c r="D4433">
        <v>1</v>
      </c>
      <c r="E4433">
        <v>2170679067</v>
      </c>
      <c r="F4433" t="s">
        <v>16</v>
      </c>
      <c r="G4433" t="s">
        <v>17</v>
      </c>
      <c r="H4433" t="s">
        <v>28</v>
      </c>
      <c r="I4433" t="s">
        <v>29</v>
      </c>
      <c r="J4433" t="s">
        <v>634</v>
      </c>
      <c r="K4433" s="21">
        <v>43543</v>
      </c>
      <c r="L4433" s="22">
        <v>0.41666666666666669</v>
      </c>
      <c r="M4433" t="s">
        <v>1306</v>
      </c>
      <c r="N4433" t="s">
        <v>4246</v>
      </c>
      <c r="O4433" t="s">
        <v>23</v>
      </c>
    </row>
    <row r="4434" spans="1:15" hidden="1">
      <c r="A4434" t="s">
        <v>15</v>
      </c>
      <c r="B4434" t="str">
        <f>"FES1162679357"</f>
        <v>FES1162679357</v>
      </c>
      <c r="C4434" s="21">
        <v>43542</v>
      </c>
      <c r="D4434">
        <v>1</v>
      </c>
      <c r="E4434">
        <v>2170678098</v>
      </c>
      <c r="F4434" t="s">
        <v>16</v>
      </c>
      <c r="G4434" t="s">
        <v>17</v>
      </c>
      <c r="H4434" t="s">
        <v>28</v>
      </c>
      <c r="I4434" t="s">
        <v>29</v>
      </c>
      <c r="J4434" t="s">
        <v>67</v>
      </c>
      <c r="K4434" s="21">
        <v>43543</v>
      </c>
      <c r="L4434" s="22">
        <v>0.30416666666666664</v>
      </c>
      <c r="M4434" t="s">
        <v>68</v>
      </c>
      <c r="N4434" t="s">
        <v>4247</v>
      </c>
      <c r="O4434" t="s">
        <v>23</v>
      </c>
    </row>
    <row r="4435" spans="1:15" hidden="1">
      <c r="A4435" t="s">
        <v>15</v>
      </c>
      <c r="B4435" t="str">
        <f>"FES1162679078"</f>
        <v>FES1162679078</v>
      </c>
      <c r="C4435" s="21">
        <v>43542</v>
      </c>
      <c r="D4435">
        <v>1</v>
      </c>
      <c r="E4435">
        <v>2170679033</v>
      </c>
      <c r="F4435" t="s">
        <v>16</v>
      </c>
      <c r="G4435" t="s">
        <v>17</v>
      </c>
      <c r="H4435" t="s">
        <v>46</v>
      </c>
      <c r="I4435" t="s">
        <v>47</v>
      </c>
      <c r="J4435" t="s">
        <v>469</v>
      </c>
      <c r="K4435" s="21">
        <v>43543</v>
      </c>
      <c r="L4435" s="22">
        <v>0.34861111111111115</v>
      </c>
      <c r="M4435" t="s">
        <v>691</v>
      </c>
      <c r="N4435" t="s">
        <v>4248</v>
      </c>
      <c r="O4435" t="s">
        <v>23</v>
      </c>
    </row>
    <row r="4436" spans="1:15" hidden="1">
      <c r="A4436" t="s">
        <v>15</v>
      </c>
      <c r="B4436" t="str">
        <f>"FES1162679365"</f>
        <v>FES1162679365</v>
      </c>
      <c r="C4436" s="21">
        <v>43542</v>
      </c>
      <c r="D4436">
        <v>1</v>
      </c>
      <c r="E4436">
        <v>2170679037</v>
      </c>
      <c r="F4436" t="s">
        <v>16</v>
      </c>
      <c r="G4436" t="s">
        <v>17</v>
      </c>
      <c r="H4436" t="s">
        <v>28</v>
      </c>
      <c r="I4436" t="s">
        <v>29</v>
      </c>
      <c r="J4436" t="s">
        <v>239</v>
      </c>
      <c r="K4436" s="21">
        <v>43543</v>
      </c>
      <c r="L4436" s="22">
        <v>0.34791666666666665</v>
      </c>
      <c r="M4436" t="s">
        <v>1791</v>
      </c>
      <c r="N4436" t="s">
        <v>4249</v>
      </c>
      <c r="O4436" t="s">
        <v>23</v>
      </c>
    </row>
    <row r="4437" spans="1:15" hidden="1">
      <c r="A4437" t="s">
        <v>15</v>
      </c>
      <c r="B4437" t="str">
        <f>"FES1162679351"</f>
        <v>FES1162679351</v>
      </c>
      <c r="C4437" s="21">
        <v>43542</v>
      </c>
      <c r="D4437">
        <v>1</v>
      </c>
      <c r="E4437">
        <v>2170676652</v>
      </c>
      <c r="F4437" t="s">
        <v>167</v>
      </c>
      <c r="G4437" t="s">
        <v>18</v>
      </c>
      <c r="H4437" t="s">
        <v>178</v>
      </c>
      <c r="I4437" t="s">
        <v>179</v>
      </c>
      <c r="J4437" t="s">
        <v>186</v>
      </c>
      <c r="K4437" s="21">
        <v>43543</v>
      </c>
      <c r="L4437" s="22">
        <v>0.34930555555555554</v>
      </c>
      <c r="M4437" t="s">
        <v>1753</v>
      </c>
      <c r="N4437" t="s">
        <v>4250</v>
      </c>
      <c r="O4437" t="s">
        <v>23</v>
      </c>
    </row>
    <row r="4438" spans="1:15" hidden="1">
      <c r="A4438" t="s">
        <v>15</v>
      </c>
      <c r="B4438" t="str">
        <f>"FES1162679304"</f>
        <v>FES1162679304</v>
      </c>
      <c r="C4438" s="21">
        <v>43542</v>
      </c>
      <c r="D4438">
        <v>1</v>
      </c>
      <c r="E4438">
        <v>2170677020</v>
      </c>
      <c r="F4438" t="s">
        <v>16</v>
      </c>
      <c r="G4438" t="s">
        <v>17</v>
      </c>
      <c r="H4438" t="s">
        <v>17</v>
      </c>
      <c r="I4438" t="s">
        <v>140</v>
      </c>
      <c r="J4438" t="s">
        <v>168</v>
      </c>
      <c r="K4438" s="21">
        <v>43543</v>
      </c>
      <c r="L4438" s="22">
        <v>0.43055555555555558</v>
      </c>
      <c r="M4438" t="s">
        <v>760</v>
      </c>
      <c r="N4438" t="s">
        <v>4251</v>
      </c>
      <c r="O4438" t="s">
        <v>23</v>
      </c>
    </row>
    <row r="4439" spans="1:15" hidden="1">
      <c r="A4439" t="s">
        <v>15</v>
      </c>
      <c r="B4439" t="str">
        <f>"FES1162679404"</f>
        <v>FES1162679404</v>
      </c>
      <c r="C4439" s="21">
        <v>43542</v>
      </c>
      <c r="D4439">
        <v>1</v>
      </c>
      <c r="E4439">
        <v>2170679665</v>
      </c>
      <c r="F4439" t="s">
        <v>167</v>
      </c>
      <c r="G4439" t="s">
        <v>18</v>
      </c>
      <c r="H4439" t="s">
        <v>18</v>
      </c>
      <c r="I4439" t="s">
        <v>218</v>
      </c>
      <c r="J4439" t="s">
        <v>219</v>
      </c>
      <c r="K4439" s="21">
        <v>43543</v>
      </c>
      <c r="L4439" s="22">
        <v>0.33333333333333331</v>
      </c>
      <c r="M4439" t="s">
        <v>986</v>
      </c>
      <c r="N4439" t="s">
        <v>4252</v>
      </c>
      <c r="O4439" t="s">
        <v>23</v>
      </c>
    </row>
    <row r="4440" spans="1:15" hidden="1">
      <c r="A4440" t="s">
        <v>15</v>
      </c>
      <c r="B4440" t="str">
        <f>"FES1162679393"</f>
        <v>FES1162679393</v>
      </c>
      <c r="C4440" s="21">
        <v>43542</v>
      </c>
      <c r="D4440">
        <v>1</v>
      </c>
      <c r="E4440">
        <v>2170679641</v>
      </c>
      <c r="F4440" t="s">
        <v>311</v>
      </c>
      <c r="G4440" t="s">
        <v>18</v>
      </c>
      <c r="H4440" t="s">
        <v>18</v>
      </c>
      <c r="I4440" t="s">
        <v>218</v>
      </c>
      <c r="J4440" t="s">
        <v>219</v>
      </c>
      <c r="K4440" s="21">
        <v>43543</v>
      </c>
      <c r="L4440" s="22">
        <v>0.33333333333333331</v>
      </c>
      <c r="M4440" t="s">
        <v>1792</v>
      </c>
      <c r="N4440" t="s">
        <v>4253</v>
      </c>
      <c r="O4440" t="s">
        <v>23</v>
      </c>
    </row>
    <row r="4441" spans="1:15" hidden="1">
      <c r="A4441" t="s">
        <v>15</v>
      </c>
      <c r="B4441" t="str">
        <f>"FES1162679479"</f>
        <v>FES1162679479</v>
      </c>
      <c r="C4441" s="21">
        <v>43542</v>
      </c>
      <c r="D4441">
        <v>1</v>
      </c>
      <c r="E4441">
        <v>2170676254</v>
      </c>
      <c r="F4441" t="s">
        <v>16</v>
      </c>
      <c r="G4441" t="s">
        <v>17</v>
      </c>
      <c r="H4441" t="s">
        <v>17</v>
      </c>
      <c r="I4441" t="s">
        <v>25</v>
      </c>
      <c r="J4441" t="s">
        <v>184</v>
      </c>
      <c r="K4441" s="21">
        <v>43543</v>
      </c>
      <c r="L4441" s="22">
        <v>0.33333333333333331</v>
      </c>
      <c r="M4441" t="s">
        <v>185</v>
      </c>
      <c r="N4441" t="s">
        <v>4254</v>
      </c>
      <c r="O4441" t="s">
        <v>23</v>
      </c>
    </row>
    <row r="4442" spans="1:15" hidden="1">
      <c r="A4442" t="s">
        <v>15</v>
      </c>
      <c r="B4442" t="str">
        <f>"FES1162679494"</f>
        <v>FES1162679494</v>
      </c>
      <c r="C4442" s="21">
        <v>43542</v>
      </c>
      <c r="D4442">
        <v>1</v>
      </c>
      <c r="E4442">
        <v>2170676373</v>
      </c>
      <c r="F4442" t="s">
        <v>167</v>
      </c>
      <c r="G4442" t="s">
        <v>18</v>
      </c>
      <c r="H4442" t="s">
        <v>18</v>
      </c>
      <c r="I4442" t="s">
        <v>114</v>
      </c>
      <c r="J4442" t="s">
        <v>355</v>
      </c>
      <c r="K4442" s="21">
        <v>43543</v>
      </c>
      <c r="L4442" s="22">
        <v>0.41666666666666669</v>
      </c>
      <c r="M4442" t="s">
        <v>1766</v>
      </c>
      <c r="N4442" t="s">
        <v>4255</v>
      </c>
      <c r="O4442" t="s">
        <v>23</v>
      </c>
    </row>
    <row r="4443" spans="1:15" hidden="1">
      <c r="A4443" t="s">
        <v>15</v>
      </c>
      <c r="B4443" t="str">
        <f>"FES1162679467"</f>
        <v>FES1162679467</v>
      </c>
      <c r="C4443" s="21">
        <v>43542</v>
      </c>
      <c r="D4443">
        <v>1</v>
      </c>
      <c r="E4443">
        <v>2170672925</v>
      </c>
      <c r="F4443" t="s">
        <v>167</v>
      </c>
      <c r="G4443" t="s">
        <v>18</v>
      </c>
      <c r="H4443" t="s">
        <v>222</v>
      </c>
      <c r="I4443" t="s">
        <v>1700</v>
      </c>
      <c r="J4443" t="s">
        <v>572</v>
      </c>
      <c r="K4443" s="21">
        <v>43543</v>
      </c>
      <c r="L4443" s="22">
        <v>0.57777777777777783</v>
      </c>
      <c r="M4443" t="s">
        <v>1793</v>
      </c>
      <c r="N4443" t="s">
        <v>4256</v>
      </c>
      <c r="O4443" t="s">
        <v>23</v>
      </c>
    </row>
    <row r="4444" spans="1:15" hidden="1">
      <c r="A4444" t="s">
        <v>15</v>
      </c>
      <c r="B4444" t="str">
        <f>"FES1162679558"</f>
        <v>FES1162679558</v>
      </c>
      <c r="C4444" s="21">
        <v>43542</v>
      </c>
      <c r="D4444">
        <v>1</v>
      </c>
      <c r="E4444">
        <v>2170678064</v>
      </c>
      <c r="F4444" t="s">
        <v>16</v>
      </c>
      <c r="G4444" t="s">
        <v>17</v>
      </c>
      <c r="H4444" t="s">
        <v>178</v>
      </c>
      <c r="I4444" t="s">
        <v>836</v>
      </c>
      <c r="J4444" t="s">
        <v>4257</v>
      </c>
      <c r="K4444" s="21">
        <v>43543</v>
      </c>
      <c r="L4444" s="22">
        <v>0.39583333333333331</v>
      </c>
      <c r="M4444" t="s">
        <v>4258</v>
      </c>
      <c r="N4444" t="s">
        <v>4259</v>
      </c>
      <c r="O4444" t="s">
        <v>23</v>
      </c>
    </row>
    <row r="4445" spans="1:15" hidden="1">
      <c r="A4445" t="s">
        <v>15</v>
      </c>
      <c r="B4445" t="str">
        <f>"FES1162679521"</f>
        <v>FES1162679521</v>
      </c>
      <c r="C4445" s="21">
        <v>43542</v>
      </c>
      <c r="D4445">
        <v>1</v>
      </c>
      <c r="E4445">
        <v>2170679730</v>
      </c>
      <c r="F4445" t="s">
        <v>16</v>
      </c>
      <c r="G4445" t="s">
        <v>17</v>
      </c>
      <c r="H4445" t="s">
        <v>222</v>
      </c>
      <c r="I4445" t="s">
        <v>1697</v>
      </c>
      <c r="J4445" t="s">
        <v>1448</v>
      </c>
      <c r="K4445" s="21">
        <v>43543</v>
      </c>
      <c r="L4445" s="22">
        <v>0.39583333333333331</v>
      </c>
      <c r="M4445" t="s">
        <v>1801</v>
      </c>
      <c r="N4445" t="s">
        <v>4260</v>
      </c>
      <c r="O4445" t="s">
        <v>23</v>
      </c>
    </row>
    <row r="4446" spans="1:15" hidden="1">
      <c r="A4446" t="s">
        <v>15</v>
      </c>
      <c r="B4446" t="str">
        <f>"FES1162679360"</f>
        <v>FES1162679360</v>
      </c>
      <c r="C4446" s="21">
        <v>43542</v>
      </c>
      <c r="D4446">
        <v>1</v>
      </c>
      <c r="E4446">
        <v>2170678260</v>
      </c>
      <c r="F4446" t="s">
        <v>16</v>
      </c>
      <c r="G4446" t="s">
        <v>17</v>
      </c>
      <c r="H4446" t="s">
        <v>42</v>
      </c>
      <c r="I4446" t="s">
        <v>86</v>
      </c>
      <c r="J4446" t="s">
        <v>59</v>
      </c>
      <c r="K4446" s="21">
        <v>43543</v>
      </c>
      <c r="L4446" s="22">
        <v>0.33124999999999999</v>
      </c>
      <c r="M4446" t="s">
        <v>4261</v>
      </c>
      <c r="N4446" t="s">
        <v>4262</v>
      </c>
      <c r="O4446" t="s">
        <v>23</v>
      </c>
    </row>
    <row r="4447" spans="1:15" hidden="1">
      <c r="A4447" t="s">
        <v>15</v>
      </c>
      <c r="B4447" t="str">
        <f>"FES1162679457"</f>
        <v>FES1162679457</v>
      </c>
      <c r="C4447" s="21">
        <v>43542</v>
      </c>
      <c r="D4447">
        <v>1</v>
      </c>
      <c r="E4447">
        <v>2170679695</v>
      </c>
      <c r="F4447" t="s">
        <v>16</v>
      </c>
      <c r="G4447" t="s">
        <v>17</v>
      </c>
      <c r="H4447" t="s">
        <v>42</v>
      </c>
      <c r="I4447" t="s">
        <v>43</v>
      </c>
      <c r="J4447" t="s">
        <v>766</v>
      </c>
      <c r="K4447" s="21">
        <v>43543</v>
      </c>
      <c r="L4447" s="22">
        <v>0.38541666666666669</v>
      </c>
      <c r="M4447" t="s">
        <v>1014</v>
      </c>
      <c r="N4447" t="s">
        <v>4263</v>
      </c>
      <c r="O4447" t="s">
        <v>23</v>
      </c>
    </row>
    <row r="4448" spans="1:15" hidden="1">
      <c r="A4448" t="s">
        <v>15</v>
      </c>
      <c r="B4448" t="str">
        <f>"FES1162679400"</f>
        <v>FES1162679400</v>
      </c>
      <c r="C4448" s="21">
        <v>43542</v>
      </c>
      <c r="D4448">
        <v>1</v>
      </c>
      <c r="E4448">
        <v>21706796600</v>
      </c>
      <c r="F4448" t="s">
        <v>16</v>
      </c>
      <c r="G4448" t="s">
        <v>17</v>
      </c>
      <c r="H4448" t="s">
        <v>42</v>
      </c>
      <c r="I4448" t="s">
        <v>91</v>
      </c>
      <c r="J4448" t="s">
        <v>151</v>
      </c>
      <c r="K4448" s="21">
        <v>43543</v>
      </c>
      <c r="L4448" s="22">
        <v>0.31666666666666665</v>
      </c>
      <c r="M4448" t="s">
        <v>152</v>
      </c>
      <c r="N4448" t="s">
        <v>4264</v>
      </c>
      <c r="O4448" t="s">
        <v>23</v>
      </c>
    </row>
    <row r="4449" spans="1:15" hidden="1">
      <c r="A4449" t="s">
        <v>15</v>
      </c>
      <c r="B4449" t="str">
        <f>"FES1162679352"</f>
        <v>FES1162679352</v>
      </c>
      <c r="C4449" s="21">
        <v>43542</v>
      </c>
      <c r="D4449">
        <v>1</v>
      </c>
      <c r="E4449">
        <v>2170677321</v>
      </c>
      <c r="F4449" t="s">
        <v>16</v>
      </c>
      <c r="G4449" t="s">
        <v>17</v>
      </c>
      <c r="H4449" t="s">
        <v>46</v>
      </c>
      <c r="I4449" t="s">
        <v>47</v>
      </c>
      <c r="J4449" t="s">
        <v>469</v>
      </c>
      <c r="K4449" s="21">
        <v>43543</v>
      </c>
      <c r="L4449" s="22">
        <v>0.34861111111111115</v>
      </c>
      <c r="M4449" t="s">
        <v>691</v>
      </c>
      <c r="N4449" t="s">
        <v>4265</v>
      </c>
      <c r="O4449" t="s">
        <v>23</v>
      </c>
    </row>
    <row r="4450" spans="1:15" hidden="1">
      <c r="A4450" t="s">
        <v>15</v>
      </c>
      <c r="B4450" t="str">
        <f>"FES1162679362"</f>
        <v>FES1162679362</v>
      </c>
      <c r="C4450" s="21">
        <v>43542</v>
      </c>
      <c r="D4450">
        <v>1</v>
      </c>
      <c r="E4450">
        <v>2170678554</v>
      </c>
      <c r="F4450" t="s">
        <v>16</v>
      </c>
      <c r="G4450" t="s">
        <v>17</v>
      </c>
      <c r="H4450" t="s">
        <v>42</v>
      </c>
      <c r="I4450" t="s">
        <v>43</v>
      </c>
      <c r="J4450" t="s">
        <v>679</v>
      </c>
      <c r="K4450" s="21">
        <v>43543</v>
      </c>
      <c r="L4450" s="22">
        <v>0.3666666666666667</v>
      </c>
      <c r="M4450" t="s">
        <v>1796</v>
      </c>
      <c r="N4450" t="s">
        <v>4266</v>
      </c>
      <c r="O4450" t="s">
        <v>23</v>
      </c>
    </row>
    <row r="4451" spans="1:15" hidden="1">
      <c r="A4451" t="s">
        <v>15</v>
      </c>
      <c r="B4451" t="str">
        <f>"FES1162679447"</f>
        <v>FES1162679447</v>
      </c>
      <c r="C4451" s="21">
        <v>43542</v>
      </c>
      <c r="D4451">
        <v>1</v>
      </c>
      <c r="E4451">
        <v>217067984</v>
      </c>
      <c r="F4451" t="s">
        <v>16</v>
      </c>
      <c r="G4451" t="s">
        <v>17</v>
      </c>
      <c r="H4451" t="s">
        <v>42</v>
      </c>
      <c r="I4451" t="s">
        <v>91</v>
      </c>
      <c r="J4451" t="s">
        <v>151</v>
      </c>
      <c r="K4451" s="21">
        <v>43543</v>
      </c>
      <c r="L4451" s="22">
        <v>0.31666666666666665</v>
      </c>
      <c r="M4451" t="s">
        <v>152</v>
      </c>
      <c r="N4451" t="s">
        <v>4267</v>
      </c>
      <c r="O4451" t="s">
        <v>23</v>
      </c>
    </row>
    <row r="4452" spans="1:15" hidden="1">
      <c r="A4452" t="s">
        <v>15</v>
      </c>
      <c r="B4452" t="str">
        <f>"FES1162679547"</f>
        <v>FES1162679547</v>
      </c>
      <c r="C4452" s="21">
        <v>43542</v>
      </c>
      <c r="D4452">
        <v>1</v>
      </c>
      <c r="E4452">
        <v>2170679764</v>
      </c>
      <c r="F4452" t="s">
        <v>16</v>
      </c>
      <c r="G4452" t="s">
        <v>17</v>
      </c>
      <c r="H4452" t="s">
        <v>222</v>
      </c>
      <c r="I4452" t="s">
        <v>1700</v>
      </c>
      <c r="J4452" t="s">
        <v>1797</v>
      </c>
      <c r="K4452" s="21">
        <v>43543</v>
      </c>
      <c r="L4452" s="22">
        <v>0.4375</v>
      </c>
      <c r="M4452" t="s">
        <v>1798</v>
      </c>
      <c r="N4452" t="s">
        <v>4268</v>
      </c>
      <c r="O4452" t="s">
        <v>23</v>
      </c>
    </row>
    <row r="4453" spans="1:15" hidden="1">
      <c r="A4453" t="s">
        <v>15</v>
      </c>
      <c r="B4453" t="str">
        <f>"FES1162679381"</f>
        <v>FES1162679381</v>
      </c>
      <c r="C4453" s="21">
        <v>43542</v>
      </c>
      <c r="D4453">
        <v>1</v>
      </c>
      <c r="E4453">
        <v>2170679626</v>
      </c>
      <c r="F4453" t="s">
        <v>16</v>
      </c>
      <c r="G4453" t="s">
        <v>17</v>
      </c>
      <c r="H4453" t="s">
        <v>42</v>
      </c>
      <c r="I4453" t="s">
        <v>86</v>
      </c>
      <c r="J4453" t="s">
        <v>87</v>
      </c>
      <c r="K4453" s="21">
        <v>43543</v>
      </c>
      <c r="L4453" s="22">
        <v>0.33333333333333331</v>
      </c>
      <c r="M4453" t="s">
        <v>987</v>
      </c>
      <c r="N4453" t="s">
        <v>4269</v>
      </c>
      <c r="O4453" t="s">
        <v>23</v>
      </c>
    </row>
    <row r="4454" spans="1:15" hidden="1">
      <c r="A4454" t="s">
        <v>15</v>
      </c>
      <c r="B4454" t="str">
        <f>"FES1162679460"</f>
        <v>FES1162679460</v>
      </c>
      <c r="C4454" s="21">
        <v>43542</v>
      </c>
      <c r="D4454">
        <v>1</v>
      </c>
      <c r="E4454">
        <v>2170679699</v>
      </c>
      <c r="F4454" t="s">
        <v>16</v>
      </c>
      <c r="G4454" t="s">
        <v>17</v>
      </c>
      <c r="H4454" t="s">
        <v>222</v>
      </c>
      <c r="I4454" t="s">
        <v>1697</v>
      </c>
      <c r="J4454" t="s">
        <v>1799</v>
      </c>
      <c r="K4454" s="21">
        <v>43543</v>
      </c>
      <c r="L4454" s="22">
        <v>0.3888888888888889</v>
      </c>
      <c r="M4454" t="s">
        <v>1800</v>
      </c>
      <c r="N4454" t="s">
        <v>4270</v>
      </c>
      <c r="O4454" t="s">
        <v>23</v>
      </c>
    </row>
    <row r="4455" spans="1:15" hidden="1">
      <c r="A4455" t="s">
        <v>15</v>
      </c>
      <c r="B4455" t="str">
        <f>"FES1162679428"</f>
        <v>FES1162679428</v>
      </c>
      <c r="C4455" s="21">
        <v>43542</v>
      </c>
      <c r="D4455">
        <v>1</v>
      </c>
      <c r="E4455">
        <v>2170677446</v>
      </c>
      <c r="F4455" t="s">
        <v>16</v>
      </c>
      <c r="G4455" t="s">
        <v>17</v>
      </c>
      <c r="H4455" t="s">
        <v>222</v>
      </c>
      <c r="I4455" t="s">
        <v>1697</v>
      </c>
      <c r="J4455" t="s">
        <v>1448</v>
      </c>
      <c r="K4455" s="21">
        <v>43543</v>
      </c>
      <c r="L4455" s="22">
        <v>0.39583333333333331</v>
      </c>
      <c r="M4455" t="s">
        <v>1801</v>
      </c>
      <c r="N4455" t="s">
        <v>4271</v>
      </c>
      <c r="O4455" t="s">
        <v>23</v>
      </c>
    </row>
    <row r="4456" spans="1:15" hidden="1">
      <c r="A4456" t="s">
        <v>15</v>
      </c>
      <c r="B4456" t="str">
        <f>"FES1162679551"</f>
        <v>FES1162679551</v>
      </c>
      <c r="C4456" s="21">
        <v>43542</v>
      </c>
      <c r="D4456">
        <v>1</v>
      </c>
      <c r="E4456">
        <v>2170679768</v>
      </c>
      <c r="F4456" t="s">
        <v>16</v>
      </c>
      <c r="G4456" t="s">
        <v>17</v>
      </c>
      <c r="H4456" t="s">
        <v>222</v>
      </c>
      <c r="I4456" t="s">
        <v>1700</v>
      </c>
      <c r="J4456" t="s">
        <v>1840</v>
      </c>
      <c r="K4456" s="21">
        <v>43543</v>
      </c>
      <c r="L4456" s="22">
        <v>0.34583333333333338</v>
      </c>
      <c r="M4456" t="s">
        <v>1841</v>
      </c>
      <c r="N4456" t="s">
        <v>4272</v>
      </c>
      <c r="O4456" t="s">
        <v>23</v>
      </c>
    </row>
    <row r="4457" spans="1:15" hidden="1">
      <c r="A4457" t="s">
        <v>15</v>
      </c>
      <c r="B4457" t="str">
        <f>"FES1162679420"</f>
        <v>FES1162679420</v>
      </c>
      <c r="C4457" s="21">
        <v>43542</v>
      </c>
      <c r="D4457">
        <v>1</v>
      </c>
      <c r="E4457">
        <v>2170676535</v>
      </c>
      <c r="F4457" t="s">
        <v>167</v>
      </c>
      <c r="G4457" t="s">
        <v>18</v>
      </c>
      <c r="H4457" t="s">
        <v>42</v>
      </c>
      <c r="I4457" t="s">
        <v>43</v>
      </c>
      <c r="J4457" t="s">
        <v>1385</v>
      </c>
      <c r="K4457" s="21">
        <v>43544</v>
      </c>
      <c r="L4457" s="22">
        <v>0.42708333333333331</v>
      </c>
      <c r="M4457" t="s">
        <v>1386</v>
      </c>
      <c r="N4457" t="s">
        <v>4273</v>
      </c>
      <c r="O4457" t="s">
        <v>23</v>
      </c>
    </row>
    <row r="4458" spans="1:15" hidden="1">
      <c r="A4458" t="s">
        <v>15</v>
      </c>
      <c r="B4458" t="str">
        <f>"FES1162679477"</f>
        <v>FES1162679477</v>
      </c>
      <c r="C4458" s="21">
        <v>43542</v>
      </c>
      <c r="D4458">
        <v>1</v>
      </c>
      <c r="E4458">
        <v>2170676182</v>
      </c>
      <c r="F4458" t="s">
        <v>16</v>
      </c>
      <c r="G4458" t="s">
        <v>17</v>
      </c>
      <c r="H4458" t="s">
        <v>222</v>
      </c>
      <c r="I4458" t="s">
        <v>1697</v>
      </c>
      <c r="J4458" t="s">
        <v>1737</v>
      </c>
      <c r="K4458" s="21">
        <v>43543</v>
      </c>
      <c r="L4458" s="22">
        <v>0.31458333333333333</v>
      </c>
      <c r="M4458" t="s">
        <v>1738</v>
      </c>
      <c r="N4458" t="s">
        <v>4274</v>
      </c>
      <c r="O4458" t="s">
        <v>23</v>
      </c>
    </row>
    <row r="4459" spans="1:15" hidden="1">
      <c r="A4459" t="s">
        <v>15</v>
      </c>
      <c r="B4459" t="str">
        <f>"FES1162679546"</f>
        <v>FES1162679546</v>
      </c>
      <c r="C4459" s="21">
        <v>43542</v>
      </c>
      <c r="D4459">
        <v>1</v>
      </c>
      <c r="E4459">
        <v>21706797637</v>
      </c>
      <c r="F4459" t="s">
        <v>16</v>
      </c>
      <c r="G4459" t="s">
        <v>17</v>
      </c>
      <c r="H4459" t="s">
        <v>17</v>
      </c>
      <c r="I4459" t="s">
        <v>37</v>
      </c>
      <c r="J4459" t="s">
        <v>40</v>
      </c>
      <c r="K4459" s="21">
        <v>43543</v>
      </c>
      <c r="L4459" s="22">
        <v>0.4368055555555555</v>
      </c>
      <c r="M4459" t="s">
        <v>106</v>
      </c>
      <c r="N4459" t="s">
        <v>4275</v>
      </c>
      <c r="O4459" t="s">
        <v>23</v>
      </c>
    </row>
    <row r="4460" spans="1:15" hidden="1">
      <c r="A4460" t="s">
        <v>15</v>
      </c>
      <c r="B4460" t="str">
        <f>"FES1162679554"</f>
        <v>FES1162679554</v>
      </c>
      <c r="C4460" s="21">
        <v>43542</v>
      </c>
      <c r="D4460">
        <v>1</v>
      </c>
      <c r="E4460">
        <v>2170679976</v>
      </c>
      <c r="F4460" t="s">
        <v>16</v>
      </c>
      <c r="G4460" t="s">
        <v>17</v>
      </c>
      <c r="H4460" t="s">
        <v>18</v>
      </c>
      <c r="I4460" t="s">
        <v>37</v>
      </c>
      <c r="J4460" t="s">
        <v>40</v>
      </c>
      <c r="K4460" s="21">
        <v>43543</v>
      </c>
      <c r="L4460" s="22">
        <v>0.43611111111111112</v>
      </c>
      <c r="M4460" t="s">
        <v>106</v>
      </c>
      <c r="N4460" t="s">
        <v>4276</v>
      </c>
      <c r="O4460" t="s">
        <v>23</v>
      </c>
    </row>
    <row r="4461" spans="1:15" hidden="1">
      <c r="A4461" t="s">
        <v>15</v>
      </c>
      <c r="B4461" t="str">
        <f>"FES1162679535"</f>
        <v>FES1162679535</v>
      </c>
      <c r="C4461" s="21">
        <v>43542</v>
      </c>
      <c r="D4461">
        <v>1</v>
      </c>
      <c r="E4461">
        <v>2170679752</v>
      </c>
      <c r="F4461" t="s">
        <v>16</v>
      </c>
      <c r="G4461" t="s">
        <v>17</v>
      </c>
      <c r="H4461" t="s">
        <v>17</v>
      </c>
      <c r="I4461" t="s">
        <v>37</v>
      </c>
      <c r="J4461" t="s">
        <v>40</v>
      </c>
      <c r="K4461" s="21">
        <v>43543</v>
      </c>
      <c r="L4461" s="22">
        <v>0.4284722222222222</v>
      </c>
      <c r="M4461" t="s">
        <v>1709</v>
      </c>
      <c r="N4461" t="s">
        <v>4277</v>
      </c>
      <c r="O4461" t="s">
        <v>23</v>
      </c>
    </row>
    <row r="4462" spans="1:15" hidden="1">
      <c r="A4462" t="s">
        <v>15</v>
      </c>
      <c r="B4462" t="str">
        <f>"FES1162679508"</f>
        <v>FES1162679508</v>
      </c>
      <c r="C4462" s="21">
        <v>43542</v>
      </c>
      <c r="D4462">
        <v>1</v>
      </c>
      <c r="E4462">
        <v>2170679718</v>
      </c>
      <c r="F4462" t="s">
        <v>16</v>
      </c>
      <c r="G4462" t="s">
        <v>17</v>
      </c>
      <c r="H4462" t="s">
        <v>17</v>
      </c>
      <c r="I4462" t="s">
        <v>25</v>
      </c>
      <c r="J4462" t="s">
        <v>184</v>
      </c>
      <c r="K4462" s="21">
        <v>43543</v>
      </c>
      <c r="L4462" s="22">
        <v>0.33333333333333331</v>
      </c>
      <c r="M4462" t="s">
        <v>185</v>
      </c>
      <c r="N4462" t="s">
        <v>4278</v>
      </c>
      <c r="O4462" t="s">
        <v>23</v>
      </c>
    </row>
    <row r="4463" spans="1:15" hidden="1">
      <c r="A4463" t="s">
        <v>15</v>
      </c>
      <c r="B4463" t="str">
        <f>"FES1162679525"</f>
        <v>FES1162679525</v>
      </c>
      <c r="C4463" s="21">
        <v>43542</v>
      </c>
      <c r="D4463">
        <v>1</v>
      </c>
      <c r="E4463">
        <v>2170679739</v>
      </c>
      <c r="F4463" t="s">
        <v>16</v>
      </c>
      <c r="G4463" t="s">
        <v>17</v>
      </c>
      <c r="H4463" t="s">
        <v>17</v>
      </c>
      <c r="I4463" t="s">
        <v>114</v>
      </c>
      <c r="J4463" t="s">
        <v>355</v>
      </c>
      <c r="K4463" s="21">
        <v>43543</v>
      </c>
      <c r="L4463" s="22">
        <v>0.41666666666666669</v>
      </c>
      <c r="M4463" t="s">
        <v>1766</v>
      </c>
      <c r="N4463" t="s">
        <v>4279</v>
      </c>
      <c r="O4463" t="s">
        <v>23</v>
      </c>
    </row>
    <row r="4464" spans="1:15" hidden="1">
      <c r="A4464" t="s">
        <v>15</v>
      </c>
      <c r="B4464" t="str">
        <f>"FES1162679567"</f>
        <v>FES1162679567</v>
      </c>
      <c r="C4464" s="21">
        <v>43542</v>
      </c>
      <c r="D4464">
        <v>1</v>
      </c>
      <c r="E4464">
        <v>2170678105</v>
      </c>
      <c r="F4464" t="s">
        <v>16</v>
      </c>
      <c r="G4464" t="s">
        <v>17</v>
      </c>
      <c r="H4464" t="s">
        <v>17</v>
      </c>
      <c r="I4464" t="s">
        <v>140</v>
      </c>
      <c r="J4464" t="s">
        <v>168</v>
      </c>
      <c r="K4464" s="21">
        <v>43543</v>
      </c>
      <c r="L4464" s="22">
        <v>0.37708333333333338</v>
      </c>
      <c r="M4464" t="s">
        <v>168</v>
      </c>
      <c r="N4464" t="s">
        <v>4280</v>
      </c>
      <c r="O4464" t="s">
        <v>23</v>
      </c>
    </row>
    <row r="4465" spans="1:15" hidden="1">
      <c r="A4465" t="s">
        <v>15</v>
      </c>
      <c r="B4465" t="str">
        <f>"FES1162679541"</f>
        <v>FES1162679541</v>
      </c>
      <c r="C4465" s="21">
        <v>43542</v>
      </c>
      <c r="D4465">
        <v>1</v>
      </c>
      <c r="E4465">
        <v>2170679606</v>
      </c>
      <c r="F4465" t="s">
        <v>16</v>
      </c>
      <c r="G4465" t="s">
        <v>17</v>
      </c>
      <c r="H4465" t="s">
        <v>28</v>
      </c>
      <c r="I4465" t="s">
        <v>29</v>
      </c>
      <c r="J4465" t="s">
        <v>1704</v>
      </c>
      <c r="K4465" s="21">
        <v>43543</v>
      </c>
      <c r="L4465" s="22">
        <v>0.41666666666666669</v>
      </c>
      <c r="M4465" t="s">
        <v>1802</v>
      </c>
      <c r="N4465" t="s">
        <v>4281</v>
      </c>
      <c r="O4465" t="s">
        <v>23</v>
      </c>
    </row>
    <row r="4466" spans="1:15" hidden="1">
      <c r="A4466" t="s">
        <v>15</v>
      </c>
      <c r="B4466" t="str">
        <f>"FES1162679518"</f>
        <v>FES1162679518</v>
      </c>
      <c r="C4466" s="21">
        <v>43542</v>
      </c>
      <c r="D4466">
        <v>1</v>
      </c>
      <c r="E4466">
        <v>2170679703</v>
      </c>
      <c r="F4466" t="s">
        <v>16</v>
      </c>
      <c r="G4466" t="s">
        <v>17</v>
      </c>
      <c r="H4466" t="s">
        <v>17</v>
      </c>
      <c r="I4466" t="s">
        <v>114</v>
      </c>
      <c r="J4466" t="s">
        <v>702</v>
      </c>
      <c r="K4466" s="21">
        <v>43543</v>
      </c>
      <c r="L4466" s="22">
        <v>0.41666666666666669</v>
      </c>
      <c r="M4466" t="s">
        <v>1307</v>
      </c>
      <c r="N4466" t="s">
        <v>4282</v>
      </c>
      <c r="O4466" t="s">
        <v>23</v>
      </c>
    </row>
    <row r="4467" spans="1:15" hidden="1">
      <c r="A4467" t="s">
        <v>15</v>
      </c>
      <c r="B4467" t="str">
        <f>"FES1162679515"</f>
        <v>FES1162679515</v>
      </c>
      <c r="C4467" s="21">
        <v>43542</v>
      </c>
      <c r="D4467">
        <v>1</v>
      </c>
      <c r="E4467">
        <v>2170679729</v>
      </c>
      <c r="F4467" t="s">
        <v>16</v>
      </c>
      <c r="G4467" t="s">
        <v>17</v>
      </c>
      <c r="H4467" t="s">
        <v>18</v>
      </c>
      <c r="I4467" t="s">
        <v>111</v>
      </c>
      <c r="J4467" t="s">
        <v>1183</v>
      </c>
      <c r="K4467" s="21">
        <v>43543</v>
      </c>
      <c r="L4467" s="22">
        <v>0.35416666666666669</v>
      </c>
      <c r="M4467" t="s">
        <v>4283</v>
      </c>
      <c r="N4467" t="s">
        <v>4284</v>
      </c>
      <c r="O4467" t="s">
        <v>23</v>
      </c>
    </row>
    <row r="4468" spans="1:15" hidden="1">
      <c r="A4468" t="s">
        <v>15</v>
      </c>
      <c r="B4468" t="str">
        <f>"FES1162679543"</f>
        <v>FES1162679543</v>
      </c>
      <c r="C4468" s="21">
        <v>43542</v>
      </c>
      <c r="D4468">
        <v>1</v>
      </c>
      <c r="E4468">
        <v>2170679760</v>
      </c>
      <c r="F4468" t="s">
        <v>16</v>
      </c>
      <c r="G4468" t="s">
        <v>17</v>
      </c>
      <c r="H4468" t="s">
        <v>17</v>
      </c>
      <c r="I4468" t="s">
        <v>37</v>
      </c>
      <c r="J4468" t="s">
        <v>1804</v>
      </c>
      <c r="K4468" s="21">
        <v>43543</v>
      </c>
      <c r="L4468" s="22">
        <v>0.37152777777777773</v>
      </c>
      <c r="M4468" t="s">
        <v>1805</v>
      </c>
      <c r="N4468" t="s">
        <v>4285</v>
      </c>
      <c r="O4468" t="s">
        <v>23</v>
      </c>
    </row>
    <row r="4469" spans="1:15" hidden="1">
      <c r="A4469" t="s">
        <v>15</v>
      </c>
      <c r="B4469" t="str">
        <f>"FES1162679520"</f>
        <v>FES1162679520</v>
      </c>
      <c r="C4469" s="21">
        <v>43542</v>
      </c>
      <c r="D4469">
        <v>1</v>
      </c>
      <c r="E4469">
        <v>21706791719</v>
      </c>
      <c r="F4469" t="s">
        <v>16</v>
      </c>
      <c r="G4469" t="s">
        <v>17</v>
      </c>
      <c r="H4469" t="s">
        <v>46</v>
      </c>
      <c r="I4469" t="s">
        <v>47</v>
      </c>
      <c r="J4469" t="s">
        <v>172</v>
      </c>
      <c r="K4469" s="21">
        <v>43543</v>
      </c>
      <c r="L4469" s="22">
        <v>0.3576388888888889</v>
      </c>
      <c r="M4469" t="s">
        <v>173</v>
      </c>
      <c r="N4469" t="s">
        <v>4286</v>
      </c>
      <c r="O4469" t="s">
        <v>23</v>
      </c>
    </row>
    <row r="4470" spans="1:15" hidden="1">
      <c r="A4470" t="s">
        <v>15</v>
      </c>
      <c r="B4470" t="str">
        <f>"FES1162679548"</f>
        <v>FES1162679548</v>
      </c>
      <c r="C4470" s="21">
        <v>43542</v>
      </c>
      <c r="D4470">
        <v>2</v>
      </c>
      <c r="E4470">
        <v>2170679766</v>
      </c>
      <c r="F4470" t="s">
        <v>16</v>
      </c>
      <c r="G4470" t="s">
        <v>17</v>
      </c>
      <c r="H4470" t="s">
        <v>28</v>
      </c>
      <c r="I4470" t="s">
        <v>32</v>
      </c>
      <c r="J4470" t="s">
        <v>584</v>
      </c>
      <c r="K4470" s="21">
        <v>43543</v>
      </c>
      <c r="L4470" s="22">
        <v>0.50208333333333333</v>
      </c>
      <c r="M4470" t="s">
        <v>585</v>
      </c>
      <c r="N4470" t="s">
        <v>4287</v>
      </c>
      <c r="O4470" t="s">
        <v>23</v>
      </c>
    </row>
    <row r="4471" spans="1:15" hidden="1">
      <c r="A4471" t="s">
        <v>15</v>
      </c>
      <c r="B4471" t="str">
        <f>"FES1162679569"</f>
        <v>FES1162679569</v>
      </c>
      <c r="C4471" s="21">
        <v>43542</v>
      </c>
      <c r="D4471">
        <v>1</v>
      </c>
      <c r="E4471">
        <v>217079785</v>
      </c>
      <c r="F4471" t="s">
        <v>16</v>
      </c>
      <c r="G4471" t="s">
        <v>17</v>
      </c>
      <c r="H4471" t="s">
        <v>17</v>
      </c>
      <c r="I4471" t="s">
        <v>111</v>
      </c>
      <c r="J4471" t="s">
        <v>1183</v>
      </c>
      <c r="K4471" s="21">
        <v>43543</v>
      </c>
      <c r="L4471" s="22">
        <v>0.41666666666666669</v>
      </c>
      <c r="M4471" t="s">
        <v>4283</v>
      </c>
      <c r="N4471" t="s">
        <v>4288</v>
      </c>
      <c r="O4471" t="s">
        <v>23</v>
      </c>
    </row>
    <row r="4472" spans="1:15" hidden="1">
      <c r="A4472" t="s">
        <v>15</v>
      </c>
      <c r="B4472" t="str">
        <f>"FES1162679572"</f>
        <v>FES1162679572</v>
      </c>
      <c r="C4472" s="21">
        <v>43542</v>
      </c>
      <c r="D4472">
        <v>1</v>
      </c>
      <c r="E4472">
        <v>2170679788</v>
      </c>
      <c r="F4472" t="s">
        <v>16</v>
      </c>
      <c r="G4472" t="s">
        <v>17</v>
      </c>
      <c r="H4472" t="s">
        <v>42</v>
      </c>
      <c r="I4472" t="s">
        <v>43</v>
      </c>
      <c r="J4472" t="s">
        <v>967</v>
      </c>
      <c r="K4472" s="21">
        <v>43543</v>
      </c>
      <c r="L4472" s="22">
        <v>0.60416666666666663</v>
      </c>
      <c r="M4472" t="s">
        <v>968</v>
      </c>
      <c r="N4472" t="s">
        <v>4289</v>
      </c>
      <c r="O4472" t="s">
        <v>23</v>
      </c>
    </row>
    <row r="4473" spans="1:15" hidden="1">
      <c r="A4473" t="s">
        <v>15</v>
      </c>
      <c r="B4473" t="str">
        <f>"FES1162679560"</f>
        <v>FES1162679560</v>
      </c>
      <c r="C4473" s="21">
        <v>43542</v>
      </c>
      <c r="D4473">
        <v>1</v>
      </c>
      <c r="E4473">
        <v>2170679779</v>
      </c>
      <c r="F4473" t="s">
        <v>16</v>
      </c>
      <c r="G4473" t="s">
        <v>17</v>
      </c>
      <c r="H4473" t="s">
        <v>28</v>
      </c>
      <c r="I4473" t="s">
        <v>29</v>
      </c>
      <c r="J4473" t="s">
        <v>1807</v>
      </c>
      <c r="K4473" s="21">
        <v>43543</v>
      </c>
      <c r="L4473" s="22">
        <v>0.47152777777777777</v>
      </c>
      <c r="M4473" t="s">
        <v>1808</v>
      </c>
      <c r="N4473" t="s">
        <v>4290</v>
      </c>
      <c r="O4473" t="s">
        <v>23</v>
      </c>
    </row>
    <row r="4474" spans="1:15" hidden="1">
      <c r="A4474" t="s">
        <v>15</v>
      </c>
      <c r="B4474" t="str">
        <f>"FES1162679495"</f>
        <v>FES1162679495</v>
      </c>
      <c r="C4474" s="21">
        <v>43542</v>
      </c>
      <c r="D4474">
        <v>1</v>
      </c>
      <c r="E4474">
        <v>2170679707</v>
      </c>
      <c r="F4474" t="s">
        <v>16</v>
      </c>
      <c r="G4474" t="s">
        <v>17</v>
      </c>
      <c r="H4474" t="s">
        <v>222</v>
      </c>
      <c r="I4474" t="s">
        <v>1717</v>
      </c>
      <c r="J4474" t="s">
        <v>1809</v>
      </c>
      <c r="K4474" s="21">
        <v>43543</v>
      </c>
      <c r="L4474" s="22">
        <v>0.33333333333333331</v>
      </c>
      <c r="M4474" t="s">
        <v>1810</v>
      </c>
      <c r="N4474" t="s">
        <v>4291</v>
      </c>
      <c r="O4474" t="s">
        <v>23</v>
      </c>
    </row>
    <row r="4475" spans="1:15" hidden="1">
      <c r="A4475" t="s">
        <v>15</v>
      </c>
      <c r="B4475" t="str">
        <f>"FES1162679422"</f>
        <v>FES1162679422</v>
      </c>
      <c r="C4475" s="21">
        <v>43542</v>
      </c>
      <c r="D4475">
        <v>1</v>
      </c>
      <c r="E4475">
        <v>217067906</v>
      </c>
      <c r="F4475" t="s">
        <v>16</v>
      </c>
      <c r="G4475" t="s">
        <v>17</v>
      </c>
      <c r="H4475" t="s">
        <v>46</v>
      </c>
      <c r="I4475" t="s">
        <v>47</v>
      </c>
      <c r="J4475" t="s">
        <v>48</v>
      </c>
      <c r="K4475" s="21">
        <v>43543</v>
      </c>
      <c r="L4475" s="22">
        <v>0.36736111111111108</v>
      </c>
      <c r="M4475" t="s">
        <v>49</v>
      </c>
      <c r="N4475" t="s">
        <v>4292</v>
      </c>
      <c r="O4475" t="s">
        <v>23</v>
      </c>
    </row>
    <row r="4476" spans="1:15" hidden="1">
      <c r="A4476" t="s">
        <v>15</v>
      </c>
      <c r="B4476" t="str">
        <f>"FES1162679399"</f>
        <v>FES1162679399</v>
      </c>
      <c r="C4476" s="21">
        <v>43542</v>
      </c>
      <c r="D4476">
        <v>1</v>
      </c>
      <c r="E4476">
        <v>2170679659</v>
      </c>
      <c r="F4476" t="s">
        <v>16</v>
      </c>
      <c r="G4476" t="s">
        <v>17</v>
      </c>
      <c r="H4476" t="s">
        <v>42</v>
      </c>
      <c r="I4476" t="s">
        <v>43</v>
      </c>
      <c r="J4476" t="s">
        <v>253</v>
      </c>
      <c r="K4476" s="21">
        <v>43543</v>
      </c>
      <c r="L4476" s="22">
        <v>0.3888888888888889</v>
      </c>
      <c r="M4476" t="s">
        <v>1811</v>
      </c>
      <c r="N4476" t="s">
        <v>4293</v>
      </c>
      <c r="O4476" t="s">
        <v>23</v>
      </c>
    </row>
    <row r="4477" spans="1:15" hidden="1">
      <c r="A4477" t="s">
        <v>15</v>
      </c>
      <c r="B4477" t="str">
        <f>"FES1162679537"</f>
        <v>FES1162679537</v>
      </c>
      <c r="C4477" s="21">
        <v>43542</v>
      </c>
      <c r="D4477">
        <v>1</v>
      </c>
      <c r="E4477">
        <v>217097756</v>
      </c>
      <c r="F4477" t="s">
        <v>16</v>
      </c>
      <c r="G4477" t="s">
        <v>17</v>
      </c>
      <c r="H4477" t="s">
        <v>28</v>
      </c>
      <c r="I4477" t="s">
        <v>29</v>
      </c>
      <c r="J4477" t="s">
        <v>1585</v>
      </c>
      <c r="K4477" s="21">
        <v>43543</v>
      </c>
      <c r="L4477" s="22">
        <v>0.37152777777777773</v>
      </c>
      <c r="M4477" t="s">
        <v>1812</v>
      </c>
      <c r="N4477" t="s">
        <v>4294</v>
      </c>
      <c r="O4477" t="s">
        <v>23</v>
      </c>
    </row>
    <row r="4478" spans="1:15" hidden="1">
      <c r="A4478" t="s">
        <v>15</v>
      </c>
      <c r="B4478" t="str">
        <f>"FES1162679563"</f>
        <v>FES1162679563</v>
      </c>
      <c r="C4478" s="21">
        <v>43542</v>
      </c>
      <c r="D4478">
        <v>1</v>
      </c>
      <c r="E4478">
        <v>2170679782</v>
      </c>
      <c r="F4478" t="s">
        <v>16</v>
      </c>
      <c r="G4478" t="s">
        <v>17</v>
      </c>
      <c r="H4478" t="s">
        <v>222</v>
      </c>
      <c r="I4478" t="s">
        <v>1700</v>
      </c>
      <c r="J4478" t="s">
        <v>4295</v>
      </c>
      <c r="K4478" s="21">
        <v>43543</v>
      </c>
      <c r="L4478" s="22">
        <v>0.4375</v>
      </c>
      <c r="M4478" t="s">
        <v>4296</v>
      </c>
      <c r="N4478" t="s">
        <v>4297</v>
      </c>
      <c r="O4478" t="s">
        <v>23</v>
      </c>
    </row>
    <row r="4479" spans="1:15" hidden="1">
      <c r="A4479" t="s">
        <v>15</v>
      </c>
      <c r="B4479" t="str">
        <f>"FES1162679562"</f>
        <v>FES1162679562</v>
      </c>
      <c r="C4479" s="21">
        <v>43542</v>
      </c>
      <c r="D4479">
        <v>1</v>
      </c>
      <c r="E4479">
        <v>2170679781</v>
      </c>
      <c r="F4479" t="s">
        <v>16</v>
      </c>
      <c r="G4479" t="s">
        <v>17</v>
      </c>
      <c r="H4479" t="s">
        <v>28</v>
      </c>
      <c r="I4479" t="s">
        <v>29</v>
      </c>
      <c r="J4479" t="s">
        <v>126</v>
      </c>
      <c r="K4479" s="21">
        <v>43543</v>
      </c>
      <c r="L4479" s="22">
        <v>0.3</v>
      </c>
      <c r="M4479" t="s">
        <v>1813</v>
      </c>
      <c r="N4479" t="s">
        <v>4298</v>
      </c>
      <c r="O4479" t="s">
        <v>23</v>
      </c>
    </row>
    <row r="4480" spans="1:15" hidden="1">
      <c r="A4480" t="s">
        <v>15</v>
      </c>
      <c r="B4480" t="str">
        <f>"FES1162679513"</f>
        <v>FES1162679513</v>
      </c>
      <c r="C4480" s="21">
        <v>43542</v>
      </c>
      <c r="D4480">
        <v>1</v>
      </c>
      <c r="E4480">
        <v>2170679480</v>
      </c>
      <c r="F4480" t="s">
        <v>16</v>
      </c>
      <c r="G4480" t="s">
        <v>17</v>
      </c>
      <c r="H4480" t="s">
        <v>222</v>
      </c>
      <c r="I4480" t="s">
        <v>1727</v>
      </c>
      <c r="J4480" t="s">
        <v>1743</v>
      </c>
      <c r="K4480" s="21">
        <v>43543</v>
      </c>
      <c r="L4480" s="22">
        <v>0.33680555555555558</v>
      </c>
      <c r="M4480" t="s">
        <v>1729</v>
      </c>
      <c r="N4480" t="s">
        <v>4299</v>
      </c>
      <c r="O4480" t="s">
        <v>23</v>
      </c>
    </row>
    <row r="4481" spans="1:15" hidden="1">
      <c r="A4481" t="s">
        <v>15</v>
      </c>
      <c r="B4481" t="str">
        <f>"FES1162679405"</f>
        <v>FES1162679405</v>
      </c>
      <c r="C4481" s="21">
        <v>43542</v>
      </c>
      <c r="D4481">
        <v>1</v>
      </c>
      <c r="E4481">
        <v>2170679666</v>
      </c>
      <c r="F4481" t="s">
        <v>16</v>
      </c>
      <c r="G4481" t="s">
        <v>17</v>
      </c>
      <c r="H4481" t="s">
        <v>55</v>
      </c>
      <c r="I4481" t="s">
        <v>56</v>
      </c>
      <c r="J4481" t="s">
        <v>1814</v>
      </c>
      <c r="K4481" s="21">
        <v>43543</v>
      </c>
      <c r="L4481" s="22">
        <v>0.34375</v>
      </c>
      <c r="M4481" t="s">
        <v>1815</v>
      </c>
      <c r="N4481" t="s">
        <v>4300</v>
      </c>
      <c r="O4481" t="s">
        <v>23</v>
      </c>
    </row>
    <row r="4482" spans="1:15" hidden="1">
      <c r="A4482" t="s">
        <v>15</v>
      </c>
      <c r="B4482" t="str">
        <f>"FES1162679249"</f>
        <v>FES1162679249</v>
      </c>
      <c r="C4482" s="21">
        <v>43542</v>
      </c>
      <c r="D4482">
        <v>1</v>
      </c>
      <c r="E4482">
        <v>2170679562</v>
      </c>
      <c r="F4482" t="s">
        <v>16</v>
      </c>
      <c r="G4482" t="s">
        <v>17</v>
      </c>
      <c r="H4482" t="s">
        <v>222</v>
      </c>
      <c r="I4482" t="s">
        <v>1816</v>
      </c>
      <c r="J4482" t="s">
        <v>1817</v>
      </c>
      <c r="K4482" s="21">
        <v>43543</v>
      </c>
      <c r="L4482" s="22">
        <v>0.34930555555555554</v>
      </c>
      <c r="M4482" t="s">
        <v>1818</v>
      </c>
      <c r="N4482" t="s">
        <v>4301</v>
      </c>
      <c r="O4482" t="s">
        <v>23</v>
      </c>
    </row>
    <row r="4483" spans="1:15" hidden="1">
      <c r="A4483" t="s">
        <v>15</v>
      </c>
      <c r="B4483" t="str">
        <f>"FES1162679454"</f>
        <v>FES1162679454</v>
      </c>
      <c r="C4483" s="21">
        <v>43542</v>
      </c>
      <c r="D4483">
        <v>1</v>
      </c>
      <c r="E4483">
        <v>2170679692</v>
      </c>
      <c r="F4483" t="s">
        <v>16</v>
      </c>
      <c r="G4483" t="s">
        <v>17</v>
      </c>
      <c r="H4483" t="s">
        <v>55</v>
      </c>
      <c r="I4483" t="s">
        <v>56</v>
      </c>
      <c r="J4483" t="s">
        <v>918</v>
      </c>
      <c r="K4483" s="21">
        <v>43543</v>
      </c>
      <c r="L4483" s="22">
        <v>0.39305555555555555</v>
      </c>
      <c r="M4483" t="s">
        <v>919</v>
      </c>
      <c r="N4483" t="s">
        <v>4302</v>
      </c>
      <c r="O4483" t="s">
        <v>23</v>
      </c>
    </row>
    <row r="4484" spans="1:15" hidden="1">
      <c r="A4484" t="s">
        <v>15</v>
      </c>
      <c r="B4484" t="str">
        <f>"FES1162679542"</f>
        <v>FES1162679542</v>
      </c>
      <c r="C4484" s="21">
        <v>43542</v>
      </c>
      <c r="D4484">
        <v>1</v>
      </c>
      <c r="E4484">
        <v>2170679759</v>
      </c>
      <c r="F4484" t="s">
        <v>16</v>
      </c>
      <c r="G4484" t="s">
        <v>17</v>
      </c>
      <c r="H4484" t="s">
        <v>178</v>
      </c>
      <c r="I4484" t="s">
        <v>179</v>
      </c>
      <c r="J4484" t="s">
        <v>186</v>
      </c>
      <c r="K4484" s="21">
        <v>43543</v>
      </c>
      <c r="L4484" s="22">
        <v>0.34027777777777773</v>
      </c>
      <c r="M4484" t="s">
        <v>1753</v>
      </c>
      <c r="N4484" t="s">
        <v>4303</v>
      </c>
      <c r="O4484" t="s">
        <v>23</v>
      </c>
    </row>
    <row r="4485" spans="1:15" hidden="1">
      <c r="A4485" t="s">
        <v>15</v>
      </c>
      <c r="B4485" t="str">
        <f>"FES1162679544"</f>
        <v>FES1162679544</v>
      </c>
      <c r="C4485" s="21">
        <v>43542</v>
      </c>
      <c r="D4485">
        <v>1</v>
      </c>
      <c r="E4485">
        <v>2170679761</v>
      </c>
      <c r="F4485" t="s">
        <v>16</v>
      </c>
      <c r="G4485" t="s">
        <v>17</v>
      </c>
      <c r="H4485" t="s">
        <v>178</v>
      </c>
      <c r="I4485" t="s">
        <v>338</v>
      </c>
      <c r="J4485" t="s">
        <v>339</v>
      </c>
      <c r="K4485" s="21">
        <v>43543</v>
      </c>
      <c r="L4485" s="22">
        <v>0.53125</v>
      </c>
      <c r="M4485" t="s">
        <v>1819</v>
      </c>
      <c r="N4485" t="s">
        <v>4304</v>
      </c>
      <c r="O4485" t="s">
        <v>23</v>
      </c>
    </row>
    <row r="4486" spans="1:15" hidden="1">
      <c r="A4486" t="s">
        <v>15</v>
      </c>
      <c r="B4486" t="str">
        <f>"FES1162679396"</f>
        <v>FES1162679396</v>
      </c>
      <c r="C4486" s="21">
        <v>43542</v>
      </c>
      <c r="D4486">
        <v>1</v>
      </c>
      <c r="E4486">
        <v>2170679295</v>
      </c>
      <c r="F4486" t="s">
        <v>167</v>
      </c>
      <c r="G4486" t="s">
        <v>18</v>
      </c>
      <c r="H4486" t="s">
        <v>574</v>
      </c>
      <c r="I4486" t="s">
        <v>161</v>
      </c>
      <c r="J4486" t="s">
        <v>1152</v>
      </c>
      <c r="K4486" s="21">
        <v>43543</v>
      </c>
      <c r="L4486" s="22">
        <v>0.4375</v>
      </c>
      <c r="M4486" t="s">
        <v>1820</v>
      </c>
      <c r="N4486" t="s">
        <v>4305</v>
      </c>
      <c r="O4486" t="s">
        <v>23</v>
      </c>
    </row>
    <row r="4487" spans="1:15" hidden="1">
      <c r="A4487" t="s">
        <v>15</v>
      </c>
      <c r="B4487" t="str">
        <f>"FES1162679437"</f>
        <v>FES1162679437</v>
      </c>
      <c r="C4487" s="21">
        <v>43542</v>
      </c>
      <c r="D4487">
        <v>1</v>
      </c>
      <c r="E4487">
        <v>217067699</v>
      </c>
      <c r="F4487" t="s">
        <v>16</v>
      </c>
      <c r="G4487" t="s">
        <v>17</v>
      </c>
      <c r="H4487" t="s">
        <v>24</v>
      </c>
      <c r="I4487" t="s">
        <v>196</v>
      </c>
      <c r="J4487" t="s">
        <v>1821</v>
      </c>
      <c r="K4487" s="21">
        <v>43544</v>
      </c>
      <c r="L4487" s="22">
        <v>0.3430555555555555</v>
      </c>
      <c r="M4487" t="s">
        <v>1822</v>
      </c>
      <c r="N4487" t="s">
        <v>4306</v>
      </c>
      <c r="O4487" t="s">
        <v>23</v>
      </c>
    </row>
    <row r="4488" spans="1:15" hidden="1">
      <c r="A4488" t="s">
        <v>15</v>
      </c>
      <c r="B4488" t="str">
        <f>"FES1162679398"</f>
        <v>FES1162679398</v>
      </c>
      <c r="C4488" s="21">
        <v>43542</v>
      </c>
      <c r="D4488">
        <v>1</v>
      </c>
      <c r="E4488">
        <v>2170679654</v>
      </c>
      <c r="F4488" t="s">
        <v>167</v>
      </c>
      <c r="G4488" t="s">
        <v>18</v>
      </c>
      <c r="H4488" t="s">
        <v>46</v>
      </c>
      <c r="I4488" t="s">
        <v>47</v>
      </c>
      <c r="J4488" t="s">
        <v>406</v>
      </c>
      <c r="K4488" s="21">
        <v>43544</v>
      </c>
      <c r="L4488" s="22">
        <v>0.41666666666666669</v>
      </c>
      <c r="M4488" t="s">
        <v>120</v>
      </c>
      <c r="N4488" t="s">
        <v>4307</v>
      </c>
      <c r="O4488" t="s">
        <v>236</v>
      </c>
    </row>
    <row r="4489" spans="1:15" hidden="1">
      <c r="A4489" t="s">
        <v>15</v>
      </c>
      <c r="B4489" t="str">
        <f>"FES1162679459"</f>
        <v>FES1162679459</v>
      </c>
      <c r="C4489" s="21">
        <v>43542</v>
      </c>
      <c r="D4489">
        <v>2</v>
      </c>
      <c r="E4489">
        <v>2170678984</v>
      </c>
      <c r="F4489" t="s">
        <v>16</v>
      </c>
      <c r="G4489" t="s">
        <v>18</v>
      </c>
      <c r="H4489" t="s">
        <v>241</v>
      </c>
      <c r="I4489" t="s">
        <v>504</v>
      </c>
      <c r="J4489" t="s">
        <v>505</v>
      </c>
      <c r="K4489" s="21">
        <v>43543</v>
      </c>
      <c r="L4489" s="22">
        <v>0.41666666666666669</v>
      </c>
      <c r="M4489" t="s">
        <v>881</v>
      </c>
      <c r="N4489" t="s">
        <v>4308</v>
      </c>
      <c r="O4489" t="s">
        <v>23</v>
      </c>
    </row>
    <row r="4490" spans="1:15" hidden="1">
      <c r="A4490" t="s">
        <v>15</v>
      </c>
      <c r="B4490" t="str">
        <f>"FES1162679539"</f>
        <v>FES1162679539</v>
      </c>
      <c r="C4490" s="21">
        <v>43542</v>
      </c>
      <c r="D4490">
        <v>1</v>
      </c>
      <c r="E4490">
        <v>2170676924</v>
      </c>
      <c r="F4490" t="s">
        <v>16</v>
      </c>
      <c r="G4490" t="s">
        <v>17</v>
      </c>
      <c r="H4490" t="s">
        <v>222</v>
      </c>
      <c r="I4490" t="s">
        <v>1700</v>
      </c>
      <c r="J4490" t="s">
        <v>1702</v>
      </c>
      <c r="K4490" s="21">
        <v>43543</v>
      </c>
      <c r="L4490" s="22">
        <v>0.34722222222222227</v>
      </c>
      <c r="M4490" t="s">
        <v>1703</v>
      </c>
      <c r="N4490" t="s">
        <v>4309</v>
      </c>
      <c r="O4490" t="s">
        <v>23</v>
      </c>
    </row>
    <row r="4491" spans="1:15" hidden="1">
      <c r="A4491" t="s">
        <v>15</v>
      </c>
      <c r="B4491" t="str">
        <f>"FES1162679373"</f>
        <v>FES1162679373</v>
      </c>
      <c r="C4491" s="21">
        <v>43542</v>
      </c>
      <c r="D4491">
        <v>2</v>
      </c>
      <c r="E4491">
        <v>2170679423</v>
      </c>
      <c r="F4491" t="s">
        <v>167</v>
      </c>
      <c r="G4491" t="s">
        <v>18</v>
      </c>
      <c r="H4491" t="s">
        <v>222</v>
      </c>
      <c r="I4491" t="s">
        <v>1700</v>
      </c>
      <c r="J4491" t="s">
        <v>1702</v>
      </c>
      <c r="K4491" s="21">
        <v>43543</v>
      </c>
      <c r="L4491" s="22">
        <v>0.6645833333333333</v>
      </c>
      <c r="M4491" t="s">
        <v>1823</v>
      </c>
      <c r="N4491" t="s">
        <v>4310</v>
      </c>
      <c r="O4491" t="s">
        <v>23</v>
      </c>
    </row>
    <row r="4492" spans="1:15" hidden="1">
      <c r="A4492" t="s">
        <v>15</v>
      </c>
      <c r="B4492" t="str">
        <f>"FES1162679527"</f>
        <v>FES1162679527</v>
      </c>
      <c r="C4492" s="21">
        <v>43542</v>
      </c>
      <c r="D4492">
        <v>1</v>
      </c>
      <c r="E4492">
        <v>2170679743</v>
      </c>
      <c r="F4492" t="s">
        <v>311</v>
      </c>
      <c r="G4492" t="s">
        <v>18</v>
      </c>
      <c r="H4492" t="s">
        <v>18</v>
      </c>
      <c r="I4492" t="s">
        <v>336</v>
      </c>
      <c r="J4492" t="s">
        <v>1305</v>
      </c>
      <c r="K4492" s="21">
        <v>43543</v>
      </c>
      <c r="L4492" s="22">
        <v>0.61944444444444446</v>
      </c>
      <c r="M4492" t="s">
        <v>1824</v>
      </c>
      <c r="N4492" t="s">
        <v>4311</v>
      </c>
      <c r="O4492" t="s">
        <v>23</v>
      </c>
    </row>
    <row r="4493" spans="1:15" hidden="1">
      <c r="A4493" t="s">
        <v>15</v>
      </c>
      <c r="B4493" t="str">
        <f>"FES1162679497"</f>
        <v>FES1162679497</v>
      </c>
      <c r="C4493" s="21">
        <v>43542</v>
      </c>
      <c r="D4493">
        <v>1</v>
      </c>
      <c r="E4493">
        <v>2170677851</v>
      </c>
      <c r="F4493" t="s">
        <v>16</v>
      </c>
      <c r="G4493" t="s">
        <v>17</v>
      </c>
      <c r="H4493" t="s">
        <v>17</v>
      </c>
      <c r="I4493" t="s">
        <v>25</v>
      </c>
      <c r="J4493" t="s">
        <v>1825</v>
      </c>
      <c r="K4493" s="21">
        <v>43543</v>
      </c>
      <c r="L4493" s="22">
        <v>0.3743055555555555</v>
      </c>
      <c r="M4493" t="s">
        <v>1825</v>
      </c>
      <c r="N4493" t="s">
        <v>4312</v>
      </c>
      <c r="O4493" t="s">
        <v>23</v>
      </c>
    </row>
    <row r="4494" spans="1:15" hidden="1">
      <c r="A4494" t="s">
        <v>15</v>
      </c>
      <c r="B4494" t="str">
        <f>"FES1162679502"</f>
        <v>FES1162679502</v>
      </c>
      <c r="C4494" s="21">
        <v>43542</v>
      </c>
      <c r="D4494">
        <v>1</v>
      </c>
      <c r="E4494">
        <v>2170677052</v>
      </c>
      <c r="F4494" t="s">
        <v>16</v>
      </c>
      <c r="G4494" t="s">
        <v>17</v>
      </c>
      <c r="H4494" t="s">
        <v>42</v>
      </c>
      <c r="I4494" t="s">
        <v>43</v>
      </c>
      <c r="J4494" t="s">
        <v>1385</v>
      </c>
      <c r="K4494" s="21">
        <v>43543</v>
      </c>
      <c r="L4494" s="22">
        <v>0.3923611111111111</v>
      </c>
      <c r="M4494" t="s">
        <v>1386</v>
      </c>
      <c r="N4494" t="s">
        <v>4313</v>
      </c>
      <c r="O4494" t="s">
        <v>23</v>
      </c>
    </row>
    <row r="4495" spans="1:15" hidden="1">
      <c r="A4495" t="s">
        <v>15</v>
      </c>
      <c r="B4495" t="str">
        <f>"FES1162679486"</f>
        <v>FES1162679486</v>
      </c>
      <c r="C4495" s="21">
        <v>43542</v>
      </c>
      <c r="D4495">
        <v>1</v>
      </c>
      <c r="E4495">
        <v>2170677125</v>
      </c>
      <c r="F4495" t="s">
        <v>16</v>
      </c>
      <c r="G4495" t="s">
        <v>17</v>
      </c>
      <c r="H4495" t="s">
        <v>42</v>
      </c>
      <c r="I4495" t="s">
        <v>43</v>
      </c>
      <c r="J4495" t="s">
        <v>1385</v>
      </c>
      <c r="K4495" s="21">
        <v>43543</v>
      </c>
      <c r="L4495" s="22">
        <v>0.3923611111111111</v>
      </c>
      <c r="M4495" t="s">
        <v>1386</v>
      </c>
      <c r="N4495" t="s">
        <v>4314</v>
      </c>
      <c r="O4495" t="s">
        <v>23</v>
      </c>
    </row>
    <row r="4496" spans="1:15" hidden="1">
      <c r="A4496" t="s">
        <v>15</v>
      </c>
      <c r="B4496" t="str">
        <f>"FES1162679531"</f>
        <v>FES1162679531</v>
      </c>
      <c r="C4496" s="21">
        <v>43542</v>
      </c>
      <c r="D4496">
        <v>1</v>
      </c>
      <c r="E4496">
        <v>217067946</v>
      </c>
      <c r="F4496" t="s">
        <v>16</v>
      </c>
      <c r="G4496" t="s">
        <v>17</v>
      </c>
      <c r="H4496" t="s">
        <v>42</v>
      </c>
      <c r="I4496" t="s">
        <v>43</v>
      </c>
      <c r="J4496" t="s">
        <v>253</v>
      </c>
      <c r="K4496" s="21">
        <v>43543</v>
      </c>
      <c r="L4496" s="22">
        <v>0.3888888888888889</v>
      </c>
      <c r="M4496" t="s">
        <v>1811</v>
      </c>
      <c r="N4496" t="s">
        <v>4315</v>
      </c>
      <c r="O4496" t="s">
        <v>23</v>
      </c>
    </row>
    <row r="4497" spans="1:15" hidden="1">
      <c r="A4497" t="s">
        <v>15</v>
      </c>
      <c r="B4497" t="str">
        <f>"FES1162679583"</f>
        <v>FES1162679583</v>
      </c>
      <c r="C4497" s="21">
        <v>43542</v>
      </c>
      <c r="D4497">
        <v>1</v>
      </c>
      <c r="E4497">
        <v>2170679800</v>
      </c>
      <c r="F4497" t="s">
        <v>16</v>
      </c>
      <c r="G4497" t="s">
        <v>17</v>
      </c>
      <c r="H4497" t="s">
        <v>42</v>
      </c>
      <c r="I4497" t="s">
        <v>86</v>
      </c>
      <c r="J4497" t="s">
        <v>87</v>
      </c>
      <c r="K4497" s="21">
        <v>43543</v>
      </c>
      <c r="L4497" s="22">
        <v>0.33333333333333331</v>
      </c>
      <c r="M4497" t="s">
        <v>987</v>
      </c>
      <c r="N4497" t="s">
        <v>4316</v>
      </c>
      <c r="O4497" t="s">
        <v>23</v>
      </c>
    </row>
    <row r="4498" spans="1:15" hidden="1">
      <c r="A4498" t="s">
        <v>15</v>
      </c>
      <c r="B4498" t="str">
        <f>"FES1162679507"</f>
        <v>FES1162679507</v>
      </c>
      <c r="C4498" s="21">
        <v>43542</v>
      </c>
      <c r="D4498">
        <v>1</v>
      </c>
      <c r="E4498">
        <v>2170679715</v>
      </c>
      <c r="F4498" t="s">
        <v>16</v>
      </c>
      <c r="G4498" t="s">
        <v>17</v>
      </c>
      <c r="H4498" t="s">
        <v>42</v>
      </c>
      <c r="I4498" t="s">
        <v>91</v>
      </c>
      <c r="J4498" t="s">
        <v>1054</v>
      </c>
      <c r="K4498" s="21">
        <v>43543</v>
      </c>
      <c r="L4498" s="22">
        <v>0.31944444444444448</v>
      </c>
      <c r="M4498" t="s">
        <v>1725</v>
      </c>
      <c r="N4498" t="s">
        <v>4317</v>
      </c>
      <c r="O4498" t="s">
        <v>23</v>
      </c>
    </row>
    <row r="4499" spans="1:15" hidden="1">
      <c r="A4499" t="s">
        <v>15</v>
      </c>
      <c r="B4499" t="str">
        <f>"FES1162679485"</f>
        <v>FES1162679485</v>
      </c>
      <c r="C4499" s="21">
        <v>43542</v>
      </c>
      <c r="D4499">
        <v>1</v>
      </c>
      <c r="E4499">
        <v>2170676959</v>
      </c>
      <c r="F4499" t="s">
        <v>16</v>
      </c>
      <c r="G4499" t="s">
        <v>17</v>
      </c>
      <c r="H4499" t="s">
        <v>17</v>
      </c>
      <c r="I4499" t="s">
        <v>140</v>
      </c>
      <c r="J4499" t="s">
        <v>141</v>
      </c>
      <c r="K4499" s="21">
        <v>43543</v>
      </c>
      <c r="L4499" s="22">
        <v>0.40069444444444446</v>
      </c>
      <c r="M4499" t="s">
        <v>409</v>
      </c>
      <c r="N4499" t="s">
        <v>4318</v>
      </c>
      <c r="O4499" t="s">
        <v>23</v>
      </c>
    </row>
    <row r="4500" spans="1:15" hidden="1">
      <c r="A4500" t="s">
        <v>15</v>
      </c>
      <c r="B4500" t="str">
        <f>"FES1162679582"</f>
        <v>FES1162679582</v>
      </c>
      <c r="C4500" s="21">
        <v>43542</v>
      </c>
      <c r="D4500">
        <v>1</v>
      </c>
      <c r="E4500">
        <v>21706799</v>
      </c>
      <c r="F4500" t="s">
        <v>16</v>
      </c>
      <c r="G4500" t="s">
        <v>17</v>
      </c>
      <c r="H4500" t="s">
        <v>46</v>
      </c>
      <c r="I4500" t="s">
        <v>47</v>
      </c>
      <c r="J4500" t="s">
        <v>48</v>
      </c>
      <c r="K4500" s="21">
        <v>43543</v>
      </c>
      <c r="L4500" s="22">
        <v>0.36736111111111108</v>
      </c>
      <c r="M4500" t="s">
        <v>49</v>
      </c>
      <c r="N4500" t="s">
        <v>4319</v>
      </c>
      <c r="O4500" t="s">
        <v>23</v>
      </c>
    </row>
    <row r="4501" spans="1:15" hidden="1">
      <c r="A4501" t="s">
        <v>15</v>
      </c>
      <c r="B4501" t="str">
        <f>"FES1162679466"</f>
        <v>FES1162679466</v>
      </c>
      <c r="C4501" s="21">
        <v>43542</v>
      </c>
      <c r="D4501">
        <v>1</v>
      </c>
      <c r="E4501">
        <v>2170671939</v>
      </c>
      <c r="F4501" t="s">
        <v>16</v>
      </c>
      <c r="G4501" t="s">
        <v>17</v>
      </c>
      <c r="H4501" t="s">
        <v>17</v>
      </c>
      <c r="I4501" t="s">
        <v>37</v>
      </c>
      <c r="J4501" t="s">
        <v>328</v>
      </c>
      <c r="K4501" s="21">
        <v>43543</v>
      </c>
      <c r="L4501" s="22">
        <v>0.32916666666666666</v>
      </c>
      <c r="M4501" t="s">
        <v>329</v>
      </c>
      <c r="N4501" t="s">
        <v>4320</v>
      </c>
      <c r="O4501" t="s">
        <v>23</v>
      </c>
    </row>
    <row r="4502" spans="1:15" hidden="1">
      <c r="A4502" t="s">
        <v>15</v>
      </c>
      <c r="B4502" t="str">
        <f>"FES1162679305"</f>
        <v>FES1162679305</v>
      </c>
      <c r="C4502" s="21">
        <v>43542</v>
      </c>
      <c r="D4502">
        <v>1</v>
      </c>
      <c r="E4502">
        <v>2170677027</v>
      </c>
      <c r="F4502" t="s">
        <v>16</v>
      </c>
      <c r="G4502" t="s">
        <v>17</v>
      </c>
      <c r="H4502" t="s">
        <v>42</v>
      </c>
      <c r="I4502" t="s">
        <v>86</v>
      </c>
      <c r="J4502" t="s">
        <v>87</v>
      </c>
      <c r="K4502" s="21">
        <v>43543</v>
      </c>
      <c r="L4502" s="22">
        <v>0.33333333333333331</v>
      </c>
      <c r="M4502" t="s">
        <v>987</v>
      </c>
      <c r="N4502" t="s">
        <v>4321</v>
      </c>
      <c r="O4502" t="s">
        <v>23</v>
      </c>
    </row>
    <row r="4503" spans="1:15" hidden="1">
      <c r="A4503" t="s">
        <v>15</v>
      </c>
      <c r="B4503" t="str">
        <f>"FES1162679478"</f>
        <v>FES1162679478</v>
      </c>
      <c r="C4503" s="21">
        <v>43542</v>
      </c>
      <c r="D4503">
        <v>1</v>
      </c>
      <c r="E4503">
        <v>2170676248</v>
      </c>
      <c r="F4503" t="s">
        <v>16</v>
      </c>
      <c r="G4503" t="s">
        <v>17</v>
      </c>
      <c r="H4503" t="s">
        <v>42</v>
      </c>
      <c r="I4503" t="s">
        <v>43</v>
      </c>
      <c r="J4503" t="s">
        <v>251</v>
      </c>
      <c r="K4503" s="21">
        <v>43543</v>
      </c>
      <c r="L4503" s="22">
        <v>0.4375</v>
      </c>
      <c r="M4503" t="s">
        <v>1736</v>
      </c>
      <c r="N4503" t="s">
        <v>4322</v>
      </c>
      <c r="O4503" t="s">
        <v>23</v>
      </c>
    </row>
    <row r="4504" spans="1:15" hidden="1">
      <c r="A4504" t="s">
        <v>15</v>
      </c>
      <c r="B4504" t="str">
        <f>"FES1162679499"</f>
        <v>FES1162679499</v>
      </c>
      <c r="C4504" s="21">
        <v>43542</v>
      </c>
      <c r="D4504">
        <v>1</v>
      </c>
      <c r="E4504">
        <v>2170675028</v>
      </c>
      <c r="F4504" t="s">
        <v>16</v>
      </c>
      <c r="G4504" t="s">
        <v>17</v>
      </c>
      <c r="H4504" t="s">
        <v>42</v>
      </c>
      <c r="I4504" t="s">
        <v>43</v>
      </c>
      <c r="J4504" t="s">
        <v>44</v>
      </c>
      <c r="K4504" s="21">
        <v>43543</v>
      </c>
      <c r="L4504" s="22">
        <v>0.33333333333333331</v>
      </c>
      <c r="M4504" t="s">
        <v>1138</v>
      </c>
      <c r="N4504" t="s">
        <v>4323</v>
      </c>
      <c r="O4504" t="s">
        <v>23</v>
      </c>
    </row>
    <row r="4505" spans="1:15" hidden="1">
      <c r="A4505" t="s">
        <v>15</v>
      </c>
      <c r="B4505" t="str">
        <f>"FES1162679627"</f>
        <v>FES1162679627</v>
      </c>
      <c r="C4505" s="21">
        <v>43542</v>
      </c>
      <c r="D4505">
        <v>1</v>
      </c>
      <c r="E4505">
        <v>2170679860</v>
      </c>
      <c r="F4505" t="s">
        <v>16</v>
      </c>
      <c r="G4505" t="s">
        <v>17</v>
      </c>
      <c r="H4505" t="s">
        <v>28</v>
      </c>
      <c r="I4505" t="s">
        <v>29</v>
      </c>
      <c r="J4505" t="s">
        <v>944</v>
      </c>
      <c r="K4505" s="21">
        <v>43543</v>
      </c>
      <c r="L4505" s="22">
        <v>0.40486111111111112</v>
      </c>
      <c r="M4505" t="s">
        <v>825</v>
      </c>
      <c r="N4505" t="s">
        <v>4324</v>
      </c>
      <c r="O4505" t="s">
        <v>23</v>
      </c>
    </row>
    <row r="4506" spans="1:15" hidden="1">
      <c r="A4506" t="s">
        <v>15</v>
      </c>
      <c r="B4506" t="str">
        <f>"FES1162679482"</f>
        <v>FES1162679482</v>
      </c>
      <c r="C4506" s="21">
        <v>43542</v>
      </c>
      <c r="D4506">
        <v>1</v>
      </c>
      <c r="E4506">
        <v>2170676417</v>
      </c>
      <c r="F4506" t="s">
        <v>16</v>
      </c>
      <c r="G4506" t="s">
        <v>17</v>
      </c>
      <c r="H4506" t="s">
        <v>42</v>
      </c>
      <c r="I4506" t="s">
        <v>91</v>
      </c>
      <c r="J4506" t="s">
        <v>151</v>
      </c>
      <c r="K4506" s="21">
        <v>43543</v>
      </c>
      <c r="L4506" s="22">
        <v>0.31666666666666665</v>
      </c>
      <c r="M4506" t="s">
        <v>152</v>
      </c>
      <c r="N4506" t="s">
        <v>4325</v>
      </c>
      <c r="O4506" t="s">
        <v>23</v>
      </c>
    </row>
    <row r="4507" spans="1:15" hidden="1">
      <c r="A4507" t="s">
        <v>15</v>
      </c>
      <c r="B4507" t="str">
        <f>"FES1162679468"</f>
        <v>FES1162679468</v>
      </c>
      <c r="C4507" s="21">
        <v>43542</v>
      </c>
      <c r="D4507">
        <v>2</v>
      </c>
      <c r="E4507">
        <v>2170673348</v>
      </c>
      <c r="F4507" t="s">
        <v>16</v>
      </c>
      <c r="G4507" t="s">
        <v>17</v>
      </c>
      <c r="H4507" t="s">
        <v>42</v>
      </c>
      <c r="I4507" t="s">
        <v>43</v>
      </c>
      <c r="J4507" t="s">
        <v>44</v>
      </c>
      <c r="K4507" s="21">
        <v>43543</v>
      </c>
      <c r="L4507" s="22">
        <v>0.33333333333333331</v>
      </c>
      <c r="M4507" t="s">
        <v>1138</v>
      </c>
      <c r="N4507" t="s">
        <v>4326</v>
      </c>
      <c r="O4507" t="s">
        <v>23</v>
      </c>
    </row>
    <row r="4508" spans="1:15" hidden="1">
      <c r="A4508" t="s">
        <v>15</v>
      </c>
      <c r="B4508" t="str">
        <f>"FES1162679385"</f>
        <v>FES1162679385</v>
      </c>
      <c r="C4508" s="21">
        <v>43542</v>
      </c>
      <c r="D4508">
        <v>1</v>
      </c>
      <c r="E4508">
        <v>2170979630</v>
      </c>
      <c r="F4508" t="s">
        <v>16</v>
      </c>
      <c r="G4508" t="s">
        <v>17</v>
      </c>
      <c r="H4508" t="s">
        <v>42</v>
      </c>
      <c r="I4508" t="s">
        <v>82</v>
      </c>
      <c r="J4508" t="s">
        <v>83</v>
      </c>
      <c r="K4508" s="21">
        <v>43543</v>
      </c>
      <c r="L4508" t="s">
        <v>726</v>
      </c>
      <c r="M4508" t="s">
        <v>4110</v>
      </c>
      <c r="N4508" t="s">
        <v>4111</v>
      </c>
      <c r="O4508" t="s">
        <v>23</v>
      </c>
    </row>
    <row r="4509" spans="1:15" hidden="1">
      <c r="A4509" t="s">
        <v>15</v>
      </c>
      <c r="B4509" t="str">
        <f>"FES1162679476"</f>
        <v>FES1162679476</v>
      </c>
      <c r="C4509" s="21">
        <v>43542</v>
      </c>
      <c r="D4509">
        <v>1</v>
      </c>
      <c r="E4509">
        <v>2170676068</v>
      </c>
      <c r="F4509" t="s">
        <v>16</v>
      </c>
      <c r="G4509" t="s">
        <v>17</v>
      </c>
      <c r="H4509" t="s">
        <v>42</v>
      </c>
      <c r="I4509" t="s">
        <v>43</v>
      </c>
      <c r="J4509" t="s">
        <v>1826</v>
      </c>
      <c r="K4509" s="21">
        <v>43543</v>
      </c>
      <c r="L4509" s="22">
        <v>0.375</v>
      </c>
      <c r="M4509" t="s">
        <v>1827</v>
      </c>
      <c r="N4509" t="s">
        <v>4327</v>
      </c>
      <c r="O4509" t="s">
        <v>23</v>
      </c>
    </row>
    <row r="4510" spans="1:15" hidden="1">
      <c r="A4510" t="s">
        <v>15</v>
      </c>
      <c r="B4510" t="str">
        <f>"FES1162679587"</f>
        <v>FES1162679587</v>
      </c>
      <c r="C4510" s="21">
        <v>43542</v>
      </c>
      <c r="D4510">
        <v>1</v>
      </c>
      <c r="E4510">
        <v>2170679803</v>
      </c>
      <c r="F4510" t="s">
        <v>16</v>
      </c>
      <c r="G4510" t="s">
        <v>17</v>
      </c>
      <c r="H4510" t="s">
        <v>294</v>
      </c>
      <c r="I4510" t="s">
        <v>1828</v>
      </c>
      <c r="J4510" t="s">
        <v>1829</v>
      </c>
      <c r="K4510" s="21">
        <v>43543</v>
      </c>
      <c r="L4510" s="22">
        <v>0.58819444444444446</v>
      </c>
      <c r="M4510" t="s">
        <v>1830</v>
      </c>
      <c r="N4510" t="s">
        <v>4328</v>
      </c>
      <c r="O4510" t="s">
        <v>23</v>
      </c>
    </row>
    <row r="4511" spans="1:15" hidden="1">
      <c r="A4511" t="s">
        <v>15</v>
      </c>
      <c r="B4511" t="str">
        <f>"FES1162679418"</f>
        <v>FES1162679418</v>
      </c>
      <c r="C4511" s="21">
        <v>43542</v>
      </c>
      <c r="D4511">
        <v>3</v>
      </c>
      <c r="E4511">
        <v>2170674897</v>
      </c>
      <c r="F4511" t="s">
        <v>16</v>
      </c>
      <c r="G4511" t="s">
        <v>17</v>
      </c>
      <c r="H4511" t="s">
        <v>42</v>
      </c>
      <c r="I4511" t="s">
        <v>43</v>
      </c>
      <c r="J4511" t="s">
        <v>44</v>
      </c>
      <c r="K4511" s="21">
        <v>43543</v>
      </c>
      <c r="L4511" s="22">
        <v>0.33333333333333331</v>
      </c>
      <c r="M4511" t="s">
        <v>1138</v>
      </c>
      <c r="N4511" t="s">
        <v>4329</v>
      </c>
      <c r="O4511" t="s">
        <v>23</v>
      </c>
    </row>
    <row r="4512" spans="1:15" hidden="1">
      <c r="A4512" t="s">
        <v>15</v>
      </c>
      <c r="B4512" t="str">
        <f>"FES1162679599"</f>
        <v>FES1162679599</v>
      </c>
      <c r="C4512" s="21">
        <v>43542</v>
      </c>
      <c r="D4512">
        <v>1</v>
      </c>
      <c r="E4512">
        <v>2170679818</v>
      </c>
      <c r="F4512" t="s">
        <v>16</v>
      </c>
      <c r="G4512" t="s">
        <v>17</v>
      </c>
      <c r="H4512" t="s">
        <v>17</v>
      </c>
      <c r="I4512" t="s">
        <v>25</v>
      </c>
      <c r="J4512" t="s">
        <v>204</v>
      </c>
      <c r="K4512" s="21">
        <v>43543</v>
      </c>
      <c r="L4512" s="22">
        <v>0.36527777777777781</v>
      </c>
      <c r="M4512" t="s">
        <v>1307</v>
      </c>
      <c r="N4512" t="s">
        <v>4330</v>
      </c>
      <c r="O4512" t="s">
        <v>23</v>
      </c>
    </row>
    <row r="4513" spans="1:15" hidden="1">
      <c r="A4513" t="s">
        <v>15</v>
      </c>
      <c r="B4513" t="str">
        <f>"FES1162679579"</f>
        <v>FES1162679579</v>
      </c>
      <c r="C4513" s="21">
        <v>43542</v>
      </c>
      <c r="D4513">
        <v>1</v>
      </c>
      <c r="E4513">
        <v>21706797975</v>
      </c>
      <c r="F4513" t="s">
        <v>16</v>
      </c>
      <c r="G4513" t="s">
        <v>17</v>
      </c>
      <c r="H4513" t="s">
        <v>28</v>
      </c>
      <c r="I4513" t="s">
        <v>29</v>
      </c>
      <c r="J4513" t="s">
        <v>944</v>
      </c>
      <c r="K4513" s="21">
        <v>43543</v>
      </c>
      <c r="L4513" s="22">
        <v>0.4055555555555555</v>
      </c>
      <c r="M4513" t="s">
        <v>825</v>
      </c>
      <c r="N4513" t="s">
        <v>4331</v>
      </c>
      <c r="O4513" t="s">
        <v>23</v>
      </c>
    </row>
    <row r="4514" spans="1:15" hidden="1">
      <c r="A4514" t="s">
        <v>15</v>
      </c>
      <c r="B4514" t="str">
        <f>"FES1162679566"</f>
        <v>FES1162679566</v>
      </c>
      <c r="C4514" s="21">
        <v>43542</v>
      </c>
      <c r="D4514">
        <v>1</v>
      </c>
      <c r="E4514">
        <v>2170677725</v>
      </c>
      <c r="F4514" t="s">
        <v>16</v>
      </c>
      <c r="G4514" t="s">
        <v>17</v>
      </c>
      <c r="H4514" t="s">
        <v>17</v>
      </c>
      <c r="I4514" t="s">
        <v>37</v>
      </c>
      <c r="J4514" t="s">
        <v>40</v>
      </c>
      <c r="K4514" s="21">
        <v>43543</v>
      </c>
      <c r="L4514" s="22">
        <v>0.4375</v>
      </c>
      <c r="M4514" t="s">
        <v>106</v>
      </c>
      <c r="N4514" t="s">
        <v>4332</v>
      </c>
      <c r="O4514" t="s">
        <v>23</v>
      </c>
    </row>
    <row r="4515" spans="1:15" hidden="1">
      <c r="A4515" t="s">
        <v>15</v>
      </c>
      <c r="B4515" t="str">
        <f>"FES1162679504"</f>
        <v>FES1162679504</v>
      </c>
      <c r="C4515" s="21">
        <v>43542</v>
      </c>
      <c r="D4515">
        <v>1</v>
      </c>
      <c r="E4515">
        <v>2170675605</v>
      </c>
      <c r="F4515" t="s">
        <v>16</v>
      </c>
      <c r="G4515" t="s">
        <v>17</v>
      </c>
      <c r="H4515" t="s">
        <v>42</v>
      </c>
      <c r="I4515" t="s">
        <v>43</v>
      </c>
      <c r="J4515" t="s">
        <v>44</v>
      </c>
      <c r="K4515" s="21">
        <v>43543</v>
      </c>
      <c r="L4515" s="22">
        <v>0.33333333333333331</v>
      </c>
      <c r="M4515" t="s">
        <v>1138</v>
      </c>
      <c r="N4515" t="s">
        <v>4333</v>
      </c>
      <c r="O4515" t="s">
        <v>23</v>
      </c>
    </row>
    <row r="4516" spans="1:15" hidden="1">
      <c r="A4516" t="s">
        <v>15</v>
      </c>
      <c r="B4516" t="str">
        <f>"FES1162679607"</f>
        <v>FES1162679607</v>
      </c>
      <c r="C4516" s="21">
        <v>43542</v>
      </c>
      <c r="D4516">
        <v>1</v>
      </c>
      <c r="E4516">
        <v>2170679828</v>
      </c>
      <c r="F4516" t="s">
        <v>16</v>
      </c>
      <c r="G4516" t="s">
        <v>17</v>
      </c>
      <c r="H4516" t="s">
        <v>17</v>
      </c>
      <c r="I4516" t="s">
        <v>108</v>
      </c>
      <c r="J4516" t="s">
        <v>422</v>
      </c>
      <c r="K4516" s="21">
        <v>43543</v>
      </c>
      <c r="L4516" s="22">
        <v>0.47430555555555554</v>
      </c>
      <c r="M4516" t="s">
        <v>1349</v>
      </c>
      <c r="N4516" t="s">
        <v>4334</v>
      </c>
      <c r="O4516" t="s">
        <v>23</v>
      </c>
    </row>
    <row r="4517" spans="1:15" hidden="1">
      <c r="A4517" t="s">
        <v>15</v>
      </c>
      <c r="B4517" t="str">
        <f>"FES1162679604"</f>
        <v>FES1162679604</v>
      </c>
      <c r="C4517" s="21">
        <v>43542</v>
      </c>
      <c r="D4517">
        <v>1</v>
      </c>
      <c r="E4517">
        <v>2170679823</v>
      </c>
      <c r="F4517" t="s">
        <v>16</v>
      </c>
      <c r="G4517" t="s">
        <v>17</v>
      </c>
      <c r="H4517" t="s">
        <v>46</v>
      </c>
      <c r="I4517" t="s">
        <v>47</v>
      </c>
      <c r="J4517" t="s">
        <v>48</v>
      </c>
      <c r="K4517" s="21">
        <v>43543</v>
      </c>
      <c r="L4517" s="22">
        <v>0.36736111111111108</v>
      </c>
      <c r="M4517" t="s">
        <v>49</v>
      </c>
      <c r="N4517" t="s">
        <v>4335</v>
      </c>
      <c r="O4517" t="s">
        <v>23</v>
      </c>
    </row>
    <row r="4518" spans="1:15" hidden="1">
      <c r="A4518" t="s">
        <v>15</v>
      </c>
      <c r="B4518" t="str">
        <f>"FES1162679630"</f>
        <v>FES1162679630</v>
      </c>
      <c r="C4518" s="21">
        <v>43542</v>
      </c>
      <c r="D4518">
        <v>1</v>
      </c>
      <c r="E4518">
        <v>2170679852</v>
      </c>
      <c r="F4518" t="s">
        <v>16</v>
      </c>
      <c r="G4518" t="s">
        <v>17</v>
      </c>
      <c r="H4518" t="s">
        <v>42</v>
      </c>
      <c r="I4518" t="s">
        <v>43</v>
      </c>
      <c r="J4518" t="s">
        <v>251</v>
      </c>
      <c r="K4518" s="21">
        <v>43543</v>
      </c>
      <c r="L4518" s="22">
        <v>0.43611111111111112</v>
      </c>
      <c r="M4518" t="s">
        <v>1736</v>
      </c>
      <c r="N4518" t="s">
        <v>4336</v>
      </c>
      <c r="O4518" t="s">
        <v>23</v>
      </c>
    </row>
    <row r="4519" spans="1:15" hidden="1">
      <c r="A4519" t="s">
        <v>15</v>
      </c>
      <c r="B4519" t="str">
        <f>"FES1162679606"</f>
        <v>FES1162679606</v>
      </c>
      <c r="C4519" s="21">
        <v>43542</v>
      </c>
      <c r="D4519">
        <v>1</v>
      </c>
      <c r="E4519">
        <v>2170678297</v>
      </c>
      <c r="F4519" t="s">
        <v>16</v>
      </c>
      <c r="G4519" t="s">
        <v>17</v>
      </c>
      <c r="H4519" t="s">
        <v>46</v>
      </c>
      <c r="I4519" t="s">
        <v>47</v>
      </c>
      <c r="J4519" t="s">
        <v>469</v>
      </c>
      <c r="K4519" s="21">
        <v>43543</v>
      </c>
      <c r="L4519" s="22">
        <v>0.34861111111111115</v>
      </c>
      <c r="M4519" t="s">
        <v>691</v>
      </c>
      <c r="N4519" t="s">
        <v>4337</v>
      </c>
      <c r="O4519" t="s">
        <v>23</v>
      </c>
    </row>
    <row r="4520" spans="1:15" hidden="1">
      <c r="A4520" t="s">
        <v>15</v>
      </c>
      <c r="B4520" t="str">
        <f>"FES1162679597"</f>
        <v>FES1162679597</v>
      </c>
      <c r="C4520" s="21">
        <v>43542</v>
      </c>
      <c r="D4520">
        <v>1</v>
      </c>
      <c r="E4520">
        <v>2170679816</v>
      </c>
      <c r="F4520" t="s">
        <v>16</v>
      </c>
      <c r="G4520" t="s">
        <v>17</v>
      </c>
      <c r="H4520" t="s">
        <v>17</v>
      </c>
      <c r="I4520" t="s">
        <v>25</v>
      </c>
      <c r="J4520" t="s">
        <v>1832</v>
      </c>
      <c r="K4520" s="21">
        <v>43543</v>
      </c>
      <c r="L4520" s="22">
        <v>0.41666666666666669</v>
      </c>
      <c r="M4520" t="s">
        <v>1833</v>
      </c>
      <c r="N4520" t="s">
        <v>4338</v>
      </c>
      <c r="O4520" t="s">
        <v>23</v>
      </c>
    </row>
    <row r="4521" spans="1:15" hidden="1">
      <c r="A4521" t="s">
        <v>15</v>
      </c>
      <c r="B4521" t="str">
        <f>"FES1162679652"</f>
        <v>FES1162679652</v>
      </c>
      <c r="C4521" s="21">
        <v>43542</v>
      </c>
      <c r="D4521">
        <v>1</v>
      </c>
      <c r="E4521">
        <v>2170679628</v>
      </c>
      <c r="F4521" t="s">
        <v>16</v>
      </c>
      <c r="G4521" t="s">
        <v>17</v>
      </c>
      <c r="H4521" t="s">
        <v>42</v>
      </c>
      <c r="I4521" t="s">
        <v>86</v>
      </c>
      <c r="J4521" t="s">
        <v>87</v>
      </c>
      <c r="K4521" s="21">
        <v>43543</v>
      </c>
      <c r="L4521" s="22">
        <v>0.33333333333333331</v>
      </c>
      <c r="M4521" t="s">
        <v>987</v>
      </c>
      <c r="N4521" t="s">
        <v>4339</v>
      </c>
      <c r="O4521" t="s">
        <v>23</v>
      </c>
    </row>
    <row r="4522" spans="1:15" hidden="1">
      <c r="A4522" t="s">
        <v>15</v>
      </c>
      <c r="B4522" t="str">
        <f>"FES1162679616"</f>
        <v>FES1162679616</v>
      </c>
      <c r="C4522" s="21">
        <v>43542</v>
      </c>
      <c r="D4522">
        <v>1</v>
      </c>
      <c r="E4522">
        <v>2170679841</v>
      </c>
      <c r="F4522" t="s">
        <v>16</v>
      </c>
      <c r="G4522" t="s">
        <v>17</v>
      </c>
      <c r="H4522" t="s">
        <v>17</v>
      </c>
      <c r="I4522" t="s">
        <v>19</v>
      </c>
      <c r="J4522" t="s">
        <v>4340</v>
      </c>
      <c r="K4522" s="21">
        <v>43543</v>
      </c>
      <c r="L4522" s="22">
        <v>0.33611111111111108</v>
      </c>
      <c r="M4522" t="s">
        <v>4341</v>
      </c>
      <c r="N4522" t="s">
        <v>4342</v>
      </c>
      <c r="O4522" t="s">
        <v>23</v>
      </c>
    </row>
    <row r="4523" spans="1:15" hidden="1">
      <c r="A4523" t="s">
        <v>15</v>
      </c>
      <c r="B4523" t="str">
        <f>"FES1162679588"</f>
        <v>FES1162679588</v>
      </c>
      <c r="C4523" s="21">
        <v>43542</v>
      </c>
      <c r="D4523">
        <v>1</v>
      </c>
      <c r="E4523">
        <v>2170679804</v>
      </c>
      <c r="F4523" t="s">
        <v>16</v>
      </c>
      <c r="G4523" t="s">
        <v>17</v>
      </c>
      <c r="H4523" t="s">
        <v>28</v>
      </c>
      <c r="I4523" t="s">
        <v>29</v>
      </c>
      <c r="J4523" t="s">
        <v>1834</v>
      </c>
      <c r="K4523" s="21">
        <v>43543</v>
      </c>
      <c r="L4523" s="22">
        <v>0.37361111111111112</v>
      </c>
      <c r="M4523" t="s">
        <v>1835</v>
      </c>
      <c r="N4523" t="s">
        <v>4343</v>
      </c>
      <c r="O4523" t="s">
        <v>23</v>
      </c>
    </row>
    <row r="4524" spans="1:15" hidden="1">
      <c r="A4524" t="s">
        <v>15</v>
      </c>
      <c r="B4524" t="str">
        <f>"FES1162679595"</f>
        <v>FES1162679595</v>
      </c>
      <c r="C4524" s="21">
        <v>43542</v>
      </c>
      <c r="D4524">
        <v>1</v>
      </c>
      <c r="E4524">
        <v>217067912</v>
      </c>
      <c r="F4524" t="s">
        <v>16</v>
      </c>
      <c r="G4524" t="s">
        <v>17</v>
      </c>
      <c r="H4524" t="s">
        <v>222</v>
      </c>
      <c r="I4524" t="s">
        <v>1717</v>
      </c>
      <c r="J4524" t="s">
        <v>1836</v>
      </c>
      <c r="K4524" s="21">
        <v>43543</v>
      </c>
      <c r="L4524" s="22">
        <v>0.37291666666666662</v>
      </c>
      <c r="M4524" t="s">
        <v>1837</v>
      </c>
      <c r="N4524" t="s">
        <v>4344</v>
      </c>
      <c r="O4524" t="s">
        <v>23</v>
      </c>
    </row>
    <row r="4525" spans="1:15" hidden="1">
      <c r="A4525" t="s">
        <v>15</v>
      </c>
      <c r="B4525" t="str">
        <f>"FES1162679571"</f>
        <v>FES1162679571</v>
      </c>
      <c r="C4525" s="21">
        <v>43542</v>
      </c>
      <c r="D4525">
        <v>1</v>
      </c>
      <c r="E4525">
        <v>2170679787</v>
      </c>
      <c r="F4525" t="s">
        <v>16</v>
      </c>
      <c r="G4525" t="s">
        <v>17</v>
      </c>
      <c r="H4525" t="s">
        <v>222</v>
      </c>
      <c r="I4525" t="s">
        <v>1700</v>
      </c>
      <c r="J4525" t="s">
        <v>1838</v>
      </c>
      <c r="K4525" s="21">
        <v>43543</v>
      </c>
      <c r="L4525" s="22">
        <v>0.42499999999999999</v>
      </c>
      <c r="M4525" t="s">
        <v>1839</v>
      </c>
      <c r="N4525" t="s">
        <v>4345</v>
      </c>
      <c r="O4525" t="s">
        <v>23</v>
      </c>
    </row>
    <row r="4526" spans="1:15" hidden="1">
      <c r="A4526" t="s">
        <v>15</v>
      </c>
      <c r="B4526" t="str">
        <f>"FES1162679632"</f>
        <v>FES1162679632</v>
      </c>
      <c r="C4526" s="21">
        <v>43542</v>
      </c>
      <c r="D4526">
        <v>1</v>
      </c>
      <c r="E4526">
        <v>2170679854</v>
      </c>
      <c r="F4526" t="s">
        <v>16</v>
      </c>
      <c r="G4526" t="s">
        <v>17</v>
      </c>
      <c r="H4526" t="s">
        <v>222</v>
      </c>
      <c r="I4526" t="s">
        <v>1700</v>
      </c>
      <c r="J4526" t="s">
        <v>1712</v>
      </c>
      <c r="K4526" s="21">
        <v>43543</v>
      </c>
      <c r="L4526" s="22">
        <v>0.3611111111111111</v>
      </c>
      <c r="M4526" t="s">
        <v>1713</v>
      </c>
      <c r="N4526" t="s">
        <v>4346</v>
      </c>
      <c r="O4526" t="s">
        <v>23</v>
      </c>
    </row>
    <row r="4527" spans="1:15" hidden="1">
      <c r="A4527" t="s">
        <v>15</v>
      </c>
      <c r="B4527" t="str">
        <f>"FES1162679614"</f>
        <v>FES1162679614</v>
      </c>
      <c r="C4527" s="21">
        <v>43542</v>
      </c>
      <c r="D4527">
        <v>1</v>
      </c>
      <c r="E4527">
        <v>2170679838</v>
      </c>
      <c r="F4527" t="s">
        <v>16</v>
      </c>
      <c r="G4527" t="s">
        <v>17</v>
      </c>
      <c r="H4527" t="s">
        <v>222</v>
      </c>
      <c r="I4527" t="s">
        <v>1700</v>
      </c>
      <c r="J4527" t="s">
        <v>1840</v>
      </c>
      <c r="K4527" s="21">
        <v>43543</v>
      </c>
      <c r="L4527" s="22">
        <v>0.34583333333333338</v>
      </c>
      <c r="M4527" t="s">
        <v>1841</v>
      </c>
      <c r="N4527" t="s">
        <v>4347</v>
      </c>
      <c r="O4527" t="s">
        <v>23</v>
      </c>
    </row>
    <row r="4528" spans="1:15" hidden="1">
      <c r="A4528" t="s">
        <v>15</v>
      </c>
      <c r="B4528" t="str">
        <f>"FES1162679620"</f>
        <v>FES1162679620</v>
      </c>
      <c r="C4528" s="21">
        <v>43542</v>
      </c>
      <c r="D4528">
        <v>1</v>
      </c>
      <c r="E4528">
        <v>2170679826</v>
      </c>
      <c r="F4528" t="s">
        <v>16</v>
      </c>
      <c r="G4528" t="s">
        <v>17</v>
      </c>
      <c r="H4528" t="s">
        <v>593</v>
      </c>
      <c r="I4528" t="s">
        <v>594</v>
      </c>
      <c r="J4528" t="s">
        <v>595</v>
      </c>
      <c r="K4528" s="21">
        <v>43543</v>
      </c>
      <c r="L4528" s="22">
        <v>0.45069444444444445</v>
      </c>
      <c r="M4528" t="s">
        <v>741</v>
      </c>
      <c r="N4528" t="s">
        <v>4348</v>
      </c>
      <c r="O4528" t="s">
        <v>23</v>
      </c>
    </row>
    <row r="4529" spans="1:15" hidden="1">
      <c r="A4529" t="s">
        <v>15</v>
      </c>
      <c r="B4529" t="str">
        <f>"FES1162679593"</f>
        <v>FES1162679593</v>
      </c>
      <c r="C4529" s="21">
        <v>43542</v>
      </c>
      <c r="D4529">
        <v>1</v>
      </c>
      <c r="E4529">
        <v>2170679809</v>
      </c>
      <c r="F4529" t="s">
        <v>16</v>
      </c>
      <c r="G4529" t="s">
        <v>17</v>
      </c>
      <c r="H4529" t="s">
        <v>222</v>
      </c>
      <c r="I4529" t="s">
        <v>1700</v>
      </c>
      <c r="J4529" t="s">
        <v>1840</v>
      </c>
      <c r="K4529" s="21">
        <v>43543</v>
      </c>
      <c r="L4529" s="22">
        <v>0.34583333333333338</v>
      </c>
      <c r="M4529" t="s">
        <v>1841</v>
      </c>
      <c r="N4529" t="s">
        <v>4349</v>
      </c>
      <c r="O4529" t="s">
        <v>23</v>
      </c>
    </row>
    <row r="4530" spans="1:15" hidden="1">
      <c r="A4530" t="s">
        <v>15</v>
      </c>
      <c r="B4530" t="str">
        <f>"FES1162679568"</f>
        <v>FES1162679568</v>
      </c>
      <c r="C4530" s="21">
        <v>43542</v>
      </c>
      <c r="D4530">
        <v>1</v>
      </c>
      <c r="E4530">
        <v>2170679784</v>
      </c>
      <c r="F4530" t="s">
        <v>16</v>
      </c>
      <c r="G4530" t="s">
        <v>17</v>
      </c>
      <c r="H4530" t="s">
        <v>222</v>
      </c>
      <c r="I4530" t="s">
        <v>1700</v>
      </c>
      <c r="J4530" t="s">
        <v>1843</v>
      </c>
      <c r="K4530" s="21">
        <v>43543</v>
      </c>
      <c r="L4530" s="22">
        <v>0.41666666666666669</v>
      </c>
      <c r="M4530" t="s">
        <v>1844</v>
      </c>
      <c r="N4530" t="s">
        <v>4350</v>
      </c>
      <c r="O4530" t="s">
        <v>23</v>
      </c>
    </row>
    <row r="4531" spans="1:15" hidden="1">
      <c r="A4531" t="s">
        <v>15</v>
      </c>
      <c r="B4531" t="str">
        <f>"FES1162679584"</f>
        <v>FES1162679584</v>
      </c>
      <c r="C4531" s="21">
        <v>43542</v>
      </c>
      <c r="D4531">
        <v>1</v>
      </c>
      <c r="E4531">
        <v>2170679802</v>
      </c>
      <c r="F4531" t="s">
        <v>16</v>
      </c>
      <c r="G4531" t="s">
        <v>17</v>
      </c>
      <c r="H4531" t="s">
        <v>17</v>
      </c>
      <c r="I4531" t="s">
        <v>19</v>
      </c>
      <c r="J4531" t="s">
        <v>1845</v>
      </c>
      <c r="K4531" s="21">
        <v>43543</v>
      </c>
      <c r="L4531" s="22">
        <v>0.57777777777777783</v>
      </c>
      <c r="M4531" t="s">
        <v>1846</v>
      </c>
      <c r="N4531" t="s">
        <v>4351</v>
      </c>
      <c r="O4531" t="s">
        <v>23</v>
      </c>
    </row>
    <row r="4532" spans="1:15" hidden="1">
      <c r="A4532" t="s">
        <v>15</v>
      </c>
      <c r="B4532" t="str">
        <f>"FES1162679590"</f>
        <v>FES1162679590</v>
      </c>
      <c r="C4532" s="21">
        <v>43542</v>
      </c>
      <c r="D4532">
        <v>1</v>
      </c>
      <c r="E4532">
        <v>21706798706</v>
      </c>
      <c r="F4532" t="s">
        <v>16</v>
      </c>
      <c r="G4532" t="s">
        <v>17</v>
      </c>
      <c r="H4532" t="s">
        <v>17</v>
      </c>
      <c r="I4532" t="s">
        <v>37</v>
      </c>
      <c r="J4532" t="s">
        <v>1371</v>
      </c>
      <c r="K4532" s="21">
        <v>43543</v>
      </c>
      <c r="L4532" s="22">
        <v>0.3659722222222222</v>
      </c>
      <c r="M4532" t="s">
        <v>1847</v>
      </c>
      <c r="N4532" t="s">
        <v>4352</v>
      </c>
      <c r="O4532" t="s">
        <v>23</v>
      </c>
    </row>
    <row r="4533" spans="1:15" hidden="1">
      <c r="A4533" t="s">
        <v>15</v>
      </c>
      <c r="B4533" t="str">
        <f>"FES1162679615"</f>
        <v>FES1162679615</v>
      </c>
      <c r="C4533" s="21">
        <v>43542</v>
      </c>
      <c r="D4533">
        <v>1</v>
      </c>
      <c r="E4533">
        <v>2170679839</v>
      </c>
      <c r="F4533" t="s">
        <v>16</v>
      </c>
      <c r="G4533" t="s">
        <v>17</v>
      </c>
      <c r="H4533" t="s">
        <v>17</v>
      </c>
      <c r="I4533" t="s">
        <v>25</v>
      </c>
      <c r="J4533" t="s">
        <v>4353</v>
      </c>
      <c r="K4533" s="21">
        <v>43543</v>
      </c>
      <c r="L4533" s="22">
        <v>0.34722222222222227</v>
      </c>
      <c r="M4533" t="s">
        <v>1571</v>
      </c>
      <c r="N4533" t="s">
        <v>4354</v>
      </c>
      <c r="O4533" t="s">
        <v>23</v>
      </c>
    </row>
    <row r="4534" spans="1:15" hidden="1">
      <c r="A4534" t="s">
        <v>15</v>
      </c>
      <c r="B4534" t="str">
        <f>"FES1162679581"</f>
        <v>FES1162679581</v>
      </c>
      <c r="C4534" s="21">
        <v>43542</v>
      </c>
      <c r="D4534">
        <v>1</v>
      </c>
      <c r="E4534">
        <v>2170679798</v>
      </c>
      <c r="F4534" t="s">
        <v>16</v>
      </c>
      <c r="G4534" t="s">
        <v>17</v>
      </c>
      <c r="H4534" t="s">
        <v>178</v>
      </c>
      <c r="I4534" t="s">
        <v>179</v>
      </c>
      <c r="J4534" t="s">
        <v>430</v>
      </c>
      <c r="K4534" s="21">
        <v>43543</v>
      </c>
      <c r="L4534" s="22">
        <v>0.375</v>
      </c>
      <c r="M4534" t="s">
        <v>1851</v>
      </c>
      <c r="N4534" t="s">
        <v>4355</v>
      </c>
      <c r="O4534" t="s">
        <v>23</v>
      </c>
    </row>
    <row r="4535" spans="1:15" hidden="1">
      <c r="A4535" t="s">
        <v>15</v>
      </c>
      <c r="B4535" t="str">
        <f>"FES1162679592"</f>
        <v>FES1162679592</v>
      </c>
      <c r="C4535" s="21">
        <v>43542</v>
      </c>
      <c r="D4535">
        <v>1</v>
      </c>
      <c r="E4535">
        <v>2170679328</v>
      </c>
      <c r="F4535" t="s">
        <v>16</v>
      </c>
      <c r="G4535" t="s">
        <v>17</v>
      </c>
      <c r="H4535" t="s">
        <v>17</v>
      </c>
      <c r="I4535" t="s">
        <v>37</v>
      </c>
      <c r="J4535" t="s">
        <v>40</v>
      </c>
      <c r="K4535" s="21">
        <v>43543</v>
      </c>
      <c r="L4535" s="22">
        <v>0.4381944444444445</v>
      </c>
      <c r="M4535" t="s">
        <v>106</v>
      </c>
      <c r="N4535" t="s">
        <v>4356</v>
      </c>
      <c r="O4535" t="s">
        <v>23</v>
      </c>
    </row>
    <row r="4536" spans="1:15" hidden="1">
      <c r="A4536" t="s">
        <v>15</v>
      </c>
      <c r="B4536" t="str">
        <f>"FES1162679610"</f>
        <v>FES1162679610</v>
      </c>
      <c r="C4536" s="21">
        <v>43542</v>
      </c>
      <c r="D4536">
        <v>1</v>
      </c>
      <c r="E4536">
        <v>2170679832</v>
      </c>
      <c r="F4536" t="s">
        <v>16</v>
      </c>
      <c r="G4536" t="s">
        <v>17</v>
      </c>
      <c r="H4536" t="s">
        <v>28</v>
      </c>
      <c r="I4536" t="s">
        <v>32</v>
      </c>
      <c r="J4536" t="s">
        <v>302</v>
      </c>
      <c r="K4536" s="21">
        <v>43543</v>
      </c>
      <c r="L4536" s="22">
        <v>0.48749999999999999</v>
      </c>
      <c r="M4536" t="s">
        <v>1771</v>
      </c>
      <c r="N4536" t="s">
        <v>4357</v>
      </c>
      <c r="O4536" t="s">
        <v>23</v>
      </c>
    </row>
    <row r="4537" spans="1:15" hidden="1">
      <c r="A4537" t="s">
        <v>15</v>
      </c>
      <c r="B4537" t="str">
        <f>"FES1162679577"</f>
        <v>FES1162679577</v>
      </c>
      <c r="C4537" s="21">
        <v>43542</v>
      </c>
      <c r="D4537">
        <v>1</v>
      </c>
      <c r="E4537">
        <v>2170679698</v>
      </c>
      <c r="F4537" t="s">
        <v>311</v>
      </c>
      <c r="G4537" t="s">
        <v>18</v>
      </c>
      <c r="H4537" t="s">
        <v>18</v>
      </c>
      <c r="I4537" t="s">
        <v>25</v>
      </c>
      <c r="J4537" t="s">
        <v>459</v>
      </c>
      <c r="K4537" s="21">
        <v>43543</v>
      </c>
      <c r="L4537" s="22">
        <v>0.33333333333333331</v>
      </c>
      <c r="M4537" t="s">
        <v>1852</v>
      </c>
      <c r="N4537" t="s">
        <v>4358</v>
      </c>
      <c r="O4537" t="s">
        <v>23</v>
      </c>
    </row>
    <row r="4538" spans="1:15" hidden="1">
      <c r="A4538" t="s">
        <v>15</v>
      </c>
      <c r="B4538" t="str">
        <f>"FES1162679493"</f>
        <v>FES1162679493</v>
      </c>
      <c r="C4538" s="21">
        <v>43542</v>
      </c>
      <c r="D4538">
        <v>1</v>
      </c>
      <c r="E4538">
        <v>2170679702</v>
      </c>
      <c r="F4538" t="s">
        <v>167</v>
      </c>
      <c r="G4538" t="s">
        <v>18</v>
      </c>
      <c r="H4538" t="s">
        <v>1079</v>
      </c>
      <c r="I4538" t="s">
        <v>382</v>
      </c>
      <c r="J4538" t="s">
        <v>4359</v>
      </c>
      <c r="K4538" s="21">
        <v>43543</v>
      </c>
      <c r="L4538" s="22">
        <v>0.53333333333333333</v>
      </c>
      <c r="M4538" t="s">
        <v>4360</v>
      </c>
      <c r="N4538" t="s">
        <v>4361</v>
      </c>
      <c r="O4538" t="s">
        <v>23</v>
      </c>
    </row>
    <row r="4539" spans="1:15" hidden="1">
      <c r="A4539" t="s">
        <v>15</v>
      </c>
      <c r="B4539" t="str">
        <f>"FES1162679633"</f>
        <v>FES1162679633</v>
      </c>
      <c r="C4539" s="21">
        <v>43542</v>
      </c>
      <c r="D4539">
        <v>1</v>
      </c>
      <c r="E4539">
        <v>2170679855</v>
      </c>
      <c r="F4539" t="s">
        <v>16</v>
      </c>
      <c r="G4539" t="s">
        <v>17</v>
      </c>
      <c r="H4539" t="s">
        <v>28</v>
      </c>
      <c r="I4539" t="s">
        <v>29</v>
      </c>
      <c r="J4539" t="s">
        <v>67</v>
      </c>
      <c r="K4539" s="21">
        <v>43543</v>
      </c>
      <c r="L4539" s="22">
        <v>0.30416666666666664</v>
      </c>
      <c r="M4539" t="s">
        <v>68</v>
      </c>
      <c r="N4539" t="s">
        <v>4362</v>
      </c>
      <c r="O4539" t="s">
        <v>23</v>
      </c>
    </row>
    <row r="4540" spans="1:15" hidden="1">
      <c r="A4540" t="s">
        <v>15</v>
      </c>
      <c r="B4540" t="str">
        <f>"FES1162679651"</f>
        <v>FES1162679651</v>
      </c>
      <c r="C4540" s="21">
        <v>43542</v>
      </c>
      <c r="D4540">
        <v>1</v>
      </c>
      <c r="E4540">
        <v>2170674104</v>
      </c>
      <c r="F4540" t="s">
        <v>16</v>
      </c>
      <c r="G4540" t="s">
        <v>17</v>
      </c>
      <c r="H4540" t="s">
        <v>17</v>
      </c>
      <c r="I4540" t="s">
        <v>218</v>
      </c>
      <c r="J4540" t="s">
        <v>219</v>
      </c>
      <c r="K4540" s="21">
        <v>43543</v>
      </c>
      <c r="L4540" s="22">
        <v>0.33333333333333331</v>
      </c>
      <c r="M4540" t="s">
        <v>986</v>
      </c>
      <c r="N4540" t="s">
        <v>4363</v>
      </c>
      <c r="O4540" t="s">
        <v>23</v>
      </c>
    </row>
    <row r="4541" spans="1:15" hidden="1">
      <c r="A4541" t="s">
        <v>15</v>
      </c>
      <c r="B4541" t="str">
        <f>"FES1162679621"</f>
        <v>FES1162679621</v>
      </c>
      <c r="C4541" s="21">
        <v>43542</v>
      </c>
      <c r="D4541">
        <v>1</v>
      </c>
      <c r="E4541">
        <v>2170679840</v>
      </c>
      <c r="F4541" t="s">
        <v>16</v>
      </c>
      <c r="G4541" t="s">
        <v>17</v>
      </c>
      <c r="H4541" t="s">
        <v>222</v>
      </c>
      <c r="I4541" t="s">
        <v>1700</v>
      </c>
      <c r="J4541" t="s">
        <v>1723</v>
      </c>
      <c r="K4541" s="21">
        <v>43543</v>
      </c>
      <c r="L4541" s="22">
        <v>0.32083333333333336</v>
      </c>
      <c r="M4541" t="s">
        <v>1055</v>
      </c>
      <c r="N4541" t="s">
        <v>4364</v>
      </c>
      <c r="O4541" t="s">
        <v>23</v>
      </c>
    </row>
    <row r="4542" spans="1:15" hidden="1">
      <c r="A4542" t="s">
        <v>15</v>
      </c>
      <c r="B4542" t="str">
        <f>"FES1162679624"</f>
        <v>FES1162679624</v>
      </c>
      <c r="C4542" s="21">
        <v>43542</v>
      </c>
      <c r="D4542">
        <v>2</v>
      </c>
      <c r="E4542">
        <v>2170679845</v>
      </c>
      <c r="F4542" t="s">
        <v>167</v>
      </c>
      <c r="G4542" t="s">
        <v>18</v>
      </c>
      <c r="H4542" t="s">
        <v>42</v>
      </c>
      <c r="I4542" t="s">
        <v>43</v>
      </c>
      <c r="J4542" t="s">
        <v>1332</v>
      </c>
      <c r="K4542" s="21">
        <v>43543</v>
      </c>
      <c r="L4542" s="22">
        <v>0.39583333333333331</v>
      </c>
      <c r="M4542" t="s">
        <v>1333</v>
      </c>
      <c r="N4542" t="s">
        <v>4365</v>
      </c>
      <c r="O4542" t="s">
        <v>23</v>
      </c>
    </row>
    <row r="4543" spans="1:15" hidden="1">
      <c r="A4543" t="s">
        <v>15</v>
      </c>
      <c r="B4543" t="str">
        <f>"FES1162679646"</f>
        <v>FES1162679646</v>
      </c>
      <c r="C4543" s="21">
        <v>43542</v>
      </c>
      <c r="D4543">
        <v>1</v>
      </c>
      <c r="E4543">
        <v>2170679870</v>
      </c>
      <c r="F4543" t="s">
        <v>16</v>
      </c>
      <c r="G4543" t="s">
        <v>17</v>
      </c>
      <c r="H4543" t="s">
        <v>17</v>
      </c>
      <c r="I4543" t="s">
        <v>448</v>
      </c>
      <c r="J4543" t="s">
        <v>1559</v>
      </c>
      <c r="K4543" s="21">
        <v>43543</v>
      </c>
      <c r="L4543" s="22">
        <v>0.40972222222222227</v>
      </c>
      <c r="M4543" t="s">
        <v>4366</v>
      </c>
      <c r="N4543" t="s">
        <v>4367</v>
      </c>
      <c r="O4543" t="s">
        <v>23</v>
      </c>
    </row>
    <row r="4544" spans="1:15" hidden="1">
      <c r="A4544" t="s">
        <v>15</v>
      </c>
      <c r="B4544" t="str">
        <f>"FES1162679643"</f>
        <v>FES1162679643</v>
      </c>
      <c r="C4544" s="21">
        <v>43542</v>
      </c>
      <c r="D4544">
        <v>1</v>
      </c>
      <c r="E4544">
        <v>2170679859</v>
      </c>
      <c r="F4544" t="s">
        <v>16</v>
      </c>
      <c r="G4544" t="s">
        <v>17</v>
      </c>
      <c r="H4544" t="s">
        <v>28</v>
      </c>
      <c r="I4544" t="s">
        <v>29</v>
      </c>
      <c r="J4544" t="s">
        <v>149</v>
      </c>
      <c r="K4544" s="21">
        <v>43543</v>
      </c>
      <c r="L4544" s="22">
        <v>0.33958333333333335</v>
      </c>
      <c r="M4544" t="s">
        <v>150</v>
      </c>
      <c r="N4544" t="s">
        <v>4368</v>
      </c>
      <c r="O4544" t="s">
        <v>23</v>
      </c>
    </row>
    <row r="4545" spans="1:15" hidden="1">
      <c r="A4545" t="s">
        <v>15</v>
      </c>
      <c r="B4545" t="str">
        <f>"FES1162679575"</f>
        <v>FES1162679575</v>
      </c>
      <c r="C4545" s="21">
        <v>43542</v>
      </c>
      <c r="D4545">
        <v>1</v>
      </c>
      <c r="E4545">
        <v>2170679281</v>
      </c>
      <c r="F4545" t="s">
        <v>16</v>
      </c>
      <c r="G4545" t="s">
        <v>17</v>
      </c>
      <c r="H4545" t="s">
        <v>222</v>
      </c>
      <c r="I4545" t="s">
        <v>1700</v>
      </c>
      <c r="J4545" t="s">
        <v>4369</v>
      </c>
      <c r="K4545" s="21">
        <v>43543</v>
      </c>
      <c r="L4545" s="22">
        <v>0.36805555555555558</v>
      </c>
      <c r="M4545" t="s">
        <v>4370</v>
      </c>
      <c r="N4545" t="s">
        <v>4371</v>
      </c>
      <c r="O4545" t="s">
        <v>23</v>
      </c>
    </row>
    <row r="4546" spans="1:15" hidden="1">
      <c r="A4546" t="s">
        <v>15</v>
      </c>
      <c r="B4546" t="str">
        <f>"FES1162679642"</f>
        <v>FES1162679642</v>
      </c>
      <c r="C4546" s="21">
        <v>43542</v>
      </c>
      <c r="D4546">
        <v>1</v>
      </c>
      <c r="E4546">
        <v>2170679864</v>
      </c>
      <c r="F4546" t="s">
        <v>16</v>
      </c>
      <c r="G4546" t="s">
        <v>17</v>
      </c>
      <c r="H4546" t="s">
        <v>28</v>
      </c>
      <c r="I4546" t="s">
        <v>32</v>
      </c>
      <c r="J4546" t="s">
        <v>207</v>
      </c>
      <c r="K4546" s="21">
        <v>43543</v>
      </c>
      <c r="L4546" s="22">
        <v>0.50763888888888886</v>
      </c>
      <c r="M4546" t="s">
        <v>208</v>
      </c>
      <c r="N4546" t="s">
        <v>4372</v>
      </c>
      <c r="O4546" t="s">
        <v>23</v>
      </c>
    </row>
    <row r="4547" spans="1:15" hidden="1">
      <c r="A4547" t="s">
        <v>15</v>
      </c>
      <c r="B4547" t="str">
        <f>"FES1162679613"</f>
        <v>FES1162679613</v>
      </c>
      <c r="C4547" s="21">
        <v>43542</v>
      </c>
      <c r="D4547">
        <v>1</v>
      </c>
      <c r="E4547">
        <v>2170679836</v>
      </c>
      <c r="F4547" t="s">
        <v>16</v>
      </c>
      <c r="G4547" t="s">
        <v>17</v>
      </c>
      <c r="H4547" t="s">
        <v>294</v>
      </c>
      <c r="I4547" t="s">
        <v>295</v>
      </c>
      <c r="J4547" t="s">
        <v>550</v>
      </c>
      <c r="K4547" s="21">
        <v>43543</v>
      </c>
      <c r="L4547" s="22">
        <v>0.3756944444444445</v>
      </c>
      <c r="M4547" t="s">
        <v>551</v>
      </c>
      <c r="N4547" t="s">
        <v>4373</v>
      </c>
      <c r="O4547" t="s">
        <v>23</v>
      </c>
    </row>
    <row r="4548" spans="1:15" hidden="1">
      <c r="A4548" t="s">
        <v>15</v>
      </c>
      <c r="B4548" t="str">
        <f>"FES1162679594"</f>
        <v>FES1162679594</v>
      </c>
      <c r="C4548" s="21">
        <v>43542</v>
      </c>
      <c r="D4548">
        <v>1</v>
      </c>
      <c r="E4548">
        <v>2170679810</v>
      </c>
      <c r="F4548" t="s">
        <v>16</v>
      </c>
      <c r="G4548" t="s">
        <v>17</v>
      </c>
      <c r="H4548" t="s">
        <v>28</v>
      </c>
      <c r="I4548" t="s">
        <v>29</v>
      </c>
      <c r="J4548" t="s">
        <v>4374</v>
      </c>
      <c r="K4548" s="21">
        <v>43543</v>
      </c>
      <c r="L4548" s="22">
        <v>0.41041666666666665</v>
      </c>
      <c r="M4548" t="s">
        <v>640</v>
      </c>
      <c r="N4548" t="s">
        <v>4375</v>
      </c>
      <c r="O4548" t="s">
        <v>23</v>
      </c>
    </row>
    <row r="4549" spans="1:15" hidden="1">
      <c r="A4549" t="s">
        <v>15</v>
      </c>
      <c r="B4549" t="str">
        <f>"FES1162679625"</f>
        <v>FES1162679625</v>
      </c>
      <c r="C4549" s="21">
        <v>43542</v>
      </c>
      <c r="D4549">
        <v>1</v>
      </c>
      <c r="E4549">
        <v>217067846</v>
      </c>
      <c r="F4549" t="s">
        <v>16</v>
      </c>
      <c r="G4549" t="s">
        <v>17</v>
      </c>
      <c r="H4549" t="s">
        <v>28</v>
      </c>
      <c r="I4549" t="s">
        <v>29</v>
      </c>
      <c r="J4549" t="s">
        <v>860</v>
      </c>
      <c r="K4549" s="21">
        <v>43543</v>
      </c>
      <c r="L4549" s="22">
        <v>0.3659722222222222</v>
      </c>
      <c r="M4549" t="s">
        <v>4376</v>
      </c>
      <c r="N4549" t="s">
        <v>4377</v>
      </c>
      <c r="O4549" t="s">
        <v>23</v>
      </c>
    </row>
    <row r="4550" spans="1:15" hidden="1">
      <c r="A4550" t="s">
        <v>15</v>
      </c>
      <c r="B4550" t="str">
        <f>"FES1162679628"</f>
        <v>FES1162679628</v>
      </c>
      <c r="C4550" s="21">
        <v>43542</v>
      </c>
      <c r="D4550">
        <v>1</v>
      </c>
      <c r="E4550">
        <v>2170679849</v>
      </c>
      <c r="F4550" t="s">
        <v>16</v>
      </c>
      <c r="G4550" t="s">
        <v>17</v>
      </c>
      <c r="H4550" t="s">
        <v>28</v>
      </c>
      <c r="I4550" t="s">
        <v>29</v>
      </c>
      <c r="J4550" t="s">
        <v>567</v>
      </c>
      <c r="K4550" s="21">
        <v>43543</v>
      </c>
      <c r="L4550" s="22">
        <v>0.34375</v>
      </c>
      <c r="M4550" t="s">
        <v>4378</v>
      </c>
      <c r="N4550" t="s">
        <v>4379</v>
      </c>
      <c r="O4550" t="s">
        <v>23</v>
      </c>
    </row>
    <row r="4551" spans="1:15" hidden="1">
      <c r="A4551" t="s">
        <v>15</v>
      </c>
      <c r="B4551" t="str">
        <f>"FES1162679782"</f>
        <v>FES1162679782</v>
      </c>
      <c r="C4551" s="21">
        <v>43543</v>
      </c>
      <c r="D4551">
        <v>1</v>
      </c>
      <c r="E4551">
        <v>2170679383</v>
      </c>
      <c r="F4551" t="s">
        <v>16</v>
      </c>
      <c r="G4551" t="s">
        <v>17</v>
      </c>
      <c r="H4551" t="s">
        <v>28</v>
      </c>
      <c r="I4551" t="s">
        <v>610</v>
      </c>
      <c r="J4551" t="s">
        <v>770</v>
      </c>
      <c r="K4551" s="21">
        <v>43544</v>
      </c>
      <c r="L4551" s="22">
        <v>0.57500000000000007</v>
      </c>
      <c r="M4551" t="s">
        <v>4380</v>
      </c>
      <c r="N4551" t="s">
        <v>4381</v>
      </c>
      <c r="O4551" t="s">
        <v>23</v>
      </c>
    </row>
    <row r="4552" spans="1:15" hidden="1">
      <c r="A4552" t="s">
        <v>15</v>
      </c>
      <c r="B4552" t="str">
        <f>"009935791996"</f>
        <v>009935791996</v>
      </c>
      <c r="C4552" s="21">
        <v>43543</v>
      </c>
      <c r="D4552">
        <v>1</v>
      </c>
      <c r="E4552" t="s">
        <v>1033</v>
      </c>
      <c r="F4552" t="s">
        <v>16</v>
      </c>
      <c r="G4552" t="s">
        <v>17</v>
      </c>
      <c r="H4552" t="s">
        <v>42</v>
      </c>
      <c r="I4552" t="s">
        <v>43</v>
      </c>
      <c r="J4552" t="s">
        <v>526</v>
      </c>
      <c r="K4552" s="21">
        <v>43544</v>
      </c>
      <c r="L4552" s="22">
        <v>0.34375</v>
      </c>
      <c r="M4552" t="s">
        <v>879</v>
      </c>
      <c r="N4552" t="s">
        <v>4382</v>
      </c>
      <c r="O4552" t="s">
        <v>23</v>
      </c>
    </row>
    <row r="4553" spans="1:15" hidden="1">
      <c r="A4553" t="s">
        <v>15</v>
      </c>
      <c r="B4553" t="str">
        <f>"FES1162679550"</f>
        <v>FES1162679550</v>
      </c>
      <c r="C4553" s="21">
        <v>43543</v>
      </c>
      <c r="D4553">
        <v>1</v>
      </c>
      <c r="E4553">
        <v>2170679773</v>
      </c>
      <c r="F4553" t="s">
        <v>167</v>
      </c>
      <c r="G4553" t="s">
        <v>18</v>
      </c>
      <c r="H4553" t="s">
        <v>42</v>
      </c>
      <c r="I4553" t="s">
        <v>43</v>
      </c>
      <c r="J4553" t="s">
        <v>526</v>
      </c>
      <c r="K4553" s="21">
        <v>43544</v>
      </c>
      <c r="L4553" s="22">
        <v>0.34375</v>
      </c>
      <c r="M4553" t="s">
        <v>879</v>
      </c>
      <c r="N4553" t="s">
        <v>4383</v>
      </c>
      <c r="O4553" t="s">
        <v>23</v>
      </c>
    </row>
    <row r="4554" spans="1:15" hidden="1">
      <c r="A4554" t="s">
        <v>15</v>
      </c>
      <c r="B4554" t="str">
        <f>"FES1162679660"</f>
        <v>FES1162679660</v>
      </c>
      <c r="C4554" s="21">
        <v>43543</v>
      </c>
      <c r="D4554">
        <v>1</v>
      </c>
      <c r="E4554">
        <v>2170678583</v>
      </c>
      <c r="F4554" t="s">
        <v>16</v>
      </c>
      <c r="G4554" t="s">
        <v>17</v>
      </c>
      <c r="H4554" t="s">
        <v>17</v>
      </c>
      <c r="I4554" t="s">
        <v>25</v>
      </c>
      <c r="J4554" t="s">
        <v>4384</v>
      </c>
      <c r="K4554" s="21">
        <v>43544</v>
      </c>
      <c r="L4554" s="22">
        <v>0.36805555555555558</v>
      </c>
      <c r="M4554" t="s">
        <v>4385</v>
      </c>
      <c r="N4554" t="s">
        <v>4386</v>
      </c>
      <c r="O4554" t="s">
        <v>23</v>
      </c>
    </row>
    <row r="4555" spans="1:15" hidden="1">
      <c r="A4555" t="s">
        <v>15</v>
      </c>
      <c r="B4555" t="str">
        <f>"009935723003"</f>
        <v>009935723003</v>
      </c>
      <c r="C4555" s="21">
        <v>43543</v>
      </c>
      <c r="D4555">
        <v>1</v>
      </c>
      <c r="E4555" t="s">
        <v>4387</v>
      </c>
      <c r="F4555" t="s">
        <v>16</v>
      </c>
      <c r="G4555" t="s">
        <v>17</v>
      </c>
      <c r="H4555" t="s">
        <v>222</v>
      </c>
      <c r="I4555" t="s">
        <v>1700</v>
      </c>
      <c r="J4555" t="s">
        <v>2153</v>
      </c>
      <c r="K4555" s="21">
        <v>43544</v>
      </c>
      <c r="L4555" s="22">
        <v>0.43333333333333335</v>
      </c>
      <c r="M4555" t="s">
        <v>4095</v>
      </c>
      <c r="N4555" t="s">
        <v>4388</v>
      </c>
      <c r="O4555" t="s">
        <v>23</v>
      </c>
    </row>
    <row r="4556" spans="1:15" hidden="1">
      <c r="A4556" t="s">
        <v>15</v>
      </c>
      <c r="B4556" t="str">
        <f>"FES1162679622"</f>
        <v>FES1162679622</v>
      </c>
      <c r="C4556" s="21">
        <v>43543</v>
      </c>
      <c r="D4556">
        <v>1</v>
      </c>
      <c r="E4556">
        <v>2170679842</v>
      </c>
      <c r="F4556" t="s">
        <v>16</v>
      </c>
      <c r="G4556" t="s">
        <v>17</v>
      </c>
      <c r="H4556" t="s">
        <v>28</v>
      </c>
      <c r="I4556" t="s">
        <v>29</v>
      </c>
      <c r="J4556" t="s">
        <v>117</v>
      </c>
      <c r="K4556" s="21">
        <v>43544</v>
      </c>
      <c r="L4556" s="22">
        <v>0.42708333333333331</v>
      </c>
      <c r="M4556" t="s">
        <v>546</v>
      </c>
      <c r="N4556" t="s">
        <v>4389</v>
      </c>
      <c r="O4556" t="s">
        <v>23</v>
      </c>
    </row>
    <row r="4557" spans="1:15" hidden="1">
      <c r="A4557" t="s">
        <v>15</v>
      </c>
      <c r="B4557" t="str">
        <f>"FES1162679650"</f>
        <v>FES1162679650</v>
      </c>
      <c r="C4557" s="21">
        <v>43543</v>
      </c>
      <c r="D4557">
        <v>1</v>
      </c>
      <c r="E4557">
        <v>2170679875</v>
      </c>
      <c r="F4557" t="s">
        <v>16</v>
      </c>
      <c r="G4557" t="s">
        <v>17</v>
      </c>
      <c r="H4557" t="s">
        <v>17</v>
      </c>
      <c r="I4557" t="s">
        <v>25</v>
      </c>
      <c r="J4557" t="s">
        <v>4390</v>
      </c>
      <c r="K4557" s="21">
        <v>43544</v>
      </c>
      <c r="L4557" s="22">
        <v>0.4375</v>
      </c>
      <c r="M4557" t="s">
        <v>4391</v>
      </c>
      <c r="N4557" t="s">
        <v>4392</v>
      </c>
      <c r="O4557" t="s">
        <v>23</v>
      </c>
    </row>
    <row r="4558" spans="1:15" hidden="1">
      <c r="A4558" t="s">
        <v>15</v>
      </c>
      <c r="B4558" t="str">
        <f>"FES1162679640"</f>
        <v>FES1162679640</v>
      </c>
      <c r="C4558" s="21">
        <v>43543</v>
      </c>
      <c r="D4558">
        <v>1</v>
      </c>
      <c r="E4558">
        <v>2170679861</v>
      </c>
      <c r="F4558" t="s">
        <v>16</v>
      </c>
      <c r="G4558" t="s">
        <v>17</v>
      </c>
      <c r="H4558" t="s">
        <v>17</v>
      </c>
      <c r="I4558" t="s">
        <v>37</v>
      </c>
      <c r="J4558" t="s">
        <v>38</v>
      </c>
      <c r="K4558" s="21">
        <v>43544</v>
      </c>
      <c r="L4558" s="22">
        <v>0.33333333333333331</v>
      </c>
      <c r="M4558" t="s">
        <v>540</v>
      </c>
      <c r="N4558" t="s">
        <v>4393</v>
      </c>
      <c r="O4558" t="s">
        <v>23</v>
      </c>
    </row>
    <row r="4559" spans="1:15" hidden="1">
      <c r="A4559" t="s">
        <v>15</v>
      </c>
      <c r="B4559" t="str">
        <f>"FES1162679638"</f>
        <v>FES1162679638</v>
      </c>
      <c r="C4559" s="21">
        <v>43543</v>
      </c>
      <c r="D4559">
        <v>1</v>
      </c>
      <c r="E4559">
        <v>2170677516</v>
      </c>
      <c r="F4559" t="s">
        <v>16</v>
      </c>
      <c r="G4559" t="s">
        <v>17</v>
      </c>
      <c r="H4559" t="s">
        <v>17</v>
      </c>
      <c r="I4559" t="s">
        <v>111</v>
      </c>
      <c r="J4559" t="s">
        <v>939</v>
      </c>
      <c r="K4559" s="21">
        <v>43549</v>
      </c>
      <c r="L4559" s="22">
        <v>0.33333333333333331</v>
      </c>
      <c r="M4559" t="s">
        <v>200</v>
      </c>
      <c r="N4559" t="s">
        <v>4394</v>
      </c>
      <c r="O4559" t="s">
        <v>23</v>
      </c>
    </row>
    <row r="4560" spans="1:15" hidden="1">
      <c r="A4560" t="s">
        <v>15</v>
      </c>
      <c r="B4560" t="str">
        <f>"FES1162679645"</f>
        <v>FES1162679645</v>
      </c>
      <c r="C4560" s="21">
        <v>43543</v>
      </c>
      <c r="D4560">
        <v>1</v>
      </c>
      <c r="E4560">
        <v>2170679869</v>
      </c>
      <c r="F4560" t="s">
        <v>16</v>
      </c>
      <c r="G4560" t="s">
        <v>17</v>
      </c>
      <c r="H4560" t="s">
        <v>18</v>
      </c>
      <c r="I4560" t="s">
        <v>37</v>
      </c>
      <c r="J4560" t="s">
        <v>40</v>
      </c>
      <c r="K4560" s="21">
        <v>43544</v>
      </c>
      <c r="L4560" s="22">
        <v>0.38819444444444445</v>
      </c>
      <c r="M4560" t="s">
        <v>106</v>
      </c>
      <c r="N4560" t="s">
        <v>4395</v>
      </c>
      <c r="O4560" t="s">
        <v>23</v>
      </c>
    </row>
    <row r="4561" spans="1:15" hidden="1">
      <c r="A4561" t="s">
        <v>15</v>
      </c>
      <c r="B4561" t="str">
        <f>"FES1162679679"</f>
        <v>FES1162679679</v>
      </c>
      <c r="C4561" s="21">
        <v>43543</v>
      </c>
      <c r="D4561">
        <v>1</v>
      </c>
      <c r="E4561">
        <v>2170679901</v>
      </c>
      <c r="F4561" t="s">
        <v>16</v>
      </c>
      <c r="G4561" t="s">
        <v>17</v>
      </c>
      <c r="H4561" t="s">
        <v>17</v>
      </c>
      <c r="I4561" t="s">
        <v>214</v>
      </c>
      <c r="J4561" t="s">
        <v>858</v>
      </c>
      <c r="K4561" s="21">
        <v>43544</v>
      </c>
      <c r="L4561" s="22">
        <v>0.41666666666666669</v>
      </c>
      <c r="M4561" t="s">
        <v>1182</v>
      </c>
      <c r="N4561" t="s">
        <v>4396</v>
      </c>
      <c r="O4561" t="s">
        <v>23</v>
      </c>
    </row>
    <row r="4562" spans="1:15" hidden="1">
      <c r="A4562" t="s">
        <v>15</v>
      </c>
      <c r="B4562" t="str">
        <f>"FES1162679702"</f>
        <v>FES1162679702</v>
      </c>
      <c r="C4562" s="21">
        <v>43543</v>
      </c>
      <c r="D4562">
        <v>1</v>
      </c>
      <c r="E4562">
        <v>2170660299</v>
      </c>
      <c r="F4562" t="s">
        <v>16</v>
      </c>
      <c r="G4562" t="s">
        <v>17</v>
      </c>
      <c r="H4562" t="s">
        <v>17</v>
      </c>
      <c r="I4562" t="s">
        <v>273</v>
      </c>
      <c r="J4562" t="s">
        <v>274</v>
      </c>
      <c r="K4562" s="21">
        <v>43544</v>
      </c>
      <c r="L4562" s="22">
        <v>0.43402777777777773</v>
      </c>
      <c r="M4562" t="s">
        <v>391</v>
      </c>
      <c r="N4562" t="s">
        <v>4397</v>
      </c>
      <c r="O4562" t="s">
        <v>23</v>
      </c>
    </row>
    <row r="4563" spans="1:15" hidden="1">
      <c r="A4563" t="s">
        <v>15</v>
      </c>
      <c r="B4563" t="str">
        <f>"FES1162679746"</f>
        <v>FES1162679746</v>
      </c>
      <c r="C4563" s="21">
        <v>43543</v>
      </c>
      <c r="D4563">
        <v>1</v>
      </c>
      <c r="E4563">
        <v>2170677884</v>
      </c>
      <c r="F4563" t="s">
        <v>16</v>
      </c>
      <c r="G4563" t="s">
        <v>17</v>
      </c>
      <c r="H4563" t="s">
        <v>17</v>
      </c>
      <c r="I4563" t="s">
        <v>108</v>
      </c>
      <c r="J4563" t="s">
        <v>4398</v>
      </c>
      <c r="K4563" s="21">
        <v>43544</v>
      </c>
      <c r="L4563" s="22">
        <v>0.3034722222222222</v>
      </c>
      <c r="M4563" t="s">
        <v>2743</v>
      </c>
      <c r="N4563" t="s">
        <v>4399</v>
      </c>
      <c r="O4563" t="s">
        <v>23</v>
      </c>
    </row>
    <row r="4564" spans="1:15" hidden="1">
      <c r="A4564" t="s">
        <v>15</v>
      </c>
      <c r="B4564" t="str">
        <f>"FES1162679674"</f>
        <v>FES1162679674</v>
      </c>
      <c r="C4564" s="21">
        <v>43543</v>
      </c>
      <c r="D4564">
        <v>1</v>
      </c>
      <c r="E4564">
        <v>2170679907</v>
      </c>
      <c r="F4564" t="s">
        <v>16</v>
      </c>
      <c r="G4564" t="s">
        <v>17</v>
      </c>
      <c r="H4564" t="s">
        <v>17</v>
      </c>
      <c r="I4564" t="s">
        <v>336</v>
      </c>
      <c r="J4564" t="s">
        <v>538</v>
      </c>
      <c r="K4564" s="21">
        <v>43544</v>
      </c>
      <c r="L4564" s="22">
        <v>0.40763888888888888</v>
      </c>
      <c r="M4564" t="s">
        <v>4400</v>
      </c>
      <c r="N4564" t="s">
        <v>4401</v>
      </c>
      <c r="O4564" t="s">
        <v>23</v>
      </c>
    </row>
    <row r="4565" spans="1:15" hidden="1">
      <c r="A4565" t="s">
        <v>15</v>
      </c>
      <c r="B4565" t="str">
        <f>"FES1162679699"</f>
        <v>FES1162679699</v>
      </c>
      <c r="C4565" s="21">
        <v>43543</v>
      </c>
      <c r="D4565">
        <v>1</v>
      </c>
      <c r="E4565">
        <v>2170679939</v>
      </c>
      <c r="F4565" t="s">
        <v>16</v>
      </c>
      <c r="G4565" t="s">
        <v>17</v>
      </c>
      <c r="H4565" t="s">
        <v>17</v>
      </c>
      <c r="I4565" t="s">
        <v>603</v>
      </c>
      <c r="J4565" t="s">
        <v>856</v>
      </c>
      <c r="K4565" s="21">
        <v>43549</v>
      </c>
      <c r="L4565" s="22">
        <v>0.42777777777777781</v>
      </c>
      <c r="M4565" t="s">
        <v>4402</v>
      </c>
      <c r="N4565" t="s">
        <v>4403</v>
      </c>
      <c r="O4565" t="s">
        <v>23</v>
      </c>
    </row>
    <row r="4566" spans="1:15" hidden="1">
      <c r="A4566" t="s">
        <v>15</v>
      </c>
      <c r="B4566" t="str">
        <f>"FES1162679704"</f>
        <v>FES1162679704</v>
      </c>
      <c r="C4566" s="21">
        <v>43543</v>
      </c>
      <c r="D4566">
        <v>1</v>
      </c>
      <c r="E4566">
        <v>2170679878</v>
      </c>
      <c r="F4566" t="s">
        <v>16</v>
      </c>
      <c r="G4566" t="s">
        <v>17</v>
      </c>
      <c r="H4566" t="s">
        <v>17</v>
      </c>
      <c r="I4566" t="s">
        <v>37</v>
      </c>
      <c r="J4566" t="s">
        <v>271</v>
      </c>
      <c r="K4566" s="21">
        <v>43544</v>
      </c>
      <c r="L4566" s="22">
        <v>0.30694444444444441</v>
      </c>
      <c r="M4566" t="s">
        <v>272</v>
      </c>
      <c r="N4566" t="s">
        <v>4404</v>
      </c>
      <c r="O4566" t="s">
        <v>23</v>
      </c>
    </row>
    <row r="4567" spans="1:15" hidden="1">
      <c r="A4567" t="s">
        <v>15</v>
      </c>
      <c r="B4567" t="str">
        <f>"FES1162679703"</f>
        <v>FES1162679703</v>
      </c>
      <c r="C4567" s="21">
        <v>43543</v>
      </c>
      <c r="D4567">
        <v>1</v>
      </c>
      <c r="E4567">
        <v>2170679942</v>
      </c>
      <c r="F4567" t="s">
        <v>16</v>
      </c>
      <c r="G4567" t="s">
        <v>17</v>
      </c>
      <c r="H4567" t="s">
        <v>17</v>
      </c>
      <c r="I4567" t="s">
        <v>214</v>
      </c>
      <c r="J4567" t="s">
        <v>591</v>
      </c>
      <c r="K4567" s="21">
        <v>43546</v>
      </c>
      <c r="L4567" s="22">
        <v>0.36805555555555558</v>
      </c>
      <c r="M4567" t="s">
        <v>1219</v>
      </c>
      <c r="N4567" t="s">
        <v>4405</v>
      </c>
      <c r="O4567" t="s">
        <v>23</v>
      </c>
    </row>
    <row r="4568" spans="1:15" hidden="1">
      <c r="A4568" t="s">
        <v>15</v>
      </c>
      <c r="B4568" t="str">
        <f>"FES1162679739"</f>
        <v>FES1162679739</v>
      </c>
      <c r="C4568" s="21">
        <v>43543</v>
      </c>
      <c r="D4568">
        <v>1</v>
      </c>
      <c r="E4568">
        <v>2170677846</v>
      </c>
      <c r="F4568" t="s">
        <v>16</v>
      </c>
      <c r="G4568" t="s">
        <v>17</v>
      </c>
      <c r="H4568" t="s">
        <v>17</v>
      </c>
      <c r="I4568" t="s">
        <v>603</v>
      </c>
      <c r="J4568" t="s">
        <v>664</v>
      </c>
      <c r="K4568" s="21">
        <v>43544</v>
      </c>
      <c r="L4568" s="22">
        <v>0.3611111111111111</v>
      </c>
      <c r="M4568" t="s">
        <v>163</v>
      </c>
      <c r="N4568" t="s">
        <v>4406</v>
      </c>
      <c r="O4568" t="s">
        <v>23</v>
      </c>
    </row>
    <row r="4569" spans="1:15" hidden="1">
      <c r="A4569" t="s">
        <v>15</v>
      </c>
      <c r="B4569" t="str">
        <f>"FES1162679780"</f>
        <v>FES1162679780</v>
      </c>
      <c r="C4569" s="21">
        <v>43543</v>
      </c>
      <c r="D4569">
        <v>1</v>
      </c>
      <c r="E4569">
        <v>2170679132</v>
      </c>
      <c r="F4569" t="s">
        <v>16</v>
      </c>
      <c r="G4569" t="s">
        <v>17</v>
      </c>
      <c r="H4569" t="s">
        <v>17</v>
      </c>
      <c r="I4569" t="s">
        <v>111</v>
      </c>
      <c r="J4569" t="s">
        <v>132</v>
      </c>
      <c r="K4569" s="21">
        <v>43544</v>
      </c>
      <c r="L4569" s="22">
        <v>0.38611111111111113</v>
      </c>
      <c r="M4569" t="s">
        <v>1312</v>
      </c>
      <c r="N4569" t="s">
        <v>4407</v>
      </c>
      <c r="O4569" t="s">
        <v>23</v>
      </c>
    </row>
    <row r="4570" spans="1:15" hidden="1">
      <c r="A4570" t="s">
        <v>15</v>
      </c>
      <c r="B4570" t="str">
        <f>"FES1162679712"</f>
        <v>FES1162679712</v>
      </c>
      <c r="C4570" s="21">
        <v>43543</v>
      </c>
      <c r="D4570">
        <v>1</v>
      </c>
      <c r="E4570">
        <v>2170679954</v>
      </c>
      <c r="F4570" t="s">
        <v>16</v>
      </c>
      <c r="G4570" t="s">
        <v>17</v>
      </c>
      <c r="H4570" t="s">
        <v>28</v>
      </c>
      <c r="I4570" t="s">
        <v>29</v>
      </c>
      <c r="J4570" t="s">
        <v>995</v>
      </c>
      <c r="K4570" s="21">
        <v>43544</v>
      </c>
      <c r="L4570" s="22">
        <v>0.42708333333333331</v>
      </c>
      <c r="M4570" t="s">
        <v>657</v>
      </c>
      <c r="N4570" t="s">
        <v>4408</v>
      </c>
      <c r="O4570" t="s">
        <v>23</v>
      </c>
    </row>
    <row r="4571" spans="1:15" hidden="1">
      <c r="A4571" t="s">
        <v>15</v>
      </c>
      <c r="B4571" t="str">
        <f>"FES1162679665"</f>
        <v>FES1162679665</v>
      </c>
      <c r="C4571" s="21">
        <v>43543</v>
      </c>
      <c r="D4571">
        <v>1</v>
      </c>
      <c r="E4571">
        <v>2170679891</v>
      </c>
      <c r="F4571" t="s">
        <v>16</v>
      </c>
      <c r="G4571" t="s">
        <v>17</v>
      </c>
      <c r="H4571" t="s">
        <v>28</v>
      </c>
      <c r="I4571" t="s">
        <v>99</v>
      </c>
      <c r="J4571" t="s">
        <v>128</v>
      </c>
      <c r="K4571" s="21">
        <v>43546</v>
      </c>
      <c r="L4571" s="22">
        <v>0.62847222222222221</v>
      </c>
      <c r="M4571" t="s">
        <v>3310</v>
      </c>
      <c r="N4571" t="s">
        <v>4409</v>
      </c>
      <c r="O4571" t="s">
        <v>23</v>
      </c>
    </row>
    <row r="4572" spans="1:15" hidden="1">
      <c r="A4572" t="s">
        <v>15</v>
      </c>
      <c r="B4572" t="str">
        <f>"FES1162679695"</f>
        <v>FES1162679695</v>
      </c>
      <c r="C4572" s="21">
        <v>43543</v>
      </c>
      <c r="D4572">
        <v>1</v>
      </c>
      <c r="E4572">
        <v>2170679932</v>
      </c>
      <c r="F4572" t="s">
        <v>16</v>
      </c>
      <c r="G4572" t="s">
        <v>17</v>
      </c>
      <c r="H4572" t="s">
        <v>28</v>
      </c>
      <c r="I4572" t="s">
        <v>71</v>
      </c>
      <c r="J4572" t="s">
        <v>4410</v>
      </c>
      <c r="K4572" s="21">
        <v>43546</v>
      </c>
      <c r="L4572" s="22">
        <v>0.5541666666666667</v>
      </c>
      <c r="M4572" t="s">
        <v>4411</v>
      </c>
      <c r="N4572" t="s">
        <v>4412</v>
      </c>
      <c r="O4572" t="s">
        <v>23</v>
      </c>
    </row>
    <row r="4573" spans="1:15" hidden="1">
      <c r="A4573" t="s">
        <v>15</v>
      </c>
      <c r="B4573" t="str">
        <f>"FES1162679778"</f>
        <v>FES1162679778</v>
      </c>
      <c r="C4573" s="21">
        <v>43543</v>
      </c>
      <c r="D4573">
        <v>1</v>
      </c>
      <c r="E4573">
        <v>2170678669</v>
      </c>
      <c r="F4573" t="s">
        <v>16</v>
      </c>
      <c r="G4573" t="s">
        <v>17</v>
      </c>
      <c r="H4573" t="s">
        <v>28</v>
      </c>
      <c r="I4573" t="s">
        <v>504</v>
      </c>
      <c r="J4573" t="s">
        <v>505</v>
      </c>
      <c r="K4573" s="21">
        <v>43544</v>
      </c>
      <c r="L4573" s="22">
        <v>0.41666666666666669</v>
      </c>
      <c r="M4573" t="s">
        <v>881</v>
      </c>
      <c r="N4573" t="s">
        <v>4413</v>
      </c>
      <c r="O4573" t="s">
        <v>23</v>
      </c>
    </row>
    <row r="4574" spans="1:15" hidden="1">
      <c r="A4574" t="s">
        <v>15</v>
      </c>
      <c r="B4574" t="str">
        <f>"FES1162679756"</f>
        <v>FES1162679756</v>
      </c>
      <c r="C4574" s="21">
        <v>43543</v>
      </c>
      <c r="D4574">
        <v>1</v>
      </c>
      <c r="E4574">
        <v>2170677990</v>
      </c>
      <c r="F4574" t="s">
        <v>16</v>
      </c>
      <c r="G4574" t="s">
        <v>17</v>
      </c>
      <c r="H4574" t="s">
        <v>28</v>
      </c>
      <c r="I4574" t="s">
        <v>242</v>
      </c>
      <c r="J4574" t="s">
        <v>1764</v>
      </c>
      <c r="K4574" s="21">
        <v>43544</v>
      </c>
      <c r="L4574" s="22">
        <v>0.50069444444444444</v>
      </c>
      <c r="M4574" t="s">
        <v>4414</v>
      </c>
      <c r="N4574" t="s">
        <v>4415</v>
      </c>
      <c r="O4574" t="s">
        <v>23</v>
      </c>
    </row>
    <row r="4575" spans="1:15" hidden="1">
      <c r="A4575" t="s">
        <v>15</v>
      </c>
      <c r="B4575" t="str">
        <f>"FES1162679743"</f>
        <v>FES1162679743</v>
      </c>
      <c r="C4575" s="21">
        <v>43543</v>
      </c>
      <c r="D4575">
        <v>1</v>
      </c>
      <c r="E4575">
        <v>2170677868</v>
      </c>
      <c r="F4575" t="s">
        <v>16</v>
      </c>
      <c r="G4575" t="s">
        <v>17</v>
      </c>
      <c r="H4575" t="s">
        <v>28</v>
      </c>
      <c r="I4575" t="s">
        <v>32</v>
      </c>
      <c r="J4575" t="s">
        <v>124</v>
      </c>
      <c r="K4575" s="21">
        <v>43544</v>
      </c>
      <c r="L4575" s="22">
        <v>0.53472222222222221</v>
      </c>
      <c r="M4575" t="s">
        <v>125</v>
      </c>
      <c r="N4575" t="s">
        <v>4416</v>
      </c>
      <c r="O4575" t="s">
        <v>23</v>
      </c>
    </row>
    <row r="4576" spans="1:15" hidden="1">
      <c r="A4576" t="s">
        <v>15</v>
      </c>
      <c r="B4576" t="str">
        <f>"FES1162679731"</f>
        <v>FES1162679731</v>
      </c>
      <c r="C4576" s="21">
        <v>43543</v>
      </c>
      <c r="D4576">
        <v>1</v>
      </c>
      <c r="E4576">
        <v>2170677759</v>
      </c>
      <c r="F4576" t="s">
        <v>16</v>
      </c>
      <c r="G4576" t="s">
        <v>17</v>
      </c>
      <c r="H4576" t="s">
        <v>28</v>
      </c>
      <c r="I4576" t="s">
        <v>29</v>
      </c>
      <c r="J4576" t="s">
        <v>362</v>
      </c>
      <c r="K4576" s="21">
        <v>43544</v>
      </c>
      <c r="L4576" s="22">
        <v>0.35625000000000001</v>
      </c>
      <c r="M4576" t="s">
        <v>588</v>
      </c>
      <c r="N4576" t="s">
        <v>4417</v>
      </c>
      <c r="O4576" t="s">
        <v>23</v>
      </c>
    </row>
    <row r="4577" spans="1:15" hidden="1">
      <c r="A4577" t="s">
        <v>15</v>
      </c>
      <c r="B4577" t="str">
        <f>"FES1162678846"</f>
        <v>FES1162678846</v>
      </c>
      <c r="C4577" s="21">
        <v>43543</v>
      </c>
      <c r="D4577">
        <v>1</v>
      </c>
      <c r="E4577">
        <v>2170675014</v>
      </c>
      <c r="F4577" t="s">
        <v>16</v>
      </c>
      <c r="G4577" t="s">
        <v>17</v>
      </c>
      <c r="H4577" t="s">
        <v>55</v>
      </c>
      <c r="I4577" t="s">
        <v>56</v>
      </c>
      <c r="J4577" t="s">
        <v>4418</v>
      </c>
      <c r="K4577" s="21">
        <v>43544</v>
      </c>
      <c r="L4577" s="22">
        <v>0.3430555555555555</v>
      </c>
      <c r="M4577" t="s">
        <v>4419</v>
      </c>
      <c r="N4577" t="s">
        <v>4420</v>
      </c>
      <c r="O4577" t="s">
        <v>23</v>
      </c>
    </row>
    <row r="4578" spans="1:15" hidden="1">
      <c r="A4578" t="s">
        <v>15</v>
      </c>
      <c r="B4578" t="str">
        <f>"FES1162679636"</f>
        <v>FES1162679636</v>
      </c>
      <c r="C4578" s="21">
        <v>43543</v>
      </c>
      <c r="D4578">
        <v>1</v>
      </c>
      <c r="E4578">
        <v>2170675124</v>
      </c>
      <c r="F4578" t="s">
        <v>16</v>
      </c>
      <c r="G4578" t="s">
        <v>17</v>
      </c>
      <c r="H4578" t="s">
        <v>55</v>
      </c>
      <c r="I4578" t="s">
        <v>56</v>
      </c>
      <c r="J4578" t="s">
        <v>676</v>
      </c>
      <c r="K4578" s="21">
        <v>43544</v>
      </c>
      <c r="L4578" s="22">
        <v>0.41319444444444442</v>
      </c>
      <c r="M4578" t="s">
        <v>4421</v>
      </c>
      <c r="N4578" t="s">
        <v>4422</v>
      </c>
      <c r="O4578" t="s">
        <v>23</v>
      </c>
    </row>
    <row r="4579" spans="1:15" hidden="1">
      <c r="A4579" t="s">
        <v>15</v>
      </c>
      <c r="B4579" t="str">
        <f>"FES1162679488"</f>
        <v>FES1162679488</v>
      </c>
      <c r="C4579" s="21">
        <v>43543</v>
      </c>
      <c r="D4579">
        <v>1</v>
      </c>
      <c r="E4579">
        <v>2170677583</v>
      </c>
      <c r="F4579" t="s">
        <v>16</v>
      </c>
      <c r="G4579" t="s">
        <v>17</v>
      </c>
      <c r="H4579" t="s">
        <v>55</v>
      </c>
      <c r="I4579" t="s">
        <v>56</v>
      </c>
      <c r="J4579" t="s">
        <v>4423</v>
      </c>
      <c r="K4579" s="21">
        <v>43546</v>
      </c>
      <c r="L4579" s="22">
        <v>0.61249999999999993</v>
      </c>
      <c r="M4579" t="s">
        <v>1157</v>
      </c>
      <c r="N4579" t="s">
        <v>4424</v>
      </c>
      <c r="O4579" t="s">
        <v>23</v>
      </c>
    </row>
    <row r="4580" spans="1:15" hidden="1">
      <c r="A4580" t="s">
        <v>15</v>
      </c>
      <c r="B4580" t="str">
        <f>"FES1162679634"</f>
        <v>FES1162679634</v>
      </c>
      <c r="C4580" s="21">
        <v>43543</v>
      </c>
      <c r="D4580">
        <v>1</v>
      </c>
      <c r="E4580">
        <v>2170679856</v>
      </c>
      <c r="F4580" t="s">
        <v>16</v>
      </c>
      <c r="G4580" t="s">
        <v>17</v>
      </c>
      <c r="H4580" t="s">
        <v>17</v>
      </c>
      <c r="I4580" t="s">
        <v>25</v>
      </c>
      <c r="J4580" t="s">
        <v>4425</v>
      </c>
      <c r="K4580" s="21">
        <v>43544</v>
      </c>
      <c r="L4580" s="22">
        <v>0.40277777777777773</v>
      </c>
      <c r="M4580" t="s">
        <v>4426</v>
      </c>
      <c r="N4580" t="s">
        <v>4427</v>
      </c>
      <c r="O4580" t="s">
        <v>23</v>
      </c>
    </row>
    <row r="4581" spans="1:15" hidden="1">
      <c r="A4581" t="s">
        <v>15</v>
      </c>
      <c r="B4581" t="str">
        <f>"FES1162679147"</f>
        <v>FES1162679147</v>
      </c>
      <c r="C4581" s="21">
        <v>43543</v>
      </c>
      <c r="D4581">
        <v>1</v>
      </c>
      <c r="E4581">
        <v>2170673269</v>
      </c>
      <c r="F4581" t="s">
        <v>16</v>
      </c>
      <c r="G4581" t="s">
        <v>17</v>
      </c>
      <c r="H4581" t="s">
        <v>222</v>
      </c>
      <c r="I4581" t="s">
        <v>1697</v>
      </c>
      <c r="J4581" t="s">
        <v>1750</v>
      </c>
      <c r="K4581" s="21">
        <v>43544</v>
      </c>
      <c r="L4581" s="22">
        <v>0.41597222222222219</v>
      </c>
      <c r="M4581" t="s">
        <v>1751</v>
      </c>
      <c r="N4581" t="s">
        <v>4428</v>
      </c>
      <c r="O4581" t="s">
        <v>23</v>
      </c>
    </row>
    <row r="4582" spans="1:15" hidden="1">
      <c r="A4582" t="s">
        <v>15</v>
      </c>
      <c r="B4582" t="str">
        <f>"FES1162679338"</f>
        <v>FES1162679338</v>
      </c>
      <c r="C4582" s="21">
        <v>43543</v>
      </c>
      <c r="D4582">
        <v>1</v>
      </c>
      <c r="E4582">
        <v>2170679539</v>
      </c>
      <c r="F4582" t="s">
        <v>16</v>
      </c>
      <c r="G4582" t="s">
        <v>17</v>
      </c>
      <c r="H4582" t="s">
        <v>222</v>
      </c>
      <c r="I4582" t="s">
        <v>1742</v>
      </c>
      <c r="J4582" t="s">
        <v>4429</v>
      </c>
      <c r="K4582" s="21">
        <v>43544</v>
      </c>
      <c r="L4582" s="22">
        <v>0.4375</v>
      </c>
      <c r="M4582" t="s">
        <v>4430</v>
      </c>
      <c r="N4582" t="s">
        <v>4431</v>
      </c>
      <c r="O4582" t="s">
        <v>23</v>
      </c>
    </row>
    <row r="4583" spans="1:15" hidden="1">
      <c r="A4583" t="s">
        <v>15</v>
      </c>
      <c r="B4583" t="str">
        <f>"FES1162679644"</f>
        <v>FES1162679644</v>
      </c>
      <c r="C4583" s="21">
        <v>43543</v>
      </c>
      <c r="D4583">
        <v>1</v>
      </c>
      <c r="E4583">
        <v>2170679866</v>
      </c>
      <c r="F4583" t="s">
        <v>16</v>
      </c>
      <c r="G4583" t="s">
        <v>17</v>
      </c>
      <c r="H4583" t="s">
        <v>178</v>
      </c>
      <c r="I4583" t="s">
        <v>179</v>
      </c>
      <c r="J4583" t="s">
        <v>180</v>
      </c>
      <c r="K4583" s="21">
        <v>43544</v>
      </c>
      <c r="L4583" s="22">
        <v>0.43402777777777773</v>
      </c>
      <c r="M4583" t="s">
        <v>4432</v>
      </c>
      <c r="N4583" t="s">
        <v>4433</v>
      </c>
      <c r="O4583" t="s">
        <v>23</v>
      </c>
    </row>
    <row r="4584" spans="1:15" hidden="1">
      <c r="A4584" t="s">
        <v>15</v>
      </c>
      <c r="B4584" t="str">
        <f>"FES1162679656"</f>
        <v>FES1162679656</v>
      </c>
      <c r="C4584" s="21">
        <v>43543</v>
      </c>
      <c r="D4584">
        <v>1</v>
      </c>
      <c r="E4584">
        <v>2170679881</v>
      </c>
      <c r="F4584" t="s">
        <v>16</v>
      </c>
      <c r="G4584" t="s">
        <v>17</v>
      </c>
      <c r="H4584" t="s">
        <v>178</v>
      </c>
      <c r="I4584" t="s">
        <v>836</v>
      </c>
      <c r="J4584" t="s">
        <v>4434</v>
      </c>
      <c r="K4584" s="21">
        <v>43544</v>
      </c>
      <c r="L4584" s="22">
        <v>0.46180555555555558</v>
      </c>
      <c r="M4584" t="s">
        <v>4434</v>
      </c>
      <c r="N4584" t="s">
        <v>4435</v>
      </c>
      <c r="O4584" t="s">
        <v>23</v>
      </c>
    </row>
    <row r="4585" spans="1:15" hidden="1">
      <c r="A4585" t="s">
        <v>15</v>
      </c>
      <c r="B4585" t="str">
        <f>"FES1162679750"</f>
        <v>FES1162679750</v>
      </c>
      <c r="C4585" s="21">
        <v>43543</v>
      </c>
      <c r="D4585">
        <v>1</v>
      </c>
      <c r="E4585">
        <v>2170677936</v>
      </c>
      <c r="F4585" t="s">
        <v>16</v>
      </c>
      <c r="G4585" t="s">
        <v>17</v>
      </c>
      <c r="H4585" t="s">
        <v>42</v>
      </c>
      <c r="I4585" t="s">
        <v>43</v>
      </c>
      <c r="J4585" t="s">
        <v>44</v>
      </c>
      <c r="K4585" s="21">
        <v>43544</v>
      </c>
      <c r="L4585" s="22">
        <v>0.34027777777777773</v>
      </c>
      <c r="M4585" t="s">
        <v>4436</v>
      </c>
      <c r="N4585" t="s">
        <v>4437</v>
      </c>
      <c r="O4585" t="s">
        <v>23</v>
      </c>
    </row>
    <row r="4586" spans="1:15" hidden="1">
      <c r="A4586" t="s">
        <v>15</v>
      </c>
      <c r="B4586" t="str">
        <f>"FES1162679672"</f>
        <v>FES1162679672</v>
      </c>
      <c r="C4586" s="21">
        <v>43543</v>
      </c>
      <c r="D4586">
        <v>1</v>
      </c>
      <c r="E4586">
        <v>2170679904</v>
      </c>
      <c r="F4586" t="s">
        <v>16</v>
      </c>
      <c r="G4586" t="s">
        <v>17</v>
      </c>
      <c r="H4586" t="s">
        <v>178</v>
      </c>
      <c r="I4586" t="s">
        <v>836</v>
      </c>
      <c r="J4586" t="s">
        <v>837</v>
      </c>
      <c r="K4586" s="21">
        <v>43544</v>
      </c>
      <c r="L4586" s="22">
        <v>0.47569444444444442</v>
      </c>
      <c r="M4586" t="s">
        <v>4438</v>
      </c>
      <c r="N4586" t="s">
        <v>4439</v>
      </c>
      <c r="O4586" t="s">
        <v>23</v>
      </c>
    </row>
    <row r="4587" spans="1:15" hidden="1">
      <c r="A4587" t="s">
        <v>15</v>
      </c>
      <c r="B4587" t="str">
        <f>"FES1162679680"</f>
        <v>FES1162679680</v>
      </c>
      <c r="C4587" s="21">
        <v>43543</v>
      </c>
      <c r="D4587">
        <v>1</v>
      </c>
      <c r="E4587">
        <v>2170679905</v>
      </c>
      <c r="F4587" t="s">
        <v>16</v>
      </c>
      <c r="G4587" t="s">
        <v>17</v>
      </c>
      <c r="H4587" t="s">
        <v>222</v>
      </c>
      <c r="I4587" t="s">
        <v>1700</v>
      </c>
      <c r="J4587" t="s">
        <v>4440</v>
      </c>
      <c r="K4587" s="21">
        <v>43544</v>
      </c>
      <c r="L4587" s="22">
        <v>0.4375</v>
      </c>
      <c r="M4587" t="s">
        <v>4441</v>
      </c>
      <c r="N4587" t="s">
        <v>4442</v>
      </c>
      <c r="O4587" t="s">
        <v>23</v>
      </c>
    </row>
    <row r="4588" spans="1:15" hidden="1">
      <c r="A4588" t="s">
        <v>15</v>
      </c>
      <c r="B4588" t="str">
        <f>"FES1162679648"</f>
        <v>FES1162679648</v>
      </c>
      <c r="C4588" s="21">
        <v>43543</v>
      </c>
      <c r="D4588">
        <v>1</v>
      </c>
      <c r="E4588">
        <v>2170679873</v>
      </c>
      <c r="F4588" t="s">
        <v>16</v>
      </c>
      <c r="G4588" t="s">
        <v>17</v>
      </c>
      <c r="H4588" t="s">
        <v>222</v>
      </c>
      <c r="I4588" t="s">
        <v>1697</v>
      </c>
      <c r="J4588" t="s">
        <v>2047</v>
      </c>
      <c r="K4588" s="21">
        <v>43544</v>
      </c>
      <c r="L4588" s="22">
        <v>0.38541666666666669</v>
      </c>
      <c r="M4588" t="s">
        <v>2048</v>
      </c>
      <c r="N4588" t="s">
        <v>4443</v>
      </c>
      <c r="O4588" t="s">
        <v>23</v>
      </c>
    </row>
    <row r="4589" spans="1:15" hidden="1">
      <c r="A4589" t="s">
        <v>15</v>
      </c>
      <c r="B4589" t="str">
        <f>"FES1162677701"</f>
        <v>FES1162677701</v>
      </c>
      <c r="C4589" s="21">
        <v>43543</v>
      </c>
      <c r="D4589">
        <v>1</v>
      </c>
      <c r="E4589">
        <v>2170678142</v>
      </c>
      <c r="F4589" t="s">
        <v>16</v>
      </c>
      <c r="G4589" t="s">
        <v>17</v>
      </c>
      <c r="H4589" t="s">
        <v>42</v>
      </c>
      <c r="I4589" t="s">
        <v>43</v>
      </c>
      <c r="J4589" t="s">
        <v>1143</v>
      </c>
      <c r="K4589" s="21">
        <v>43544</v>
      </c>
      <c r="L4589" s="22">
        <v>0.34375</v>
      </c>
      <c r="M4589" t="s">
        <v>4444</v>
      </c>
      <c r="N4589" t="s">
        <v>4445</v>
      </c>
      <c r="O4589" t="s">
        <v>23</v>
      </c>
    </row>
    <row r="4590" spans="1:15" hidden="1">
      <c r="A4590" t="s">
        <v>15</v>
      </c>
      <c r="B4590" t="str">
        <f>"FES1162679667"</f>
        <v>FES1162679667</v>
      </c>
      <c r="C4590" s="21">
        <v>43543</v>
      </c>
      <c r="D4590">
        <v>1</v>
      </c>
      <c r="E4590">
        <v>2170671744</v>
      </c>
      <c r="F4590" t="s">
        <v>16</v>
      </c>
      <c r="G4590" t="s">
        <v>17</v>
      </c>
      <c r="H4590" t="s">
        <v>222</v>
      </c>
      <c r="I4590" t="s">
        <v>1700</v>
      </c>
      <c r="J4590" t="s">
        <v>1838</v>
      </c>
      <c r="K4590" s="21">
        <v>43544</v>
      </c>
      <c r="L4590" s="22">
        <v>0.39930555555555558</v>
      </c>
      <c r="M4590" t="s">
        <v>4446</v>
      </c>
      <c r="N4590" t="s">
        <v>4447</v>
      </c>
      <c r="O4590" t="s">
        <v>23</v>
      </c>
    </row>
    <row r="4591" spans="1:15" hidden="1">
      <c r="A4591" t="s">
        <v>15</v>
      </c>
      <c r="B4591" t="str">
        <f>"FES1162679662"</f>
        <v>FES1162679662</v>
      </c>
      <c r="C4591" s="21">
        <v>43543</v>
      </c>
      <c r="D4591">
        <v>1</v>
      </c>
      <c r="E4591">
        <v>21706798888</v>
      </c>
      <c r="F4591" t="s">
        <v>16</v>
      </c>
      <c r="G4591" t="s">
        <v>17</v>
      </c>
      <c r="H4591" t="s">
        <v>178</v>
      </c>
      <c r="I4591" t="s">
        <v>179</v>
      </c>
      <c r="J4591" t="s">
        <v>713</v>
      </c>
      <c r="K4591" s="21">
        <v>43544</v>
      </c>
      <c r="L4591" s="22">
        <v>0.3444444444444445</v>
      </c>
      <c r="M4591" t="s">
        <v>714</v>
      </c>
      <c r="N4591" t="s">
        <v>4448</v>
      </c>
      <c r="O4591" t="s">
        <v>23</v>
      </c>
    </row>
    <row r="4592" spans="1:15" hidden="1">
      <c r="A4592" t="s">
        <v>15</v>
      </c>
      <c r="B4592" t="str">
        <f>"FES1162679815"</f>
        <v>FES1162679815</v>
      </c>
      <c r="C4592" s="21">
        <v>43543</v>
      </c>
      <c r="D4592">
        <v>1</v>
      </c>
      <c r="E4592">
        <v>2170680001</v>
      </c>
      <c r="F4592" t="s">
        <v>16</v>
      </c>
      <c r="G4592" t="s">
        <v>17</v>
      </c>
      <c r="H4592" t="s">
        <v>42</v>
      </c>
      <c r="I4592" t="s">
        <v>43</v>
      </c>
      <c r="J4592" t="s">
        <v>493</v>
      </c>
      <c r="K4592" s="21">
        <v>43544</v>
      </c>
      <c r="L4592" s="22">
        <v>0.3923611111111111</v>
      </c>
      <c r="M4592" t="s">
        <v>678</v>
      </c>
      <c r="N4592" t="s">
        <v>4449</v>
      </c>
      <c r="O4592" t="s">
        <v>23</v>
      </c>
    </row>
    <row r="4593" spans="1:15" hidden="1">
      <c r="A4593" t="s">
        <v>15</v>
      </c>
      <c r="B4593" t="str">
        <f>"FES1162679745"</f>
        <v>FES1162679745</v>
      </c>
      <c r="C4593" s="21">
        <v>43543</v>
      </c>
      <c r="D4593">
        <v>1</v>
      </c>
      <c r="E4593">
        <v>2170677880</v>
      </c>
      <c r="F4593" t="s">
        <v>16</v>
      </c>
      <c r="G4593" t="s">
        <v>17</v>
      </c>
      <c r="H4593" t="s">
        <v>42</v>
      </c>
      <c r="I4593" t="s">
        <v>43</v>
      </c>
      <c r="J4593" t="s">
        <v>967</v>
      </c>
      <c r="K4593" s="21">
        <v>43544</v>
      </c>
      <c r="L4593" s="22">
        <v>0.375</v>
      </c>
      <c r="M4593" t="s">
        <v>968</v>
      </c>
      <c r="N4593" t="s">
        <v>4450</v>
      </c>
      <c r="O4593" t="s">
        <v>23</v>
      </c>
    </row>
    <row r="4594" spans="1:15" hidden="1">
      <c r="A4594" t="s">
        <v>15</v>
      </c>
      <c r="B4594" t="str">
        <f>"FES1162679573"</f>
        <v>FES1162679573</v>
      </c>
      <c r="C4594" s="21">
        <v>43543</v>
      </c>
      <c r="D4594">
        <v>1</v>
      </c>
      <c r="E4594">
        <v>2170679790</v>
      </c>
      <c r="F4594" t="s">
        <v>16</v>
      </c>
      <c r="G4594" t="s">
        <v>17</v>
      </c>
      <c r="H4594" t="s">
        <v>55</v>
      </c>
      <c r="I4594" t="s">
        <v>56</v>
      </c>
      <c r="J4594" t="s">
        <v>751</v>
      </c>
      <c r="K4594" s="21">
        <v>43544</v>
      </c>
      <c r="L4594" s="22">
        <v>0.39583333333333331</v>
      </c>
      <c r="M4594" t="s">
        <v>645</v>
      </c>
      <c r="N4594" t="s">
        <v>4451</v>
      </c>
      <c r="O4594" t="s">
        <v>23</v>
      </c>
    </row>
    <row r="4595" spans="1:15" hidden="1">
      <c r="A4595" t="s">
        <v>15</v>
      </c>
      <c r="B4595" t="str">
        <f>"FES1162679612"</f>
        <v>FES1162679612</v>
      </c>
      <c r="C4595" s="21">
        <v>43543</v>
      </c>
      <c r="D4595">
        <v>1</v>
      </c>
      <c r="E4595">
        <v>217067834</v>
      </c>
      <c r="F4595" t="s">
        <v>16</v>
      </c>
      <c r="G4595" t="s">
        <v>17</v>
      </c>
      <c r="H4595" t="s">
        <v>55</v>
      </c>
      <c r="I4595" t="s">
        <v>56</v>
      </c>
      <c r="J4595" t="s">
        <v>748</v>
      </c>
      <c r="K4595" s="21">
        <v>43544</v>
      </c>
      <c r="L4595" s="22">
        <v>0.32291666666666669</v>
      </c>
      <c r="M4595" t="s">
        <v>922</v>
      </c>
      <c r="N4595" t="s">
        <v>4452</v>
      </c>
      <c r="O4595" t="s">
        <v>23</v>
      </c>
    </row>
    <row r="4596" spans="1:15" hidden="1">
      <c r="A4596" t="s">
        <v>15</v>
      </c>
      <c r="B4596" t="str">
        <f>"FES1162679649"</f>
        <v>FES1162679649</v>
      </c>
      <c r="C4596" s="21">
        <v>43543</v>
      </c>
      <c r="D4596">
        <v>1</v>
      </c>
      <c r="E4596">
        <v>2170679874</v>
      </c>
      <c r="F4596" t="s">
        <v>16</v>
      </c>
      <c r="G4596" t="s">
        <v>17</v>
      </c>
      <c r="H4596" t="s">
        <v>55</v>
      </c>
      <c r="I4596" t="s">
        <v>161</v>
      </c>
      <c r="J4596" t="s">
        <v>4453</v>
      </c>
      <c r="K4596" s="21">
        <v>43544</v>
      </c>
      <c r="L4596" s="22">
        <v>0.3263888888888889</v>
      </c>
      <c r="M4596" t="s">
        <v>4454</v>
      </c>
      <c r="N4596" t="s">
        <v>4455</v>
      </c>
      <c r="O4596" t="s">
        <v>23</v>
      </c>
    </row>
    <row r="4597" spans="1:15" hidden="1">
      <c r="A4597" t="s">
        <v>15</v>
      </c>
      <c r="B4597" t="str">
        <f>"FES1162679536"</f>
        <v>FES1162679536</v>
      </c>
      <c r="C4597" s="21">
        <v>43543</v>
      </c>
      <c r="D4597">
        <v>1</v>
      </c>
      <c r="E4597">
        <v>2170679753</v>
      </c>
      <c r="F4597" t="s">
        <v>16</v>
      </c>
      <c r="G4597" t="s">
        <v>17</v>
      </c>
      <c r="H4597" t="s">
        <v>55</v>
      </c>
      <c r="I4597" t="s">
        <v>56</v>
      </c>
      <c r="J4597" t="s">
        <v>333</v>
      </c>
      <c r="K4597" s="21">
        <v>43544</v>
      </c>
      <c r="L4597" s="22">
        <v>0.375</v>
      </c>
      <c r="M4597" t="s">
        <v>334</v>
      </c>
      <c r="N4597" t="s">
        <v>4456</v>
      </c>
      <c r="O4597" t="s">
        <v>23</v>
      </c>
    </row>
    <row r="4598" spans="1:15" hidden="1">
      <c r="A4598" t="s">
        <v>15</v>
      </c>
      <c r="B4598" t="str">
        <f>"FES1162679376"</f>
        <v>FES1162679376</v>
      </c>
      <c r="C4598" s="21">
        <v>43543</v>
      </c>
      <c r="D4598">
        <v>1</v>
      </c>
      <c r="E4598">
        <v>2170679543</v>
      </c>
      <c r="F4598" t="s">
        <v>16</v>
      </c>
      <c r="G4598" t="s">
        <v>17</v>
      </c>
      <c r="H4598" t="s">
        <v>55</v>
      </c>
      <c r="I4598" t="s">
        <v>56</v>
      </c>
      <c r="J4598" t="s">
        <v>1289</v>
      </c>
      <c r="K4598" s="21">
        <v>43544</v>
      </c>
      <c r="L4598" s="22">
        <v>0.34097222222222223</v>
      </c>
      <c r="M4598" t="s">
        <v>1691</v>
      </c>
      <c r="N4598" t="s">
        <v>4457</v>
      </c>
      <c r="O4598" t="s">
        <v>23</v>
      </c>
    </row>
    <row r="4599" spans="1:15" hidden="1">
      <c r="A4599" t="s">
        <v>15</v>
      </c>
      <c r="B4599" t="str">
        <f>"FES1162679623"</f>
        <v>FES1162679623</v>
      </c>
      <c r="C4599" s="21">
        <v>43543</v>
      </c>
      <c r="D4599">
        <v>1</v>
      </c>
      <c r="E4599">
        <v>2170679843</v>
      </c>
      <c r="F4599" t="s">
        <v>16</v>
      </c>
      <c r="G4599" t="s">
        <v>17</v>
      </c>
      <c r="H4599" t="s">
        <v>55</v>
      </c>
      <c r="I4599" t="s">
        <v>56</v>
      </c>
      <c r="J4599" t="s">
        <v>661</v>
      </c>
      <c r="K4599" s="21">
        <v>43544</v>
      </c>
      <c r="L4599" s="22">
        <v>0.36805555555555558</v>
      </c>
      <c r="M4599" t="s">
        <v>4458</v>
      </c>
      <c r="N4599" t="s">
        <v>4459</v>
      </c>
      <c r="O4599" t="s">
        <v>23</v>
      </c>
    </row>
    <row r="4600" spans="1:15" hidden="1">
      <c r="A4600" t="s">
        <v>15</v>
      </c>
      <c r="B4600" t="str">
        <f>"FES1162679576"</f>
        <v>FES1162679576</v>
      </c>
      <c r="C4600" s="21">
        <v>43543</v>
      </c>
      <c r="D4600">
        <v>1</v>
      </c>
      <c r="E4600">
        <v>2170679598</v>
      </c>
      <c r="F4600" t="s">
        <v>16</v>
      </c>
      <c r="G4600" t="s">
        <v>17</v>
      </c>
      <c r="H4600" t="s">
        <v>17</v>
      </c>
      <c r="I4600" t="s">
        <v>25</v>
      </c>
      <c r="J4600" t="s">
        <v>379</v>
      </c>
      <c r="K4600" s="21">
        <v>43544</v>
      </c>
      <c r="L4600" s="22">
        <v>0.40833333333333338</v>
      </c>
      <c r="M4600" t="s">
        <v>1065</v>
      </c>
      <c r="N4600" t="s">
        <v>4460</v>
      </c>
      <c r="O4600" t="s">
        <v>23</v>
      </c>
    </row>
    <row r="4601" spans="1:15" hidden="1">
      <c r="A4601" t="s">
        <v>15</v>
      </c>
      <c r="B4601" t="str">
        <f>"FES1162679713"</f>
        <v>FES1162679713</v>
      </c>
      <c r="C4601" s="21">
        <v>43543</v>
      </c>
      <c r="D4601">
        <v>1</v>
      </c>
      <c r="E4601">
        <v>2170665918</v>
      </c>
      <c r="F4601" t="s">
        <v>16</v>
      </c>
      <c r="G4601" t="s">
        <v>17</v>
      </c>
      <c r="H4601" t="s">
        <v>42</v>
      </c>
      <c r="I4601" t="s">
        <v>91</v>
      </c>
      <c r="J4601" t="s">
        <v>256</v>
      </c>
      <c r="K4601" s="21">
        <v>43544</v>
      </c>
      <c r="L4601" s="22">
        <v>0.3263888888888889</v>
      </c>
      <c r="M4601" t="s">
        <v>4461</v>
      </c>
      <c r="N4601" t="s">
        <v>4462</v>
      </c>
      <c r="O4601" t="s">
        <v>23</v>
      </c>
    </row>
    <row r="4602" spans="1:15" hidden="1">
      <c r="A4602" t="s">
        <v>15</v>
      </c>
      <c r="B4602" t="str">
        <f>"FES1162679707"</f>
        <v>FES1162679707</v>
      </c>
      <c r="C4602" s="21">
        <v>43543</v>
      </c>
      <c r="D4602">
        <v>1</v>
      </c>
      <c r="E4602">
        <v>2170679948</v>
      </c>
      <c r="F4602" t="s">
        <v>16</v>
      </c>
      <c r="G4602" t="s">
        <v>17</v>
      </c>
      <c r="H4602" t="s">
        <v>28</v>
      </c>
      <c r="I4602" t="s">
        <v>29</v>
      </c>
      <c r="J4602" t="s">
        <v>199</v>
      </c>
      <c r="K4602" s="21">
        <v>43544</v>
      </c>
      <c r="L4602" s="22">
        <v>0.41666666666666669</v>
      </c>
      <c r="M4602" t="s">
        <v>4463</v>
      </c>
      <c r="N4602" t="s">
        <v>4464</v>
      </c>
      <c r="O4602" t="s">
        <v>23</v>
      </c>
    </row>
    <row r="4603" spans="1:15" hidden="1">
      <c r="A4603" t="s">
        <v>15</v>
      </c>
      <c r="B4603" t="str">
        <f>"FES1162679666"</f>
        <v>FES1162679666</v>
      </c>
      <c r="C4603" s="21">
        <v>43543</v>
      </c>
      <c r="D4603">
        <v>1</v>
      </c>
      <c r="E4603">
        <v>2170679892</v>
      </c>
      <c r="F4603" t="s">
        <v>16</v>
      </c>
      <c r="G4603" t="s">
        <v>17</v>
      </c>
      <c r="H4603" t="s">
        <v>42</v>
      </c>
      <c r="I4603" t="s">
        <v>43</v>
      </c>
      <c r="J4603" t="s">
        <v>493</v>
      </c>
      <c r="K4603" s="21">
        <v>43544</v>
      </c>
      <c r="L4603" s="22">
        <v>0.3923611111111111</v>
      </c>
      <c r="M4603" t="s">
        <v>669</v>
      </c>
      <c r="N4603" t="s">
        <v>4465</v>
      </c>
      <c r="O4603" t="s">
        <v>23</v>
      </c>
    </row>
    <row r="4604" spans="1:15" hidden="1">
      <c r="A4604" t="s">
        <v>15</v>
      </c>
      <c r="B4604" t="str">
        <f>"FES1162679784"</f>
        <v>FES1162679784</v>
      </c>
      <c r="C4604" s="21">
        <v>43543</v>
      </c>
      <c r="D4604">
        <v>1</v>
      </c>
      <c r="E4604">
        <v>2170679659</v>
      </c>
      <c r="F4604" t="s">
        <v>16</v>
      </c>
      <c r="G4604" t="s">
        <v>17</v>
      </c>
      <c r="H4604" t="s">
        <v>42</v>
      </c>
      <c r="I4604" t="s">
        <v>43</v>
      </c>
      <c r="J4604" t="s">
        <v>253</v>
      </c>
      <c r="K4604" s="21">
        <v>43544</v>
      </c>
      <c r="L4604" s="22">
        <v>0.41805555555555557</v>
      </c>
      <c r="M4604" t="s">
        <v>4466</v>
      </c>
      <c r="N4604" t="s">
        <v>4467</v>
      </c>
      <c r="O4604" t="s">
        <v>23</v>
      </c>
    </row>
    <row r="4605" spans="1:15" hidden="1">
      <c r="A4605" t="s">
        <v>15</v>
      </c>
      <c r="B4605" t="str">
        <f>"FES1162679683"</f>
        <v>FES1162679683</v>
      </c>
      <c r="C4605" s="21">
        <v>43543</v>
      </c>
      <c r="D4605">
        <v>1</v>
      </c>
      <c r="E4605">
        <v>2170679920</v>
      </c>
      <c r="F4605" t="s">
        <v>16</v>
      </c>
      <c r="G4605" t="s">
        <v>17</v>
      </c>
      <c r="H4605" t="s">
        <v>28</v>
      </c>
      <c r="I4605" t="s">
        <v>32</v>
      </c>
      <c r="J4605" t="s">
        <v>124</v>
      </c>
      <c r="K4605" s="21">
        <v>43544</v>
      </c>
      <c r="L4605" s="22">
        <v>0.53472222222222221</v>
      </c>
      <c r="M4605" t="s">
        <v>125</v>
      </c>
      <c r="N4605" t="s">
        <v>4468</v>
      </c>
      <c r="O4605" t="s">
        <v>23</v>
      </c>
    </row>
    <row r="4606" spans="1:15" hidden="1">
      <c r="A4606" t="s">
        <v>15</v>
      </c>
      <c r="B4606" t="str">
        <f>"FES1162679677"</f>
        <v>FES1162679677</v>
      </c>
      <c r="C4606" s="21">
        <v>43543</v>
      </c>
      <c r="D4606">
        <v>1</v>
      </c>
      <c r="E4606">
        <v>2170679914</v>
      </c>
      <c r="F4606" t="s">
        <v>16</v>
      </c>
      <c r="G4606" t="s">
        <v>17</v>
      </c>
      <c r="H4606" t="s">
        <v>42</v>
      </c>
      <c r="I4606" t="s">
        <v>43</v>
      </c>
      <c r="J4606" t="s">
        <v>89</v>
      </c>
      <c r="K4606" s="21">
        <v>43544</v>
      </c>
      <c r="L4606" s="22">
        <v>0.41666666666666669</v>
      </c>
      <c r="M4606" t="s">
        <v>4469</v>
      </c>
      <c r="N4606" t="s">
        <v>4470</v>
      </c>
      <c r="O4606" t="s">
        <v>23</v>
      </c>
    </row>
    <row r="4607" spans="1:15" hidden="1">
      <c r="A4607" t="s">
        <v>15</v>
      </c>
      <c r="B4607" t="str">
        <f>"FES1162679706"</f>
        <v>FES1162679706</v>
      </c>
      <c r="C4607" s="21">
        <v>43543</v>
      </c>
      <c r="D4607">
        <v>1</v>
      </c>
      <c r="E4607">
        <v>2170679946</v>
      </c>
      <c r="F4607" t="s">
        <v>16</v>
      </c>
      <c r="G4607" t="s">
        <v>17</v>
      </c>
      <c r="H4607" t="s">
        <v>46</v>
      </c>
      <c r="I4607" t="s">
        <v>47</v>
      </c>
      <c r="J4607" t="s">
        <v>469</v>
      </c>
      <c r="K4607" s="21">
        <v>43544</v>
      </c>
      <c r="L4607" s="22">
        <v>0.3520833333333333</v>
      </c>
      <c r="M4607" t="s">
        <v>4471</v>
      </c>
      <c r="N4607" t="s">
        <v>4472</v>
      </c>
      <c r="O4607" t="s">
        <v>23</v>
      </c>
    </row>
    <row r="4608" spans="1:15" hidden="1">
      <c r="A4608" t="s">
        <v>15</v>
      </c>
      <c r="B4608" t="str">
        <f>"FES1162679834"</f>
        <v>FES1162679834</v>
      </c>
      <c r="C4608" s="21">
        <v>43543</v>
      </c>
      <c r="D4608">
        <v>1</v>
      </c>
      <c r="E4608">
        <v>2170680027</v>
      </c>
      <c r="F4608" t="s">
        <v>16</v>
      </c>
      <c r="G4608" t="s">
        <v>17</v>
      </c>
      <c r="H4608" t="s">
        <v>42</v>
      </c>
      <c r="I4608" t="s">
        <v>91</v>
      </c>
      <c r="J4608" t="s">
        <v>4473</v>
      </c>
      <c r="K4608" s="21">
        <v>43544</v>
      </c>
      <c r="L4608" s="22">
        <v>0.3611111111111111</v>
      </c>
      <c r="M4608" t="s">
        <v>4474</v>
      </c>
      <c r="N4608" t="s">
        <v>4475</v>
      </c>
      <c r="O4608" t="s">
        <v>23</v>
      </c>
    </row>
    <row r="4609" spans="1:15" hidden="1">
      <c r="A4609" t="s">
        <v>15</v>
      </c>
      <c r="B4609" t="str">
        <f>"FES1162679755"</f>
        <v>FES1162679755</v>
      </c>
      <c r="C4609" s="21">
        <v>43543</v>
      </c>
      <c r="D4609">
        <v>1</v>
      </c>
      <c r="E4609">
        <v>2170677980</v>
      </c>
      <c r="F4609" t="s">
        <v>16</v>
      </c>
      <c r="G4609" t="s">
        <v>17</v>
      </c>
      <c r="H4609" t="s">
        <v>28</v>
      </c>
      <c r="I4609" t="s">
        <v>29</v>
      </c>
      <c r="J4609" t="s">
        <v>916</v>
      </c>
      <c r="K4609" s="21">
        <v>43544</v>
      </c>
      <c r="L4609" s="22">
        <v>0.34652777777777777</v>
      </c>
      <c r="M4609" t="s">
        <v>4476</v>
      </c>
      <c r="N4609" t="s">
        <v>4477</v>
      </c>
      <c r="O4609" t="s">
        <v>23</v>
      </c>
    </row>
    <row r="4610" spans="1:15" hidden="1">
      <c r="A4610" t="s">
        <v>15</v>
      </c>
      <c r="B4610" t="str">
        <f>"FES1162679686"</f>
        <v>FES1162679686</v>
      </c>
      <c r="C4610" s="21">
        <v>43543</v>
      </c>
      <c r="D4610">
        <v>1</v>
      </c>
      <c r="E4610">
        <v>2170679922</v>
      </c>
      <c r="F4610" t="s">
        <v>16</v>
      </c>
      <c r="G4610" t="s">
        <v>17</v>
      </c>
      <c r="H4610" t="s">
        <v>42</v>
      </c>
      <c r="I4610" t="s">
        <v>43</v>
      </c>
      <c r="J4610" t="s">
        <v>493</v>
      </c>
      <c r="K4610" s="21">
        <v>43544</v>
      </c>
      <c r="L4610" s="22">
        <v>0.3923611111111111</v>
      </c>
      <c r="M4610" t="s">
        <v>669</v>
      </c>
      <c r="N4610" t="s">
        <v>4478</v>
      </c>
      <c r="O4610" t="s">
        <v>23</v>
      </c>
    </row>
    <row r="4611" spans="1:15" hidden="1">
      <c r="A4611" t="s">
        <v>15</v>
      </c>
      <c r="B4611" t="str">
        <f>"FES1162679792"</f>
        <v>FES1162679792</v>
      </c>
      <c r="C4611" s="21">
        <v>43543</v>
      </c>
      <c r="D4611">
        <v>1</v>
      </c>
      <c r="E4611">
        <v>2170679971</v>
      </c>
      <c r="F4611" t="s">
        <v>16</v>
      </c>
      <c r="G4611" t="s">
        <v>17</v>
      </c>
      <c r="H4611" t="s">
        <v>42</v>
      </c>
      <c r="I4611" t="s">
        <v>91</v>
      </c>
      <c r="J4611" t="s">
        <v>4479</v>
      </c>
      <c r="K4611" s="21">
        <v>43544</v>
      </c>
      <c r="L4611" s="22">
        <v>0.34375</v>
      </c>
      <c r="M4611" t="s">
        <v>4480</v>
      </c>
      <c r="N4611" t="s">
        <v>4481</v>
      </c>
      <c r="O4611" t="s">
        <v>23</v>
      </c>
    </row>
    <row r="4612" spans="1:15" hidden="1">
      <c r="A4612" t="s">
        <v>15</v>
      </c>
      <c r="B4612" t="str">
        <f>"FES1162679783"</f>
        <v>FES1162679783</v>
      </c>
      <c r="C4612" s="21">
        <v>43543</v>
      </c>
      <c r="D4612">
        <v>1</v>
      </c>
      <c r="E4612">
        <v>2170679629</v>
      </c>
      <c r="F4612" t="s">
        <v>16</v>
      </c>
      <c r="G4612" t="s">
        <v>17</v>
      </c>
      <c r="H4612" t="s">
        <v>42</v>
      </c>
      <c r="I4612" t="s">
        <v>86</v>
      </c>
      <c r="J4612" t="s">
        <v>87</v>
      </c>
      <c r="K4612" s="21">
        <v>43544</v>
      </c>
      <c r="L4612" s="22">
        <v>0.34375</v>
      </c>
      <c r="M4612" t="s">
        <v>88</v>
      </c>
      <c r="N4612" t="s">
        <v>4482</v>
      </c>
      <c r="O4612" t="s">
        <v>23</v>
      </c>
    </row>
    <row r="4613" spans="1:15" hidden="1">
      <c r="A4613" t="s">
        <v>15</v>
      </c>
      <c r="B4613" t="str">
        <f>"FES1162679776"</f>
        <v>FES1162679776</v>
      </c>
      <c r="C4613" s="21">
        <v>43543</v>
      </c>
      <c r="D4613">
        <v>1</v>
      </c>
      <c r="E4613">
        <v>2170678120</v>
      </c>
      <c r="F4613" t="s">
        <v>16</v>
      </c>
      <c r="G4613" t="s">
        <v>17</v>
      </c>
      <c r="H4613" t="s">
        <v>46</v>
      </c>
      <c r="I4613" t="s">
        <v>47</v>
      </c>
      <c r="J4613" t="s">
        <v>497</v>
      </c>
      <c r="K4613" s="21">
        <v>43544</v>
      </c>
      <c r="L4613" s="22">
        <v>0.40902777777777777</v>
      </c>
      <c r="M4613" t="s">
        <v>1416</v>
      </c>
      <c r="N4613" t="s">
        <v>4483</v>
      </c>
      <c r="O4613" t="s">
        <v>23</v>
      </c>
    </row>
    <row r="4614" spans="1:15" hidden="1">
      <c r="A4614" t="s">
        <v>15</v>
      </c>
      <c r="B4614" t="str">
        <f>"FES1162679732"</f>
        <v>FES1162679732</v>
      </c>
      <c r="C4614" s="21">
        <v>43543</v>
      </c>
      <c r="D4614">
        <v>1</v>
      </c>
      <c r="E4614">
        <v>2170677767</v>
      </c>
      <c r="F4614" t="s">
        <v>16</v>
      </c>
      <c r="G4614" t="s">
        <v>17</v>
      </c>
      <c r="H4614" t="s">
        <v>46</v>
      </c>
      <c r="I4614" t="s">
        <v>47</v>
      </c>
      <c r="J4614" t="s">
        <v>575</v>
      </c>
      <c r="K4614" s="21">
        <v>43544</v>
      </c>
      <c r="L4614" s="22">
        <v>0.4375</v>
      </c>
      <c r="M4614" t="s">
        <v>4484</v>
      </c>
      <c r="N4614" t="s">
        <v>4485</v>
      </c>
      <c r="O4614" t="s">
        <v>23</v>
      </c>
    </row>
    <row r="4615" spans="1:15" hidden="1">
      <c r="A4615" t="s">
        <v>15</v>
      </c>
      <c r="B4615" t="str">
        <f>"FES1162679753"</f>
        <v>FES1162679753</v>
      </c>
      <c r="C4615" s="21">
        <v>43543</v>
      </c>
      <c r="D4615">
        <v>1</v>
      </c>
      <c r="E4615">
        <v>2170677961</v>
      </c>
      <c r="F4615" t="s">
        <v>16</v>
      </c>
      <c r="G4615" t="s">
        <v>17</v>
      </c>
      <c r="H4615" t="s">
        <v>46</v>
      </c>
      <c r="I4615" t="s">
        <v>47</v>
      </c>
      <c r="J4615" t="s">
        <v>469</v>
      </c>
      <c r="K4615" s="21">
        <v>43544</v>
      </c>
      <c r="L4615" s="22">
        <v>0.3520833333333333</v>
      </c>
      <c r="M4615" t="s">
        <v>470</v>
      </c>
      <c r="N4615" t="s">
        <v>4486</v>
      </c>
      <c r="O4615" t="s">
        <v>23</v>
      </c>
    </row>
    <row r="4616" spans="1:15" hidden="1">
      <c r="A4616" t="s">
        <v>15</v>
      </c>
      <c r="B4616" t="str">
        <f>"FES1162679754"</f>
        <v>FES1162679754</v>
      </c>
      <c r="C4616" s="21">
        <v>43543</v>
      </c>
      <c r="D4616">
        <v>1</v>
      </c>
      <c r="E4616">
        <v>2170677969</v>
      </c>
      <c r="F4616" t="s">
        <v>16</v>
      </c>
      <c r="G4616" t="s">
        <v>17</v>
      </c>
      <c r="H4616" t="s">
        <v>42</v>
      </c>
      <c r="I4616" t="s">
        <v>82</v>
      </c>
      <c r="J4616" t="s">
        <v>83</v>
      </c>
      <c r="K4616" s="21">
        <v>43544</v>
      </c>
      <c r="L4616" t="s">
        <v>3619</v>
      </c>
      <c r="M4616" t="s">
        <v>4110</v>
      </c>
      <c r="N4616" t="s">
        <v>4487</v>
      </c>
      <c r="O4616" t="s">
        <v>23</v>
      </c>
    </row>
    <row r="4617" spans="1:15" hidden="1">
      <c r="A4617" t="s">
        <v>15</v>
      </c>
      <c r="B4617" t="str">
        <f>"FES1162679735"</f>
        <v>FES1162679735</v>
      </c>
      <c r="C4617" s="21">
        <v>43543</v>
      </c>
      <c r="D4617">
        <v>1</v>
      </c>
      <c r="E4617">
        <v>2170677822</v>
      </c>
      <c r="F4617" t="s">
        <v>16</v>
      </c>
      <c r="G4617" t="s">
        <v>17</v>
      </c>
      <c r="H4617" t="s">
        <v>28</v>
      </c>
      <c r="I4617" t="s">
        <v>29</v>
      </c>
      <c r="J4617" t="s">
        <v>126</v>
      </c>
      <c r="K4617" s="21">
        <v>43544</v>
      </c>
      <c r="L4617" s="22">
        <v>0.35000000000000003</v>
      </c>
      <c r="M4617" t="s">
        <v>1695</v>
      </c>
      <c r="N4617" t="s">
        <v>4488</v>
      </c>
      <c r="O4617" t="s">
        <v>23</v>
      </c>
    </row>
    <row r="4618" spans="1:15" hidden="1">
      <c r="A4618" t="s">
        <v>15</v>
      </c>
      <c r="B4618" t="str">
        <f>"FES1162679744"</f>
        <v>FES1162679744</v>
      </c>
      <c r="C4618" s="21">
        <v>43543</v>
      </c>
      <c r="D4618">
        <v>1</v>
      </c>
      <c r="E4618">
        <v>2170677870</v>
      </c>
      <c r="F4618" t="s">
        <v>16</v>
      </c>
      <c r="G4618" t="s">
        <v>17</v>
      </c>
      <c r="H4618" t="s">
        <v>42</v>
      </c>
      <c r="I4618" t="s">
        <v>43</v>
      </c>
      <c r="J4618" t="s">
        <v>899</v>
      </c>
      <c r="K4618" s="21">
        <v>43544</v>
      </c>
      <c r="L4618" s="22">
        <v>0.37847222222222227</v>
      </c>
      <c r="M4618" t="s">
        <v>900</v>
      </c>
      <c r="N4618" t="s">
        <v>4489</v>
      </c>
      <c r="O4618" t="s">
        <v>23</v>
      </c>
    </row>
    <row r="4619" spans="1:15" hidden="1">
      <c r="A4619" t="s">
        <v>15</v>
      </c>
      <c r="B4619" t="str">
        <f>"FES1162679705"</f>
        <v>FES1162679705</v>
      </c>
      <c r="C4619" s="21">
        <v>43543</v>
      </c>
      <c r="D4619">
        <v>1</v>
      </c>
      <c r="E4619">
        <v>2170679929</v>
      </c>
      <c r="F4619" t="s">
        <v>16</v>
      </c>
      <c r="G4619" t="s">
        <v>17</v>
      </c>
      <c r="H4619" t="s">
        <v>28</v>
      </c>
      <c r="I4619" t="s">
        <v>29</v>
      </c>
      <c r="J4619" t="s">
        <v>809</v>
      </c>
      <c r="K4619" s="21">
        <v>43544</v>
      </c>
      <c r="L4619" s="22">
        <v>0.51527777777777783</v>
      </c>
      <c r="M4619" t="s">
        <v>4490</v>
      </c>
      <c r="N4619" t="s">
        <v>4491</v>
      </c>
      <c r="O4619" t="s">
        <v>23</v>
      </c>
    </row>
    <row r="4620" spans="1:15" hidden="1">
      <c r="A4620" t="s">
        <v>15</v>
      </c>
      <c r="B4620" t="str">
        <f>"FES1162679661"</f>
        <v>FES1162679661</v>
      </c>
      <c r="C4620" s="21">
        <v>43543</v>
      </c>
      <c r="D4620">
        <v>1</v>
      </c>
      <c r="E4620">
        <v>2170679885</v>
      </c>
      <c r="F4620" t="s">
        <v>16</v>
      </c>
      <c r="G4620" t="s">
        <v>17</v>
      </c>
      <c r="H4620" t="s">
        <v>294</v>
      </c>
      <c r="I4620" t="s">
        <v>295</v>
      </c>
      <c r="J4620" t="s">
        <v>641</v>
      </c>
      <c r="K4620" s="21">
        <v>43544</v>
      </c>
      <c r="L4620" s="22">
        <v>0.3756944444444445</v>
      </c>
      <c r="M4620" t="s">
        <v>4492</v>
      </c>
      <c r="N4620" t="s">
        <v>4493</v>
      </c>
      <c r="O4620" t="s">
        <v>23</v>
      </c>
    </row>
    <row r="4621" spans="1:15" hidden="1">
      <c r="A4621" t="s">
        <v>15</v>
      </c>
      <c r="B4621" t="str">
        <f>"FES1162679471"</f>
        <v>FES1162679471</v>
      </c>
      <c r="C4621" s="21">
        <v>43543</v>
      </c>
      <c r="D4621">
        <v>1</v>
      </c>
      <c r="E4621">
        <v>2170675078</v>
      </c>
      <c r="F4621" t="s">
        <v>16</v>
      </c>
      <c r="G4621" t="s">
        <v>17</v>
      </c>
      <c r="H4621" t="s">
        <v>17</v>
      </c>
      <c r="I4621" t="s">
        <v>25</v>
      </c>
      <c r="J4621" t="s">
        <v>397</v>
      </c>
      <c r="K4621" s="21">
        <v>43544</v>
      </c>
      <c r="L4621" s="22">
        <v>0.33749999999999997</v>
      </c>
      <c r="M4621" t="s">
        <v>668</v>
      </c>
      <c r="N4621" t="s">
        <v>4494</v>
      </c>
      <c r="O4621" t="s">
        <v>23</v>
      </c>
    </row>
    <row r="4622" spans="1:15" hidden="1">
      <c r="A4622" t="s">
        <v>15</v>
      </c>
      <c r="B4622" t="str">
        <f>"FES1162679777"</f>
        <v>FES1162679777</v>
      </c>
      <c r="C4622" s="21">
        <v>43543</v>
      </c>
      <c r="D4622">
        <v>1</v>
      </c>
      <c r="E4622">
        <v>2170678121</v>
      </c>
      <c r="F4622" t="s">
        <v>16</v>
      </c>
      <c r="G4622" t="s">
        <v>17</v>
      </c>
      <c r="H4622" t="s">
        <v>17</v>
      </c>
      <c r="I4622" t="s">
        <v>114</v>
      </c>
      <c r="J4622" t="s">
        <v>115</v>
      </c>
      <c r="K4622" s="21">
        <v>43544</v>
      </c>
      <c r="L4622" s="22">
        <v>0.43055555555555558</v>
      </c>
      <c r="M4622" t="s">
        <v>4495</v>
      </c>
      <c r="N4622" t="s">
        <v>4496</v>
      </c>
      <c r="O4622" t="s">
        <v>23</v>
      </c>
    </row>
    <row r="4623" spans="1:15" hidden="1">
      <c r="A4623" t="s">
        <v>15</v>
      </c>
      <c r="B4623" t="str">
        <f>"FES1162679670"</f>
        <v>FES1162679670</v>
      </c>
      <c r="C4623" s="21">
        <v>43543</v>
      </c>
      <c r="D4623">
        <v>1</v>
      </c>
      <c r="E4623">
        <v>2170679896</v>
      </c>
      <c r="F4623" t="s">
        <v>16</v>
      </c>
      <c r="G4623" t="s">
        <v>17</v>
      </c>
      <c r="H4623" t="s">
        <v>17</v>
      </c>
      <c r="I4623" t="s">
        <v>25</v>
      </c>
      <c r="J4623" t="s">
        <v>459</v>
      </c>
      <c r="K4623" s="21">
        <v>43544</v>
      </c>
      <c r="L4623" s="22">
        <v>0.4375</v>
      </c>
      <c r="M4623" t="s">
        <v>4497</v>
      </c>
      <c r="N4623" t="s">
        <v>4498</v>
      </c>
      <c r="O4623" t="s">
        <v>23</v>
      </c>
    </row>
    <row r="4624" spans="1:15" hidden="1">
      <c r="A4624" t="s">
        <v>15</v>
      </c>
      <c r="B4624" t="str">
        <f>"FES1162679721"</f>
        <v>FES1162679721</v>
      </c>
      <c r="C4624" s="21">
        <v>43543</v>
      </c>
      <c r="D4624">
        <v>1</v>
      </c>
      <c r="E4624">
        <v>2170676628</v>
      </c>
      <c r="F4624" t="s">
        <v>16</v>
      </c>
      <c r="G4624" t="s">
        <v>17</v>
      </c>
      <c r="H4624" t="s">
        <v>17</v>
      </c>
      <c r="I4624" t="s">
        <v>108</v>
      </c>
      <c r="J4624" t="s">
        <v>446</v>
      </c>
      <c r="K4624" s="21">
        <v>43544</v>
      </c>
      <c r="L4624" s="22">
        <v>0.36805555555555558</v>
      </c>
      <c r="M4624" t="s">
        <v>810</v>
      </c>
      <c r="N4624" t="s">
        <v>4499</v>
      </c>
      <c r="O4624" t="s">
        <v>23</v>
      </c>
    </row>
    <row r="4625" spans="1:15" hidden="1">
      <c r="A4625" t="s">
        <v>15</v>
      </c>
      <c r="B4625" t="str">
        <f>"FES1162679715"</f>
        <v>FES1162679715</v>
      </c>
      <c r="C4625" s="21">
        <v>43543</v>
      </c>
      <c r="D4625">
        <v>1</v>
      </c>
      <c r="E4625">
        <v>2170675966</v>
      </c>
      <c r="F4625" t="s">
        <v>16</v>
      </c>
      <c r="G4625" t="s">
        <v>17</v>
      </c>
      <c r="H4625" t="s">
        <v>17</v>
      </c>
      <c r="I4625" t="s">
        <v>114</v>
      </c>
      <c r="J4625" t="s">
        <v>115</v>
      </c>
      <c r="K4625" s="21">
        <v>43544</v>
      </c>
      <c r="L4625" s="22">
        <v>0.43055555555555558</v>
      </c>
      <c r="M4625" t="s">
        <v>4495</v>
      </c>
      <c r="N4625" t="s">
        <v>4500</v>
      </c>
      <c r="O4625" t="s">
        <v>23</v>
      </c>
    </row>
    <row r="4626" spans="1:15" hidden="1">
      <c r="A4626" t="s">
        <v>15</v>
      </c>
      <c r="B4626" t="str">
        <f>"FES1162679663"</f>
        <v>FES1162679663</v>
      </c>
      <c r="C4626" s="21">
        <v>43543</v>
      </c>
      <c r="D4626">
        <v>1</v>
      </c>
      <c r="E4626">
        <v>2170679889</v>
      </c>
      <c r="F4626" t="s">
        <v>16</v>
      </c>
      <c r="G4626" t="s">
        <v>17</v>
      </c>
      <c r="H4626" t="s">
        <v>17</v>
      </c>
      <c r="I4626" t="s">
        <v>25</v>
      </c>
      <c r="J4626" t="s">
        <v>204</v>
      </c>
      <c r="K4626" s="21">
        <v>43544</v>
      </c>
      <c r="L4626" s="22">
        <v>0.38263888888888892</v>
      </c>
      <c r="M4626" t="s">
        <v>4501</v>
      </c>
      <c r="N4626" t="s">
        <v>4502</v>
      </c>
      <c r="O4626" t="s">
        <v>23</v>
      </c>
    </row>
    <row r="4627" spans="1:15" hidden="1">
      <c r="A4627" t="s">
        <v>15</v>
      </c>
      <c r="B4627" t="str">
        <f>"FES1162679129"</f>
        <v>FES1162679129</v>
      </c>
      <c r="C4627" s="21">
        <v>43543</v>
      </c>
      <c r="D4627">
        <v>2</v>
      </c>
      <c r="E4627">
        <v>2170676742</v>
      </c>
      <c r="F4627" t="s">
        <v>167</v>
      </c>
      <c r="G4627" t="s">
        <v>18</v>
      </c>
      <c r="H4627" t="s">
        <v>18</v>
      </c>
      <c r="I4627" t="s">
        <v>25</v>
      </c>
      <c r="J4627" t="s">
        <v>379</v>
      </c>
      <c r="K4627" s="21">
        <v>43544</v>
      </c>
      <c r="L4627" s="22">
        <v>0.40833333333333338</v>
      </c>
      <c r="M4627" t="s">
        <v>1065</v>
      </c>
      <c r="N4627" t="s">
        <v>4503</v>
      </c>
      <c r="O4627" t="s">
        <v>23</v>
      </c>
    </row>
    <row r="4628" spans="1:15" hidden="1">
      <c r="A4628" t="s">
        <v>15</v>
      </c>
      <c r="B4628" t="str">
        <f>"FES1162679689"</f>
        <v>FES1162679689</v>
      </c>
      <c r="C4628" s="21">
        <v>43543</v>
      </c>
      <c r="D4628">
        <v>1</v>
      </c>
      <c r="E4628">
        <v>2170679927</v>
      </c>
      <c r="F4628" t="s">
        <v>16</v>
      </c>
      <c r="G4628" t="s">
        <v>17</v>
      </c>
      <c r="H4628" t="s">
        <v>17</v>
      </c>
      <c r="I4628" t="s">
        <v>214</v>
      </c>
      <c r="J4628" t="s">
        <v>591</v>
      </c>
      <c r="K4628" s="21">
        <v>43546</v>
      </c>
      <c r="L4628" s="22">
        <v>0.34097222222222223</v>
      </c>
      <c r="M4628" t="s">
        <v>4504</v>
      </c>
      <c r="N4628" t="s">
        <v>4505</v>
      </c>
      <c r="O4628" t="s">
        <v>23</v>
      </c>
    </row>
    <row r="4629" spans="1:15" hidden="1">
      <c r="A4629" t="s">
        <v>15</v>
      </c>
      <c r="B4629" t="str">
        <f>"FES1162679720"</f>
        <v>FES1162679720</v>
      </c>
      <c r="C4629" s="21">
        <v>43543</v>
      </c>
      <c r="D4629">
        <v>1</v>
      </c>
      <c r="E4629">
        <v>2170676119</v>
      </c>
      <c r="F4629" t="s">
        <v>16</v>
      </c>
      <c r="G4629" t="s">
        <v>17</v>
      </c>
      <c r="H4629" t="s">
        <v>17</v>
      </c>
      <c r="I4629" t="s">
        <v>448</v>
      </c>
      <c r="J4629" t="s">
        <v>4506</v>
      </c>
      <c r="K4629" s="21">
        <v>43550</v>
      </c>
      <c r="L4629" s="22">
        <v>0.43124999999999997</v>
      </c>
      <c r="M4629" t="s">
        <v>4507</v>
      </c>
      <c r="N4629" t="s">
        <v>4508</v>
      </c>
      <c r="O4629" t="s">
        <v>23</v>
      </c>
    </row>
    <row r="4630" spans="1:15" hidden="1">
      <c r="A4630" t="s">
        <v>15</v>
      </c>
      <c r="B4630" t="str">
        <f>"FES1162676976"</f>
        <v>FES1162676976</v>
      </c>
      <c r="C4630" s="21">
        <v>43543</v>
      </c>
      <c r="D4630">
        <v>1</v>
      </c>
      <c r="E4630">
        <v>2170677674</v>
      </c>
      <c r="F4630" t="s">
        <v>16</v>
      </c>
      <c r="G4630" t="s">
        <v>17</v>
      </c>
      <c r="H4630" t="s">
        <v>17</v>
      </c>
      <c r="I4630" t="s">
        <v>25</v>
      </c>
      <c r="J4630" t="s">
        <v>1204</v>
      </c>
      <c r="K4630" s="21">
        <v>43544</v>
      </c>
      <c r="L4630" s="22">
        <v>0.40625</v>
      </c>
      <c r="M4630" t="s">
        <v>4509</v>
      </c>
      <c r="N4630" t="s">
        <v>4510</v>
      </c>
      <c r="O4630" t="s">
        <v>23</v>
      </c>
    </row>
    <row r="4631" spans="1:15" hidden="1">
      <c r="A4631" t="s">
        <v>15</v>
      </c>
      <c r="B4631" t="str">
        <f>"FES1162677796"</f>
        <v>FES1162677796</v>
      </c>
      <c r="C4631" s="21">
        <v>43543</v>
      </c>
      <c r="D4631">
        <v>1</v>
      </c>
      <c r="E4631">
        <v>2170678244</v>
      </c>
      <c r="F4631" t="s">
        <v>16</v>
      </c>
      <c r="G4631" t="s">
        <v>17</v>
      </c>
      <c r="H4631" t="s">
        <v>17</v>
      </c>
      <c r="I4631" t="s">
        <v>25</v>
      </c>
      <c r="J4631" t="s">
        <v>4511</v>
      </c>
      <c r="K4631" s="21">
        <v>43544</v>
      </c>
      <c r="L4631" s="22">
        <v>0.3611111111111111</v>
      </c>
      <c r="M4631" t="s">
        <v>163</v>
      </c>
      <c r="N4631" t="s">
        <v>4512</v>
      </c>
      <c r="O4631" t="s">
        <v>23</v>
      </c>
    </row>
    <row r="4632" spans="1:15" hidden="1">
      <c r="A4632" t="s">
        <v>15</v>
      </c>
      <c r="B4632" t="str">
        <f>"FES1162679766"</f>
        <v>FES1162679766</v>
      </c>
      <c r="C4632" s="21">
        <v>43543</v>
      </c>
      <c r="D4632">
        <v>1</v>
      </c>
      <c r="E4632">
        <v>2170678056</v>
      </c>
      <c r="F4632" t="s">
        <v>16</v>
      </c>
      <c r="G4632" t="s">
        <v>17</v>
      </c>
      <c r="H4632" t="s">
        <v>17</v>
      </c>
      <c r="I4632" t="s">
        <v>37</v>
      </c>
      <c r="J4632" t="s">
        <v>538</v>
      </c>
      <c r="K4632" s="21">
        <v>43544</v>
      </c>
      <c r="L4632" s="22">
        <v>0.33333333333333331</v>
      </c>
      <c r="M4632" t="s">
        <v>200</v>
      </c>
      <c r="N4632" t="s">
        <v>4513</v>
      </c>
      <c r="O4632" t="s">
        <v>23</v>
      </c>
    </row>
    <row r="4633" spans="1:15" hidden="1">
      <c r="A4633" t="s">
        <v>15</v>
      </c>
      <c r="B4633" t="str">
        <f>"FES1162679710"</f>
        <v>FES1162679710</v>
      </c>
      <c r="C4633" s="21">
        <v>43543</v>
      </c>
      <c r="D4633">
        <v>1</v>
      </c>
      <c r="E4633">
        <v>2170679951</v>
      </c>
      <c r="F4633" t="s">
        <v>16</v>
      </c>
      <c r="G4633" t="s">
        <v>17</v>
      </c>
      <c r="H4633" t="s">
        <v>17</v>
      </c>
      <c r="I4633" t="s">
        <v>37</v>
      </c>
      <c r="J4633" t="s">
        <v>4514</v>
      </c>
      <c r="K4633" s="21">
        <v>43544</v>
      </c>
      <c r="L4633" s="22">
        <v>0.40138888888888885</v>
      </c>
      <c r="M4633" t="s">
        <v>4515</v>
      </c>
      <c r="N4633" t="s">
        <v>4516</v>
      </c>
      <c r="O4633" t="s">
        <v>23</v>
      </c>
    </row>
    <row r="4634" spans="1:15" hidden="1">
      <c r="A4634" t="s">
        <v>15</v>
      </c>
      <c r="B4634" t="str">
        <f>"FES1162679675"</f>
        <v>FES1162679675</v>
      </c>
      <c r="C4634" s="21">
        <v>43543</v>
      </c>
      <c r="D4634">
        <v>1</v>
      </c>
      <c r="E4634">
        <v>21706799909</v>
      </c>
      <c r="F4634" t="s">
        <v>16</v>
      </c>
      <c r="G4634" t="s">
        <v>17</v>
      </c>
      <c r="H4634" t="s">
        <v>17</v>
      </c>
      <c r="I4634" t="s">
        <v>111</v>
      </c>
      <c r="J4634" t="s">
        <v>4517</v>
      </c>
      <c r="K4634" s="21">
        <v>43544</v>
      </c>
      <c r="L4634" s="22">
        <v>0.30486111111111108</v>
      </c>
      <c r="M4634" t="s">
        <v>1363</v>
      </c>
      <c r="N4634" t="s">
        <v>4518</v>
      </c>
      <c r="O4634" t="s">
        <v>23</v>
      </c>
    </row>
    <row r="4635" spans="1:15" hidden="1">
      <c r="A4635" t="s">
        <v>15</v>
      </c>
      <c r="B4635" t="str">
        <f>"FES1162679772"</f>
        <v>FES1162679772</v>
      </c>
      <c r="C4635" s="21">
        <v>43543</v>
      </c>
      <c r="D4635">
        <v>1</v>
      </c>
      <c r="E4635">
        <v>2170678100</v>
      </c>
      <c r="F4635" t="s">
        <v>16</v>
      </c>
      <c r="G4635" t="s">
        <v>17</v>
      </c>
      <c r="H4635" t="s">
        <v>17</v>
      </c>
      <c r="I4635" t="s">
        <v>37</v>
      </c>
      <c r="J4635" t="s">
        <v>4519</v>
      </c>
      <c r="K4635" s="21">
        <v>43544</v>
      </c>
      <c r="L4635" s="22">
        <v>0.33333333333333331</v>
      </c>
      <c r="M4635" t="s">
        <v>4520</v>
      </c>
      <c r="N4635" t="s">
        <v>4521</v>
      </c>
      <c r="O4635" t="s">
        <v>23</v>
      </c>
    </row>
    <row r="4636" spans="1:15" hidden="1">
      <c r="A4636" t="s">
        <v>15</v>
      </c>
      <c r="B4636" t="str">
        <f>"FES1162679709"</f>
        <v>FES1162679709</v>
      </c>
      <c r="C4636" s="21">
        <v>43543</v>
      </c>
      <c r="D4636">
        <v>1</v>
      </c>
      <c r="E4636">
        <v>2170679950</v>
      </c>
      <c r="F4636" t="s">
        <v>16</v>
      </c>
      <c r="G4636" t="s">
        <v>17</v>
      </c>
      <c r="H4636" t="s">
        <v>17</v>
      </c>
      <c r="I4636" t="s">
        <v>37</v>
      </c>
      <c r="J4636" t="s">
        <v>40</v>
      </c>
      <c r="K4636" s="21">
        <v>43544</v>
      </c>
      <c r="L4636" s="22">
        <v>0.39027777777777778</v>
      </c>
      <c r="M4636" t="s">
        <v>106</v>
      </c>
      <c r="N4636" t="s">
        <v>4522</v>
      </c>
      <c r="O4636" t="s">
        <v>23</v>
      </c>
    </row>
    <row r="4637" spans="1:15" hidden="1">
      <c r="A4637" t="s">
        <v>15</v>
      </c>
      <c r="B4637" t="str">
        <f>"FES1162679741"</f>
        <v>FES1162679741</v>
      </c>
      <c r="C4637" s="21">
        <v>43543</v>
      </c>
      <c r="D4637">
        <v>1</v>
      </c>
      <c r="E4637">
        <v>2170677858</v>
      </c>
      <c r="F4637" t="s">
        <v>16</v>
      </c>
      <c r="G4637" t="s">
        <v>17</v>
      </c>
      <c r="H4637" t="s">
        <v>17</v>
      </c>
      <c r="I4637" t="s">
        <v>37</v>
      </c>
      <c r="J4637" t="s">
        <v>832</v>
      </c>
      <c r="K4637" s="21">
        <v>43544</v>
      </c>
      <c r="L4637" s="22">
        <v>0.3263888888888889</v>
      </c>
      <c r="M4637" t="s">
        <v>833</v>
      </c>
      <c r="N4637" t="s">
        <v>4523</v>
      </c>
      <c r="O4637" t="s">
        <v>23</v>
      </c>
    </row>
    <row r="4638" spans="1:15" hidden="1">
      <c r="A4638" t="s">
        <v>15</v>
      </c>
      <c r="B4638" t="str">
        <f>"FES1162679726"</f>
        <v>FES1162679726</v>
      </c>
      <c r="C4638" s="21">
        <v>43543</v>
      </c>
      <c r="D4638">
        <v>1</v>
      </c>
      <c r="E4638">
        <v>2170677693</v>
      </c>
      <c r="F4638" t="s">
        <v>16</v>
      </c>
      <c r="G4638" t="s">
        <v>17</v>
      </c>
      <c r="H4638" t="s">
        <v>17</v>
      </c>
      <c r="I4638" t="s">
        <v>37</v>
      </c>
      <c r="J4638" t="s">
        <v>40</v>
      </c>
      <c r="K4638" s="21">
        <v>43544</v>
      </c>
      <c r="L4638" s="22">
        <v>0.3888888888888889</v>
      </c>
      <c r="M4638" t="s">
        <v>106</v>
      </c>
      <c r="N4638" t="s">
        <v>4524</v>
      </c>
      <c r="O4638" t="s">
        <v>23</v>
      </c>
    </row>
    <row r="4639" spans="1:15" hidden="1">
      <c r="A4639" t="s">
        <v>15</v>
      </c>
      <c r="B4639" t="str">
        <f>"FES1162679852"</f>
        <v>FES1162679852</v>
      </c>
      <c r="C4639" s="21">
        <v>43543</v>
      </c>
      <c r="D4639">
        <v>1</v>
      </c>
      <c r="E4639">
        <v>217067680048</v>
      </c>
      <c r="F4639" t="s">
        <v>16</v>
      </c>
      <c r="G4639" t="s">
        <v>17</v>
      </c>
      <c r="H4639" t="s">
        <v>42</v>
      </c>
      <c r="I4639" t="s">
        <v>43</v>
      </c>
      <c r="J4639" t="s">
        <v>1385</v>
      </c>
      <c r="K4639" s="21">
        <v>43544</v>
      </c>
      <c r="L4639" s="22">
        <v>0.42708333333333331</v>
      </c>
      <c r="M4639" t="s">
        <v>1386</v>
      </c>
      <c r="N4639" t="s">
        <v>4525</v>
      </c>
      <c r="O4639" t="s">
        <v>23</v>
      </c>
    </row>
    <row r="4640" spans="1:15" hidden="1">
      <c r="A4640" t="s">
        <v>15</v>
      </c>
      <c r="B4640" t="str">
        <f>"FES1162679728"</f>
        <v>FES1162679728</v>
      </c>
      <c r="C4640" s="21">
        <v>43543</v>
      </c>
      <c r="D4640">
        <v>1</v>
      </c>
      <c r="E4640">
        <v>2170677733</v>
      </c>
      <c r="F4640" t="s">
        <v>16</v>
      </c>
      <c r="G4640" t="s">
        <v>17</v>
      </c>
      <c r="H4640" t="s">
        <v>46</v>
      </c>
      <c r="I4640" t="s">
        <v>47</v>
      </c>
      <c r="J4640" t="s">
        <v>417</v>
      </c>
      <c r="K4640" s="21">
        <v>43544</v>
      </c>
      <c r="L4640" s="22">
        <v>0.35625000000000001</v>
      </c>
      <c r="M4640" t="s">
        <v>418</v>
      </c>
      <c r="N4640" t="s">
        <v>4526</v>
      </c>
      <c r="O4640" t="s">
        <v>23</v>
      </c>
    </row>
    <row r="4641" spans="1:15" hidden="1">
      <c r="A4641" t="s">
        <v>15</v>
      </c>
      <c r="B4641" t="str">
        <f>"FES1162679760"</f>
        <v>FES1162679760</v>
      </c>
      <c r="C4641" s="21">
        <v>43543</v>
      </c>
      <c r="D4641">
        <v>1</v>
      </c>
      <c r="E4641">
        <v>21706787007</v>
      </c>
      <c r="F4641" t="s">
        <v>16</v>
      </c>
      <c r="G4641" t="s">
        <v>17</v>
      </c>
      <c r="H4641" t="s">
        <v>17</v>
      </c>
      <c r="I4641" t="s">
        <v>37</v>
      </c>
      <c r="J4641" t="s">
        <v>40</v>
      </c>
      <c r="K4641" s="21">
        <v>43544</v>
      </c>
      <c r="L4641" s="22">
        <v>0.59513888888888888</v>
      </c>
      <c r="M4641" t="s">
        <v>4527</v>
      </c>
      <c r="N4641" t="s">
        <v>4528</v>
      </c>
      <c r="O4641" t="s">
        <v>23</v>
      </c>
    </row>
    <row r="4642" spans="1:15" hidden="1">
      <c r="A4642" t="s">
        <v>15</v>
      </c>
      <c r="B4642" t="str">
        <f>"FES1162675842"</f>
        <v>FES1162675842</v>
      </c>
      <c r="C4642" s="21">
        <v>43543</v>
      </c>
      <c r="D4642">
        <v>1</v>
      </c>
      <c r="E4642">
        <v>2170658469</v>
      </c>
      <c r="F4642" t="s">
        <v>16</v>
      </c>
      <c r="G4642" t="s">
        <v>17</v>
      </c>
      <c r="H4642" t="s">
        <v>17</v>
      </c>
      <c r="I4642" t="s">
        <v>108</v>
      </c>
      <c r="J4642" t="s">
        <v>4529</v>
      </c>
      <c r="K4642" s="21">
        <v>43546</v>
      </c>
      <c r="L4642" s="22">
        <v>0.41736111111111113</v>
      </c>
      <c r="M4642" t="s">
        <v>1831</v>
      </c>
      <c r="N4642" t="s">
        <v>4530</v>
      </c>
      <c r="O4642" t="s">
        <v>23</v>
      </c>
    </row>
    <row r="4643" spans="1:15" hidden="1">
      <c r="A4643" t="s">
        <v>15</v>
      </c>
      <c r="B4643" t="str">
        <f>"FES1162679671"</f>
        <v>FES1162679671</v>
      </c>
      <c r="C4643" s="21">
        <v>43543</v>
      </c>
      <c r="D4643">
        <v>1</v>
      </c>
      <c r="E4643">
        <v>2170679903</v>
      </c>
      <c r="F4643" t="s">
        <v>16</v>
      </c>
      <c r="G4643" t="s">
        <v>17</v>
      </c>
      <c r="H4643" t="s">
        <v>17</v>
      </c>
      <c r="I4643" t="s">
        <v>37</v>
      </c>
      <c r="J4643" t="s">
        <v>907</v>
      </c>
      <c r="K4643" s="21">
        <v>43544</v>
      </c>
      <c r="L4643" s="22">
        <v>0.33333333333333331</v>
      </c>
      <c r="M4643" t="s">
        <v>908</v>
      </c>
      <c r="N4643" t="s">
        <v>4531</v>
      </c>
      <c r="O4643" t="s">
        <v>23</v>
      </c>
    </row>
    <row r="4644" spans="1:15" hidden="1">
      <c r="A4644" t="s">
        <v>15</v>
      </c>
      <c r="B4644" t="str">
        <f>"FES1162679435"</f>
        <v>FES1162679435</v>
      </c>
      <c r="C4644" s="21">
        <v>43543</v>
      </c>
      <c r="D4644">
        <v>1</v>
      </c>
      <c r="E4644">
        <v>2170677574</v>
      </c>
      <c r="F4644" t="s">
        <v>16</v>
      </c>
      <c r="G4644" t="s">
        <v>17</v>
      </c>
      <c r="H4644" t="s">
        <v>42</v>
      </c>
      <c r="I4644" t="s">
        <v>43</v>
      </c>
      <c r="J4644" t="s">
        <v>650</v>
      </c>
      <c r="K4644" s="21">
        <v>43544</v>
      </c>
      <c r="L4644" s="22">
        <v>0.4145833333333333</v>
      </c>
      <c r="M4644" t="s">
        <v>4532</v>
      </c>
      <c r="N4644" t="s">
        <v>4533</v>
      </c>
      <c r="O4644" t="s">
        <v>23</v>
      </c>
    </row>
    <row r="4645" spans="1:15" hidden="1">
      <c r="A4645" t="s">
        <v>15</v>
      </c>
      <c r="B4645" t="str">
        <f>"FES1162679802"</f>
        <v>FES1162679802</v>
      </c>
      <c r="C4645" s="21">
        <v>43543</v>
      </c>
      <c r="D4645">
        <v>1</v>
      </c>
      <c r="E4645">
        <v>2170679983</v>
      </c>
      <c r="F4645" t="s">
        <v>16</v>
      </c>
      <c r="G4645" t="s">
        <v>17</v>
      </c>
      <c r="H4645" t="s">
        <v>294</v>
      </c>
      <c r="I4645" t="s">
        <v>295</v>
      </c>
      <c r="J4645" t="s">
        <v>296</v>
      </c>
      <c r="K4645" s="21">
        <v>43544</v>
      </c>
      <c r="L4645" s="22">
        <v>0.37916666666666665</v>
      </c>
      <c r="M4645" t="s">
        <v>297</v>
      </c>
      <c r="N4645" t="s">
        <v>4534</v>
      </c>
      <c r="O4645" t="s">
        <v>23</v>
      </c>
    </row>
    <row r="4646" spans="1:15" hidden="1">
      <c r="A4646" t="s">
        <v>15</v>
      </c>
      <c r="B4646" t="str">
        <f>"FES1162673405"</f>
        <v>FES1162673405</v>
      </c>
      <c r="C4646" s="21">
        <v>43543</v>
      </c>
      <c r="D4646">
        <v>1</v>
      </c>
      <c r="E4646">
        <v>2170674568</v>
      </c>
      <c r="F4646" t="s">
        <v>16</v>
      </c>
      <c r="G4646" t="s">
        <v>17</v>
      </c>
      <c r="H4646" t="s">
        <v>17</v>
      </c>
      <c r="I4646" t="s">
        <v>111</v>
      </c>
      <c r="J4646" t="s">
        <v>863</v>
      </c>
      <c r="K4646" s="21">
        <v>43544</v>
      </c>
      <c r="L4646" s="22">
        <v>0.3888888888888889</v>
      </c>
      <c r="M4646" t="s">
        <v>4535</v>
      </c>
      <c r="N4646" t="s">
        <v>4536</v>
      </c>
      <c r="O4646" t="s">
        <v>23</v>
      </c>
    </row>
    <row r="4647" spans="1:15" hidden="1">
      <c r="A4647" t="s">
        <v>15</v>
      </c>
      <c r="B4647" t="str">
        <f>"FES1162679781"</f>
        <v>FES1162679781</v>
      </c>
      <c r="C4647" s="21">
        <v>43543</v>
      </c>
      <c r="D4647">
        <v>1</v>
      </c>
      <c r="E4647">
        <v>2170679263</v>
      </c>
      <c r="F4647" t="s">
        <v>16</v>
      </c>
      <c r="G4647" t="s">
        <v>17</v>
      </c>
      <c r="H4647" t="s">
        <v>17</v>
      </c>
      <c r="I4647" t="s">
        <v>37</v>
      </c>
      <c r="J4647" t="s">
        <v>725</v>
      </c>
      <c r="K4647" s="21">
        <v>43544</v>
      </c>
      <c r="L4647" s="22">
        <v>0.33124999999999999</v>
      </c>
      <c r="M4647" t="s">
        <v>1496</v>
      </c>
      <c r="N4647" t="s">
        <v>4537</v>
      </c>
      <c r="O4647" t="s">
        <v>23</v>
      </c>
    </row>
    <row r="4648" spans="1:15" hidden="1">
      <c r="A4648" t="s">
        <v>15</v>
      </c>
      <c r="B4648" t="str">
        <f>"FES1162675928"</f>
        <v>FES1162675928</v>
      </c>
      <c r="C4648" s="21">
        <v>43543</v>
      </c>
      <c r="D4648">
        <v>1</v>
      </c>
      <c r="E4648">
        <v>2170673789</v>
      </c>
      <c r="F4648" t="s">
        <v>16</v>
      </c>
      <c r="G4648" t="s">
        <v>17</v>
      </c>
      <c r="H4648" t="s">
        <v>17</v>
      </c>
      <c r="I4648" t="s">
        <v>37</v>
      </c>
      <c r="J4648" t="s">
        <v>929</v>
      </c>
      <c r="K4648" s="21">
        <v>43544</v>
      </c>
      <c r="L4648" s="22">
        <v>0.34375</v>
      </c>
      <c r="M4648" t="s">
        <v>929</v>
      </c>
      <c r="N4648" t="s">
        <v>4538</v>
      </c>
      <c r="O4648" t="s">
        <v>23</v>
      </c>
    </row>
    <row r="4649" spans="1:15" hidden="1">
      <c r="A4649" t="s">
        <v>15</v>
      </c>
      <c r="B4649" t="str">
        <f>"FES1162679759"</f>
        <v>FES1162679759</v>
      </c>
      <c r="C4649" s="21">
        <v>43543</v>
      </c>
      <c r="D4649">
        <v>1</v>
      </c>
      <c r="E4649">
        <v>2170678000</v>
      </c>
      <c r="F4649" t="s">
        <v>16</v>
      </c>
      <c r="G4649" t="s">
        <v>17</v>
      </c>
      <c r="H4649" t="s">
        <v>17</v>
      </c>
      <c r="I4649" t="s">
        <v>37</v>
      </c>
      <c r="J4649" t="s">
        <v>40</v>
      </c>
      <c r="K4649" s="21">
        <v>43544</v>
      </c>
      <c r="L4649" s="22">
        <v>0.38750000000000001</v>
      </c>
      <c r="M4649" t="s">
        <v>1343</v>
      </c>
      <c r="N4649" t="s">
        <v>4539</v>
      </c>
      <c r="O4649" t="s">
        <v>23</v>
      </c>
    </row>
    <row r="4650" spans="1:15" hidden="1">
      <c r="A4650" t="s">
        <v>15</v>
      </c>
      <c r="B4650" t="str">
        <f>"FES1162679857"</f>
        <v>FES1162679857</v>
      </c>
      <c r="C4650" s="21">
        <v>43543</v>
      </c>
      <c r="D4650">
        <v>1</v>
      </c>
      <c r="E4650">
        <v>2170668313</v>
      </c>
      <c r="F4650" t="s">
        <v>167</v>
      </c>
      <c r="G4650" t="s">
        <v>18</v>
      </c>
      <c r="H4650" t="s">
        <v>18</v>
      </c>
      <c r="I4650" t="s">
        <v>4540</v>
      </c>
      <c r="J4650" t="s">
        <v>4541</v>
      </c>
      <c r="K4650" s="21">
        <v>43544</v>
      </c>
      <c r="L4650" s="22">
        <v>0.38125000000000003</v>
      </c>
      <c r="M4650" t="s">
        <v>1520</v>
      </c>
      <c r="N4650" t="s">
        <v>4542</v>
      </c>
      <c r="O4650" t="s">
        <v>23</v>
      </c>
    </row>
    <row r="4651" spans="1:15" hidden="1">
      <c r="A4651" t="s">
        <v>15</v>
      </c>
      <c r="B4651" t="str">
        <f>"FES1162679729"</f>
        <v>FES1162679729</v>
      </c>
      <c r="C4651" s="21">
        <v>43543</v>
      </c>
      <c r="D4651">
        <v>1</v>
      </c>
      <c r="E4651">
        <v>21706777734</v>
      </c>
      <c r="F4651" t="s">
        <v>16</v>
      </c>
      <c r="G4651" t="s">
        <v>17</v>
      </c>
      <c r="H4651" t="s">
        <v>17</v>
      </c>
      <c r="I4651" t="s">
        <v>25</v>
      </c>
      <c r="J4651" t="s">
        <v>117</v>
      </c>
      <c r="K4651" s="21">
        <v>43544</v>
      </c>
      <c r="L4651" s="22">
        <v>0.36805555555555558</v>
      </c>
      <c r="M4651" t="s">
        <v>4543</v>
      </c>
      <c r="N4651" t="s">
        <v>4544</v>
      </c>
      <c r="O4651" t="s">
        <v>23</v>
      </c>
    </row>
    <row r="4652" spans="1:15" hidden="1">
      <c r="A4652" t="s">
        <v>15</v>
      </c>
      <c r="B4652" t="str">
        <f>"FES1162679773"</f>
        <v>FES1162679773</v>
      </c>
      <c r="C4652" s="21">
        <v>43543</v>
      </c>
      <c r="D4652">
        <v>1</v>
      </c>
      <c r="E4652">
        <v>2170678105</v>
      </c>
      <c r="F4652" t="s">
        <v>16</v>
      </c>
      <c r="G4652" t="s">
        <v>17</v>
      </c>
      <c r="H4652" t="s">
        <v>17</v>
      </c>
      <c r="I4652" t="s">
        <v>140</v>
      </c>
      <c r="J4652" t="s">
        <v>168</v>
      </c>
      <c r="K4652" s="21">
        <v>43544</v>
      </c>
      <c r="L4652" s="22">
        <v>0.4375</v>
      </c>
      <c r="M4652" t="s">
        <v>963</v>
      </c>
      <c r="N4652" t="s">
        <v>4545</v>
      </c>
      <c r="O4652" t="s">
        <v>23</v>
      </c>
    </row>
    <row r="4653" spans="1:15" hidden="1">
      <c r="A4653" t="s">
        <v>15</v>
      </c>
      <c r="B4653" t="str">
        <f>"FES1162679678"</f>
        <v>FES1162679678</v>
      </c>
      <c r="C4653" s="21">
        <v>43543</v>
      </c>
      <c r="D4653">
        <v>1</v>
      </c>
      <c r="E4653">
        <v>2170679916</v>
      </c>
      <c r="F4653" t="s">
        <v>16</v>
      </c>
      <c r="G4653" t="s">
        <v>17</v>
      </c>
      <c r="H4653" t="s">
        <v>17</v>
      </c>
      <c r="I4653" t="s">
        <v>37</v>
      </c>
      <c r="J4653" t="s">
        <v>1095</v>
      </c>
      <c r="K4653" s="21">
        <v>43544</v>
      </c>
      <c r="L4653" s="22">
        <v>0.33333333333333331</v>
      </c>
      <c r="M4653" t="s">
        <v>200</v>
      </c>
      <c r="N4653" t="s">
        <v>4546</v>
      </c>
      <c r="O4653" t="s">
        <v>23</v>
      </c>
    </row>
    <row r="4654" spans="1:15" hidden="1">
      <c r="A4654" t="s">
        <v>15</v>
      </c>
      <c r="B4654" t="str">
        <f>"FES1162679609"</f>
        <v>FES1162679609</v>
      </c>
      <c r="C4654" s="21">
        <v>43543</v>
      </c>
      <c r="D4654">
        <v>1</v>
      </c>
      <c r="E4654">
        <v>2170678082</v>
      </c>
      <c r="F4654" t="s">
        <v>167</v>
      </c>
      <c r="G4654" t="s">
        <v>18</v>
      </c>
      <c r="H4654" t="s">
        <v>574</v>
      </c>
      <c r="I4654" t="s">
        <v>56</v>
      </c>
      <c r="J4654" t="s">
        <v>159</v>
      </c>
      <c r="K4654" s="21">
        <v>43544</v>
      </c>
      <c r="L4654" s="22">
        <v>0.32916666666666666</v>
      </c>
      <c r="M4654" t="s">
        <v>160</v>
      </c>
      <c r="N4654" t="s">
        <v>4547</v>
      </c>
      <c r="O4654" t="s">
        <v>23</v>
      </c>
    </row>
    <row r="4655" spans="1:15" hidden="1">
      <c r="A4655" t="s">
        <v>15</v>
      </c>
      <c r="B4655" t="str">
        <f>"FES1162679863"</f>
        <v>FES1162679863</v>
      </c>
      <c r="C4655" s="21">
        <v>43543</v>
      </c>
      <c r="D4655">
        <v>1</v>
      </c>
      <c r="E4655">
        <v>21706780058</v>
      </c>
      <c r="F4655" t="s">
        <v>16</v>
      </c>
      <c r="G4655" t="s">
        <v>17</v>
      </c>
      <c r="H4655" t="s">
        <v>28</v>
      </c>
      <c r="I4655" t="s">
        <v>29</v>
      </c>
      <c r="J4655" t="s">
        <v>1657</v>
      </c>
      <c r="K4655" s="21">
        <v>43544</v>
      </c>
      <c r="L4655" s="22">
        <v>0.37152777777777773</v>
      </c>
      <c r="M4655" t="s">
        <v>1658</v>
      </c>
      <c r="N4655" t="s">
        <v>4548</v>
      </c>
      <c r="O4655" t="s">
        <v>23</v>
      </c>
    </row>
    <row r="4656" spans="1:15" hidden="1">
      <c r="A4656" t="s">
        <v>15</v>
      </c>
      <c r="B4656" t="str">
        <f>"FES1162679858"</f>
        <v>FES1162679858</v>
      </c>
      <c r="C4656" s="21">
        <v>43543</v>
      </c>
      <c r="D4656">
        <v>1</v>
      </c>
      <c r="E4656">
        <v>2170641449</v>
      </c>
      <c r="F4656" t="s">
        <v>167</v>
      </c>
      <c r="G4656" t="s">
        <v>18</v>
      </c>
      <c r="H4656" t="s">
        <v>42</v>
      </c>
      <c r="I4656" t="s">
        <v>43</v>
      </c>
      <c r="J4656" t="s">
        <v>1109</v>
      </c>
      <c r="K4656" s="21">
        <v>43544</v>
      </c>
      <c r="L4656" s="22">
        <v>0.38750000000000001</v>
      </c>
      <c r="M4656" t="s">
        <v>1110</v>
      </c>
      <c r="N4656" t="s">
        <v>4549</v>
      </c>
      <c r="O4656" t="s">
        <v>23</v>
      </c>
    </row>
    <row r="4657" spans="1:15" hidden="1">
      <c r="A4657" t="s">
        <v>15</v>
      </c>
      <c r="B4657" t="str">
        <f>"FES1162679844"</f>
        <v>FES1162679844</v>
      </c>
      <c r="C4657" s="21">
        <v>43543</v>
      </c>
      <c r="D4657">
        <v>1</v>
      </c>
      <c r="E4657">
        <v>2170680035</v>
      </c>
      <c r="F4657" t="s">
        <v>16</v>
      </c>
      <c r="G4657" t="s">
        <v>17</v>
      </c>
      <c r="H4657" t="s">
        <v>28</v>
      </c>
      <c r="I4657" t="s">
        <v>29</v>
      </c>
      <c r="J4657" t="s">
        <v>157</v>
      </c>
      <c r="K4657" s="21">
        <v>43544</v>
      </c>
      <c r="L4657" s="22">
        <v>0.34652777777777777</v>
      </c>
      <c r="M4657" t="s">
        <v>301</v>
      </c>
      <c r="N4657" t="s">
        <v>4550</v>
      </c>
      <c r="O4657" t="s">
        <v>23</v>
      </c>
    </row>
    <row r="4658" spans="1:15" hidden="1">
      <c r="A4658" t="s">
        <v>15</v>
      </c>
      <c r="B4658" t="str">
        <f>"FES1162679798"</f>
        <v>FES1162679798</v>
      </c>
      <c r="C4658" s="21">
        <v>43543</v>
      </c>
      <c r="D4658">
        <v>1</v>
      </c>
      <c r="E4658">
        <v>2170679977</v>
      </c>
      <c r="F4658" t="s">
        <v>16</v>
      </c>
      <c r="G4658" t="s">
        <v>17</v>
      </c>
      <c r="H4658" t="s">
        <v>28</v>
      </c>
      <c r="I4658" t="s">
        <v>29</v>
      </c>
      <c r="J4658" t="s">
        <v>944</v>
      </c>
      <c r="K4658" s="21">
        <v>43544</v>
      </c>
      <c r="L4658" s="22">
        <v>0.38611111111111113</v>
      </c>
      <c r="M4658" t="s">
        <v>602</v>
      </c>
      <c r="N4658" t="s">
        <v>4551</v>
      </c>
      <c r="O4658" t="s">
        <v>23</v>
      </c>
    </row>
    <row r="4659" spans="1:15" hidden="1">
      <c r="A4659" t="s">
        <v>15</v>
      </c>
      <c r="B4659" t="str">
        <f>"FES1162679740"</f>
        <v>FES1162679740</v>
      </c>
      <c r="C4659" s="21">
        <v>43543</v>
      </c>
      <c r="D4659">
        <v>1</v>
      </c>
      <c r="E4659">
        <v>2170677847</v>
      </c>
      <c r="F4659" t="s">
        <v>16</v>
      </c>
      <c r="G4659" t="s">
        <v>17</v>
      </c>
      <c r="H4659" t="s">
        <v>178</v>
      </c>
      <c r="I4659" t="s">
        <v>179</v>
      </c>
      <c r="J4659" t="s">
        <v>209</v>
      </c>
      <c r="K4659" s="21">
        <v>43544</v>
      </c>
      <c r="L4659" s="22">
        <v>0.4375</v>
      </c>
      <c r="M4659" t="s">
        <v>779</v>
      </c>
      <c r="N4659" t="s">
        <v>4552</v>
      </c>
      <c r="O4659" t="s">
        <v>23</v>
      </c>
    </row>
    <row r="4660" spans="1:15" hidden="1">
      <c r="A4660" t="s">
        <v>15</v>
      </c>
      <c r="B4660" t="str">
        <f>"FES1162679820"</f>
        <v>FES1162679820</v>
      </c>
      <c r="C4660" s="21">
        <v>43543</v>
      </c>
      <c r="D4660">
        <v>1</v>
      </c>
      <c r="E4660">
        <v>21706780010</v>
      </c>
      <c r="F4660" t="s">
        <v>16</v>
      </c>
      <c r="G4660" t="s">
        <v>17</v>
      </c>
      <c r="H4660" t="s">
        <v>222</v>
      </c>
      <c r="I4660" t="s">
        <v>1991</v>
      </c>
      <c r="J4660" t="s">
        <v>4553</v>
      </c>
      <c r="K4660" s="21">
        <v>43544</v>
      </c>
      <c r="L4660" s="22">
        <v>0.37708333333333338</v>
      </c>
      <c r="M4660" t="s">
        <v>4554</v>
      </c>
      <c r="N4660" t="s">
        <v>4555</v>
      </c>
      <c r="O4660" t="s">
        <v>23</v>
      </c>
    </row>
    <row r="4661" spans="1:15" hidden="1">
      <c r="A4661" t="s">
        <v>15</v>
      </c>
      <c r="B4661" t="str">
        <f>"FES1162679799"</f>
        <v>FES1162679799</v>
      </c>
      <c r="C4661" s="21">
        <v>43543</v>
      </c>
      <c r="D4661">
        <v>1</v>
      </c>
      <c r="E4661">
        <v>2170679979</v>
      </c>
      <c r="F4661" t="s">
        <v>16</v>
      </c>
      <c r="G4661" t="s">
        <v>17</v>
      </c>
      <c r="H4661" t="s">
        <v>28</v>
      </c>
      <c r="I4661" t="s">
        <v>29</v>
      </c>
      <c r="J4661" t="s">
        <v>202</v>
      </c>
      <c r="K4661" s="21">
        <v>43544</v>
      </c>
      <c r="L4661" s="22">
        <v>0.33124999999999999</v>
      </c>
      <c r="M4661" t="s">
        <v>979</v>
      </c>
      <c r="N4661" t="s">
        <v>4556</v>
      </c>
      <c r="O4661" t="s">
        <v>23</v>
      </c>
    </row>
    <row r="4662" spans="1:15" hidden="1">
      <c r="A4662" t="s">
        <v>15</v>
      </c>
      <c r="B4662" t="str">
        <f>"FES1162679730"</f>
        <v>FES1162679730</v>
      </c>
      <c r="C4662" s="21">
        <v>43543</v>
      </c>
      <c r="D4662">
        <v>1</v>
      </c>
      <c r="E4662">
        <v>2170677752</v>
      </c>
      <c r="F4662" t="s">
        <v>16</v>
      </c>
      <c r="G4662" t="s">
        <v>17</v>
      </c>
      <c r="H4662" t="s">
        <v>222</v>
      </c>
      <c r="I4662" t="s">
        <v>1727</v>
      </c>
      <c r="J4662" t="s">
        <v>1743</v>
      </c>
      <c r="K4662" s="21">
        <v>43544</v>
      </c>
      <c r="L4662" s="22">
        <v>0.34930555555555554</v>
      </c>
      <c r="M4662" t="s">
        <v>1729</v>
      </c>
      <c r="N4662" t="s">
        <v>4557</v>
      </c>
      <c r="O4662" t="s">
        <v>23</v>
      </c>
    </row>
    <row r="4663" spans="1:15" hidden="1">
      <c r="A4663" t="s">
        <v>15</v>
      </c>
      <c r="B4663" t="str">
        <f>"FES1162679722"</f>
        <v>FES1162679722</v>
      </c>
      <c r="C4663" s="21">
        <v>43543</v>
      </c>
      <c r="D4663">
        <v>1</v>
      </c>
      <c r="E4663">
        <v>2170676674</v>
      </c>
      <c r="F4663" t="s">
        <v>16</v>
      </c>
      <c r="G4663" t="s">
        <v>17</v>
      </c>
      <c r="H4663" t="s">
        <v>222</v>
      </c>
      <c r="I4663" t="s">
        <v>2323</v>
      </c>
      <c r="J4663" t="s">
        <v>2324</v>
      </c>
      <c r="K4663" s="21">
        <v>43544</v>
      </c>
      <c r="L4663" s="22">
        <v>0.34791666666666665</v>
      </c>
      <c r="M4663" t="s">
        <v>833</v>
      </c>
      <c r="N4663" t="s">
        <v>4558</v>
      </c>
      <c r="O4663" t="s">
        <v>23</v>
      </c>
    </row>
    <row r="4664" spans="1:15" hidden="1">
      <c r="A4664" t="s">
        <v>15</v>
      </c>
      <c r="B4664" t="str">
        <f>"FES1162679841"</f>
        <v>FES1162679841</v>
      </c>
      <c r="C4664" s="21">
        <v>43543</v>
      </c>
      <c r="D4664">
        <v>1</v>
      </c>
      <c r="E4664">
        <v>2170680026</v>
      </c>
      <c r="F4664" t="s">
        <v>16</v>
      </c>
      <c r="G4664" t="s">
        <v>17</v>
      </c>
      <c r="H4664" t="s">
        <v>222</v>
      </c>
      <c r="I4664" t="s">
        <v>1697</v>
      </c>
      <c r="J4664" t="s">
        <v>1448</v>
      </c>
      <c r="K4664" s="21">
        <v>43544</v>
      </c>
      <c r="L4664" s="22">
        <v>0.4236111111111111</v>
      </c>
      <c r="M4664" t="s">
        <v>1801</v>
      </c>
      <c r="N4664" t="s">
        <v>4559</v>
      </c>
      <c r="O4664" t="s">
        <v>23</v>
      </c>
    </row>
    <row r="4665" spans="1:15" hidden="1">
      <c r="A4665" t="s">
        <v>15</v>
      </c>
      <c r="B4665" t="str">
        <f>"FES1162679800"</f>
        <v>FES1162679800</v>
      </c>
      <c r="C4665" s="21">
        <v>43543</v>
      </c>
      <c r="D4665">
        <v>1</v>
      </c>
      <c r="E4665">
        <v>2170679980</v>
      </c>
      <c r="F4665" t="s">
        <v>16</v>
      </c>
      <c r="G4665" t="s">
        <v>17</v>
      </c>
      <c r="H4665" t="s">
        <v>28</v>
      </c>
      <c r="I4665" t="s">
        <v>32</v>
      </c>
      <c r="J4665" t="s">
        <v>207</v>
      </c>
      <c r="K4665" s="21">
        <v>43544</v>
      </c>
      <c r="L4665" s="22">
        <v>0.53749999999999998</v>
      </c>
      <c r="M4665" t="s">
        <v>208</v>
      </c>
      <c r="N4665" t="s">
        <v>4560</v>
      </c>
      <c r="O4665" t="s">
        <v>23</v>
      </c>
    </row>
    <row r="4666" spans="1:15" hidden="1">
      <c r="A4666" t="s">
        <v>15</v>
      </c>
      <c r="B4666" t="str">
        <f>"FES1162679785"</f>
        <v>FES1162679785</v>
      </c>
      <c r="C4666" s="21">
        <v>43543</v>
      </c>
      <c r="D4666">
        <v>1</v>
      </c>
      <c r="E4666">
        <v>2170679961</v>
      </c>
      <c r="F4666" t="s">
        <v>16</v>
      </c>
      <c r="G4666" t="s">
        <v>17</v>
      </c>
      <c r="H4666" t="s">
        <v>178</v>
      </c>
      <c r="I4666" t="s">
        <v>179</v>
      </c>
      <c r="J4666" t="s">
        <v>186</v>
      </c>
      <c r="K4666" s="21">
        <v>43544</v>
      </c>
      <c r="L4666" s="22">
        <v>0.34375</v>
      </c>
      <c r="M4666" t="s">
        <v>283</v>
      </c>
      <c r="N4666" t="s">
        <v>4561</v>
      </c>
      <c r="O4666" t="s">
        <v>23</v>
      </c>
    </row>
    <row r="4667" spans="1:15" hidden="1">
      <c r="A4667" t="s">
        <v>15</v>
      </c>
      <c r="B4667" t="str">
        <f>"FES1162679697"</f>
        <v>FES1162679697</v>
      </c>
      <c r="C4667" s="21">
        <v>43543</v>
      </c>
      <c r="D4667">
        <v>1</v>
      </c>
      <c r="E4667">
        <v>2170679936</v>
      </c>
      <c r="F4667" t="s">
        <v>16</v>
      </c>
      <c r="G4667" t="s">
        <v>17</v>
      </c>
      <c r="H4667" t="s">
        <v>222</v>
      </c>
      <c r="I4667" t="s">
        <v>1697</v>
      </c>
      <c r="J4667" t="s">
        <v>1799</v>
      </c>
      <c r="K4667" s="21">
        <v>43544</v>
      </c>
      <c r="L4667" s="22">
        <v>0.41944444444444445</v>
      </c>
      <c r="M4667" t="s">
        <v>2664</v>
      </c>
      <c r="N4667" t="s">
        <v>4562</v>
      </c>
      <c r="O4667" t="s">
        <v>23</v>
      </c>
    </row>
    <row r="4668" spans="1:15" hidden="1">
      <c r="A4668" t="s">
        <v>15</v>
      </c>
      <c r="B4668" t="str">
        <f>"FES1162679725"</f>
        <v>FES1162679725</v>
      </c>
      <c r="C4668" s="21">
        <v>43543</v>
      </c>
      <c r="D4668">
        <v>1</v>
      </c>
      <c r="E4668">
        <v>2170677692</v>
      </c>
      <c r="F4668" t="s">
        <v>16</v>
      </c>
      <c r="G4668" t="s">
        <v>17</v>
      </c>
      <c r="H4668" t="s">
        <v>178</v>
      </c>
      <c r="I4668" t="s">
        <v>179</v>
      </c>
      <c r="J4668" t="s">
        <v>180</v>
      </c>
      <c r="K4668" s="21">
        <v>43544</v>
      </c>
      <c r="L4668" s="22">
        <v>0.43402777777777773</v>
      </c>
      <c r="M4668" t="s">
        <v>1101</v>
      </c>
      <c r="N4668" t="s">
        <v>4563</v>
      </c>
      <c r="O4668" t="s">
        <v>23</v>
      </c>
    </row>
    <row r="4669" spans="1:15" hidden="1">
      <c r="A4669" t="s">
        <v>15</v>
      </c>
      <c r="B4669" t="str">
        <f>"FES1162679812"</f>
        <v>FES1162679812</v>
      </c>
      <c r="C4669" s="21">
        <v>43543</v>
      </c>
      <c r="D4669">
        <v>1</v>
      </c>
      <c r="E4669">
        <v>2170679996</v>
      </c>
      <c r="F4669" t="s">
        <v>16</v>
      </c>
      <c r="G4669" t="s">
        <v>17</v>
      </c>
      <c r="H4669" t="s">
        <v>222</v>
      </c>
      <c r="I4669" t="s">
        <v>1700</v>
      </c>
      <c r="J4669" t="s">
        <v>883</v>
      </c>
      <c r="K4669" s="21">
        <v>43544</v>
      </c>
      <c r="L4669" s="22">
        <v>0.4375</v>
      </c>
      <c r="M4669" t="s">
        <v>4564</v>
      </c>
      <c r="N4669" t="s">
        <v>4565</v>
      </c>
      <c r="O4669" t="s">
        <v>23</v>
      </c>
    </row>
    <row r="4670" spans="1:15" hidden="1">
      <c r="A4670" t="s">
        <v>15</v>
      </c>
      <c r="B4670" t="str">
        <f>"FES1162679828"</f>
        <v>FES1162679828</v>
      </c>
      <c r="C4670" s="21">
        <v>43543</v>
      </c>
      <c r="D4670">
        <v>1</v>
      </c>
      <c r="E4670">
        <v>217067800005</v>
      </c>
      <c r="F4670" t="s">
        <v>16</v>
      </c>
      <c r="G4670" t="s">
        <v>17</v>
      </c>
      <c r="H4670" t="s">
        <v>593</v>
      </c>
      <c r="I4670" t="s">
        <v>594</v>
      </c>
      <c r="J4670" t="s">
        <v>595</v>
      </c>
      <c r="K4670" s="21">
        <v>43544</v>
      </c>
      <c r="L4670" s="22">
        <v>0.61458333333333337</v>
      </c>
      <c r="M4670" t="s">
        <v>741</v>
      </c>
      <c r="N4670" t="s">
        <v>4566</v>
      </c>
      <c r="O4670" t="s">
        <v>23</v>
      </c>
    </row>
    <row r="4671" spans="1:15" hidden="1">
      <c r="A4671" t="s">
        <v>15</v>
      </c>
      <c r="B4671" t="str">
        <f>"FES1162679830"</f>
        <v>FES1162679830</v>
      </c>
      <c r="C4671" s="21">
        <v>43543</v>
      </c>
      <c r="D4671">
        <v>1</v>
      </c>
      <c r="E4671">
        <v>2170680021</v>
      </c>
      <c r="F4671" t="s">
        <v>16</v>
      </c>
      <c r="G4671" t="s">
        <v>17</v>
      </c>
      <c r="H4671" t="s">
        <v>222</v>
      </c>
      <c r="I4671" t="s">
        <v>4567</v>
      </c>
      <c r="J4671" t="s">
        <v>4568</v>
      </c>
      <c r="K4671" s="21">
        <v>43544</v>
      </c>
      <c r="L4671" s="22">
        <v>0.54513888888888895</v>
      </c>
      <c r="M4671" t="s">
        <v>4569</v>
      </c>
      <c r="N4671" t="s">
        <v>4570</v>
      </c>
      <c r="O4671" t="s">
        <v>23</v>
      </c>
    </row>
    <row r="4672" spans="1:15" hidden="1">
      <c r="A4672" t="s">
        <v>15</v>
      </c>
      <c r="B4672" t="str">
        <f>"FES1162679833"</f>
        <v>FES1162679833</v>
      </c>
      <c r="C4672" s="21">
        <v>43543</v>
      </c>
      <c r="D4672">
        <v>1</v>
      </c>
      <c r="E4672">
        <v>2170680024</v>
      </c>
      <c r="F4672" t="s">
        <v>16</v>
      </c>
      <c r="G4672" t="s">
        <v>17</v>
      </c>
      <c r="H4672" t="s">
        <v>222</v>
      </c>
      <c r="I4672" t="s">
        <v>1816</v>
      </c>
      <c r="J4672" t="s">
        <v>1817</v>
      </c>
      <c r="K4672" s="21">
        <v>43544</v>
      </c>
      <c r="L4672" s="22">
        <v>0.34236111111111112</v>
      </c>
      <c r="M4672" t="s">
        <v>2949</v>
      </c>
      <c r="N4672" t="s">
        <v>4571</v>
      </c>
      <c r="O4672" t="s">
        <v>23</v>
      </c>
    </row>
    <row r="4673" spans="1:15" hidden="1">
      <c r="A4673" t="s">
        <v>15</v>
      </c>
      <c r="B4673" t="str">
        <f>"FES1162679873"</f>
        <v>FES1162679873</v>
      </c>
      <c r="C4673" s="21">
        <v>43543</v>
      </c>
      <c r="D4673">
        <v>1</v>
      </c>
      <c r="E4673">
        <v>2170679608</v>
      </c>
      <c r="F4673" t="s">
        <v>16</v>
      </c>
      <c r="G4673" t="s">
        <v>17</v>
      </c>
      <c r="H4673" t="s">
        <v>28</v>
      </c>
      <c r="I4673" t="s">
        <v>32</v>
      </c>
      <c r="J4673" t="s">
        <v>584</v>
      </c>
      <c r="K4673" s="21">
        <v>43544</v>
      </c>
      <c r="L4673" s="22">
        <v>0.52777777777777779</v>
      </c>
      <c r="M4673" t="s">
        <v>4572</v>
      </c>
      <c r="N4673" t="s">
        <v>4573</v>
      </c>
      <c r="O4673" t="s">
        <v>23</v>
      </c>
    </row>
    <row r="4674" spans="1:15" hidden="1">
      <c r="A4674" t="s">
        <v>15</v>
      </c>
      <c r="B4674" t="str">
        <f>"FES1162679757"</f>
        <v>FES1162679757</v>
      </c>
      <c r="C4674" s="21">
        <v>43543</v>
      </c>
      <c r="D4674">
        <v>1</v>
      </c>
      <c r="E4674">
        <v>2170677995</v>
      </c>
      <c r="F4674" t="s">
        <v>16</v>
      </c>
      <c r="G4674" t="s">
        <v>17</v>
      </c>
      <c r="H4674" t="s">
        <v>222</v>
      </c>
      <c r="I4674" t="s">
        <v>1700</v>
      </c>
      <c r="J4674" t="s">
        <v>1702</v>
      </c>
      <c r="K4674" s="21">
        <v>43544</v>
      </c>
      <c r="L4674" s="22">
        <v>0.38611111111111113</v>
      </c>
      <c r="M4674" t="s">
        <v>1703</v>
      </c>
      <c r="N4674" t="s">
        <v>4574</v>
      </c>
      <c r="O4674" t="s">
        <v>23</v>
      </c>
    </row>
    <row r="4675" spans="1:15" hidden="1">
      <c r="A4675" t="s">
        <v>15</v>
      </c>
      <c r="B4675" t="str">
        <f>"FES1162679687"</f>
        <v>FES1162679687</v>
      </c>
      <c r="C4675" s="21">
        <v>43543</v>
      </c>
      <c r="D4675">
        <v>1</v>
      </c>
      <c r="E4675">
        <v>2170679925</v>
      </c>
      <c r="F4675" t="s">
        <v>16</v>
      </c>
      <c r="G4675" t="s">
        <v>17</v>
      </c>
      <c r="H4675" t="s">
        <v>178</v>
      </c>
      <c r="I4675" t="s">
        <v>179</v>
      </c>
      <c r="J4675" t="s">
        <v>180</v>
      </c>
      <c r="K4675" s="21">
        <v>43544</v>
      </c>
      <c r="L4675" s="22">
        <v>0.43402777777777773</v>
      </c>
      <c r="M4675" t="s">
        <v>4432</v>
      </c>
      <c r="N4675" t="s">
        <v>4575</v>
      </c>
      <c r="O4675" t="s">
        <v>23</v>
      </c>
    </row>
    <row r="4676" spans="1:15" hidden="1">
      <c r="A4676" t="s">
        <v>15</v>
      </c>
      <c r="B4676" t="str">
        <f>"FES1162679898"</f>
        <v>FES1162679898</v>
      </c>
      <c r="C4676" s="21">
        <v>43543</v>
      </c>
      <c r="D4676">
        <v>1</v>
      </c>
      <c r="E4676">
        <v>2170680111</v>
      </c>
      <c r="F4676" t="s">
        <v>16</v>
      </c>
      <c r="G4676" t="s">
        <v>17</v>
      </c>
      <c r="H4676" t="s">
        <v>28</v>
      </c>
      <c r="I4676" t="s">
        <v>29</v>
      </c>
      <c r="J4676" t="s">
        <v>944</v>
      </c>
      <c r="K4676" s="21">
        <v>43544</v>
      </c>
      <c r="L4676" s="22">
        <v>0.4145833333333333</v>
      </c>
      <c r="M4676" t="s">
        <v>825</v>
      </c>
      <c r="N4676" t="s">
        <v>4576</v>
      </c>
      <c r="O4676" t="s">
        <v>23</v>
      </c>
    </row>
    <row r="4677" spans="1:15" hidden="1">
      <c r="A4677" t="s">
        <v>15</v>
      </c>
      <c r="B4677" t="str">
        <f>"FES1162679801"</f>
        <v>FES1162679801</v>
      </c>
      <c r="C4677" s="21">
        <v>43543</v>
      </c>
      <c r="D4677">
        <v>1</v>
      </c>
      <c r="E4677">
        <v>2170679982</v>
      </c>
      <c r="F4677" t="s">
        <v>16</v>
      </c>
      <c r="G4677" t="s">
        <v>17</v>
      </c>
      <c r="H4677" t="s">
        <v>294</v>
      </c>
      <c r="I4677" t="s">
        <v>295</v>
      </c>
      <c r="J4677" t="s">
        <v>641</v>
      </c>
      <c r="K4677" s="21">
        <v>43544</v>
      </c>
      <c r="L4677" s="22">
        <v>0.3756944444444445</v>
      </c>
      <c r="M4677" t="s">
        <v>4492</v>
      </c>
      <c r="N4677" t="s">
        <v>4577</v>
      </c>
      <c r="O4677" t="s">
        <v>23</v>
      </c>
    </row>
    <row r="4678" spans="1:15" hidden="1">
      <c r="A4678" t="s">
        <v>15</v>
      </c>
      <c r="B4678" t="str">
        <f>"FES1162679897"</f>
        <v>FES1162679897</v>
      </c>
      <c r="C4678" s="21">
        <v>43543</v>
      </c>
      <c r="D4678">
        <v>1</v>
      </c>
      <c r="E4678">
        <v>2170680091</v>
      </c>
      <c r="F4678" t="s">
        <v>16</v>
      </c>
      <c r="G4678" t="s">
        <v>17</v>
      </c>
      <c r="H4678" t="s">
        <v>28</v>
      </c>
      <c r="I4678" t="s">
        <v>29</v>
      </c>
      <c r="J4678" t="s">
        <v>944</v>
      </c>
      <c r="K4678" s="21">
        <v>43544</v>
      </c>
      <c r="L4678" s="22">
        <v>0.4145833333333333</v>
      </c>
      <c r="M4678" t="s">
        <v>825</v>
      </c>
      <c r="N4678" t="s">
        <v>4578</v>
      </c>
      <c r="O4678" t="s">
        <v>23</v>
      </c>
    </row>
    <row r="4679" spans="1:15" hidden="1">
      <c r="A4679" t="s">
        <v>15</v>
      </c>
      <c r="B4679" t="str">
        <f>"FES1162679769"</f>
        <v>FES1162679769</v>
      </c>
      <c r="C4679" s="21">
        <v>43543</v>
      </c>
      <c r="D4679">
        <v>1</v>
      </c>
      <c r="E4679">
        <v>2170678082</v>
      </c>
      <c r="F4679" t="s">
        <v>167</v>
      </c>
      <c r="G4679" t="s">
        <v>18</v>
      </c>
      <c r="H4679" t="s">
        <v>574</v>
      </c>
      <c r="I4679" t="s">
        <v>56</v>
      </c>
      <c r="J4679" t="s">
        <v>159</v>
      </c>
      <c r="K4679" s="21">
        <v>43544</v>
      </c>
      <c r="L4679" s="22">
        <v>0.32916666666666666</v>
      </c>
      <c r="M4679" t="s">
        <v>160</v>
      </c>
      <c r="N4679" t="s">
        <v>4579</v>
      </c>
      <c r="O4679" t="s">
        <v>23</v>
      </c>
    </row>
    <row r="4680" spans="1:15" hidden="1">
      <c r="A4680" t="s">
        <v>15</v>
      </c>
      <c r="B4680" t="str">
        <f>"FES1162679860"</f>
        <v>FES1162679860</v>
      </c>
      <c r="C4680" s="21">
        <v>43543</v>
      </c>
      <c r="D4680">
        <v>1</v>
      </c>
      <c r="E4680">
        <v>2170680055</v>
      </c>
      <c r="F4680" t="s">
        <v>167</v>
      </c>
      <c r="G4680" t="s">
        <v>18</v>
      </c>
      <c r="H4680" t="s">
        <v>18</v>
      </c>
      <c r="I4680" t="s">
        <v>1088</v>
      </c>
      <c r="J4680" t="s">
        <v>1089</v>
      </c>
      <c r="K4680" s="21">
        <v>43544</v>
      </c>
      <c r="L4680" s="22">
        <v>0.30138888888888887</v>
      </c>
      <c r="M4680" t="s">
        <v>4580</v>
      </c>
      <c r="N4680" t="s">
        <v>4581</v>
      </c>
      <c r="O4680" t="s">
        <v>23</v>
      </c>
    </row>
    <row r="4681" spans="1:15" hidden="1">
      <c r="A4681" t="s">
        <v>15</v>
      </c>
      <c r="B4681" t="str">
        <f>"FES1162679900"</f>
        <v>FES1162679900</v>
      </c>
      <c r="C4681" s="21">
        <v>43543</v>
      </c>
      <c r="D4681">
        <v>1</v>
      </c>
      <c r="E4681">
        <v>2170680106</v>
      </c>
      <c r="F4681" t="s">
        <v>16</v>
      </c>
      <c r="G4681" t="s">
        <v>17</v>
      </c>
      <c r="H4681" t="s">
        <v>28</v>
      </c>
      <c r="I4681" t="s">
        <v>32</v>
      </c>
      <c r="J4681" t="s">
        <v>584</v>
      </c>
      <c r="K4681" s="21">
        <v>43544</v>
      </c>
      <c r="L4681" s="22">
        <v>0.52777777777777779</v>
      </c>
      <c r="M4681" t="s">
        <v>4572</v>
      </c>
      <c r="N4681" t="s">
        <v>4582</v>
      </c>
      <c r="O4681" t="s">
        <v>23</v>
      </c>
    </row>
    <row r="4682" spans="1:15" hidden="1">
      <c r="A4682" t="s">
        <v>15</v>
      </c>
      <c r="B4682" t="str">
        <f>"FES1162679845"</f>
        <v>FES1162679845</v>
      </c>
      <c r="C4682" s="21">
        <v>43543</v>
      </c>
      <c r="D4682">
        <v>1</v>
      </c>
      <c r="E4682">
        <v>2170680036</v>
      </c>
      <c r="F4682" t="s">
        <v>16</v>
      </c>
      <c r="G4682" t="s">
        <v>17</v>
      </c>
      <c r="H4682" t="s">
        <v>17</v>
      </c>
      <c r="I4682" t="s">
        <v>1529</v>
      </c>
      <c r="J4682" t="s">
        <v>1530</v>
      </c>
      <c r="K4682" s="21">
        <v>43544</v>
      </c>
      <c r="L4682" s="22">
        <v>0.33333333333333331</v>
      </c>
      <c r="M4682" t="s">
        <v>4583</v>
      </c>
      <c r="N4682" t="s">
        <v>4584</v>
      </c>
      <c r="O4682" t="s">
        <v>23</v>
      </c>
    </row>
    <row r="4683" spans="1:15" hidden="1">
      <c r="A4683" t="s">
        <v>15</v>
      </c>
      <c r="B4683" t="str">
        <f>"FES1162679892"</f>
        <v>FES1162679892</v>
      </c>
      <c r="C4683" s="21">
        <v>43543</v>
      </c>
      <c r="D4683">
        <v>1</v>
      </c>
      <c r="E4683">
        <v>2170680099</v>
      </c>
      <c r="F4683" t="s">
        <v>16</v>
      </c>
      <c r="G4683" t="s">
        <v>17</v>
      </c>
      <c r="H4683" t="s">
        <v>17</v>
      </c>
      <c r="I4683" t="s">
        <v>37</v>
      </c>
      <c r="J4683" t="s">
        <v>40</v>
      </c>
      <c r="K4683" s="21">
        <v>43544</v>
      </c>
      <c r="L4683" s="22">
        <v>0.39027777777777778</v>
      </c>
      <c r="M4683" t="s">
        <v>106</v>
      </c>
      <c r="N4683" t="s">
        <v>4585</v>
      </c>
      <c r="O4683" t="s">
        <v>23</v>
      </c>
    </row>
    <row r="4684" spans="1:15" hidden="1">
      <c r="A4684" t="s">
        <v>15</v>
      </c>
      <c r="B4684" t="str">
        <f>"FES1162679796"</f>
        <v>FES1162679796</v>
      </c>
      <c r="C4684" s="21">
        <v>43543</v>
      </c>
      <c r="D4684">
        <v>1</v>
      </c>
      <c r="E4684">
        <v>217067629</v>
      </c>
      <c r="F4684" t="s">
        <v>16</v>
      </c>
      <c r="G4684" t="s">
        <v>17</v>
      </c>
      <c r="H4684" t="s">
        <v>42</v>
      </c>
      <c r="I4684" t="s">
        <v>86</v>
      </c>
      <c r="J4684" t="s">
        <v>87</v>
      </c>
      <c r="K4684" s="21">
        <v>43544</v>
      </c>
      <c r="L4684" s="22">
        <v>0.34375</v>
      </c>
      <c r="M4684" t="s">
        <v>88</v>
      </c>
      <c r="N4684" t="s">
        <v>4586</v>
      </c>
      <c r="O4684" t="s">
        <v>23</v>
      </c>
    </row>
    <row r="4685" spans="1:15" hidden="1">
      <c r="A4685" t="s">
        <v>15</v>
      </c>
      <c r="B4685" t="str">
        <f>"FES1162679846"</f>
        <v>FES1162679846</v>
      </c>
      <c r="C4685" s="21">
        <v>43543</v>
      </c>
      <c r="D4685">
        <v>1</v>
      </c>
      <c r="E4685">
        <v>2170680037</v>
      </c>
      <c r="F4685" t="s">
        <v>16</v>
      </c>
      <c r="G4685" t="s">
        <v>17</v>
      </c>
      <c r="H4685" t="s">
        <v>42</v>
      </c>
      <c r="I4685" t="s">
        <v>43</v>
      </c>
      <c r="J4685" t="s">
        <v>53</v>
      </c>
      <c r="K4685" s="21">
        <v>43544</v>
      </c>
      <c r="L4685" s="22">
        <v>0.39930555555555558</v>
      </c>
      <c r="M4685" t="s">
        <v>54</v>
      </c>
      <c r="N4685" t="s">
        <v>4587</v>
      </c>
      <c r="O4685" t="s">
        <v>23</v>
      </c>
    </row>
    <row r="4686" spans="1:15" hidden="1">
      <c r="A4686" t="s">
        <v>15</v>
      </c>
      <c r="B4686" t="str">
        <f>"019911311381"</f>
        <v>019911311381</v>
      </c>
      <c r="C4686" s="21">
        <v>43543</v>
      </c>
      <c r="D4686">
        <v>4</v>
      </c>
      <c r="E4686">
        <v>1703</v>
      </c>
      <c r="F4686" t="s">
        <v>167</v>
      </c>
      <c r="G4686" t="s">
        <v>28</v>
      </c>
      <c r="H4686" t="s">
        <v>18</v>
      </c>
      <c r="I4686" t="s">
        <v>25</v>
      </c>
      <c r="J4686" t="s">
        <v>221</v>
      </c>
      <c r="K4686" s="21">
        <v>43546</v>
      </c>
      <c r="L4686" s="22">
        <v>0.43888888888888888</v>
      </c>
      <c r="M4686" t="s">
        <v>1005</v>
      </c>
      <c r="N4686" t="s">
        <v>4588</v>
      </c>
      <c r="O4686" t="s">
        <v>23</v>
      </c>
    </row>
    <row r="4687" spans="1:15" hidden="1">
      <c r="A4687" t="s">
        <v>15</v>
      </c>
      <c r="B4687" t="str">
        <f>"019911311382"</f>
        <v>019911311382</v>
      </c>
      <c r="C4687" s="21">
        <v>43543</v>
      </c>
      <c r="D4687">
        <v>1</v>
      </c>
      <c r="E4687">
        <v>1703</v>
      </c>
      <c r="F4687" t="s">
        <v>167</v>
      </c>
      <c r="G4687" t="s">
        <v>28</v>
      </c>
      <c r="H4687" t="s">
        <v>18</v>
      </c>
      <c r="I4687" t="s">
        <v>25</v>
      </c>
      <c r="J4687" t="s">
        <v>221</v>
      </c>
      <c r="K4687" s="21">
        <v>43546</v>
      </c>
      <c r="L4687" s="22">
        <v>0.40416666666666662</v>
      </c>
      <c r="M4687" t="s">
        <v>1005</v>
      </c>
      <c r="N4687" t="s">
        <v>4589</v>
      </c>
      <c r="O4687" t="s">
        <v>23</v>
      </c>
    </row>
    <row r="4688" spans="1:15" hidden="1">
      <c r="A4688" t="s">
        <v>15</v>
      </c>
      <c r="B4688" t="str">
        <f>"RFES1162679075"</f>
        <v>RFES1162679075</v>
      </c>
      <c r="C4688" s="21">
        <v>43543</v>
      </c>
      <c r="D4688">
        <v>1</v>
      </c>
      <c r="E4688">
        <v>2170679396</v>
      </c>
      <c r="F4688" t="s">
        <v>16</v>
      </c>
      <c r="G4688" t="s">
        <v>222</v>
      </c>
      <c r="H4688" t="s">
        <v>17</v>
      </c>
      <c r="I4688" t="s">
        <v>25</v>
      </c>
      <c r="J4688" t="s">
        <v>26</v>
      </c>
      <c r="K4688" s="21">
        <v>43544</v>
      </c>
      <c r="L4688" s="22">
        <v>0.33333333333333331</v>
      </c>
      <c r="M4688" t="s">
        <v>1688</v>
      </c>
      <c r="N4688" t="s">
        <v>4590</v>
      </c>
      <c r="O4688" t="s">
        <v>23</v>
      </c>
    </row>
    <row r="4689" spans="1:15" hidden="1">
      <c r="A4689" t="s">
        <v>15</v>
      </c>
      <c r="B4689" t="str">
        <f>"FES1162679878"</f>
        <v>FES1162679878</v>
      </c>
      <c r="C4689" s="21">
        <v>43543</v>
      </c>
      <c r="D4689">
        <v>1</v>
      </c>
      <c r="E4689">
        <v>2170679382</v>
      </c>
      <c r="F4689" t="s">
        <v>16</v>
      </c>
      <c r="G4689" t="s">
        <v>17</v>
      </c>
      <c r="H4689" t="s">
        <v>17</v>
      </c>
      <c r="I4689" t="s">
        <v>111</v>
      </c>
      <c r="J4689" t="s">
        <v>4591</v>
      </c>
      <c r="K4689" s="21">
        <v>43544</v>
      </c>
      <c r="L4689" s="22">
        <v>0.4291666666666667</v>
      </c>
      <c r="M4689" t="s">
        <v>4592</v>
      </c>
      <c r="N4689" t="s">
        <v>4593</v>
      </c>
      <c r="O4689" t="s">
        <v>23</v>
      </c>
    </row>
    <row r="4690" spans="1:15" hidden="1">
      <c r="A4690" t="s">
        <v>15</v>
      </c>
      <c r="B4690" t="str">
        <f>"FES1162679891"</f>
        <v>FES1162679891</v>
      </c>
      <c r="C4690" s="21">
        <v>43543</v>
      </c>
      <c r="D4690">
        <v>1</v>
      </c>
      <c r="E4690">
        <v>2170680096</v>
      </c>
      <c r="F4690" t="s">
        <v>16</v>
      </c>
      <c r="G4690" t="s">
        <v>17</v>
      </c>
      <c r="H4690" t="s">
        <v>17</v>
      </c>
      <c r="I4690" t="s">
        <v>37</v>
      </c>
      <c r="J4690" t="s">
        <v>40</v>
      </c>
      <c r="K4690" s="21">
        <v>43544</v>
      </c>
      <c r="L4690" s="22">
        <v>0.38958333333333334</v>
      </c>
      <c r="M4690" t="s">
        <v>106</v>
      </c>
      <c r="N4690" t="s">
        <v>4594</v>
      </c>
      <c r="O4690" t="s">
        <v>23</v>
      </c>
    </row>
    <row r="4691" spans="1:15" hidden="1">
      <c r="A4691" t="s">
        <v>15</v>
      </c>
      <c r="B4691" t="str">
        <f>"FES1162679895"</f>
        <v>FES1162679895</v>
      </c>
      <c r="C4691" s="21">
        <v>43543</v>
      </c>
      <c r="D4691">
        <v>1</v>
      </c>
      <c r="E4691">
        <v>2170680102</v>
      </c>
      <c r="F4691" t="s">
        <v>16</v>
      </c>
      <c r="G4691" t="s">
        <v>17</v>
      </c>
      <c r="H4691" t="s">
        <v>17</v>
      </c>
      <c r="I4691" t="s">
        <v>37</v>
      </c>
      <c r="J4691" t="s">
        <v>40</v>
      </c>
      <c r="K4691" s="21">
        <v>43544</v>
      </c>
      <c r="L4691" s="22">
        <v>0.38958333333333334</v>
      </c>
      <c r="M4691" t="s">
        <v>106</v>
      </c>
      <c r="N4691" t="s">
        <v>4595</v>
      </c>
      <c r="O4691" t="s">
        <v>23</v>
      </c>
    </row>
    <row r="4692" spans="1:15" hidden="1">
      <c r="A4692" t="s">
        <v>15</v>
      </c>
      <c r="B4692" t="str">
        <f>"FES1162679914"</f>
        <v>FES1162679914</v>
      </c>
      <c r="C4692" s="21">
        <v>43543</v>
      </c>
      <c r="D4692">
        <v>1</v>
      </c>
      <c r="E4692">
        <v>2170680125</v>
      </c>
      <c r="F4692" t="s">
        <v>16</v>
      </c>
      <c r="G4692" t="s">
        <v>17</v>
      </c>
      <c r="H4692" t="s">
        <v>42</v>
      </c>
      <c r="I4692" t="s">
        <v>82</v>
      </c>
      <c r="J4692" t="s">
        <v>83</v>
      </c>
      <c r="K4692" s="21">
        <v>43544</v>
      </c>
      <c r="L4692" t="s">
        <v>3619</v>
      </c>
      <c r="M4692" t="s">
        <v>4110</v>
      </c>
      <c r="N4692" t="s">
        <v>4487</v>
      </c>
      <c r="O4692" t="s">
        <v>23</v>
      </c>
    </row>
    <row r="4693" spans="1:15" hidden="1">
      <c r="A4693" t="s">
        <v>15</v>
      </c>
      <c r="B4693" t="str">
        <f>"FES1162679887"</f>
        <v>FES1162679887</v>
      </c>
      <c r="C4693" s="21">
        <v>43543</v>
      </c>
      <c r="D4693">
        <v>1</v>
      </c>
      <c r="E4693">
        <v>2170680086</v>
      </c>
      <c r="F4693" t="s">
        <v>16</v>
      </c>
      <c r="G4693" t="s">
        <v>17</v>
      </c>
      <c r="H4693" t="s">
        <v>28</v>
      </c>
      <c r="I4693" t="s">
        <v>29</v>
      </c>
      <c r="J4693" t="s">
        <v>30</v>
      </c>
      <c r="K4693" s="21">
        <v>43544</v>
      </c>
      <c r="L4693" s="22">
        <v>0.37083333333333335</v>
      </c>
      <c r="M4693" t="s">
        <v>518</v>
      </c>
      <c r="N4693" t="s">
        <v>4596</v>
      </c>
      <c r="O4693" t="s">
        <v>23</v>
      </c>
    </row>
    <row r="4694" spans="1:15" hidden="1">
      <c r="A4694" t="s">
        <v>15</v>
      </c>
      <c r="B4694" t="str">
        <f>"FES1162679890"</f>
        <v>FES1162679890</v>
      </c>
      <c r="C4694" s="21">
        <v>43543</v>
      </c>
      <c r="D4694">
        <v>1</v>
      </c>
      <c r="E4694">
        <v>2170680094</v>
      </c>
      <c r="F4694" t="s">
        <v>16</v>
      </c>
      <c r="G4694" t="s">
        <v>17</v>
      </c>
      <c r="H4694" t="s">
        <v>28</v>
      </c>
      <c r="I4694" t="s">
        <v>29</v>
      </c>
      <c r="J4694" t="s">
        <v>157</v>
      </c>
      <c r="K4694" s="21">
        <v>43544</v>
      </c>
      <c r="L4694" s="22">
        <v>0.34583333333333338</v>
      </c>
      <c r="M4694" t="s">
        <v>301</v>
      </c>
      <c r="N4694" t="s">
        <v>4597</v>
      </c>
      <c r="O4694" t="s">
        <v>23</v>
      </c>
    </row>
    <row r="4695" spans="1:15" hidden="1">
      <c r="A4695" t="s">
        <v>15</v>
      </c>
      <c r="B4695" t="str">
        <f>"FES1162679905"</f>
        <v>FES1162679905</v>
      </c>
      <c r="C4695" s="21">
        <v>43543</v>
      </c>
      <c r="D4695">
        <v>1</v>
      </c>
      <c r="E4695">
        <v>2170680119</v>
      </c>
      <c r="F4695" t="s">
        <v>16</v>
      </c>
      <c r="G4695" t="s">
        <v>17</v>
      </c>
      <c r="H4695" t="s">
        <v>28</v>
      </c>
      <c r="I4695" t="s">
        <v>32</v>
      </c>
      <c r="J4695" t="s">
        <v>491</v>
      </c>
      <c r="K4695" s="21">
        <v>43544</v>
      </c>
      <c r="L4695" s="22">
        <v>0.55138888888888882</v>
      </c>
      <c r="M4695" t="s">
        <v>492</v>
      </c>
      <c r="N4695" t="s">
        <v>4598</v>
      </c>
      <c r="O4695" t="s">
        <v>23</v>
      </c>
    </row>
    <row r="4696" spans="1:15" hidden="1">
      <c r="A4696" t="s">
        <v>15</v>
      </c>
      <c r="B4696" t="str">
        <f>"FES1162679894"</f>
        <v>FES1162679894</v>
      </c>
      <c r="C4696" s="21">
        <v>43543</v>
      </c>
      <c r="D4696">
        <v>1</v>
      </c>
      <c r="E4696">
        <v>2170680101</v>
      </c>
      <c r="F4696" t="s">
        <v>16</v>
      </c>
      <c r="G4696" t="s">
        <v>17</v>
      </c>
      <c r="H4696" t="s">
        <v>28</v>
      </c>
      <c r="I4696" t="s">
        <v>29</v>
      </c>
      <c r="J4696" t="s">
        <v>362</v>
      </c>
      <c r="K4696" s="21">
        <v>43544</v>
      </c>
      <c r="L4696" s="22">
        <v>0.35625000000000001</v>
      </c>
      <c r="M4696" t="s">
        <v>588</v>
      </c>
      <c r="N4696" t="s">
        <v>4599</v>
      </c>
      <c r="O4696" t="s">
        <v>23</v>
      </c>
    </row>
    <row r="4697" spans="1:15" hidden="1">
      <c r="A4697" t="s">
        <v>15</v>
      </c>
      <c r="B4697" t="str">
        <f>"FES1162679872"</f>
        <v>FES1162679872</v>
      </c>
      <c r="C4697" s="21">
        <v>43543</v>
      </c>
      <c r="D4697">
        <v>1</v>
      </c>
      <c r="E4697">
        <v>2170679180</v>
      </c>
      <c r="F4697" t="s">
        <v>16</v>
      </c>
      <c r="G4697" t="s">
        <v>17</v>
      </c>
      <c r="H4697" t="s">
        <v>28</v>
      </c>
      <c r="I4697" t="s">
        <v>32</v>
      </c>
      <c r="J4697" t="s">
        <v>584</v>
      </c>
      <c r="K4697" s="21">
        <v>43544</v>
      </c>
      <c r="L4697" s="22">
        <v>0.52777777777777779</v>
      </c>
      <c r="M4697" t="s">
        <v>4572</v>
      </c>
      <c r="N4697" t="s">
        <v>4600</v>
      </c>
      <c r="O4697" t="s">
        <v>23</v>
      </c>
    </row>
    <row r="4698" spans="1:15" hidden="1">
      <c r="A4698" t="s">
        <v>15</v>
      </c>
      <c r="B4698" t="str">
        <f>"FES1162679804"</f>
        <v>FES1162679804</v>
      </c>
      <c r="C4698" s="21">
        <v>43543</v>
      </c>
      <c r="D4698">
        <v>1</v>
      </c>
      <c r="E4698">
        <v>2170679985</v>
      </c>
      <c r="F4698" t="s">
        <v>16</v>
      </c>
      <c r="G4698" t="s">
        <v>17</v>
      </c>
      <c r="H4698" t="s">
        <v>17</v>
      </c>
      <c r="I4698" t="s">
        <v>25</v>
      </c>
      <c r="J4698" t="s">
        <v>4601</v>
      </c>
      <c r="K4698" s="21">
        <v>43544</v>
      </c>
      <c r="L4698" s="22">
        <v>0.4375</v>
      </c>
      <c r="M4698" t="s">
        <v>4602</v>
      </c>
      <c r="N4698" t="s">
        <v>4603</v>
      </c>
      <c r="O4698" t="s">
        <v>23</v>
      </c>
    </row>
    <row r="4699" spans="1:15" hidden="1">
      <c r="A4699" t="s">
        <v>15</v>
      </c>
      <c r="B4699" t="str">
        <f>"FES1162679832"</f>
        <v>FES1162679832</v>
      </c>
      <c r="C4699" s="21">
        <v>43543</v>
      </c>
      <c r="D4699">
        <v>1</v>
      </c>
      <c r="E4699">
        <v>2170680023</v>
      </c>
      <c r="F4699" t="s">
        <v>16</v>
      </c>
      <c r="G4699" t="s">
        <v>17</v>
      </c>
      <c r="H4699" t="s">
        <v>17</v>
      </c>
      <c r="I4699" t="s">
        <v>37</v>
      </c>
      <c r="J4699" t="s">
        <v>40</v>
      </c>
      <c r="K4699" s="21">
        <v>43544</v>
      </c>
      <c r="L4699" s="22">
        <v>0.3888888888888889</v>
      </c>
      <c r="M4699" t="s">
        <v>106</v>
      </c>
      <c r="N4699" t="s">
        <v>4604</v>
      </c>
      <c r="O4699" t="s">
        <v>23</v>
      </c>
    </row>
    <row r="4700" spans="1:15" hidden="1">
      <c r="A4700" t="s">
        <v>15</v>
      </c>
      <c r="B4700" t="str">
        <f>"FES1162679851"</f>
        <v>FES1162679851</v>
      </c>
      <c r="C4700" s="21">
        <v>43543</v>
      </c>
      <c r="D4700">
        <v>1</v>
      </c>
      <c r="E4700">
        <v>21706780047</v>
      </c>
      <c r="F4700" t="s">
        <v>16</v>
      </c>
      <c r="G4700" t="s">
        <v>17</v>
      </c>
      <c r="H4700" t="s">
        <v>17</v>
      </c>
      <c r="I4700" t="s">
        <v>25</v>
      </c>
      <c r="J4700" t="s">
        <v>4605</v>
      </c>
      <c r="K4700" s="21">
        <v>43544</v>
      </c>
      <c r="L4700" s="22">
        <v>0.3125</v>
      </c>
      <c r="M4700" t="s">
        <v>4606</v>
      </c>
      <c r="N4700" t="s">
        <v>4607</v>
      </c>
      <c r="O4700" t="s">
        <v>23</v>
      </c>
    </row>
    <row r="4701" spans="1:15" hidden="1">
      <c r="A4701" t="s">
        <v>15</v>
      </c>
      <c r="B4701" t="str">
        <f>"FES1162679786"</f>
        <v>FES1162679786</v>
      </c>
      <c r="C4701" s="21">
        <v>43543</v>
      </c>
      <c r="D4701">
        <v>1</v>
      </c>
      <c r="E4701">
        <v>2170679963</v>
      </c>
      <c r="F4701" t="s">
        <v>16</v>
      </c>
      <c r="G4701" t="s">
        <v>17</v>
      </c>
      <c r="H4701" t="s">
        <v>17</v>
      </c>
      <c r="I4701" t="s">
        <v>19</v>
      </c>
      <c r="J4701" t="s">
        <v>1664</v>
      </c>
      <c r="K4701" s="21">
        <v>43544</v>
      </c>
      <c r="L4701" s="22">
        <v>0.41041666666666665</v>
      </c>
      <c r="M4701" t="s">
        <v>1665</v>
      </c>
      <c r="N4701" t="s">
        <v>4608</v>
      </c>
      <c r="O4701" t="s">
        <v>23</v>
      </c>
    </row>
    <row r="4702" spans="1:15" hidden="1">
      <c r="A4702" t="s">
        <v>15</v>
      </c>
      <c r="B4702" t="str">
        <f>"FES1162679838"</f>
        <v>FES1162679838</v>
      </c>
      <c r="C4702" s="21">
        <v>43543</v>
      </c>
      <c r="D4702">
        <v>1</v>
      </c>
      <c r="E4702">
        <v>2170680033</v>
      </c>
      <c r="F4702" t="s">
        <v>16</v>
      </c>
      <c r="G4702" t="s">
        <v>17</v>
      </c>
      <c r="H4702" t="s">
        <v>17</v>
      </c>
      <c r="I4702" t="s">
        <v>214</v>
      </c>
      <c r="J4702" t="s">
        <v>4609</v>
      </c>
      <c r="K4702" s="21">
        <v>43546</v>
      </c>
      <c r="L4702" s="22">
        <v>0.45833333333333331</v>
      </c>
      <c r="M4702" t="s">
        <v>4610</v>
      </c>
      <c r="N4702" t="s">
        <v>4611</v>
      </c>
      <c r="O4702" t="s">
        <v>23</v>
      </c>
    </row>
    <row r="4703" spans="1:15" hidden="1">
      <c r="A4703" t="s">
        <v>15</v>
      </c>
      <c r="B4703" t="str">
        <f>"FES1162679901"</f>
        <v>FES1162679901</v>
      </c>
      <c r="C4703" s="21">
        <v>43543</v>
      </c>
      <c r="D4703">
        <v>1</v>
      </c>
      <c r="E4703">
        <v>2170680108</v>
      </c>
      <c r="F4703" t="s">
        <v>16</v>
      </c>
      <c r="G4703" t="s">
        <v>17</v>
      </c>
      <c r="H4703" t="s">
        <v>294</v>
      </c>
      <c r="I4703" t="s">
        <v>295</v>
      </c>
      <c r="J4703" t="s">
        <v>550</v>
      </c>
      <c r="K4703" s="21">
        <v>43544</v>
      </c>
      <c r="L4703" s="22">
        <v>0.38958333333333334</v>
      </c>
      <c r="M4703" t="s">
        <v>551</v>
      </c>
      <c r="N4703" t="s">
        <v>4612</v>
      </c>
      <c r="O4703" t="s">
        <v>23</v>
      </c>
    </row>
    <row r="4704" spans="1:15" hidden="1">
      <c r="A4704" t="s">
        <v>15</v>
      </c>
      <c r="B4704" t="str">
        <f>"FES1162679875"</f>
        <v>FES1162679875</v>
      </c>
      <c r="C4704" s="21">
        <v>43543</v>
      </c>
      <c r="D4704">
        <v>1</v>
      </c>
      <c r="E4704">
        <v>2170680045</v>
      </c>
      <c r="F4704" t="s">
        <v>16</v>
      </c>
      <c r="G4704" t="s">
        <v>17</v>
      </c>
      <c r="H4704" t="s">
        <v>17</v>
      </c>
      <c r="I4704" t="s">
        <v>448</v>
      </c>
      <c r="J4704" t="s">
        <v>626</v>
      </c>
      <c r="K4704" s="21">
        <v>43546</v>
      </c>
      <c r="L4704" s="22">
        <v>0.41666666666666669</v>
      </c>
      <c r="M4704" t="s">
        <v>163</v>
      </c>
      <c r="N4704" t="s">
        <v>4613</v>
      </c>
      <c r="O4704" t="s">
        <v>23</v>
      </c>
    </row>
    <row r="4705" spans="1:15" hidden="1">
      <c r="A4705" t="s">
        <v>15</v>
      </c>
      <c r="B4705" t="str">
        <f>"FES1162679874"</f>
        <v>FES1162679874</v>
      </c>
      <c r="C4705" s="21">
        <v>43543</v>
      </c>
      <c r="D4705">
        <v>1</v>
      </c>
      <c r="E4705">
        <v>217068000421</v>
      </c>
      <c r="F4705" t="s">
        <v>16</v>
      </c>
      <c r="G4705" t="s">
        <v>17</v>
      </c>
      <c r="H4705" t="s">
        <v>17</v>
      </c>
      <c r="I4705" t="s">
        <v>214</v>
      </c>
      <c r="J4705" t="s">
        <v>858</v>
      </c>
      <c r="K4705" s="21">
        <v>43544</v>
      </c>
      <c r="L4705" s="22">
        <v>0.39583333333333331</v>
      </c>
      <c r="M4705" t="s">
        <v>1182</v>
      </c>
      <c r="N4705" t="s">
        <v>4614</v>
      </c>
      <c r="O4705" t="s">
        <v>23</v>
      </c>
    </row>
    <row r="4706" spans="1:15" hidden="1">
      <c r="A4706" t="s">
        <v>15</v>
      </c>
      <c r="B4706" t="str">
        <f>"FES1162679870"</f>
        <v>FES1162679870</v>
      </c>
      <c r="C4706" s="21">
        <v>43543</v>
      </c>
      <c r="D4706">
        <v>1</v>
      </c>
      <c r="E4706">
        <v>21706780075</v>
      </c>
      <c r="F4706" t="s">
        <v>16</v>
      </c>
      <c r="G4706" t="s">
        <v>17</v>
      </c>
      <c r="H4706" t="s">
        <v>17</v>
      </c>
      <c r="I4706" t="s">
        <v>108</v>
      </c>
      <c r="J4706" t="s">
        <v>4615</v>
      </c>
      <c r="K4706" s="21">
        <v>43544</v>
      </c>
      <c r="L4706" s="22">
        <v>0.33333333333333331</v>
      </c>
      <c r="M4706" t="s">
        <v>4616</v>
      </c>
      <c r="N4706" t="s">
        <v>4617</v>
      </c>
      <c r="O4706" t="s">
        <v>23</v>
      </c>
    </row>
    <row r="4707" spans="1:15" hidden="1">
      <c r="A4707" t="s">
        <v>15</v>
      </c>
      <c r="B4707" t="str">
        <f>"FES1162679861"</f>
        <v>FES1162679861</v>
      </c>
      <c r="C4707" s="21">
        <v>43543</v>
      </c>
      <c r="D4707">
        <v>1</v>
      </c>
      <c r="E4707">
        <v>2170680056</v>
      </c>
      <c r="F4707" t="s">
        <v>311</v>
      </c>
      <c r="G4707" t="s">
        <v>18</v>
      </c>
      <c r="H4707" t="s">
        <v>18</v>
      </c>
      <c r="I4707" t="s">
        <v>214</v>
      </c>
      <c r="J4707" t="s">
        <v>4609</v>
      </c>
      <c r="K4707" s="21">
        <v>43546</v>
      </c>
      <c r="L4707" s="22">
        <v>0.58333333333333337</v>
      </c>
      <c r="M4707" t="s">
        <v>4610</v>
      </c>
      <c r="N4707" t="s">
        <v>4618</v>
      </c>
      <c r="O4707" t="s">
        <v>23</v>
      </c>
    </row>
    <row r="4708" spans="1:15" hidden="1">
      <c r="A4708" t="s">
        <v>15</v>
      </c>
      <c r="B4708" t="str">
        <f>"FES1162679774"</f>
        <v>FES1162679774</v>
      </c>
      <c r="C4708" s="21">
        <v>43543</v>
      </c>
      <c r="D4708">
        <v>1</v>
      </c>
      <c r="E4708">
        <v>2170678108</v>
      </c>
      <c r="F4708" t="s">
        <v>16</v>
      </c>
      <c r="G4708" t="s">
        <v>17</v>
      </c>
      <c r="H4708" t="s">
        <v>28</v>
      </c>
      <c r="I4708" t="s">
        <v>29</v>
      </c>
      <c r="J4708" t="s">
        <v>292</v>
      </c>
      <c r="K4708" s="21">
        <v>43544</v>
      </c>
      <c r="L4708" s="22">
        <v>0.42152777777777778</v>
      </c>
      <c r="M4708" t="s">
        <v>4619</v>
      </c>
      <c r="N4708" t="s">
        <v>4620</v>
      </c>
      <c r="O4708" t="s">
        <v>23</v>
      </c>
    </row>
    <row r="4709" spans="1:15" hidden="1">
      <c r="A4709" t="s">
        <v>15</v>
      </c>
      <c r="B4709" t="str">
        <f>"FES1162679876"</f>
        <v>FES1162679876</v>
      </c>
      <c r="C4709" s="21">
        <v>43543</v>
      </c>
      <c r="D4709">
        <v>1</v>
      </c>
      <c r="E4709">
        <v>2170680071</v>
      </c>
      <c r="F4709" t="s">
        <v>16</v>
      </c>
      <c r="G4709" t="s">
        <v>17</v>
      </c>
      <c r="H4709" t="s">
        <v>17</v>
      </c>
      <c r="I4709" t="s">
        <v>19</v>
      </c>
      <c r="J4709" t="s">
        <v>4621</v>
      </c>
      <c r="K4709" s="21">
        <v>43544</v>
      </c>
      <c r="L4709" s="22">
        <v>0.4284722222222222</v>
      </c>
      <c r="M4709" t="s">
        <v>4622</v>
      </c>
      <c r="N4709" t="s">
        <v>4623</v>
      </c>
      <c r="O4709" t="s">
        <v>23</v>
      </c>
    </row>
    <row r="4710" spans="1:15" hidden="1">
      <c r="A4710" t="s">
        <v>15</v>
      </c>
      <c r="B4710" t="str">
        <f>"FES1162679788"</f>
        <v>FES1162679788</v>
      </c>
      <c r="C4710" s="21">
        <v>43543</v>
      </c>
      <c r="D4710">
        <v>1</v>
      </c>
      <c r="E4710">
        <v>2170679966</v>
      </c>
      <c r="F4710" t="s">
        <v>16</v>
      </c>
      <c r="G4710" t="s">
        <v>17</v>
      </c>
      <c r="H4710" t="s">
        <v>28</v>
      </c>
      <c r="I4710" t="s">
        <v>32</v>
      </c>
      <c r="J4710" t="s">
        <v>33</v>
      </c>
      <c r="K4710" s="21">
        <v>43544</v>
      </c>
      <c r="L4710" s="22">
        <v>0.51527777777777783</v>
      </c>
      <c r="M4710" t="s">
        <v>34</v>
      </c>
      <c r="N4710" t="s">
        <v>4624</v>
      </c>
      <c r="O4710" t="s">
        <v>23</v>
      </c>
    </row>
    <row r="4711" spans="1:15" hidden="1">
      <c r="A4711" t="s">
        <v>15</v>
      </c>
      <c r="B4711" t="str">
        <f>"FES1162679881"</f>
        <v>FES1162679881</v>
      </c>
      <c r="C4711" s="21">
        <v>43543</v>
      </c>
      <c r="D4711">
        <v>1</v>
      </c>
      <c r="E4711">
        <v>2170680080</v>
      </c>
      <c r="F4711" t="s">
        <v>16</v>
      </c>
      <c r="G4711" t="s">
        <v>17</v>
      </c>
      <c r="H4711" t="s">
        <v>28</v>
      </c>
      <c r="I4711" t="s">
        <v>29</v>
      </c>
      <c r="J4711" t="s">
        <v>126</v>
      </c>
      <c r="K4711" s="21">
        <v>43544</v>
      </c>
      <c r="L4711" s="22">
        <v>0.35000000000000003</v>
      </c>
      <c r="M4711" t="s">
        <v>1695</v>
      </c>
      <c r="N4711" t="s">
        <v>4625</v>
      </c>
      <c r="O4711" t="s">
        <v>23</v>
      </c>
    </row>
    <row r="4712" spans="1:15" hidden="1">
      <c r="A4712" t="s">
        <v>15</v>
      </c>
      <c r="B4712" t="str">
        <f>"FES1162679770"</f>
        <v>FES1162679770</v>
      </c>
      <c r="C4712" s="21">
        <v>43543</v>
      </c>
      <c r="D4712">
        <v>1</v>
      </c>
      <c r="E4712">
        <v>2170678098</v>
      </c>
      <c r="F4712" t="s">
        <v>16</v>
      </c>
      <c r="G4712" t="s">
        <v>17</v>
      </c>
      <c r="H4712" t="s">
        <v>28</v>
      </c>
      <c r="I4712" t="s">
        <v>29</v>
      </c>
      <c r="J4712" t="s">
        <v>67</v>
      </c>
      <c r="K4712" s="21">
        <v>43544</v>
      </c>
      <c r="L4712" s="22">
        <v>0.34236111111111112</v>
      </c>
      <c r="M4712" t="s">
        <v>735</v>
      </c>
      <c r="N4712" t="s">
        <v>4626</v>
      </c>
      <c r="O4712" t="s">
        <v>23</v>
      </c>
    </row>
    <row r="4713" spans="1:15" hidden="1">
      <c r="A4713" t="s">
        <v>15</v>
      </c>
      <c r="B4713" t="str">
        <f>"FES1162679816"</f>
        <v>FES1162679816</v>
      </c>
      <c r="C4713" s="21">
        <v>43543</v>
      </c>
      <c r="D4713">
        <v>3</v>
      </c>
      <c r="E4713">
        <v>2170680002</v>
      </c>
      <c r="F4713" t="s">
        <v>311</v>
      </c>
      <c r="G4713" t="s">
        <v>18</v>
      </c>
      <c r="H4713" t="s">
        <v>18</v>
      </c>
      <c r="I4713" t="s">
        <v>37</v>
      </c>
      <c r="J4713" t="s">
        <v>40</v>
      </c>
      <c r="K4713" s="21">
        <v>43544</v>
      </c>
      <c r="L4713" s="22">
        <v>0.3888888888888889</v>
      </c>
      <c r="M4713" t="s">
        <v>1417</v>
      </c>
      <c r="N4713" t="s">
        <v>4627</v>
      </c>
      <c r="O4713" t="s">
        <v>23</v>
      </c>
    </row>
    <row r="4714" spans="1:15" hidden="1">
      <c r="A4714" t="s">
        <v>15</v>
      </c>
      <c r="B4714" t="str">
        <f>"FES1162679879"</f>
        <v>FES1162679879</v>
      </c>
      <c r="C4714" s="21">
        <v>43543</v>
      </c>
      <c r="D4714">
        <v>1</v>
      </c>
      <c r="E4714">
        <v>2170678406</v>
      </c>
      <c r="F4714" t="s">
        <v>16</v>
      </c>
      <c r="G4714" t="s">
        <v>17</v>
      </c>
      <c r="H4714" t="s">
        <v>24</v>
      </c>
      <c r="I4714" t="s">
        <v>4628</v>
      </c>
      <c r="J4714" t="s">
        <v>4629</v>
      </c>
      <c r="K4714" s="21">
        <v>43544</v>
      </c>
      <c r="L4714" s="22">
        <v>0.34097222222222223</v>
      </c>
      <c r="M4714" t="s">
        <v>4630</v>
      </c>
      <c r="N4714" t="s">
        <v>4631</v>
      </c>
      <c r="O4714" t="s">
        <v>23</v>
      </c>
    </row>
    <row r="4715" spans="1:15" hidden="1">
      <c r="A4715" t="s">
        <v>15</v>
      </c>
      <c r="B4715" t="str">
        <f>"FES1162679869"</f>
        <v>FES1162679869</v>
      </c>
      <c r="C4715" s="21">
        <v>43543</v>
      </c>
      <c r="D4715">
        <v>1</v>
      </c>
      <c r="E4715">
        <v>2170680068</v>
      </c>
      <c r="F4715" t="s">
        <v>16</v>
      </c>
      <c r="G4715" t="s">
        <v>17</v>
      </c>
      <c r="H4715" t="s">
        <v>222</v>
      </c>
      <c r="I4715" t="s">
        <v>1700</v>
      </c>
      <c r="J4715" t="s">
        <v>1720</v>
      </c>
      <c r="K4715" s="21">
        <v>43544</v>
      </c>
      <c r="L4715" s="22">
        <v>0.42777777777777781</v>
      </c>
      <c r="M4715" t="s">
        <v>1721</v>
      </c>
      <c r="N4715" t="s">
        <v>4632</v>
      </c>
      <c r="O4715" t="s">
        <v>23</v>
      </c>
    </row>
    <row r="4716" spans="1:15" hidden="1">
      <c r="A4716" t="s">
        <v>15</v>
      </c>
      <c r="B4716" t="str">
        <f>"FES1162679850"</f>
        <v>FES1162679850</v>
      </c>
      <c r="C4716" s="21">
        <v>43543</v>
      </c>
      <c r="D4716">
        <v>1</v>
      </c>
      <c r="E4716">
        <v>21706780046</v>
      </c>
      <c r="F4716" t="s">
        <v>16</v>
      </c>
      <c r="G4716" t="s">
        <v>17</v>
      </c>
      <c r="H4716" t="s">
        <v>222</v>
      </c>
      <c r="I4716" t="s">
        <v>1700</v>
      </c>
      <c r="J4716" t="s">
        <v>1706</v>
      </c>
      <c r="K4716" s="21">
        <v>43544</v>
      </c>
      <c r="L4716" s="22">
        <v>0.4375</v>
      </c>
      <c r="M4716" t="s">
        <v>2150</v>
      </c>
      <c r="N4716" t="s">
        <v>4633</v>
      </c>
      <c r="O4716" t="s">
        <v>23</v>
      </c>
    </row>
    <row r="4717" spans="1:15" hidden="1">
      <c r="A4717" t="s">
        <v>15</v>
      </c>
      <c r="B4717" t="str">
        <f>"FES1162679883"</f>
        <v>FES1162679883</v>
      </c>
      <c r="C4717" s="21">
        <v>43543</v>
      </c>
      <c r="D4717">
        <v>1</v>
      </c>
      <c r="E4717">
        <v>21706800082</v>
      </c>
      <c r="F4717" t="s">
        <v>16</v>
      </c>
      <c r="G4717" t="s">
        <v>17</v>
      </c>
      <c r="H4717" t="s">
        <v>222</v>
      </c>
      <c r="I4717" t="s">
        <v>1700</v>
      </c>
      <c r="J4717" t="s">
        <v>1840</v>
      </c>
      <c r="K4717" s="21">
        <v>43544</v>
      </c>
      <c r="L4717" s="22">
        <v>0.41666666666666669</v>
      </c>
      <c r="M4717" t="s">
        <v>2942</v>
      </c>
      <c r="N4717" t="s">
        <v>4634</v>
      </c>
      <c r="O4717" t="s">
        <v>23</v>
      </c>
    </row>
    <row r="4718" spans="1:15" hidden="1">
      <c r="A4718" t="s">
        <v>15</v>
      </c>
      <c r="B4718" t="str">
        <f>"FES1162679909"</f>
        <v>FES1162679909</v>
      </c>
      <c r="C4718" s="21">
        <v>43543</v>
      </c>
      <c r="D4718">
        <v>1</v>
      </c>
      <c r="E4718">
        <v>21706780120</v>
      </c>
      <c r="F4718" t="s">
        <v>16</v>
      </c>
      <c r="G4718" t="s">
        <v>17</v>
      </c>
      <c r="H4718" t="s">
        <v>222</v>
      </c>
      <c r="I4718" t="s">
        <v>1700</v>
      </c>
      <c r="J4718" t="s">
        <v>1712</v>
      </c>
      <c r="K4718" s="21">
        <v>43544</v>
      </c>
      <c r="L4718" s="22">
        <v>0.35972222222222222</v>
      </c>
      <c r="M4718" t="s">
        <v>1713</v>
      </c>
      <c r="N4718" t="s">
        <v>4635</v>
      </c>
      <c r="O4718" t="s">
        <v>23</v>
      </c>
    </row>
    <row r="4719" spans="1:15" hidden="1">
      <c r="A4719" t="s">
        <v>15</v>
      </c>
      <c r="B4719" t="str">
        <f>"FES1162679837"</f>
        <v>FES1162679837</v>
      </c>
      <c r="C4719" s="21">
        <v>43543</v>
      </c>
      <c r="D4719">
        <v>1</v>
      </c>
      <c r="E4719">
        <v>21706780032</v>
      </c>
      <c r="F4719" t="s">
        <v>16</v>
      </c>
      <c r="G4719" t="s">
        <v>17</v>
      </c>
      <c r="H4719" t="s">
        <v>55</v>
      </c>
      <c r="I4719" t="s">
        <v>56</v>
      </c>
      <c r="J4719" t="s">
        <v>1150</v>
      </c>
      <c r="K4719" s="21">
        <v>43544</v>
      </c>
      <c r="L4719" s="22">
        <v>0.34722222222222227</v>
      </c>
      <c r="M4719" t="s">
        <v>1571</v>
      </c>
      <c r="N4719" t="s">
        <v>4636</v>
      </c>
      <c r="O4719" t="s">
        <v>23</v>
      </c>
    </row>
    <row r="4720" spans="1:15" hidden="1">
      <c r="A4720" t="s">
        <v>15</v>
      </c>
      <c r="B4720" t="str">
        <f>"FES1162679737"</f>
        <v>FES1162679737</v>
      </c>
      <c r="C4720" s="21">
        <v>43543</v>
      </c>
      <c r="D4720">
        <v>1</v>
      </c>
      <c r="E4720">
        <v>2170677834</v>
      </c>
      <c r="F4720" t="s">
        <v>16</v>
      </c>
      <c r="G4720" t="s">
        <v>17</v>
      </c>
      <c r="H4720" t="s">
        <v>24</v>
      </c>
      <c r="I4720" t="s">
        <v>196</v>
      </c>
      <c r="J4720" t="s">
        <v>377</v>
      </c>
      <c r="K4720" s="21">
        <v>43544</v>
      </c>
      <c r="L4720" s="22">
        <v>0.35069444444444442</v>
      </c>
      <c r="M4720" t="s">
        <v>1080</v>
      </c>
      <c r="N4720" t="s">
        <v>4637</v>
      </c>
      <c r="O4720" t="s">
        <v>23</v>
      </c>
    </row>
    <row r="4721" spans="1:15" hidden="1">
      <c r="A4721" t="s">
        <v>15</v>
      </c>
      <c r="B4721" t="str">
        <f>"FES1162679903"</f>
        <v>FES1162679903</v>
      </c>
      <c r="C4721" s="21">
        <v>43543</v>
      </c>
      <c r="D4721">
        <v>1</v>
      </c>
      <c r="E4721">
        <v>21706780110</v>
      </c>
      <c r="F4721" t="s">
        <v>16</v>
      </c>
      <c r="G4721" t="s">
        <v>17</v>
      </c>
      <c r="H4721" t="s">
        <v>17</v>
      </c>
      <c r="I4721" t="s">
        <v>111</v>
      </c>
      <c r="J4721" t="s">
        <v>112</v>
      </c>
      <c r="K4721" s="21">
        <v>43544</v>
      </c>
      <c r="L4721" s="22">
        <v>0.41319444444444442</v>
      </c>
      <c r="M4721" t="s">
        <v>4638</v>
      </c>
      <c r="N4721" t="s">
        <v>4639</v>
      </c>
      <c r="O4721" t="s">
        <v>23</v>
      </c>
    </row>
    <row r="4722" spans="1:15" hidden="1">
      <c r="A4722" t="s">
        <v>15</v>
      </c>
      <c r="B4722" t="str">
        <f>"FES1162679664"</f>
        <v>FES1162679664</v>
      </c>
      <c r="C4722" s="21">
        <v>43543</v>
      </c>
      <c r="D4722">
        <v>1</v>
      </c>
      <c r="E4722">
        <v>217069890</v>
      </c>
      <c r="F4722" t="s">
        <v>16</v>
      </c>
      <c r="G4722" t="s">
        <v>17</v>
      </c>
      <c r="H4722" t="s">
        <v>17</v>
      </c>
      <c r="I4722" t="s">
        <v>25</v>
      </c>
      <c r="J4722" t="s">
        <v>582</v>
      </c>
      <c r="K4722" s="21">
        <v>43544</v>
      </c>
      <c r="L4722" s="22">
        <v>0.39583333333333331</v>
      </c>
      <c r="M4722" t="s">
        <v>378</v>
      </c>
      <c r="N4722" t="s">
        <v>4640</v>
      </c>
      <c r="O4722" t="s">
        <v>23</v>
      </c>
    </row>
    <row r="4723" spans="1:15" hidden="1">
      <c r="A4723" t="s">
        <v>15</v>
      </c>
      <c r="B4723" t="str">
        <f>"FES1162679885"</f>
        <v>FES1162679885</v>
      </c>
      <c r="C4723" s="21">
        <v>43543</v>
      </c>
      <c r="D4723">
        <v>1</v>
      </c>
      <c r="E4723">
        <v>2170678004</v>
      </c>
      <c r="F4723" t="s">
        <v>16</v>
      </c>
      <c r="G4723" t="s">
        <v>17</v>
      </c>
      <c r="H4723" t="s">
        <v>17</v>
      </c>
      <c r="I4723" t="s">
        <v>448</v>
      </c>
      <c r="J4723" t="s">
        <v>626</v>
      </c>
      <c r="K4723" s="21">
        <v>43546</v>
      </c>
      <c r="L4723" s="22">
        <v>0.4375</v>
      </c>
      <c r="M4723" t="s">
        <v>163</v>
      </c>
      <c r="N4723" t="s">
        <v>4641</v>
      </c>
      <c r="O4723" t="s">
        <v>23</v>
      </c>
    </row>
    <row r="4724" spans="1:15" hidden="1">
      <c r="A4724" t="s">
        <v>15</v>
      </c>
      <c r="B4724" t="str">
        <f>"FES1162679696"</f>
        <v>FES1162679696</v>
      </c>
      <c r="C4724" s="21">
        <v>43543</v>
      </c>
      <c r="D4724">
        <v>1</v>
      </c>
      <c r="E4724">
        <v>2170679933</v>
      </c>
      <c r="F4724" t="s">
        <v>16</v>
      </c>
      <c r="G4724" t="s">
        <v>17</v>
      </c>
      <c r="H4724" t="s">
        <v>24</v>
      </c>
      <c r="I4724" t="s">
        <v>196</v>
      </c>
      <c r="J4724" t="s">
        <v>197</v>
      </c>
      <c r="K4724" s="21">
        <v>43544</v>
      </c>
      <c r="L4724" s="22">
        <v>0.35069444444444442</v>
      </c>
      <c r="M4724" t="s">
        <v>4642</v>
      </c>
      <c r="N4724" t="s">
        <v>4643</v>
      </c>
      <c r="O4724" t="s">
        <v>23</v>
      </c>
    </row>
    <row r="4725" spans="1:15" hidden="1">
      <c r="A4725" t="s">
        <v>15</v>
      </c>
      <c r="B4725" t="str">
        <f>"FES1162679906"</f>
        <v>FES1162679906</v>
      </c>
      <c r="C4725" s="21">
        <v>43543</v>
      </c>
      <c r="D4725">
        <v>1</v>
      </c>
      <c r="E4725">
        <v>2170676046</v>
      </c>
      <c r="F4725" t="s">
        <v>16</v>
      </c>
      <c r="G4725" t="s">
        <v>17</v>
      </c>
      <c r="H4725" t="s">
        <v>28</v>
      </c>
      <c r="I4725" t="s">
        <v>504</v>
      </c>
      <c r="J4725" t="s">
        <v>505</v>
      </c>
      <c r="K4725" s="21">
        <v>43544</v>
      </c>
      <c r="L4725" s="22">
        <v>0.41666666666666669</v>
      </c>
      <c r="M4725" t="s">
        <v>881</v>
      </c>
      <c r="N4725" t="s">
        <v>4644</v>
      </c>
      <c r="O4725" t="s">
        <v>23</v>
      </c>
    </row>
    <row r="4726" spans="1:15" hidden="1">
      <c r="A4726" t="s">
        <v>15</v>
      </c>
      <c r="B4726" t="str">
        <f>"FES1162679926"</f>
        <v>FES1162679926</v>
      </c>
      <c r="C4726" s="21">
        <v>43543</v>
      </c>
      <c r="D4726">
        <v>1</v>
      </c>
      <c r="E4726">
        <v>2170680147</v>
      </c>
      <c r="F4726" t="s">
        <v>167</v>
      </c>
      <c r="G4726" t="s">
        <v>18</v>
      </c>
      <c r="H4726" t="s">
        <v>42</v>
      </c>
      <c r="I4726" t="s">
        <v>91</v>
      </c>
      <c r="J4726" t="s">
        <v>4645</v>
      </c>
      <c r="K4726" s="21">
        <v>43546</v>
      </c>
      <c r="L4726" s="22">
        <v>0.50208333333333333</v>
      </c>
      <c r="M4726" t="s">
        <v>4646</v>
      </c>
      <c r="N4726" t="s">
        <v>4647</v>
      </c>
      <c r="O4726" t="s">
        <v>23</v>
      </c>
    </row>
    <row r="4727" spans="1:15" hidden="1">
      <c r="A4727" t="s">
        <v>15</v>
      </c>
      <c r="B4727" t="str">
        <f>"FES1162679917"</f>
        <v>FES1162679917</v>
      </c>
      <c r="C4727" s="21">
        <v>43543</v>
      </c>
      <c r="D4727">
        <v>1</v>
      </c>
      <c r="E4727">
        <v>2170680129</v>
      </c>
      <c r="F4727" t="s">
        <v>16</v>
      </c>
      <c r="G4727" t="s">
        <v>17</v>
      </c>
      <c r="H4727" t="s">
        <v>28</v>
      </c>
      <c r="I4727" t="s">
        <v>29</v>
      </c>
      <c r="J4727" t="s">
        <v>153</v>
      </c>
      <c r="K4727" s="21">
        <v>43544</v>
      </c>
      <c r="L4727" s="22">
        <v>0.44166666666666665</v>
      </c>
      <c r="M4727" t="s">
        <v>154</v>
      </c>
      <c r="N4727" t="s">
        <v>4648</v>
      </c>
      <c r="O4727" t="s">
        <v>23</v>
      </c>
    </row>
    <row r="4728" spans="1:15" hidden="1">
      <c r="A4728" t="s">
        <v>15</v>
      </c>
      <c r="B4728" t="str">
        <f>"FES1162679797"</f>
        <v>FES1162679797</v>
      </c>
      <c r="C4728" s="21">
        <v>43543</v>
      </c>
      <c r="D4728">
        <v>1</v>
      </c>
      <c r="E4728">
        <v>2170679744</v>
      </c>
      <c r="F4728" t="s">
        <v>16</v>
      </c>
      <c r="G4728" t="s">
        <v>17</v>
      </c>
      <c r="H4728" t="s">
        <v>222</v>
      </c>
      <c r="I4728" t="s">
        <v>1700</v>
      </c>
      <c r="J4728" t="s">
        <v>1712</v>
      </c>
      <c r="K4728" s="21">
        <v>43544</v>
      </c>
      <c r="L4728" s="22">
        <v>0.35972222222222222</v>
      </c>
      <c r="M4728" t="s">
        <v>1713</v>
      </c>
      <c r="N4728" t="s">
        <v>4649</v>
      </c>
      <c r="O4728" t="s">
        <v>23</v>
      </c>
    </row>
    <row r="4729" spans="1:15" hidden="1">
      <c r="A4729" t="s">
        <v>15</v>
      </c>
      <c r="B4729" t="str">
        <f>"FES1162679868"</f>
        <v>FES1162679868</v>
      </c>
      <c r="C4729" s="21">
        <v>43543</v>
      </c>
      <c r="D4729">
        <v>1</v>
      </c>
      <c r="E4729">
        <v>2170680067</v>
      </c>
      <c r="F4729" t="s">
        <v>16</v>
      </c>
      <c r="G4729" t="s">
        <v>17</v>
      </c>
      <c r="H4729" t="s">
        <v>222</v>
      </c>
      <c r="I4729" t="s">
        <v>1700</v>
      </c>
      <c r="J4729" t="s">
        <v>1720</v>
      </c>
      <c r="K4729" s="21">
        <v>43544</v>
      </c>
      <c r="L4729" s="22">
        <v>0.42777777777777781</v>
      </c>
      <c r="M4729" t="s">
        <v>1721</v>
      </c>
      <c r="N4729" t="s">
        <v>4650</v>
      </c>
      <c r="O4729" t="s">
        <v>23</v>
      </c>
    </row>
    <row r="4730" spans="1:15" hidden="1">
      <c r="A4730" t="s">
        <v>15</v>
      </c>
      <c r="B4730" t="str">
        <f>"FES1162679886"</f>
        <v>FES1162679886</v>
      </c>
      <c r="C4730" s="21">
        <v>43543</v>
      </c>
      <c r="D4730">
        <v>1</v>
      </c>
      <c r="E4730">
        <v>2170680084</v>
      </c>
      <c r="F4730" t="s">
        <v>16</v>
      </c>
      <c r="G4730" t="s">
        <v>17</v>
      </c>
      <c r="H4730" t="s">
        <v>222</v>
      </c>
      <c r="I4730" t="s">
        <v>1700</v>
      </c>
      <c r="J4730" t="s">
        <v>1843</v>
      </c>
      <c r="K4730" s="21">
        <v>43544</v>
      </c>
      <c r="L4730" s="22">
        <v>0.4375</v>
      </c>
      <c r="M4730" t="s">
        <v>4651</v>
      </c>
      <c r="N4730" t="s">
        <v>4652</v>
      </c>
      <c r="O4730" t="s">
        <v>23</v>
      </c>
    </row>
    <row r="4731" spans="1:15" hidden="1">
      <c r="A4731" t="s">
        <v>15</v>
      </c>
      <c r="B4731" t="str">
        <f>"FES1162679840"</f>
        <v>FES1162679840</v>
      </c>
      <c r="C4731" s="21">
        <v>43543</v>
      </c>
      <c r="D4731">
        <v>1</v>
      </c>
      <c r="E4731">
        <v>2170680025</v>
      </c>
      <c r="F4731" t="s">
        <v>16</v>
      </c>
      <c r="G4731" t="s">
        <v>17</v>
      </c>
      <c r="H4731" t="s">
        <v>222</v>
      </c>
      <c r="I4731" t="s">
        <v>1700</v>
      </c>
      <c r="J4731" t="s">
        <v>1702</v>
      </c>
      <c r="K4731" s="21">
        <v>43544</v>
      </c>
      <c r="L4731" s="22">
        <v>0.38194444444444442</v>
      </c>
      <c r="M4731" t="s">
        <v>1703</v>
      </c>
      <c r="N4731" t="s">
        <v>4653</v>
      </c>
      <c r="O4731" t="s">
        <v>23</v>
      </c>
    </row>
    <row r="4732" spans="1:15" hidden="1">
      <c r="A4732" t="s">
        <v>15</v>
      </c>
      <c r="B4732" t="str">
        <f>"FES1162679864"</f>
        <v>FES1162679864</v>
      </c>
      <c r="C4732" s="21">
        <v>43543</v>
      </c>
      <c r="D4732">
        <v>1</v>
      </c>
      <c r="E4732">
        <v>2170680060</v>
      </c>
      <c r="F4732" t="s">
        <v>16</v>
      </c>
      <c r="G4732" t="s">
        <v>17</v>
      </c>
      <c r="H4732" t="s">
        <v>178</v>
      </c>
      <c r="I4732" t="s">
        <v>179</v>
      </c>
      <c r="J4732" t="s">
        <v>180</v>
      </c>
      <c r="K4732" s="21">
        <v>43544</v>
      </c>
      <c r="L4732" s="22">
        <v>0.43402777777777773</v>
      </c>
      <c r="M4732" t="s">
        <v>1101</v>
      </c>
      <c r="N4732" t="s">
        <v>4654</v>
      </c>
      <c r="O4732" t="s">
        <v>23</v>
      </c>
    </row>
    <row r="4733" spans="1:15" hidden="1">
      <c r="A4733" t="s">
        <v>15</v>
      </c>
      <c r="B4733" t="str">
        <f>"FES1162679913"</f>
        <v>FES1162679913</v>
      </c>
      <c r="C4733" s="21">
        <v>43543</v>
      </c>
      <c r="D4733">
        <v>1</v>
      </c>
      <c r="E4733">
        <v>21706780124</v>
      </c>
      <c r="F4733" t="s">
        <v>16</v>
      </c>
      <c r="G4733" t="s">
        <v>17</v>
      </c>
      <c r="H4733" t="s">
        <v>28</v>
      </c>
      <c r="I4733" t="s">
        <v>29</v>
      </c>
      <c r="J4733" t="s">
        <v>157</v>
      </c>
      <c r="K4733" s="21">
        <v>43544</v>
      </c>
      <c r="L4733" s="22">
        <v>0.34583333333333338</v>
      </c>
      <c r="M4733" t="s">
        <v>301</v>
      </c>
      <c r="N4733" t="s">
        <v>4655</v>
      </c>
      <c r="O4733" t="s">
        <v>23</v>
      </c>
    </row>
    <row r="4734" spans="1:15" hidden="1">
      <c r="A4734" t="s">
        <v>15</v>
      </c>
      <c r="B4734" t="str">
        <f>"FES1162679714"</f>
        <v>FES1162679714</v>
      </c>
      <c r="C4734" s="21">
        <v>43543</v>
      </c>
      <c r="D4734">
        <v>1</v>
      </c>
      <c r="E4734">
        <v>2170671080</v>
      </c>
      <c r="F4734" t="s">
        <v>311</v>
      </c>
      <c r="G4734" t="s">
        <v>18</v>
      </c>
      <c r="H4734" t="s">
        <v>24</v>
      </c>
      <c r="I4734" t="s">
        <v>4628</v>
      </c>
      <c r="J4734" t="s">
        <v>4656</v>
      </c>
      <c r="K4734" s="21">
        <v>43549</v>
      </c>
      <c r="L4734" s="22">
        <v>0.34166666666666662</v>
      </c>
      <c r="M4734" t="s">
        <v>4657</v>
      </c>
      <c r="N4734" t="s">
        <v>4658</v>
      </c>
      <c r="O4734" t="s">
        <v>23</v>
      </c>
    </row>
    <row r="4735" spans="1:15" hidden="1">
      <c r="A4735" t="s">
        <v>15</v>
      </c>
      <c r="B4735" t="str">
        <f>"FES1162679158"</f>
        <v>FES1162679158</v>
      </c>
      <c r="C4735" s="21">
        <v>43543</v>
      </c>
      <c r="D4735">
        <v>1</v>
      </c>
      <c r="E4735">
        <v>2170677714</v>
      </c>
      <c r="F4735" t="s">
        <v>311</v>
      </c>
      <c r="G4735" t="s">
        <v>18</v>
      </c>
      <c r="H4735" t="s">
        <v>24</v>
      </c>
      <c r="I4735" t="s">
        <v>4628</v>
      </c>
      <c r="J4735" t="s">
        <v>4659</v>
      </c>
      <c r="K4735" s="21">
        <v>43544</v>
      </c>
      <c r="L4735" s="22">
        <v>0.34166666666666662</v>
      </c>
      <c r="M4735" t="s">
        <v>4660</v>
      </c>
      <c r="N4735" t="s">
        <v>4661</v>
      </c>
      <c r="O4735" t="s">
        <v>23</v>
      </c>
    </row>
    <row r="4736" spans="1:15" hidden="1">
      <c r="A4736" t="s">
        <v>15</v>
      </c>
      <c r="B4736" t="str">
        <f>"FES1162679826"</f>
        <v>FES1162679826</v>
      </c>
      <c r="C4736" s="21">
        <v>43543</v>
      </c>
      <c r="D4736">
        <v>2</v>
      </c>
      <c r="E4736">
        <v>2170679766</v>
      </c>
      <c r="F4736" t="s">
        <v>16</v>
      </c>
      <c r="G4736" t="s">
        <v>17</v>
      </c>
      <c r="H4736" t="s">
        <v>28</v>
      </c>
      <c r="I4736" t="s">
        <v>32</v>
      </c>
      <c r="J4736" t="s">
        <v>584</v>
      </c>
      <c r="K4736" s="21">
        <v>43544</v>
      </c>
      <c r="L4736" s="22">
        <v>0.52777777777777779</v>
      </c>
      <c r="M4736" t="s">
        <v>4572</v>
      </c>
      <c r="N4736" t="s">
        <v>4662</v>
      </c>
      <c r="O4736" t="s">
        <v>23</v>
      </c>
    </row>
    <row r="4737" spans="1:15" hidden="1">
      <c r="A4737" t="s">
        <v>15</v>
      </c>
      <c r="B4737" t="str">
        <f>"FES1162679843"</f>
        <v>FES1162679843</v>
      </c>
      <c r="C4737" s="21">
        <v>43543</v>
      </c>
      <c r="D4737">
        <v>1</v>
      </c>
      <c r="E4737">
        <v>2170680034</v>
      </c>
      <c r="F4737" t="s">
        <v>16</v>
      </c>
      <c r="G4737" t="s">
        <v>17</v>
      </c>
      <c r="H4737" t="s">
        <v>17</v>
      </c>
      <c r="I4737" t="s">
        <v>214</v>
      </c>
      <c r="J4737" t="s">
        <v>591</v>
      </c>
      <c r="K4737" s="21">
        <v>43546</v>
      </c>
      <c r="L4737" s="22">
        <v>0.34097222222222223</v>
      </c>
      <c r="M4737" t="s">
        <v>4504</v>
      </c>
      <c r="N4737" t="s">
        <v>4663</v>
      </c>
      <c r="O4737" t="s">
        <v>23</v>
      </c>
    </row>
    <row r="4738" spans="1:15" hidden="1">
      <c r="A4738" t="s">
        <v>15</v>
      </c>
      <c r="B4738" t="str">
        <f>"FES1162679827"</f>
        <v>FES1162679827</v>
      </c>
      <c r="C4738" s="21">
        <v>43543</v>
      </c>
      <c r="D4738">
        <v>1</v>
      </c>
      <c r="E4738">
        <v>2170679801</v>
      </c>
      <c r="F4738" t="s">
        <v>16</v>
      </c>
      <c r="G4738" t="s">
        <v>17</v>
      </c>
      <c r="H4738" t="s">
        <v>17</v>
      </c>
      <c r="I4738" t="s">
        <v>121</v>
      </c>
      <c r="J4738" t="s">
        <v>4664</v>
      </c>
      <c r="K4738" s="21">
        <v>43544</v>
      </c>
      <c r="L4738" s="22">
        <v>0.40902777777777777</v>
      </c>
      <c r="M4738" t="s">
        <v>4665</v>
      </c>
      <c r="N4738" t="s">
        <v>4666</v>
      </c>
      <c r="O4738" t="s">
        <v>23</v>
      </c>
    </row>
    <row r="4739" spans="1:15" hidden="1">
      <c r="A4739" t="s">
        <v>15</v>
      </c>
      <c r="B4739" t="str">
        <f>"FES1162679805"</f>
        <v>FES1162679805</v>
      </c>
      <c r="C4739" s="21">
        <v>43543</v>
      </c>
      <c r="D4739">
        <v>1</v>
      </c>
      <c r="E4739">
        <v>2170679986</v>
      </c>
      <c r="F4739" t="s">
        <v>16</v>
      </c>
      <c r="G4739" t="s">
        <v>17</v>
      </c>
      <c r="H4739" t="s">
        <v>17</v>
      </c>
      <c r="I4739" t="s">
        <v>37</v>
      </c>
      <c r="J4739" t="s">
        <v>40</v>
      </c>
      <c r="K4739" s="21">
        <v>43544</v>
      </c>
      <c r="L4739" s="22">
        <v>0.38750000000000001</v>
      </c>
      <c r="M4739" t="s">
        <v>106</v>
      </c>
      <c r="N4739" t="s">
        <v>4667</v>
      </c>
      <c r="O4739" t="s">
        <v>23</v>
      </c>
    </row>
    <row r="4740" spans="1:15" hidden="1">
      <c r="A4740" t="s">
        <v>15</v>
      </c>
      <c r="B4740" t="str">
        <f>"FES1162679934"</f>
        <v>FES1162679934</v>
      </c>
      <c r="C4740" s="21">
        <v>43543</v>
      </c>
      <c r="D4740">
        <v>1</v>
      </c>
      <c r="E4740">
        <v>2170680135</v>
      </c>
      <c r="F4740" t="s">
        <v>16</v>
      </c>
      <c r="G4740" t="s">
        <v>17</v>
      </c>
      <c r="H4740" t="s">
        <v>42</v>
      </c>
      <c r="I4740" t="s">
        <v>43</v>
      </c>
      <c r="J4740" t="s">
        <v>1385</v>
      </c>
      <c r="K4740" s="21">
        <v>43544</v>
      </c>
      <c r="L4740" s="22">
        <v>0.42708333333333331</v>
      </c>
      <c r="M4740" t="s">
        <v>1386</v>
      </c>
      <c r="N4740" t="s">
        <v>4668</v>
      </c>
      <c r="O4740" t="s">
        <v>23</v>
      </c>
    </row>
    <row r="4741" spans="1:15" hidden="1">
      <c r="A4741" t="s">
        <v>15</v>
      </c>
      <c r="B4741" t="str">
        <f>"FES1162679922"</f>
        <v>FES1162679922</v>
      </c>
      <c r="C4741" s="21">
        <v>43543</v>
      </c>
      <c r="D4741">
        <v>1</v>
      </c>
      <c r="E4741">
        <v>2170680141</v>
      </c>
      <c r="F4741" t="s">
        <v>16</v>
      </c>
      <c r="G4741" t="s">
        <v>17</v>
      </c>
      <c r="H4741" t="s">
        <v>222</v>
      </c>
      <c r="I4741" t="s">
        <v>1717</v>
      </c>
      <c r="J4741" t="s">
        <v>1745</v>
      </c>
      <c r="K4741" s="21">
        <v>43544</v>
      </c>
      <c r="L4741" s="22">
        <v>0.41180555555555554</v>
      </c>
      <c r="M4741" t="s">
        <v>2981</v>
      </c>
      <c r="N4741" t="s">
        <v>4669</v>
      </c>
      <c r="O4741" t="s">
        <v>23</v>
      </c>
    </row>
    <row r="4742" spans="1:15" hidden="1">
      <c r="A4742" t="s">
        <v>15</v>
      </c>
      <c r="B4742" t="str">
        <f>"FES1162679935"</f>
        <v>FES1162679935</v>
      </c>
      <c r="C4742" s="21">
        <v>43543</v>
      </c>
      <c r="D4742">
        <v>1</v>
      </c>
      <c r="E4742">
        <v>2170680154</v>
      </c>
      <c r="F4742" t="s">
        <v>16</v>
      </c>
      <c r="G4742" t="s">
        <v>17</v>
      </c>
      <c r="H4742" t="s">
        <v>42</v>
      </c>
      <c r="I4742" t="s">
        <v>43</v>
      </c>
      <c r="J4742" t="s">
        <v>766</v>
      </c>
      <c r="K4742" s="21">
        <v>43544</v>
      </c>
      <c r="L4742" s="22">
        <v>0.40972222222222227</v>
      </c>
      <c r="M4742" t="s">
        <v>4670</v>
      </c>
      <c r="N4742" t="s">
        <v>4671</v>
      </c>
      <c r="O4742" t="s">
        <v>23</v>
      </c>
    </row>
    <row r="4743" spans="1:15" hidden="1">
      <c r="A4743" t="s">
        <v>15</v>
      </c>
      <c r="B4743" t="str">
        <f>"FES1162679919"</f>
        <v>FES1162679919</v>
      </c>
      <c r="C4743" s="21">
        <v>43543</v>
      </c>
      <c r="D4743">
        <v>1</v>
      </c>
      <c r="E4743">
        <v>2170680133</v>
      </c>
      <c r="F4743" t="s">
        <v>16</v>
      </c>
      <c r="G4743" t="s">
        <v>17</v>
      </c>
      <c r="H4743" t="s">
        <v>222</v>
      </c>
      <c r="I4743" t="s">
        <v>1717</v>
      </c>
      <c r="J4743" t="s">
        <v>1718</v>
      </c>
      <c r="K4743" s="21">
        <v>43544</v>
      </c>
      <c r="L4743" s="22">
        <v>0.42291666666666666</v>
      </c>
      <c r="M4743" t="s">
        <v>2181</v>
      </c>
      <c r="N4743" t="s">
        <v>4672</v>
      </c>
      <c r="O4743" t="s">
        <v>23</v>
      </c>
    </row>
    <row r="4744" spans="1:15" hidden="1">
      <c r="A4744" t="s">
        <v>15</v>
      </c>
      <c r="B4744" t="str">
        <f>"FES1162679927"</f>
        <v>FES1162679927</v>
      </c>
      <c r="C4744" s="21">
        <v>43543</v>
      </c>
      <c r="D4744">
        <v>1</v>
      </c>
      <c r="E4744">
        <v>2170680150</v>
      </c>
      <c r="F4744" t="s">
        <v>16</v>
      </c>
      <c r="G4744" t="s">
        <v>17</v>
      </c>
      <c r="H4744" t="s">
        <v>17</v>
      </c>
      <c r="I4744" t="s">
        <v>19</v>
      </c>
      <c r="J4744" t="s">
        <v>4340</v>
      </c>
      <c r="K4744" s="21">
        <v>43544</v>
      </c>
      <c r="L4744" s="22">
        <v>0.35902777777777778</v>
      </c>
      <c r="M4744" t="s">
        <v>4673</v>
      </c>
      <c r="N4744" t="s">
        <v>4674</v>
      </c>
      <c r="O4744" t="s">
        <v>23</v>
      </c>
    </row>
    <row r="4745" spans="1:15" hidden="1">
      <c r="A4745" t="s">
        <v>15</v>
      </c>
      <c r="B4745" t="str">
        <f>"FES1162679910"</f>
        <v>FES1162679910</v>
      </c>
      <c r="C4745" s="21">
        <v>43543</v>
      </c>
      <c r="D4745">
        <v>1</v>
      </c>
      <c r="E4745">
        <v>21706870121</v>
      </c>
      <c r="F4745" t="s">
        <v>16</v>
      </c>
      <c r="G4745" t="s">
        <v>17</v>
      </c>
      <c r="H4745" t="s">
        <v>17</v>
      </c>
      <c r="I4745" t="s">
        <v>114</v>
      </c>
      <c r="J4745" t="s">
        <v>1588</v>
      </c>
      <c r="K4745" s="21">
        <v>43544</v>
      </c>
      <c r="L4745" s="22">
        <v>0.4375</v>
      </c>
      <c r="M4745" t="s">
        <v>3553</v>
      </c>
      <c r="N4745" t="s">
        <v>4675</v>
      </c>
      <c r="O4745" t="s">
        <v>23</v>
      </c>
    </row>
    <row r="4746" spans="1:15" hidden="1">
      <c r="A4746" t="s">
        <v>15</v>
      </c>
      <c r="B4746" t="str">
        <f>"FES1162679911"</f>
        <v>FES1162679911</v>
      </c>
      <c r="C4746" s="21">
        <v>43543</v>
      </c>
      <c r="D4746">
        <v>1</v>
      </c>
      <c r="E4746">
        <v>2170680122</v>
      </c>
      <c r="F4746" t="s">
        <v>16</v>
      </c>
      <c r="G4746" t="s">
        <v>17</v>
      </c>
      <c r="H4746" t="s">
        <v>17</v>
      </c>
      <c r="I4746" t="s">
        <v>111</v>
      </c>
      <c r="J4746" t="s">
        <v>1403</v>
      </c>
      <c r="K4746" s="21">
        <v>43544</v>
      </c>
      <c r="L4746" s="22">
        <v>0.42708333333333331</v>
      </c>
      <c r="M4746" t="s">
        <v>4676</v>
      </c>
      <c r="N4746" t="s">
        <v>4677</v>
      </c>
      <c r="O4746" t="s">
        <v>23</v>
      </c>
    </row>
    <row r="4747" spans="1:15" hidden="1">
      <c r="A4747" t="s">
        <v>15</v>
      </c>
      <c r="B4747" t="str">
        <f>"FES1162679920"</f>
        <v>FES1162679920</v>
      </c>
      <c r="C4747" s="21">
        <v>43543</v>
      </c>
      <c r="D4747">
        <v>1</v>
      </c>
      <c r="E4747">
        <v>2170680136</v>
      </c>
      <c r="F4747" t="s">
        <v>16</v>
      </c>
      <c r="G4747" t="s">
        <v>17</v>
      </c>
      <c r="H4747" t="s">
        <v>222</v>
      </c>
      <c r="I4747" t="s">
        <v>2323</v>
      </c>
      <c r="J4747" t="s">
        <v>3212</v>
      </c>
      <c r="K4747" s="21">
        <v>43544</v>
      </c>
      <c r="L4747" s="22">
        <v>0.4375</v>
      </c>
      <c r="M4747" t="s">
        <v>833</v>
      </c>
      <c r="N4747" t="s">
        <v>4678</v>
      </c>
      <c r="O4747" t="s">
        <v>23</v>
      </c>
    </row>
    <row r="4748" spans="1:15" hidden="1">
      <c r="A4748" t="s">
        <v>15</v>
      </c>
      <c r="B4748" t="str">
        <f>"FES1162679899"</f>
        <v>FES1162679899</v>
      </c>
      <c r="C4748" s="21">
        <v>43543</v>
      </c>
      <c r="D4748">
        <v>1</v>
      </c>
      <c r="E4748">
        <v>2170680105</v>
      </c>
      <c r="F4748" t="s">
        <v>16</v>
      </c>
      <c r="G4748" t="s">
        <v>17</v>
      </c>
      <c r="H4748" t="s">
        <v>17</v>
      </c>
      <c r="I4748" t="s">
        <v>108</v>
      </c>
      <c r="J4748" t="s">
        <v>1574</v>
      </c>
      <c r="K4748" s="21">
        <v>43544</v>
      </c>
      <c r="L4748" s="22">
        <v>0.36805555555555558</v>
      </c>
      <c r="M4748" t="s">
        <v>810</v>
      </c>
      <c r="N4748" t="s">
        <v>4679</v>
      </c>
      <c r="O4748" t="s">
        <v>23</v>
      </c>
    </row>
    <row r="4749" spans="1:15" hidden="1">
      <c r="A4749" t="s">
        <v>15</v>
      </c>
      <c r="B4749" t="str">
        <f>"FES1162679916"</f>
        <v>FES1162679916</v>
      </c>
      <c r="C4749" s="21">
        <v>43543</v>
      </c>
      <c r="D4749">
        <v>1</v>
      </c>
      <c r="E4749">
        <v>2170680127</v>
      </c>
      <c r="F4749" t="s">
        <v>16</v>
      </c>
      <c r="G4749" t="s">
        <v>17</v>
      </c>
      <c r="H4749" t="s">
        <v>222</v>
      </c>
      <c r="I4749" t="s">
        <v>1991</v>
      </c>
      <c r="J4749" t="s">
        <v>4680</v>
      </c>
      <c r="K4749" s="21">
        <v>43544</v>
      </c>
      <c r="L4749" s="22">
        <v>0.37083333333333335</v>
      </c>
      <c r="M4749" t="s">
        <v>4681</v>
      </c>
      <c r="N4749" t="s">
        <v>4682</v>
      </c>
      <c r="O4749" t="s">
        <v>23</v>
      </c>
    </row>
    <row r="4750" spans="1:15" hidden="1">
      <c r="A4750" t="s">
        <v>15</v>
      </c>
      <c r="B4750" t="str">
        <f>"FES1162679930"</f>
        <v>FES1162679930</v>
      </c>
      <c r="C4750" s="21">
        <v>43543</v>
      </c>
      <c r="D4750">
        <v>1</v>
      </c>
      <c r="E4750">
        <v>21706780139</v>
      </c>
      <c r="F4750" t="s">
        <v>16</v>
      </c>
      <c r="G4750" t="s">
        <v>17</v>
      </c>
      <c r="H4750" t="s">
        <v>46</v>
      </c>
      <c r="I4750" t="s">
        <v>47</v>
      </c>
      <c r="J4750" t="s">
        <v>172</v>
      </c>
      <c r="K4750" s="21">
        <v>43544</v>
      </c>
      <c r="L4750" s="22">
        <v>0.4375</v>
      </c>
      <c r="M4750" t="s">
        <v>4683</v>
      </c>
      <c r="N4750" t="s">
        <v>4684</v>
      </c>
      <c r="O4750" t="s">
        <v>23</v>
      </c>
    </row>
    <row r="4751" spans="1:15" hidden="1">
      <c r="A4751" t="s">
        <v>15</v>
      </c>
      <c r="B4751" t="str">
        <f>"FES1162679923"</f>
        <v>FES1162679923</v>
      </c>
      <c r="C4751" s="21">
        <v>43543</v>
      </c>
      <c r="D4751">
        <v>1</v>
      </c>
      <c r="E4751">
        <v>2170680142</v>
      </c>
      <c r="F4751" t="s">
        <v>16</v>
      </c>
      <c r="G4751" t="s">
        <v>17</v>
      </c>
      <c r="H4751" t="s">
        <v>222</v>
      </c>
      <c r="I4751" t="s">
        <v>1700</v>
      </c>
      <c r="J4751" t="s">
        <v>1865</v>
      </c>
      <c r="K4751" s="21">
        <v>43544</v>
      </c>
      <c r="L4751" s="22">
        <v>0.3430555555555555</v>
      </c>
      <c r="M4751" t="s">
        <v>2093</v>
      </c>
      <c r="N4751" t="s">
        <v>4685</v>
      </c>
      <c r="O4751" t="s">
        <v>23</v>
      </c>
    </row>
    <row r="4752" spans="1:15" hidden="1">
      <c r="A4752" t="s">
        <v>15</v>
      </c>
      <c r="B4752" t="str">
        <f>"FES1162679925"</f>
        <v>FES1162679925</v>
      </c>
      <c r="C4752" s="21">
        <v>43543</v>
      </c>
      <c r="D4752">
        <v>1</v>
      </c>
      <c r="E4752">
        <v>2170680145</v>
      </c>
      <c r="F4752" t="s">
        <v>16</v>
      </c>
      <c r="G4752" t="s">
        <v>17</v>
      </c>
      <c r="H4752" t="s">
        <v>222</v>
      </c>
      <c r="I4752" t="s">
        <v>1742</v>
      </c>
      <c r="J4752" t="s">
        <v>1743</v>
      </c>
      <c r="K4752" s="21">
        <v>43544</v>
      </c>
      <c r="L4752" s="22">
        <v>0.4375</v>
      </c>
      <c r="M4752" t="s">
        <v>1744</v>
      </c>
      <c r="N4752" t="s">
        <v>4686</v>
      </c>
      <c r="O4752" t="s">
        <v>23</v>
      </c>
    </row>
    <row r="4753" spans="1:15" hidden="1">
      <c r="A4753" t="s">
        <v>15</v>
      </c>
      <c r="B4753" t="str">
        <f>"FES1162679516"</f>
        <v>FES1162679516</v>
      </c>
      <c r="C4753" s="21">
        <v>43543</v>
      </c>
      <c r="D4753">
        <v>1</v>
      </c>
      <c r="E4753">
        <v>2170679732</v>
      </c>
      <c r="F4753" t="s">
        <v>16</v>
      </c>
      <c r="G4753" t="s">
        <v>17</v>
      </c>
      <c r="H4753" t="s">
        <v>55</v>
      </c>
      <c r="I4753" t="s">
        <v>161</v>
      </c>
      <c r="J4753" t="s">
        <v>1099</v>
      </c>
      <c r="K4753" s="21">
        <v>43544</v>
      </c>
      <c r="L4753" s="22">
        <v>0.35694444444444445</v>
      </c>
      <c r="M4753" t="s">
        <v>1100</v>
      </c>
      <c r="N4753" t="s">
        <v>4687</v>
      </c>
      <c r="O4753" t="s">
        <v>23</v>
      </c>
    </row>
    <row r="4754" spans="1:15" hidden="1">
      <c r="A4754" t="s">
        <v>15</v>
      </c>
      <c r="B4754" t="str">
        <f>"FES1162679936"</f>
        <v>FES1162679936</v>
      </c>
      <c r="C4754" s="21">
        <v>43543</v>
      </c>
      <c r="D4754">
        <v>1</v>
      </c>
      <c r="E4754">
        <v>2170680156</v>
      </c>
      <c r="F4754" t="s">
        <v>16</v>
      </c>
      <c r="G4754" t="s">
        <v>17</v>
      </c>
      <c r="H4754" t="s">
        <v>42</v>
      </c>
      <c r="I4754" t="s">
        <v>43</v>
      </c>
      <c r="J4754" t="s">
        <v>493</v>
      </c>
      <c r="K4754" s="21">
        <v>43544</v>
      </c>
      <c r="L4754" s="22">
        <v>0.3923611111111111</v>
      </c>
      <c r="M4754" t="s">
        <v>678</v>
      </c>
      <c r="N4754" t="s">
        <v>4688</v>
      </c>
      <c r="O4754" t="s">
        <v>23</v>
      </c>
    </row>
    <row r="4755" spans="1:15" hidden="1">
      <c r="A4755" t="s">
        <v>15</v>
      </c>
      <c r="B4755" t="str">
        <f>"FES1162679939"</f>
        <v>FES1162679939</v>
      </c>
      <c r="C4755" s="21">
        <v>43543</v>
      </c>
      <c r="D4755">
        <v>1</v>
      </c>
      <c r="E4755">
        <v>2170674556</v>
      </c>
      <c r="F4755" t="s">
        <v>16</v>
      </c>
      <c r="G4755" t="s">
        <v>17</v>
      </c>
      <c r="H4755" t="s">
        <v>28</v>
      </c>
      <c r="I4755" t="s">
        <v>32</v>
      </c>
      <c r="J4755" t="s">
        <v>302</v>
      </c>
      <c r="K4755" s="21">
        <v>43544</v>
      </c>
      <c r="L4755" s="22">
        <v>0.51111111111111118</v>
      </c>
      <c r="M4755" t="s">
        <v>303</v>
      </c>
      <c r="N4755" t="s">
        <v>4689</v>
      </c>
      <c r="O4755" t="s">
        <v>23</v>
      </c>
    </row>
    <row r="4756" spans="1:15" hidden="1">
      <c r="A4756" t="s">
        <v>15</v>
      </c>
      <c r="B4756" t="str">
        <f>"FES1162679658"</f>
        <v>FES1162679658</v>
      </c>
      <c r="C4756" s="21">
        <v>43543</v>
      </c>
      <c r="D4756">
        <v>1</v>
      </c>
      <c r="E4756">
        <v>2170675539</v>
      </c>
      <c r="F4756" t="s">
        <v>16</v>
      </c>
      <c r="G4756" t="s">
        <v>17</v>
      </c>
      <c r="H4756" t="s">
        <v>17</v>
      </c>
      <c r="I4756" t="s">
        <v>121</v>
      </c>
      <c r="J4756" t="s">
        <v>572</v>
      </c>
      <c r="K4756" s="21">
        <v>43544</v>
      </c>
      <c r="L4756" s="22">
        <v>0.41666666666666669</v>
      </c>
      <c r="M4756" t="s">
        <v>118</v>
      </c>
      <c r="N4756" t="s">
        <v>4690</v>
      </c>
      <c r="O4756" t="s">
        <v>23</v>
      </c>
    </row>
    <row r="4757" spans="1:15" hidden="1">
      <c r="A4757" t="s">
        <v>15</v>
      </c>
      <c r="B4757" t="str">
        <f>"FES1162679659"</f>
        <v>FES1162679659</v>
      </c>
      <c r="C4757" s="21">
        <v>43543</v>
      </c>
      <c r="D4757">
        <v>1</v>
      </c>
      <c r="E4757">
        <v>2170677484</v>
      </c>
      <c r="F4757" t="s">
        <v>311</v>
      </c>
      <c r="G4757" t="s">
        <v>18</v>
      </c>
      <c r="H4757" t="s">
        <v>18</v>
      </c>
      <c r="I4757" t="s">
        <v>218</v>
      </c>
      <c r="J4757" t="s">
        <v>219</v>
      </c>
      <c r="K4757" s="21">
        <v>43544</v>
      </c>
      <c r="L4757" s="22">
        <v>0.4375</v>
      </c>
      <c r="M4757" t="s">
        <v>4691</v>
      </c>
      <c r="N4757" t="s">
        <v>4692</v>
      </c>
      <c r="O4757" t="s">
        <v>23</v>
      </c>
    </row>
    <row r="4758" spans="1:15" hidden="1">
      <c r="A4758" t="s">
        <v>15</v>
      </c>
      <c r="B4758" t="str">
        <f>"039902829476"</f>
        <v>039902829476</v>
      </c>
      <c r="C4758" s="21">
        <v>43543</v>
      </c>
      <c r="D4758">
        <v>1</v>
      </c>
      <c r="E4758" t="s">
        <v>23</v>
      </c>
      <c r="F4758" t="s">
        <v>167</v>
      </c>
      <c r="G4758" t="s">
        <v>4693</v>
      </c>
      <c r="H4758" t="s">
        <v>18</v>
      </c>
      <c r="I4758" t="s">
        <v>25</v>
      </c>
      <c r="J4758" t="s">
        <v>308</v>
      </c>
      <c r="K4758" s="21">
        <v>43546</v>
      </c>
      <c r="L4758" s="22">
        <v>0.40486111111111112</v>
      </c>
      <c r="M4758" t="s">
        <v>1005</v>
      </c>
      <c r="N4758" t="s">
        <v>4694</v>
      </c>
      <c r="O4758" t="s">
        <v>23</v>
      </c>
    </row>
    <row r="4759" spans="1:15" hidden="1">
      <c r="A4759" t="s">
        <v>15</v>
      </c>
      <c r="B4759" t="str">
        <f>"FES116280061"</f>
        <v>FES116280061</v>
      </c>
      <c r="C4759" s="21">
        <v>43544</v>
      </c>
      <c r="D4759">
        <v>1</v>
      </c>
      <c r="E4759">
        <v>2170678288</v>
      </c>
      <c r="F4759" t="s">
        <v>16</v>
      </c>
      <c r="G4759" t="s">
        <v>17</v>
      </c>
      <c r="H4759" t="s">
        <v>17</v>
      </c>
      <c r="I4759" t="s">
        <v>214</v>
      </c>
      <c r="J4759" t="s">
        <v>1223</v>
      </c>
      <c r="K4759" s="21">
        <v>43546</v>
      </c>
      <c r="L4759" s="22">
        <v>0.35416666666666669</v>
      </c>
      <c r="M4759" t="s">
        <v>789</v>
      </c>
      <c r="N4759" t="s">
        <v>4695</v>
      </c>
      <c r="O4759" t="s">
        <v>23</v>
      </c>
    </row>
    <row r="4760" spans="1:15" hidden="1">
      <c r="A4760" t="s">
        <v>15</v>
      </c>
      <c r="B4760" t="str">
        <f>"RFES1162679064"</f>
        <v>RFES1162679064</v>
      </c>
      <c r="C4760" s="21">
        <v>43544</v>
      </c>
      <c r="D4760">
        <v>1</v>
      </c>
      <c r="E4760">
        <v>2170679381</v>
      </c>
      <c r="F4760" t="s">
        <v>167</v>
      </c>
      <c r="G4760" t="s">
        <v>1079</v>
      </c>
      <c r="H4760" t="s">
        <v>18</v>
      </c>
      <c r="I4760" t="s">
        <v>25</v>
      </c>
      <c r="J4760" t="s">
        <v>308</v>
      </c>
      <c r="K4760" s="21">
        <v>43546</v>
      </c>
      <c r="L4760" s="22">
        <v>0.40416666666666662</v>
      </c>
      <c r="M4760" t="s">
        <v>1005</v>
      </c>
      <c r="N4760" t="s">
        <v>4696</v>
      </c>
      <c r="O4760" t="s">
        <v>23</v>
      </c>
    </row>
    <row r="4761" spans="1:15" hidden="1">
      <c r="A4761" t="s">
        <v>15</v>
      </c>
      <c r="B4761" t="str">
        <f>"019911311380"</f>
        <v>019911311380</v>
      </c>
      <c r="C4761" s="21">
        <v>43544</v>
      </c>
      <c r="D4761">
        <v>1</v>
      </c>
      <c r="E4761">
        <v>1703</v>
      </c>
      <c r="F4761" t="s">
        <v>16</v>
      </c>
      <c r="G4761" t="s">
        <v>28</v>
      </c>
      <c r="H4761" t="s">
        <v>18</v>
      </c>
      <c r="I4761" t="s">
        <v>25</v>
      </c>
      <c r="J4761" t="s">
        <v>221</v>
      </c>
      <c r="K4761" s="21">
        <v>43549</v>
      </c>
      <c r="L4761" s="22">
        <v>0.38541666666666669</v>
      </c>
      <c r="M4761" t="s">
        <v>1005</v>
      </c>
      <c r="N4761" t="s">
        <v>4697</v>
      </c>
      <c r="O4761" t="s">
        <v>23</v>
      </c>
    </row>
    <row r="4762" spans="1:15" hidden="1">
      <c r="A4762" t="s">
        <v>15</v>
      </c>
      <c r="B4762" t="str">
        <f>"RFES1162678358"</f>
        <v>RFES1162678358</v>
      </c>
      <c r="C4762" s="21">
        <v>43544</v>
      </c>
      <c r="D4762">
        <v>1</v>
      </c>
      <c r="E4762">
        <v>2170678851</v>
      </c>
      <c r="F4762" t="s">
        <v>16</v>
      </c>
      <c r="G4762" t="s">
        <v>17</v>
      </c>
      <c r="H4762" t="s">
        <v>17</v>
      </c>
      <c r="I4762" t="s">
        <v>25</v>
      </c>
      <c r="J4762" t="s">
        <v>26</v>
      </c>
      <c r="K4762" t="s">
        <v>452</v>
      </c>
      <c r="M4762" t="s">
        <v>453</v>
      </c>
      <c r="N4762" t="s">
        <v>4698</v>
      </c>
      <c r="O4762" t="s">
        <v>23</v>
      </c>
    </row>
    <row r="4763" spans="1:15" hidden="1">
      <c r="A4763" t="s">
        <v>15</v>
      </c>
      <c r="B4763" t="str">
        <f>"039902824396"</f>
        <v>039902824396</v>
      </c>
      <c r="C4763" s="21">
        <v>43544</v>
      </c>
      <c r="D4763">
        <v>1</v>
      </c>
      <c r="E4763" t="s">
        <v>23</v>
      </c>
      <c r="F4763" t="s">
        <v>16</v>
      </c>
      <c r="G4763" t="s">
        <v>42</v>
      </c>
      <c r="H4763" t="s">
        <v>28</v>
      </c>
      <c r="I4763" t="s">
        <v>29</v>
      </c>
      <c r="J4763" t="s">
        <v>4699</v>
      </c>
      <c r="K4763" s="21">
        <v>43546</v>
      </c>
      <c r="L4763" s="22">
        <v>0.4069444444444445</v>
      </c>
      <c r="M4763" t="s">
        <v>4700</v>
      </c>
      <c r="N4763" t="s">
        <v>4701</v>
      </c>
      <c r="O4763" t="s">
        <v>23</v>
      </c>
    </row>
    <row r="4764" spans="1:15" hidden="1">
      <c r="A4764" t="s">
        <v>15</v>
      </c>
      <c r="B4764" t="str">
        <f>"FES1162679962"</f>
        <v>FES1162679962</v>
      </c>
      <c r="C4764" s="21">
        <v>43544</v>
      </c>
      <c r="D4764">
        <v>1</v>
      </c>
      <c r="E4764">
        <v>2170676423</v>
      </c>
      <c r="F4764" t="s">
        <v>16</v>
      </c>
      <c r="G4764" t="s">
        <v>17</v>
      </c>
      <c r="H4764" t="s">
        <v>28</v>
      </c>
      <c r="I4764" t="s">
        <v>29</v>
      </c>
      <c r="J4764" t="s">
        <v>4702</v>
      </c>
      <c r="K4764" t="s">
        <v>452</v>
      </c>
      <c r="M4764" t="s">
        <v>453</v>
      </c>
      <c r="N4764" t="s">
        <v>4703</v>
      </c>
      <c r="O4764" t="s">
        <v>23</v>
      </c>
    </row>
    <row r="4765" spans="1:15" hidden="1">
      <c r="A4765" t="s">
        <v>15</v>
      </c>
      <c r="B4765" t="str">
        <f>"FES1162680033"</f>
        <v>FES1162680033</v>
      </c>
      <c r="C4765" s="21">
        <v>43544</v>
      </c>
      <c r="D4765">
        <v>1</v>
      </c>
      <c r="E4765">
        <v>2170680218</v>
      </c>
      <c r="F4765" t="s">
        <v>16</v>
      </c>
      <c r="G4765" t="s">
        <v>17</v>
      </c>
      <c r="H4765" t="s">
        <v>28</v>
      </c>
      <c r="I4765" t="s">
        <v>29</v>
      </c>
      <c r="J4765" t="s">
        <v>157</v>
      </c>
      <c r="K4765" s="21">
        <v>43546</v>
      </c>
      <c r="L4765" s="22">
        <v>0.33611111111111108</v>
      </c>
      <c r="M4765" t="s">
        <v>518</v>
      </c>
      <c r="N4765" t="s">
        <v>4704</v>
      </c>
      <c r="O4765" t="s">
        <v>23</v>
      </c>
    </row>
    <row r="4766" spans="1:15" hidden="1">
      <c r="A4766" t="s">
        <v>15</v>
      </c>
      <c r="B4766" t="str">
        <f>"FES1162679998"</f>
        <v>FES1162679998</v>
      </c>
      <c r="C4766" s="21">
        <v>43544</v>
      </c>
      <c r="D4766">
        <v>1</v>
      </c>
      <c r="E4766">
        <v>2170680180</v>
      </c>
      <c r="F4766" t="s">
        <v>16</v>
      </c>
      <c r="G4766" t="s">
        <v>17</v>
      </c>
      <c r="H4766" t="s">
        <v>28</v>
      </c>
      <c r="I4766" t="s">
        <v>32</v>
      </c>
      <c r="J4766" t="s">
        <v>207</v>
      </c>
      <c r="K4766" s="21">
        <v>43546</v>
      </c>
      <c r="L4766" s="22">
        <v>0.47569444444444442</v>
      </c>
      <c r="M4766" t="s">
        <v>208</v>
      </c>
      <c r="N4766" t="s">
        <v>4705</v>
      </c>
      <c r="O4766" t="s">
        <v>23</v>
      </c>
    </row>
    <row r="4767" spans="1:15" hidden="1">
      <c r="A4767" t="s">
        <v>15</v>
      </c>
      <c r="B4767" t="str">
        <f>"FES1162679978"</f>
        <v>FES1162679978</v>
      </c>
      <c r="C4767" s="21">
        <v>43544</v>
      </c>
      <c r="D4767">
        <v>1</v>
      </c>
      <c r="E4767">
        <v>2170678329</v>
      </c>
      <c r="F4767" t="s">
        <v>16</v>
      </c>
      <c r="G4767" t="s">
        <v>17</v>
      </c>
      <c r="H4767" t="s">
        <v>28</v>
      </c>
      <c r="I4767" t="s">
        <v>29</v>
      </c>
      <c r="J4767" t="s">
        <v>63</v>
      </c>
      <c r="K4767" s="21">
        <v>43546</v>
      </c>
      <c r="L4767" s="22">
        <v>0.3354166666666667</v>
      </c>
      <c r="M4767" t="s">
        <v>1443</v>
      </c>
      <c r="N4767" t="s">
        <v>4706</v>
      </c>
      <c r="O4767" t="s">
        <v>23</v>
      </c>
    </row>
    <row r="4768" spans="1:15" hidden="1">
      <c r="A4768" t="s">
        <v>15</v>
      </c>
      <c r="B4768" t="str">
        <f>"FES1162679970"</f>
        <v>FES1162679970</v>
      </c>
      <c r="C4768" s="21">
        <v>43544</v>
      </c>
      <c r="D4768">
        <v>1</v>
      </c>
      <c r="E4768">
        <v>2170678191</v>
      </c>
      <c r="F4768" t="s">
        <v>16</v>
      </c>
      <c r="G4768" t="s">
        <v>17</v>
      </c>
      <c r="H4768" t="s">
        <v>28</v>
      </c>
      <c r="I4768" t="s">
        <v>32</v>
      </c>
      <c r="J4768" t="s">
        <v>207</v>
      </c>
      <c r="K4768" s="21">
        <v>43546</v>
      </c>
      <c r="L4768" s="22">
        <v>0.47569444444444442</v>
      </c>
      <c r="M4768" t="s">
        <v>208</v>
      </c>
      <c r="N4768" t="s">
        <v>4707</v>
      </c>
      <c r="O4768" t="s">
        <v>23</v>
      </c>
    </row>
    <row r="4769" spans="1:15" hidden="1">
      <c r="A4769" t="s">
        <v>15</v>
      </c>
      <c r="B4769" t="str">
        <f>"FES1162679968"</f>
        <v>FES1162679968</v>
      </c>
      <c r="C4769" s="21">
        <v>43544</v>
      </c>
      <c r="D4769">
        <v>1</v>
      </c>
      <c r="E4769">
        <v>2170678111</v>
      </c>
      <c r="F4769" t="s">
        <v>16</v>
      </c>
      <c r="G4769" t="s">
        <v>17</v>
      </c>
      <c r="H4769" t="s">
        <v>28</v>
      </c>
      <c r="I4769" t="s">
        <v>29</v>
      </c>
      <c r="J4769" t="s">
        <v>247</v>
      </c>
      <c r="K4769" s="21">
        <v>43546</v>
      </c>
      <c r="L4769" s="22">
        <v>0.3125</v>
      </c>
      <c r="M4769" t="s">
        <v>248</v>
      </c>
      <c r="N4769" t="s">
        <v>4708</v>
      </c>
      <c r="O4769" t="s">
        <v>23</v>
      </c>
    </row>
    <row r="4770" spans="1:15" hidden="1">
      <c r="A4770" t="s">
        <v>15</v>
      </c>
      <c r="B4770" t="str">
        <f>"FES1162679954"</f>
        <v>FES1162679954</v>
      </c>
      <c r="C4770" s="21">
        <v>43544</v>
      </c>
      <c r="D4770">
        <v>1</v>
      </c>
      <c r="E4770">
        <v>2170680167</v>
      </c>
      <c r="F4770" t="s">
        <v>16</v>
      </c>
      <c r="G4770" t="s">
        <v>17</v>
      </c>
      <c r="H4770" t="s">
        <v>28</v>
      </c>
      <c r="I4770" t="s">
        <v>32</v>
      </c>
      <c r="J4770" t="s">
        <v>302</v>
      </c>
      <c r="K4770" s="21">
        <v>43546</v>
      </c>
      <c r="L4770" s="22">
        <v>0.45902777777777781</v>
      </c>
      <c r="M4770" t="s">
        <v>879</v>
      </c>
      <c r="N4770" t="s">
        <v>4709</v>
      </c>
      <c r="O4770" t="s">
        <v>23</v>
      </c>
    </row>
    <row r="4771" spans="1:15" hidden="1">
      <c r="A4771" t="s">
        <v>15</v>
      </c>
      <c r="B4771" t="str">
        <f>"FES1162679981"</f>
        <v>FES1162679981</v>
      </c>
      <c r="C4771" s="21">
        <v>43544</v>
      </c>
      <c r="D4771">
        <v>1</v>
      </c>
      <c r="E4771">
        <v>2170678945</v>
      </c>
      <c r="F4771" t="s">
        <v>16</v>
      </c>
      <c r="G4771" t="s">
        <v>17</v>
      </c>
      <c r="H4771" t="s">
        <v>28</v>
      </c>
      <c r="I4771" t="s">
        <v>29</v>
      </c>
      <c r="J4771" t="s">
        <v>237</v>
      </c>
      <c r="K4771" s="21">
        <v>43546</v>
      </c>
      <c r="L4771" s="22">
        <v>0.3659722222222222</v>
      </c>
      <c r="M4771" t="s">
        <v>238</v>
      </c>
      <c r="N4771" t="s">
        <v>4710</v>
      </c>
      <c r="O4771" t="s">
        <v>23</v>
      </c>
    </row>
    <row r="4772" spans="1:15" hidden="1">
      <c r="A4772" t="s">
        <v>15</v>
      </c>
      <c r="B4772" t="str">
        <f>"FES1162679966"</f>
        <v>FES1162679966</v>
      </c>
      <c r="C4772" s="21">
        <v>43544</v>
      </c>
      <c r="D4772">
        <v>1</v>
      </c>
      <c r="E4772">
        <v>2170678008</v>
      </c>
      <c r="F4772" t="s">
        <v>16</v>
      </c>
      <c r="G4772" t="s">
        <v>17</v>
      </c>
      <c r="H4772" t="s">
        <v>28</v>
      </c>
      <c r="I4772" t="s">
        <v>32</v>
      </c>
      <c r="J4772" t="s">
        <v>124</v>
      </c>
      <c r="K4772" s="21">
        <v>43546</v>
      </c>
      <c r="L4772" s="22">
        <v>0.4694444444444445</v>
      </c>
      <c r="M4772" t="s">
        <v>125</v>
      </c>
      <c r="N4772" t="s">
        <v>4711</v>
      </c>
      <c r="O4772" t="s">
        <v>23</v>
      </c>
    </row>
    <row r="4773" spans="1:15" hidden="1">
      <c r="A4773" t="s">
        <v>15</v>
      </c>
      <c r="B4773" t="str">
        <f>"FES1162679986"</f>
        <v>FES1162679986</v>
      </c>
      <c r="C4773" s="21">
        <v>43544</v>
      </c>
      <c r="D4773">
        <v>1</v>
      </c>
      <c r="E4773">
        <v>2170679930</v>
      </c>
      <c r="F4773" t="s">
        <v>16</v>
      </c>
      <c r="G4773" t="s">
        <v>17</v>
      </c>
      <c r="H4773" t="s">
        <v>28</v>
      </c>
      <c r="I4773" t="s">
        <v>29</v>
      </c>
      <c r="J4773" t="s">
        <v>247</v>
      </c>
      <c r="K4773" s="21">
        <v>43546</v>
      </c>
      <c r="L4773" s="22">
        <v>0.3125</v>
      </c>
      <c r="M4773" t="s">
        <v>248</v>
      </c>
      <c r="N4773" t="s">
        <v>4712</v>
      </c>
      <c r="O4773" t="s">
        <v>23</v>
      </c>
    </row>
    <row r="4774" spans="1:15" hidden="1">
      <c r="A4774" t="s">
        <v>15</v>
      </c>
      <c r="B4774" t="str">
        <f>"FES1162680019"</f>
        <v>FES1162680019</v>
      </c>
      <c r="C4774" s="21">
        <v>43544</v>
      </c>
      <c r="D4774">
        <v>1</v>
      </c>
      <c r="E4774">
        <v>21706780201</v>
      </c>
      <c r="F4774" t="s">
        <v>16</v>
      </c>
      <c r="G4774" t="s">
        <v>17</v>
      </c>
      <c r="H4774" t="s">
        <v>28</v>
      </c>
      <c r="I4774" t="s">
        <v>32</v>
      </c>
      <c r="J4774" t="s">
        <v>207</v>
      </c>
      <c r="K4774" s="21">
        <v>43546</v>
      </c>
      <c r="L4774" s="22">
        <v>0.47569444444444442</v>
      </c>
      <c r="M4774" t="s">
        <v>208</v>
      </c>
      <c r="N4774" t="s">
        <v>4713</v>
      </c>
      <c r="O4774" t="s">
        <v>23</v>
      </c>
    </row>
    <row r="4775" spans="1:15" hidden="1">
      <c r="A4775" t="s">
        <v>15</v>
      </c>
      <c r="B4775" t="str">
        <f>"FES1162680017"</f>
        <v>FES1162680017</v>
      </c>
      <c r="C4775" s="21">
        <v>43544</v>
      </c>
      <c r="D4775">
        <v>1</v>
      </c>
      <c r="E4775">
        <v>21706780198</v>
      </c>
      <c r="F4775" t="s">
        <v>16</v>
      </c>
      <c r="G4775" t="s">
        <v>17</v>
      </c>
      <c r="H4775" t="s">
        <v>28</v>
      </c>
      <c r="I4775" t="s">
        <v>29</v>
      </c>
      <c r="J4775" t="s">
        <v>174</v>
      </c>
      <c r="K4775" s="21">
        <v>43546</v>
      </c>
      <c r="L4775" s="22">
        <v>0.32013888888888892</v>
      </c>
      <c r="M4775" t="s">
        <v>1649</v>
      </c>
      <c r="N4775" t="s">
        <v>4714</v>
      </c>
      <c r="O4775" t="s">
        <v>23</v>
      </c>
    </row>
    <row r="4776" spans="1:15" hidden="1">
      <c r="A4776" t="s">
        <v>15</v>
      </c>
      <c r="B4776" t="str">
        <f>"FES1162679952"</f>
        <v>FES1162679952</v>
      </c>
      <c r="C4776" s="21">
        <v>43544</v>
      </c>
      <c r="D4776">
        <v>1</v>
      </c>
      <c r="E4776">
        <v>2170678250</v>
      </c>
      <c r="F4776" t="s">
        <v>16</v>
      </c>
      <c r="G4776" t="s">
        <v>17</v>
      </c>
      <c r="H4776" t="s">
        <v>17</v>
      </c>
      <c r="I4776" t="s">
        <v>111</v>
      </c>
      <c r="J4776" t="s">
        <v>634</v>
      </c>
      <c r="K4776" s="21">
        <v>43546</v>
      </c>
      <c r="L4776" s="22">
        <v>0.49652777777777773</v>
      </c>
      <c r="M4776" t="s">
        <v>4715</v>
      </c>
      <c r="N4776" t="s">
        <v>4716</v>
      </c>
      <c r="O4776" t="s">
        <v>23</v>
      </c>
    </row>
    <row r="4777" spans="1:15" hidden="1">
      <c r="A4777" t="s">
        <v>15</v>
      </c>
      <c r="B4777" t="str">
        <f>"FES1162679995"</f>
        <v>FES1162679995</v>
      </c>
      <c r="C4777" s="21">
        <v>43544</v>
      </c>
      <c r="D4777">
        <v>1</v>
      </c>
      <c r="E4777">
        <v>21706780176</v>
      </c>
      <c r="F4777" t="s">
        <v>16</v>
      </c>
      <c r="G4777" t="s">
        <v>17</v>
      </c>
      <c r="H4777" t="s">
        <v>17</v>
      </c>
      <c r="I4777" t="s">
        <v>114</v>
      </c>
      <c r="J4777" t="s">
        <v>115</v>
      </c>
      <c r="K4777" s="21">
        <v>43546</v>
      </c>
      <c r="L4777" s="22">
        <v>0.52083333333333337</v>
      </c>
      <c r="M4777" t="s">
        <v>225</v>
      </c>
      <c r="N4777" t="s">
        <v>4717</v>
      </c>
      <c r="O4777" t="s">
        <v>23</v>
      </c>
    </row>
    <row r="4778" spans="1:15" hidden="1">
      <c r="A4778" t="s">
        <v>15</v>
      </c>
      <c r="B4778" t="str">
        <f>"FES1162680036"</f>
        <v>FES1162680036</v>
      </c>
      <c r="C4778" s="21">
        <v>43544</v>
      </c>
      <c r="D4778">
        <v>1</v>
      </c>
      <c r="E4778">
        <v>2170678022</v>
      </c>
      <c r="F4778" t="s">
        <v>16</v>
      </c>
      <c r="G4778" t="s">
        <v>17</v>
      </c>
      <c r="H4778" t="s">
        <v>17</v>
      </c>
      <c r="I4778" t="s">
        <v>25</v>
      </c>
      <c r="J4778" t="s">
        <v>4718</v>
      </c>
      <c r="K4778" s="21">
        <v>43549</v>
      </c>
      <c r="L4778" s="22">
        <v>0.33333333333333331</v>
      </c>
      <c r="M4778" t="s">
        <v>4719</v>
      </c>
      <c r="N4778" t="s">
        <v>4720</v>
      </c>
      <c r="O4778" t="s">
        <v>23</v>
      </c>
    </row>
    <row r="4779" spans="1:15" hidden="1">
      <c r="A4779" t="s">
        <v>15</v>
      </c>
      <c r="B4779" t="str">
        <f>"FES1162679907"</f>
        <v>FES1162679907</v>
      </c>
      <c r="C4779" s="21">
        <v>43544</v>
      </c>
      <c r="D4779">
        <v>1</v>
      </c>
      <c r="E4779">
        <v>2170679738</v>
      </c>
      <c r="F4779" t="s">
        <v>16</v>
      </c>
      <c r="G4779" t="s">
        <v>17</v>
      </c>
      <c r="H4779" t="s">
        <v>17</v>
      </c>
      <c r="I4779" t="s">
        <v>19</v>
      </c>
      <c r="J4779" t="s">
        <v>4721</v>
      </c>
      <c r="K4779" s="21">
        <v>43546</v>
      </c>
      <c r="L4779" s="22">
        <v>0.35000000000000003</v>
      </c>
      <c r="M4779" t="s">
        <v>1307</v>
      </c>
      <c r="N4779" t="s">
        <v>4722</v>
      </c>
      <c r="O4779" t="s">
        <v>23</v>
      </c>
    </row>
    <row r="4780" spans="1:15" hidden="1">
      <c r="A4780" t="s">
        <v>15</v>
      </c>
      <c r="B4780" t="str">
        <f>"FES1162680009"</f>
        <v>FES1162680009</v>
      </c>
      <c r="C4780" s="21">
        <v>43544</v>
      </c>
      <c r="D4780">
        <v>1</v>
      </c>
      <c r="E4780">
        <v>2170680189</v>
      </c>
      <c r="F4780" t="s">
        <v>16</v>
      </c>
      <c r="G4780" t="s">
        <v>17</v>
      </c>
      <c r="H4780" t="s">
        <v>17</v>
      </c>
      <c r="I4780" t="s">
        <v>325</v>
      </c>
      <c r="J4780" t="s">
        <v>4723</v>
      </c>
      <c r="K4780" s="21">
        <v>43549</v>
      </c>
      <c r="L4780" s="22">
        <v>0.31597222222222221</v>
      </c>
      <c r="M4780" t="s">
        <v>1275</v>
      </c>
      <c r="N4780" t="s">
        <v>4724</v>
      </c>
      <c r="O4780" t="s">
        <v>23</v>
      </c>
    </row>
    <row r="4781" spans="1:15" hidden="1">
      <c r="A4781" t="s">
        <v>15</v>
      </c>
      <c r="B4781" t="str">
        <f>"FES1162679992"</f>
        <v>FES1162679992</v>
      </c>
      <c r="C4781" s="21">
        <v>43544</v>
      </c>
      <c r="D4781">
        <v>1</v>
      </c>
      <c r="E4781">
        <v>2170680169</v>
      </c>
      <c r="F4781" t="s">
        <v>16</v>
      </c>
      <c r="G4781" t="s">
        <v>17</v>
      </c>
      <c r="H4781" t="s">
        <v>17</v>
      </c>
      <c r="I4781" t="s">
        <v>108</v>
      </c>
      <c r="J4781" t="s">
        <v>109</v>
      </c>
      <c r="K4781" s="21">
        <v>43549</v>
      </c>
      <c r="L4781" s="22">
        <v>0.37847222222222227</v>
      </c>
      <c r="M4781" t="s">
        <v>1776</v>
      </c>
      <c r="N4781" t="s">
        <v>4725</v>
      </c>
      <c r="O4781" t="s">
        <v>23</v>
      </c>
    </row>
    <row r="4782" spans="1:15" hidden="1">
      <c r="A4782" t="s">
        <v>15</v>
      </c>
      <c r="B4782" t="str">
        <f>"FES1162679976"</f>
        <v>FES1162679976</v>
      </c>
      <c r="C4782" s="21">
        <v>43544</v>
      </c>
      <c r="D4782">
        <v>1</v>
      </c>
      <c r="E4782">
        <v>2170678321</v>
      </c>
      <c r="F4782" t="s">
        <v>16</v>
      </c>
      <c r="G4782" t="s">
        <v>17</v>
      </c>
      <c r="H4782" t="s">
        <v>17</v>
      </c>
      <c r="I4782" t="s">
        <v>111</v>
      </c>
      <c r="J4782" t="s">
        <v>349</v>
      </c>
      <c r="K4782" s="21">
        <v>43546</v>
      </c>
      <c r="L4782" s="22">
        <v>0.4236111111111111</v>
      </c>
      <c r="M4782" t="s">
        <v>4726</v>
      </c>
      <c r="N4782" t="s">
        <v>4727</v>
      </c>
      <c r="O4782" t="s">
        <v>23</v>
      </c>
    </row>
    <row r="4783" spans="1:15" hidden="1">
      <c r="A4783" t="s">
        <v>15</v>
      </c>
      <c r="B4783" t="str">
        <f>"FES1162680072"</f>
        <v>FES1162680072</v>
      </c>
      <c r="C4783" s="21">
        <v>43544</v>
      </c>
      <c r="D4783">
        <v>1</v>
      </c>
      <c r="E4783">
        <v>2170680240</v>
      </c>
      <c r="F4783" t="s">
        <v>16</v>
      </c>
      <c r="G4783" t="s">
        <v>17</v>
      </c>
      <c r="H4783" t="s">
        <v>28</v>
      </c>
      <c r="I4783" t="s">
        <v>29</v>
      </c>
      <c r="J4783" t="s">
        <v>362</v>
      </c>
      <c r="K4783" s="21">
        <v>43546</v>
      </c>
      <c r="L4783" s="22">
        <v>0.33194444444444443</v>
      </c>
      <c r="M4783" t="s">
        <v>363</v>
      </c>
      <c r="N4783" t="s">
        <v>4728</v>
      </c>
      <c r="O4783" t="s">
        <v>23</v>
      </c>
    </row>
    <row r="4784" spans="1:15" hidden="1">
      <c r="A4784" t="s">
        <v>15</v>
      </c>
      <c r="B4784" t="str">
        <f>"FES1162680047"</f>
        <v>FES1162680047</v>
      </c>
      <c r="C4784" s="21">
        <v>43544</v>
      </c>
      <c r="D4784">
        <v>1</v>
      </c>
      <c r="E4784">
        <v>2170677921</v>
      </c>
      <c r="F4784" t="s">
        <v>16</v>
      </c>
      <c r="G4784" t="s">
        <v>17</v>
      </c>
      <c r="H4784" t="s">
        <v>28</v>
      </c>
      <c r="I4784" t="s">
        <v>99</v>
      </c>
      <c r="J4784" t="s">
        <v>883</v>
      </c>
      <c r="K4784" s="21">
        <v>43549</v>
      </c>
      <c r="L4784" s="22">
        <v>0.41666666666666669</v>
      </c>
      <c r="M4784" t="s">
        <v>4729</v>
      </c>
      <c r="N4784" t="s">
        <v>4730</v>
      </c>
      <c r="O4784" t="s">
        <v>23</v>
      </c>
    </row>
    <row r="4785" spans="1:15" hidden="1">
      <c r="A4785" t="s">
        <v>15</v>
      </c>
      <c r="B4785" t="str">
        <f>"FES1162680063"</f>
        <v>FES1162680063</v>
      </c>
      <c r="C4785" s="21">
        <v>43544</v>
      </c>
      <c r="D4785">
        <v>1</v>
      </c>
      <c r="E4785">
        <v>2170678315</v>
      </c>
      <c r="F4785" t="s">
        <v>16</v>
      </c>
      <c r="G4785" t="s">
        <v>17</v>
      </c>
      <c r="H4785" t="s">
        <v>28</v>
      </c>
      <c r="I4785" t="s">
        <v>32</v>
      </c>
      <c r="J4785" t="s">
        <v>584</v>
      </c>
      <c r="K4785" s="21">
        <v>43546</v>
      </c>
      <c r="L4785" s="22">
        <v>0.46527777777777773</v>
      </c>
      <c r="M4785" t="s">
        <v>585</v>
      </c>
      <c r="N4785" t="s">
        <v>4731</v>
      </c>
      <c r="O4785" t="s">
        <v>23</v>
      </c>
    </row>
    <row r="4786" spans="1:15" hidden="1">
      <c r="A4786" t="s">
        <v>15</v>
      </c>
      <c r="B4786" t="str">
        <f>"FES1162680076"</f>
        <v>FES1162680076</v>
      </c>
      <c r="C4786" s="21">
        <v>43544</v>
      </c>
      <c r="D4786">
        <v>1</v>
      </c>
      <c r="E4786">
        <v>217068901</v>
      </c>
      <c r="F4786" t="s">
        <v>16</v>
      </c>
      <c r="G4786" t="s">
        <v>17</v>
      </c>
      <c r="H4786" t="s">
        <v>28</v>
      </c>
      <c r="I4786" t="s">
        <v>32</v>
      </c>
      <c r="J4786" t="s">
        <v>584</v>
      </c>
      <c r="K4786" s="21">
        <v>43546</v>
      </c>
      <c r="L4786" s="22">
        <v>0.46527777777777773</v>
      </c>
      <c r="M4786" t="s">
        <v>585</v>
      </c>
      <c r="N4786" t="s">
        <v>4732</v>
      </c>
      <c r="O4786" t="s">
        <v>23</v>
      </c>
    </row>
    <row r="4787" spans="1:15" hidden="1">
      <c r="A4787" t="s">
        <v>15</v>
      </c>
      <c r="B4787" t="str">
        <f>"FES1162680060"</f>
        <v>FES1162680060</v>
      </c>
      <c r="C4787" s="21">
        <v>43544</v>
      </c>
      <c r="D4787">
        <v>1</v>
      </c>
      <c r="E4787">
        <v>217068280</v>
      </c>
      <c r="F4787" t="s">
        <v>16</v>
      </c>
      <c r="G4787" t="s">
        <v>17</v>
      </c>
      <c r="H4787" t="s">
        <v>28</v>
      </c>
      <c r="I4787" t="s">
        <v>29</v>
      </c>
      <c r="J4787" t="s">
        <v>589</v>
      </c>
      <c r="K4787" s="21">
        <v>43546</v>
      </c>
      <c r="L4787" s="22">
        <v>0.36041666666666666</v>
      </c>
      <c r="M4787" t="s">
        <v>590</v>
      </c>
      <c r="N4787" t="s">
        <v>4733</v>
      </c>
      <c r="O4787" t="s">
        <v>23</v>
      </c>
    </row>
    <row r="4788" spans="1:15" hidden="1">
      <c r="A4788" t="s">
        <v>15</v>
      </c>
      <c r="B4788" t="str">
        <f>"FES1162680055"</f>
        <v>FES1162680055</v>
      </c>
      <c r="C4788" s="21">
        <v>43544</v>
      </c>
      <c r="D4788">
        <v>1</v>
      </c>
      <c r="E4788">
        <v>2170678191</v>
      </c>
      <c r="F4788" t="s">
        <v>16</v>
      </c>
      <c r="G4788" t="s">
        <v>17</v>
      </c>
      <c r="H4788" t="s">
        <v>28</v>
      </c>
      <c r="I4788" t="s">
        <v>32</v>
      </c>
      <c r="J4788" t="s">
        <v>207</v>
      </c>
      <c r="K4788" s="21">
        <v>43546</v>
      </c>
      <c r="L4788" s="22">
        <v>0.47569444444444442</v>
      </c>
      <c r="M4788" t="s">
        <v>208</v>
      </c>
      <c r="N4788" t="s">
        <v>4734</v>
      </c>
      <c r="O4788" t="s">
        <v>23</v>
      </c>
    </row>
    <row r="4789" spans="1:15" hidden="1">
      <c r="A4789" t="s">
        <v>15</v>
      </c>
      <c r="B4789" t="str">
        <f>"FES1162680008"</f>
        <v>FES1162680008</v>
      </c>
      <c r="C4789" s="21">
        <v>43544</v>
      </c>
      <c r="D4789">
        <v>1</v>
      </c>
      <c r="E4789">
        <v>2170680166</v>
      </c>
      <c r="F4789" t="s">
        <v>16</v>
      </c>
      <c r="G4789" t="s">
        <v>17</v>
      </c>
      <c r="H4789" t="s">
        <v>17</v>
      </c>
      <c r="I4789" t="s">
        <v>37</v>
      </c>
      <c r="J4789" t="s">
        <v>4735</v>
      </c>
      <c r="K4789" s="21">
        <v>43549</v>
      </c>
      <c r="L4789" s="22">
        <v>0.375</v>
      </c>
      <c r="M4789" t="s">
        <v>4736</v>
      </c>
      <c r="N4789" t="s">
        <v>4737</v>
      </c>
      <c r="O4789" t="s">
        <v>23</v>
      </c>
    </row>
    <row r="4790" spans="1:15" hidden="1">
      <c r="A4790" t="s">
        <v>15</v>
      </c>
      <c r="B4790" t="str">
        <f>"FES1162680000"</f>
        <v>FES1162680000</v>
      </c>
      <c r="C4790" s="21">
        <v>43544</v>
      </c>
      <c r="D4790">
        <v>1</v>
      </c>
      <c r="E4790">
        <v>2170680183</v>
      </c>
      <c r="F4790" t="s">
        <v>311</v>
      </c>
      <c r="G4790" t="s">
        <v>18</v>
      </c>
      <c r="H4790" t="s">
        <v>18</v>
      </c>
      <c r="I4790" t="s">
        <v>336</v>
      </c>
      <c r="J4790" t="s">
        <v>337</v>
      </c>
      <c r="K4790" s="21">
        <v>43546</v>
      </c>
      <c r="L4790" s="22">
        <v>0.6118055555555556</v>
      </c>
      <c r="M4790" t="s">
        <v>4738</v>
      </c>
      <c r="N4790" t="s">
        <v>4739</v>
      </c>
      <c r="O4790" t="s">
        <v>23</v>
      </c>
    </row>
    <row r="4791" spans="1:15" hidden="1">
      <c r="A4791" t="s">
        <v>15</v>
      </c>
      <c r="B4791" t="str">
        <f>"FES1162679993"</f>
        <v>FES1162679993</v>
      </c>
      <c r="C4791" s="21">
        <v>43544</v>
      </c>
      <c r="D4791">
        <v>1</v>
      </c>
      <c r="E4791">
        <v>2170680171</v>
      </c>
      <c r="F4791" t="s">
        <v>311</v>
      </c>
      <c r="G4791" t="s">
        <v>18</v>
      </c>
      <c r="H4791" t="s">
        <v>18</v>
      </c>
      <c r="I4791" t="s">
        <v>273</v>
      </c>
      <c r="J4791" t="s">
        <v>274</v>
      </c>
      <c r="K4791" s="21">
        <v>43546</v>
      </c>
      <c r="L4791" s="22">
        <v>0.33333333333333331</v>
      </c>
      <c r="M4791" t="s">
        <v>4740</v>
      </c>
      <c r="N4791" t="s">
        <v>4741</v>
      </c>
      <c r="O4791" t="s">
        <v>23</v>
      </c>
    </row>
    <row r="4792" spans="1:15" hidden="1">
      <c r="A4792" t="s">
        <v>15</v>
      </c>
      <c r="B4792" t="str">
        <f>"FES1162679984"</f>
        <v>FES1162679984</v>
      </c>
      <c r="C4792" s="21">
        <v>43544</v>
      </c>
      <c r="D4792">
        <v>1</v>
      </c>
      <c r="E4792">
        <v>2170679256</v>
      </c>
      <c r="F4792" t="s">
        <v>311</v>
      </c>
      <c r="G4792" t="s">
        <v>18</v>
      </c>
      <c r="H4792" t="s">
        <v>18</v>
      </c>
      <c r="I4792" t="s">
        <v>214</v>
      </c>
      <c r="J4792" t="s">
        <v>858</v>
      </c>
      <c r="K4792" s="21">
        <v>43546</v>
      </c>
      <c r="L4792" s="22">
        <v>0.4375</v>
      </c>
      <c r="M4792" t="s">
        <v>1182</v>
      </c>
      <c r="N4792" t="s">
        <v>4742</v>
      </c>
      <c r="O4792" t="s">
        <v>23</v>
      </c>
    </row>
    <row r="4793" spans="1:15" hidden="1">
      <c r="A4793" t="s">
        <v>15</v>
      </c>
      <c r="B4793" t="str">
        <f>"FES1162679971"</f>
        <v>FES1162679971</v>
      </c>
      <c r="C4793" s="21">
        <v>43544</v>
      </c>
      <c r="D4793">
        <v>1</v>
      </c>
      <c r="E4793">
        <v>2170678209</v>
      </c>
      <c r="F4793" t="s">
        <v>16</v>
      </c>
      <c r="G4793" t="s">
        <v>17</v>
      </c>
      <c r="H4793" t="s">
        <v>222</v>
      </c>
      <c r="I4793" t="s">
        <v>1700</v>
      </c>
      <c r="J4793" t="s">
        <v>1712</v>
      </c>
      <c r="K4793" s="21">
        <v>43546</v>
      </c>
      <c r="L4793" s="22">
        <v>0.34722222222222227</v>
      </c>
      <c r="M4793" t="s">
        <v>1713</v>
      </c>
      <c r="N4793" t="s">
        <v>4743</v>
      </c>
      <c r="O4793" t="s">
        <v>23</v>
      </c>
    </row>
    <row r="4794" spans="1:15" hidden="1">
      <c r="A4794" t="s">
        <v>15</v>
      </c>
      <c r="B4794" t="str">
        <f>"FES1162679941"</f>
        <v>FES1162679941</v>
      </c>
      <c r="C4794" s="21">
        <v>43544</v>
      </c>
      <c r="D4794">
        <v>1</v>
      </c>
      <c r="E4794">
        <v>2170679764</v>
      </c>
      <c r="F4794" t="s">
        <v>16</v>
      </c>
      <c r="G4794" t="s">
        <v>17</v>
      </c>
      <c r="H4794" t="s">
        <v>222</v>
      </c>
      <c r="I4794" t="s">
        <v>1700</v>
      </c>
      <c r="J4794" t="s">
        <v>1797</v>
      </c>
      <c r="K4794" s="21">
        <v>43546</v>
      </c>
      <c r="L4794" s="22">
        <v>0.41666666666666669</v>
      </c>
      <c r="M4794" t="s">
        <v>4744</v>
      </c>
      <c r="N4794" t="s">
        <v>4745</v>
      </c>
      <c r="O4794" t="s">
        <v>23</v>
      </c>
    </row>
    <row r="4795" spans="1:15" hidden="1">
      <c r="A4795" t="s">
        <v>15</v>
      </c>
      <c r="B4795" t="str">
        <f>"FES1162680095"</f>
        <v>FES1162680095</v>
      </c>
      <c r="C4795" s="21">
        <v>43544</v>
      </c>
      <c r="D4795">
        <v>1</v>
      </c>
      <c r="E4795">
        <v>2170680253</v>
      </c>
      <c r="F4795" t="s">
        <v>16</v>
      </c>
      <c r="G4795" t="s">
        <v>17</v>
      </c>
      <c r="H4795" t="s">
        <v>42</v>
      </c>
      <c r="I4795" t="s">
        <v>91</v>
      </c>
      <c r="J4795" t="s">
        <v>695</v>
      </c>
      <c r="K4795" s="21">
        <v>43546</v>
      </c>
      <c r="L4795" s="22">
        <v>0.33680555555555558</v>
      </c>
      <c r="M4795" t="s">
        <v>4746</v>
      </c>
      <c r="N4795" t="s">
        <v>4747</v>
      </c>
      <c r="O4795" t="s">
        <v>23</v>
      </c>
    </row>
    <row r="4796" spans="1:15" hidden="1">
      <c r="A4796" t="s">
        <v>15</v>
      </c>
      <c r="B4796" t="str">
        <f>"FES1162680056"</f>
        <v>FES1162680056</v>
      </c>
      <c r="C4796" s="21">
        <v>43544</v>
      </c>
      <c r="D4796">
        <v>1</v>
      </c>
      <c r="E4796">
        <v>2170678208</v>
      </c>
      <c r="F4796" t="s">
        <v>16</v>
      </c>
      <c r="G4796" t="s">
        <v>17</v>
      </c>
      <c r="H4796" t="s">
        <v>42</v>
      </c>
      <c r="I4796" t="s">
        <v>43</v>
      </c>
      <c r="J4796" t="s">
        <v>442</v>
      </c>
      <c r="K4796" s="21">
        <v>43546</v>
      </c>
      <c r="L4796" s="22">
        <v>0.39930555555555558</v>
      </c>
      <c r="M4796" t="s">
        <v>4748</v>
      </c>
      <c r="N4796" t="s">
        <v>4749</v>
      </c>
      <c r="O4796" t="s">
        <v>23</v>
      </c>
    </row>
    <row r="4797" spans="1:15" hidden="1">
      <c r="A4797" t="s">
        <v>15</v>
      </c>
      <c r="B4797" t="str">
        <f>"FES1162680043"</f>
        <v>FES1162680043</v>
      </c>
      <c r="C4797" s="21">
        <v>43544</v>
      </c>
      <c r="D4797">
        <v>1</v>
      </c>
      <c r="E4797">
        <v>2170679748</v>
      </c>
      <c r="F4797" t="s">
        <v>16</v>
      </c>
      <c r="G4797" t="s">
        <v>17</v>
      </c>
      <c r="H4797" t="s">
        <v>28</v>
      </c>
      <c r="I4797" t="s">
        <v>29</v>
      </c>
      <c r="J4797" t="s">
        <v>126</v>
      </c>
      <c r="K4797" s="21">
        <v>43546</v>
      </c>
      <c r="L4797" s="22">
        <v>0.31180555555555556</v>
      </c>
      <c r="M4797" t="s">
        <v>1813</v>
      </c>
      <c r="N4797" t="s">
        <v>4750</v>
      </c>
      <c r="O4797" t="s">
        <v>23</v>
      </c>
    </row>
    <row r="4798" spans="1:15" hidden="1">
      <c r="A4798" t="s">
        <v>15</v>
      </c>
      <c r="B4798" t="str">
        <f>"FES1162679996"</f>
        <v>FES1162679996</v>
      </c>
      <c r="C4798" s="21">
        <v>43544</v>
      </c>
      <c r="D4798">
        <v>1</v>
      </c>
      <c r="E4798">
        <v>2170680177</v>
      </c>
      <c r="F4798" t="s">
        <v>16</v>
      </c>
      <c r="G4798" t="s">
        <v>17</v>
      </c>
      <c r="H4798" t="s">
        <v>42</v>
      </c>
      <c r="I4798" t="s">
        <v>43</v>
      </c>
      <c r="J4798" t="s">
        <v>251</v>
      </c>
      <c r="K4798" s="21">
        <v>43546</v>
      </c>
      <c r="L4798" s="22">
        <v>0.4236111111111111</v>
      </c>
      <c r="M4798" t="s">
        <v>3980</v>
      </c>
      <c r="N4798" t="s">
        <v>4751</v>
      </c>
      <c r="O4798" t="s">
        <v>23</v>
      </c>
    </row>
    <row r="4799" spans="1:15" hidden="1">
      <c r="A4799" t="s">
        <v>15</v>
      </c>
      <c r="B4799" t="str">
        <f>"FES1162680014"</f>
        <v>FES1162680014</v>
      </c>
      <c r="C4799" s="21">
        <v>43544</v>
      </c>
      <c r="D4799">
        <v>1</v>
      </c>
      <c r="E4799">
        <v>2170680195</v>
      </c>
      <c r="F4799" t="s">
        <v>16</v>
      </c>
      <c r="G4799" t="s">
        <v>17</v>
      </c>
      <c r="H4799" t="s">
        <v>42</v>
      </c>
      <c r="I4799" t="s">
        <v>43</v>
      </c>
      <c r="J4799" t="s">
        <v>435</v>
      </c>
      <c r="K4799" s="21">
        <v>43546</v>
      </c>
      <c r="L4799" s="22">
        <v>0.37152777777777773</v>
      </c>
      <c r="M4799" t="s">
        <v>4752</v>
      </c>
      <c r="N4799" t="s">
        <v>4753</v>
      </c>
      <c r="O4799" t="s">
        <v>23</v>
      </c>
    </row>
    <row r="4800" spans="1:15" hidden="1">
      <c r="A4800" t="s">
        <v>15</v>
      </c>
      <c r="B4800" t="str">
        <f>"FES1162680068"</f>
        <v>FES1162680068</v>
      </c>
      <c r="C4800" s="21">
        <v>43544</v>
      </c>
      <c r="D4800">
        <v>1</v>
      </c>
      <c r="E4800">
        <v>2170680236</v>
      </c>
      <c r="F4800" t="s">
        <v>16</v>
      </c>
      <c r="G4800" t="s">
        <v>17</v>
      </c>
      <c r="H4800" t="s">
        <v>42</v>
      </c>
      <c r="I4800" t="s">
        <v>82</v>
      </c>
      <c r="J4800" t="s">
        <v>83</v>
      </c>
      <c r="K4800" s="21">
        <v>43546</v>
      </c>
      <c r="L4800" t="s">
        <v>4754</v>
      </c>
      <c r="M4800" t="s">
        <v>4755</v>
      </c>
      <c r="N4800" t="s">
        <v>4487</v>
      </c>
      <c r="O4800" t="s">
        <v>23</v>
      </c>
    </row>
    <row r="4801" spans="1:15" hidden="1">
      <c r="A4801" t="s">
        <v>15</v>
      </c>
      <c r="B4801" t="str">
        <f>"FES1162679991"</f>
        <v>FES1162679991</v>
      </c>
      <c r="C4801" s="21">
        <v>43544</v>
      </c>
      <c r="D4801">
        <v>1</v>
      </c>
      <c r="E4801">
        <v>2170680092</v>
      </c>
      <c r="F4801" t="s">
        <v>16</v>
      </c>
      <c r="G4801" t="s">
        <v>17</v>
      </c>
      <c r="H4801" t="s">
        <v>42</v>
      </c>
      <c r="I4801" t="s">
        <v>43</v>
      </c>
      <c r="J4801" t="s">
        <v>4756</v>
      </c>
      <c r="K4801" s="21">
        <v>43552</v>
      </c>
      <c r="L4801" t="s">
        <v>4757</v>
      </c>
      <c r="M4801" t="s">
        <v>4758</v>
      </c>
      <c r="N4801" t="s">
        <v>4759</v>
      </c>
      <c r="O4801" t="s">
        <v>23</v>
      </c>
    </row>
    <row r="4802" spans="1:15" hidden="1">
      <c r="A4802" t="s">
        <v>15</v>
      </c>
      <c r="B4802" t="str">
        <f>"FES1162670578"</f>
        <v>FES1162670578</v>
      </c>
      <c r="C4802" s="21">
        <v>43544</v>
      </c>
      <c r="D4802">
        <v>1</v>
      </c>
      <c r="E4802">
        <v>21706766940</v>
      </c>
      <c r="F4802" t="s">
        <v>16</v>
      </c>
      <c r="G4802" t="s">
        <v>17</v>
      </c>
      <c r="H4802" t="s">
        <v>17</v>
      </c>
      <c r="I4802" t="s">
        <v>108</v>
      </c>
      <c r="J4802" t="s">
        <v>192</v>
      </c>
      <c r="K4802" s="21">
        <v>43549</v>
      </c>
      <c r="L4802" s="22">
        <v>0.41666666666666669</v>
      </c>
      <c r="M4802" t="s">
        <v>4760</v>
      </c>
      <c r="N4802" t="s">
        <v>4761</v>
      </c>
      <c r="O4802" t="s">
        <v>23</v>
      </c>
    </row>
    <row r="4803" spans="1:15" hidden="1">
      <c r="A4803" t="s">
        <v>15</v>
      </c>
      <c r="B4803" t="str">
        <f>"FES1162679947"</f>
        <v>FES1162679947</v>
      </c>
      <c r="C4803" s="21">
        <v>43544</v>
      </c>
      <c r="D4803">
        <v>1</v>
      </c>
      <c r="E4803">
        <v>2170675727</v>
      </c>
      <c r="F4803" t="s">
        <v>16</v>
      </c>
      <c r="G4803" t="s">
        <v>17</v>
      </c>
      <c r="H4803" t="s">
        <v>28</v>
      </c>
      <c r="I4803" t="s">
        <v>504</v>
      </c>
      <c r="J4803" t="s">
        <v>505</v>
      </c>
      <c r="K4803" s="21">
        <v>43546</v>
      </c>
      <c r="L4803" s="22">
        <v>0.41666666666666669</v>
      </c>
      <c r="M4803" t="s">
        <v>881</v>
      </c>
      <c r="N4803" t="s">
        <v>4762</v>
      </c>
      <c r="O4803" t="s">
        <v>23</v>
      </c>
    </row>
    <row r="4804" spans="1:15" hidden="1">
      <c r="A4804" t="s">
        <v>15</v>
      </c>
      <c r="B4804" t="str">
        <f>"FES1162680001"</f>
        <v>FES1162680001</v>
      </c>
      <c r="C4804" s="21">
        <v>43544</v>
      </c>
      <c r="D4804">
        <v>1</v>
      </c>
      <c r="E4804">
        <v>2170680184</v>
      </c>
      <c r="F4804" t="s">
        <v>16</v>
      </c>
      <c r="G4804" t="s">
        <v>17</v>
      </c>
      <c r="H4804" t="s">
        <v>28</v>
      </c>
      <c r="I4804" t="s">
        <v>285</v>
      </c>
      <c r="J4804" t="s">
        <v>895</v>
      </c>
      <c r="K4804" s="21">
        <v>43546</v>
      </c>
      <c r="L4804" s="22">
        <v>0.36805555555555558</v>
      </c>
      <c r="M4804" t="s">
        <v>4763</v>
      </c>
      <c r="N4804" t="s">
        <v>4764</v>
      </c>
      <c r="O4804" t="s">
        <v>23</v>
      </c>
    </row>
    <row r="4805" spans="1:15" hidden="1">
      <c r="A4805" t="s">
        <v>15</v>
      </c>
      <c r="B4805" t="str">
        <f>"FES1162679953"</f>
        <v>FES1162679953</v>
      </c>
      <c r="C4805" s="21">
        <v>43544</v>
      </c>
      <c r="D4805">
        <v>1</v>
      </c>
      <c r="E4805">
        <v>2170680165</v>
      </c>
      <c r="F4805" t="s">
        <v>16</v>
      </c>
      <c r="G4805" t="s">
        <v>17</v>
      </c>
      <c r="H4805" t="s">
        <v>17</v>
      </c>
      <c r="I4805" t="s">
        <v>325</v>
      </c>
      <c r="J4805" t="s">
        <v>543</v>
      </c>
      <c r="K4805" s="21">
        <v>43546</v>
      </c>
      <c r="L4805" s="22">
        <v>0.33333333333333331</v>
      </c>
      <c r="M4805" t="s">
        <v>4765</v>
      </c>
      <c r="N4805" t="s">
        <v>4766</v>
      </c>
      <c r="O4805" t="s">
        <v>23</v>
      </c>
    </row>
    <row r="4806" spans="1:15" hidden="1">
      <c r="A4806" t="s">
        <v>15</v>
      </c>
      <c r="B4806" t="str">
        <f>"FES1162680005"</f>
        <v>FES1162680005</v>
      </c>
      <c r="C4806" s="21">
        <v>43544</v>
      </c>
      <c r="D4806">
        <v>1</v>
      </c>
      <c r="E4806">
        <v>2170680005</v>
      </c>
      <c r="F4806" t="s">
        <v>311</v>
      </c>
      <c r="G4806" t="s">
        <v>18</v>
      </c>
      <c r="H4806" t="s">
        <v>18</v>
      </c>
      <c r="I4806" t="s">
        <v>25</v>
      </c>
      <c r="J4806" t="s">
        <v>4767</v>
      </c>
      <c r="K4806" s="21">
        <v>43546</v>
      </c>
      <c r="L4806" s="22">
        <v>0.59375</v>
      </c>
      <c r="M4806" t="s">
        <v>384</v>
      </c>
      <c r="N4806" t="s">
        <v>4768</v>
      </c>
      <c r="O4806" t="s">
        <v>23</v>
      </c>
    </row>
    <row r="4807" spans="1:15" hidden="1">
      <c r="A4807" t="s">
        <v>15</v>
      </c>
      <c r="B4807" t="str">
        <f>"FES1162679871"</f>
        <v>FES1162679871</v>
      </c>
      <c r="C4807" s="21">
        <v>43544</v>
      </c>
      <c r="D4807">
        <v>1</v>
      </c>
      <c r="E4807">
        <v>2170680072</v>
      </c>
      <c r="F4807" t="s">
        <v>167</v>
      </c>
      <c r="G4807" t="s">
        <v>18</v>
      </c>
      <c r="H4807" t="s">
        <v>18</v>
      </c>
      <c r="I4807" t="s">
        <v>273</v>
      </c>
      <c r="J4807" t="s">
        <v>1621</v>
      </c>
      <c r="K4807" s="21">
        <v>43546</v>
      </c>
      <c r="L4807" s="22">
        <v>0.33333333333333331</v>
      </c>
      <c r="M4807" t="s">
        <v>4769</v>
      </c>
      <c r="N4807" t="s">
        <v>4770</v>
      </c>
      <c r="O4807" t="s">
        <v>23</v>
      </c>
    </row>
    <row r="4808" spans="1:15" hidden="1">
      <c r="A4808" t="s">
        <v>15</v>
      </c>
      <c r="B4808" t="str">
        <f>"FES1162679836"</f>
        <v>FES1162679836</v>
      </c>
      <c r="C4808" s="21">
        <v>43544</v>
      </c>
      <c r="D4808">
        <v>1</v>
      </c>
      <c r="E4808">
        <v>2170680030</v>
      </c>
      <c r="F4808" t="s">
        <v>167</v>
      </c>
      <c r="G4808" t="s">
        <v>18</v>
      </c>
      <c r="H4808" t="s">
        <v>574</v>
      </c>
      <c r="I4808" t="s">
        <v>56</v>
      </c>
      <c r="J4808" t="s">
        <v>4771</v>
      </c>
      <c r="K4808" s="21">
        <v>43546</v>
      </c>
      <c r="L4808" s="22">
        <v>0.37986111111111115</v>
      </c>
      <c r="M4808" t="s">
        <v>4772</v>
      </c>
      <c r="N4808" t="s">
        <v>4773</v>
      </c>
      <c r="O4808" t="s">
        <v>23</v>
      </c>
    </row>
    <row r="4809" spans="1:15" hidden="1">
      <c r="A4809" t="s">
        <v>15</v>
      </c>
      <c r="B4809" t="str">
        <f>"FES1162670326"</f>
        <v>FES1162670326</v>
      </c>
      <c r="C4809" s="21">
        <v>43544</v>
      </c>
      <c r="D4809">
        <v>1</v>
      </c>
      <c r="E4809">
        <v>2170670283</v>
      </c>
      <c r="F4809" t="s">
        <v>16</v>
      </c>
      <c r="G4809" t="s">
        <v>17</v>
      </c>
      <c r="H4809" t="s">
        <v>17</v>
      </c>
      <c r="I4809" t="s">
        <v>19</v>
      </c>
      <c r="J4809" t="s">
        <v>4774</v>
      </c>
      <c r="K4809" s="21">
        <v>43546</v>
      </c>
      <c r="L4809" s="22">
        <v>0.46458333333333335</v>
      </c>
      <c r="M4809" t="s">
        <v>4775</v>
      </c>
      <c r="N4809" t="s">
        <v>4776</v>
      </c>
      <c r="O4809" t="s">
        <v>23</v>
      </c>
    </row>
    <row r="4810" spans="1:15" hidden="1">
      <c r="A4810" t="s">
        <v>15</v>
      </c>
      <c r="B4810" t="str">
        <f>"FES1162679982"</f>
        <v>FES1162679982</v>
      </c>
      <c r="C4810" s="21">
        <v>43544</v>
      </c>
      <c r="D4810">
        <v>1</v>
      </c>
      <c r="E4810">
        <v>2170679216</v>
      </c>
      <c r="F4810" t="s">
        <v>16</v>
      </c>
      <c r="G4810" t="s">
        <v>17</v>
      </c>
      <c r="H4810" t="s">
        <v>42</v>
      </c>
      <c r="I4810" t="s">
        <v>43</v>
      </c>
      <c r="J4810" t="s">
        <v>724</v>
      </c>
      <c r="K4810" s="21">
        <v>43546</v>
      </c>
      <c r="L4810" s="22">
        <v>0.41666666666666669</v>
      </c>
      <c r="M4810" t="s">
        <v>158</v>
      </c>
      <c r="N4810" t="s">
        <v>4777</v>
      </c>
      <c r="O4810" t="s">
        <v>23</v>
      </c>
    </row>
    <row r="4811" spans="1:15" hidden="1">
      <c r="A4811" t="s">
        <v>15</v>
      </c>
      <c r="B4811" t="str">
        <f>"FES1162680037"</f>
        <v>FES1162680037</v>
      </c>
      <c r="C4811" s="21">
        <v>43544</v>
      </c>
      <c r="D4811">
        <v>1</v>
      </c>
      <c r="E4811">
        <v>2170679865</v>
      </c>
      <c r="F4811" t="s">
        <v>16</v>
      </c>
      <c r="G4811" t="s">
        <v>17</v>
      </c>
      <c r="H4811" t="s">
        <v>17</v>
      </c>
      <c r="I4811" t="s">
        <v>19</v>
      </c>
      <c r="J4811" t="s">
        <v>323</v>
      </c>
      <c r="K4811" s="21">
        <v>43546</v>
      </c>
      <c r="L4811" s="22">
        <v>0.35694444444444445</v>
      </c>
      <c r="M4811" t="s">
        <v>4778</v>
      </c>
      <c r="N4811" t="s">
        <v>4779</v>
      </c>
      <c r="O4811" t="s">
        <v>23</v>
      </c>
    </row>
    <row r="4812" spans="1:15" hidden="1">
      <c r="A4812" t="s">
        <v>15</v>
      </c>
      <c r="B4812" t="str">
        <f>"FES1162679794"</f>
        <v>FES1162679794</v>
      </c>
      <c r="C4812" s="21">
        <v>43544</v>
      </c>
      <c r="D4812">
        <v>1</v>
      </c>
      <c r="E4812">
        <v>2170679560</v>
      </c>
      <c r="F4812" t="s">
        <v>311</v>
      </c>
      <c r="G4812" t="s">
        <v>18</v>
      </c>
      <c r="H4812" t="s">
        <v>18</v>
      </c>
      <c r="I4812" t="s">
        <v>382</v>
      </c>
      <c r="J4812" t="s">
        <v>4780</v>
      </c>
      <c r="K4812" s="21">
        <v>43546</v>
      </c>
      <c r="L4812" s="22">
        <v>0.43333333333333335</v>
      </c>
      <c r="M4812" t="s">
        <v>936</v>
      </c>
      <c r="N4812" t="s">
        <v>4781</v>
      </c>
      <c r="O4812" t="s">
        <v>23</v>
      </c>
    </row>
    <row r="4813" spans="1:15" hidden="1">
      <c r="A4813" t="s">
        <v>15</v>
      </c>
      <c r="B4813" t="str">
        <f>"FES1162680032"</f>
        <v>FES1162680032</v>
      </c>
      <c r="C4813" s="21">
        <v>43544</v>
      </c>
      <c r="D4813">
        <v>1</v>
      </c>
      <c r="E4813">
        <v>2170680217</v>
      </c>
      <c r="F4813" t="s">
        <v>16</v>
      </c>
      <c r="G4813" t="s">
        <v>17</v>
      </c>
      <c r="H4813" t="s">
        <v>222</v>
      </c>
      <c r="I4813" t="s">
        <v>1700</v>
      </c>
      <c r="J4813" t="s">
        <v>1198</v>
      </c>
      <c r="K4813" s="21">
        <v>43546</v>
      </c>
      <c r="L4813" s="22">
        <v>0.33333333333333331</v>
      </c>
      <c r="M4813" t="s">
        <v>4782</v>
      </c>
      <c r="N4813" t="s">
        <v>4783</v>
      </c>
      <c r="O4813" t="s">
        <v>23</v>
      </c>
    </row>
    <row r="4814" spans="1:15" hidden="1">
      <c r="A4814" t="s">
        <v>15</v>
      </c>
      <c r="B4814" t="str">
        <f>"FES1162679942"</f>
        <v>FES1162679942</v>
      </c>
      <c r="C4814" s="21">
        <v>43544</v>
      </c>
      <c r="D4814">
        <v>1</v>
      </c>
      <c r="E4814">
        <v>2170672726</v>
      </c>
      <c r="F4814" t="s">
        <v>167</v>
      </c>
      <c r="G4814" t="s">
        <v>18</v>
      </c>
      <c r="H4814" t="s">
        <v>222</v>
      </c>
      <c r="I4814" t="s">
        <v>1700</v>
      </c>
      <c r="J4814" t="s">
        <v>3337</v>
      </c>
      <c r="K4814" s="21">
        <v>43546</v>
      </c>
      <c r="L4814" s="22">
        <v>0.4375</v>
      </c>
      <c r="M4814" t="s">
        <v>2154</v>
      </c>
      <c r="N4814" t="s">
        <v>4784</v>
      </c>
      <c r="O4814" t="s">
        <v>23</v>
      </c>
    </row>
    <row r="4815" spans="1:15" hidden="1">
      <c r="A4815" t="s">
        <v>15</v>
      </c>
      <c r="B4815" t="str">
        <f>"FES1162679132"</f>
        <v>FES1162679132</v>
      </c>
      <c r="C4815" s="21">
        <v>43544</v>
      </c>
      <c r="D4815">
        <v>1</v>
      </c>
      <c r="E4815">
        <v>2170679191</v>
      </c>
      <c r="F4815" t="s">
        <v>167</v>
      </c>
      <c r="G4815" t="s">
        <v>18</v>
      </c>
      <c r="H4815" t="s">
        <v>1079</v>
      </c>
      <c r="I4815" t="s">
        <v>382</v>
      </c>
      <c r="J4815" t="s">
        <v>527</v>
      </c>
      <c r="K4815" s="21">
        <v>43549</v>
      </c>
      <c r="L4815" s="22">
        <v>0.62361111111111112</v>
      </c>
      <c r="M4815" t="s">
        <v>200</v>
      </c>
      <c r="N4815" t="s">
        <v>4785</v>
      </c>
      <c r="O4815" t="s">
        <v>23</v>
      </c>
    </row>
    <row r="4816" spans="1:15" hidden="1">
      <c r="A4816" t="s">
        <v>15</v>
      </c>
      <c r="B4816" t="str">
        <f>"FES1162679985"</f>
        <v>FES1162679985</v>
      </c>
      <c r="C4816" s="21">
        <v>43544</v>
      </c>
      <c r="D4816">
        <v>1</v>
      </c>
      <c r="E4816">
        <v>2170679852</v>
      </c>
      <c r="F4816" t="s">
        <v>16</v>
      </c>
      <c r="G4816" t="s">
        <v>17</v>
      </c>
      <c r="H4816" t="s">
        <v>42</v>
      </c>
      <c r="I4816" t="s">
        <v>43</v>
      </c>
      <c r="J4816" t="s">
        <v>251</v>
      </c>
      <c r="K4816" s="21">
        <v>43546</v>
      </c>
      <c r="L4816" s="22">
        <v>0.4236111111111111</v>
      </c>
      <c r="M4816" t="s">
        <v>410</v>
      </c>
      <c r="N4816" t="s">
        <v>4786</v>
      </c>
      <c r="O4816" t="s">
        <v>23</v>
      </c>
    </row>
    <row r="4817" spans="1:15" hidden="1">
      <c r="A4817" t="s">
        <v>15</v>
      </c>
      <c r="B4817" t="str">
        <f>"FES1162680046"</f>
        <v>FES1162680046</v>
      </c>
      <c r="C4817" s="21">
        <v>43544</v>
      </c>
      <c r="D4817">
        <v>1</v>
      </c>
      <c r="E4817">
        <v>2170676760</v>
      </c>
      <c r="F4817" t="s">
        <v>16</v>
      </c>
      <c r="G4817" t="s">
        <v>17</v>
      </c>
      <c r="H4817" t="s">
        <v>46</v>
      </c>
      <c r="I4817" t="s">
        <v>47</v>
      </c>
      <c r="J4817" t="s">
        <v>4787</v>
      </c>
      <c r="K4817" s="21">
        <v>43546</v>
      </c>
      <c r="L4817" s="22">
        <v>0.39583333333333331</v>
      </c>
      <c r="M4817" t="s">
        <v>4788</v>
      </c>
      <c r="N4817" t="s">
        <v>4789</v>
      </c>
      <c r="O4817" t="s">
        <v>23</v>
      </c>
    </row>
    <row r="4818" spans="1:15" hidden="1">
      <c r="A4818" t="s">
        <v>15</v>
      </c>
      <c r="B4818" t="str">
        <f>"FES1162679943"</f>
        <v>FES1162679943</v>
      </c>
      <c r="C4818" s="21">
        <v>43544</v>
      </c>
      <c r="D4818">
        <v>1</v>
      </c>
      <c r="E4818">
        <v>2170673730</v>
      </c>
      <c r="F4818" t="s">
        <v>16</v>
      </c>
      <c r="G4818" t="s">
        <v>17</v>
      </c>
      <c r="H4818" t="s">
        <v>42</v>
      </c>
      <c r="I4818" t="s">
        <v>43</v>
      </c>
      <c r="J4818" t="s">
        <v>512</v>
      </c>
      <c r="K4818" s="21">
        <v>43546</v>
      </c>
      <c r="L4818" s="22">
        <v>0.40625</v>
      </c>
      <c r="M4818" t="s">
        <v>1021</v>
      </c>
      <c r="N4818" t="s">
        <v>4790</v>
      </c>
      <c r="O4818" t="s">
        <v>23</v>
      </c>
    </row>
    <row r="4819" spans="1:15" hidden="1">
      <c r="A4819" t="s">
        <v>15</v>
      </c>
      <c r="B4819" t="str">
        <f>"FES1162680016"</f>
        <v>FES1162680016</v>
      </c>
      <c r="C4819" s="21">
        <v>43544</v>
      </c>
      <c r="D4819">
        <v>1</v>
      </c>
      <c r="E4819">
        <v>2170680196</v>
      </c>
      <c r="F4819" t="s">
        <v>16</v>
      </c>
      <c r="G4819" t="s">
        <v>17</v>
      </c>
      <c r="H4819" t="s">
        <v>28</v>
      </c>
      <c r="I4819" t="s">
        <v>29</v>
      </c>
      <c r="J4819" t="s">
        <v>1164</v>
      </c>
      <c r="K4819" s="21">
        <v>43546</v>
      </c>
      <c r="L4819" s="22">
        <v>0.37847222222222227</v>
      </c>
      <c r="M4819" t="s">
        <v>4504</v>
      </c>
      <c r="N4819" t="s">
        <v>4791</v>
      </c>
      <c r="O4819" t="s">
        <v>23</v>
      </c>
    </row>
    <row r="4820" spans="1:15" hidden="1">
      <c r="A4820" t="s">
        <v>15</v>
      </c>
      <c r="B4820" t="str">
        <f>"FES1162680069"</f>
        <v>FES1162680069</v>
      </c>
      <c r="C4820" s="21">
        <v>43544</v>
      </c>
      <c r="D4820">
        <v>1</v>
      </c>
      <c r="E4820">
        <v>2170680237</v>
      </c>
      <c r="F4820" t="s">
        <v>16</v>
      </c>
      <c r="G4820" t="s">
        <v>17</v>
      </c>
      <c r="H4820" t="s">
        <v>28</v>
      </c>
      <c r="I4820" t="s">
        <v>29</v>
      </c>
      <c r="J4820" t="s">
        <v>153</v>
      </c>
      <c r="K4820" s="21">
        <v>43546</v>
      </c>
      <c r="L4820" s="22">
        <v>0.3972222222222222</v>
      </c>
      <c r="M4820" t="s">
        <v>154</v>
      </c>
      <c r="N4820" t="s">
        <v>4792</v>
      </c>
      <c r="O4820" t="s">
        <v>23</v>
      </c>
    </row>
    <row r="4821" spans="1:15" hidden="1">
      <c r="A4821" t="s">
        <v>15</v>
      </c>
      <c r="B4821" t="str">
        <f>"FES1162669893"</f>
        <v>FES1162669893</v>
      </c>
      <c r="C4821" s="21">
        <v>43544</v>
      </c>
      <c r="D4821">
        <v>1</v>
      </c>
      <c r="E4821">
        <v>2170669940</v>
      </c>
      <c r="F4821" t="s">
        <v>16</v>
      </c>
      <c r="G4821" t="s">
        <v>17</v>
      </c>
      <c r="H4821" t="s">
        <v>17</v>
      </c>
      <c r="I4821" t="s">
        <v>108</v>
      </c>
      <c r="J4821" t="s">
        <v>192</v>
      </c>
      <c r="K4821" s="21">
        <v>43550</v>
      </c>
      <c r="L4821" s="22">
        <v>0.41666666666666669</v>
      </c>
      <c r="M4821" t="s">
        <v>4793</v>
      </c>
      <c r="N4821" t="s">
        <v>4794</v>
      </c>
      <c r="O4821" t="s">
        <v>23</v>
      </c>
    </row>
    <row r="4822" spans="1:15" hidden="1">
      <c r="A4822" t="s">
        <v>15</v>
      </c>
      <c r="B4822" t="str">
        <f>"FES1162679948"</f>
        <v>FES1162679948</v>
      </c>
      <c r="C4822" s="21">
        <v>43544</v>
      </c>
      <c r="D4822">
        <v>2</v>
      </c>
      <c r="E4822">
        <v>2170677269</v>
      </c>
      <c r="F4822" t="s">
        <v>167</v>
      </c>
      <c r="G4822" t="s">
        <v>18</v>
      </c>
      <c r="H4822" t="s">
        <v>222</v>
      </c>
      <c r="I4822" t="s">
        <v>1700</v>
      </c>
      <c r="J4822" t="s">
        <v>1895</v>
      </c>
      <c r="K4822" s="21">
        <v>43546</v>
      </c>
      <c r="L4822" s="22">
        <v>0.6743055555555556</v>
      </c>
      <c r="M4822" t="s">
        <v>1895</v>
      </c>
      <c r="N4822" t="s">
        <v>4795</v>
      </c>
      <c r="O4822" t="s">
        <v>23</v>
      </c>
    </row>
    <row r="4823" spans="1:15" hidden="1">
      <c r="A4823" t="s">
        <v>15</v>
      </c>
      <c r="B4823" t="str">
        <f>"FES1162679972"</f>
        <v>FES1162679972</v>
      </c>
      <c r="C4823" s="21">
        <v>43544</v>
      </c>
      <c r="D4823">
        <v>1</v>
      </c>
      <c r="E4823">
        <v>2170678229</v>
      </c>
      <c r="F4823" t="s">
        <v>16</v>
      </c>
      <c r="G4823" t="s">
        <v>17</v>
      </c>
      <c r="H4823" t="s">
        <v>17</v>
      </c>
      <c r="I4823" t="s">
        <v>25</v>
      </c>
      <c r="J4823" t="s">
        <v>322</v>
      </c>
      <c r="K4823" s="21">
        <v>43546</v>
      </c>
      <c r="L4823" s="22">
        <v>0.3972222222222222</v>
      </c>
      <c r="M4823" t="s">
        <v>4796</v>
      </c>
      <c r="N4823" t="s">
        <v>4797</v>
      </c>
      <c r="O4823" t="s">
        <v>23</v>
      </c>
    </row>
    <row r="4824" spans="1:15" hidden="1">
      <c r="A4824" t="s">
        <v>15</v>
      </c>
      <c r="B4824" t="str">
        <f>"FES1162680058"</f>
        <v>FES1162680058</v>
      </c>
      <c r="C4824" s="21">
        <v>43544</v>
      </c>
      <c r="D4824">
        <v>1</v>
      </c>
      <c r="E4824">
        <v>2170378239</v>
      </c>
      <c r="F4824" t="s">
        <v>16</v>
      </c>
      <c r="G4824" t="s">
        <v>17</v>
      </c>
      <c r="H4824" t="s">
        <v>222</v>
      </c>
      <c r="I4824" t="s">
        <v>1697</v>
      </c>
      <c r="J4824" t="s">
        <v>3042</v>
      </c>
      <c r="K4824" s="21">
        <v>43546</v>
      </c>
      <c r="L4824" s="22">
        <v>0.34166666666666662</v>
      </c>
      <c r="M4824" t="s">
        <v>917</v>
      </c>
      <c r="N4824" t="s">
        <v>4798</v>
      </c>
      <c r="O4824" t="s">
        <v>23</v>
      </c>
    </row>
    <row r="4825" spans="1:15" hidden="1">
      <c r="A4825" t="s">
        <v>15</v>
      </c>
      <c r="B4825" t="str">
        <f>"FES1162679994"</f>
        <v>FES1162679994</v>
      </c>
      <c r="C4825" s="21">
        <v>43544</v>
      </c>
      <c r="D4825">
        <v>1</v>
      </c>
      <c r="E4825">
        <v>2170680172</v>
      </c>
      <c r="F4825" t="s">
        <v>16</v>
      </c>
      <c r="G4825" t="s">
        <v>17</v>
      </c>
      <c r="H4825" t="s">
        <v>222</v>
      </c>
      <c r="I4825" t="s">
        <v>1697</v>
      </c>
      <c r="J4825" t="s">
        <v>2047</v>
      </c>
      <c r="K4825" s="21">
        <v>43549</v>
      </c>
      <c r="L4825" s="22">
        <v>0.375</v>
      </c>
      <c r="M4825" t="s">
        <v>2048</v>
      </c>
      <c r="N4825" t="s">
        <v>4799</v>
      </c>
      <c r="O4825" t="s">
        <v>23</v>
      </c>
    </row>
    <row r="4826" spans="1:15" hidden="1">
      <c r="A4826" t="s">
        <v>15</v>
      </c>
      <c r="B4826" t="str">
        <f>"FES1162679965"</f>
        <v>FES1162679965</v>
      </c>
      <c r="C4826" s="21">
        <v>43544</v>
      </c>
      <c r="D4826">
        <v>1</v>
      </c>
      <c r="E4826">
        <v>2170677943</v>
      </c>
      <c r="F4826" t="s">
        <v>16</v>
      </c>
      <c r="G4826" t="s">
        <v>17</v>
      </c>
      <c r="H4826" t="s">
        <v>178</v>
      </c>
      <c r="I4826" t="s">
        <v>179</v>
      </c>
      <c r="J4826" t="s">
        <v>430</v>
      </c>
      <c r="K4826" s="21">
        <v>43546</v>
      </c>
      <c r="L4826" s="22">
        <v>0.34027777777777773</v>
      </c>
      <c r="M4826" t="s">
        <v>431</v>
      </c>
      <c r="N4826" t="s">
        <v>4800</v>
      </c>
      <c r="O4826" t="s">
        <v>23</v>
      </c>
    </row>
    <row r="4827" spans="1:15" hidden="1">
      <c r="A4827" t="s">
        <v>15</v>
      </c>
      <c r="B4827" t="str">
        <f>"FES1162680102"</f>
        <v>FES1162680102</v>
      </c>
      <c r="C4827" s="21">
        <v>43544</v>
      </c>
      <c r="D4827">
        <v>1</v>
      </c>
      <c r="E4827">
        <v>2170680256</v>
      </c>
      <c r="F4827" t="s">
        <v>16</v>
      </c>
      <c r="G4827" t="s">
        <v>17</v>
      </c>
      <c r="H4827" t="s">
        <v>222</v>
      </c>
      <c r="I4827" t="s">
        <v>1700</v>
      </c>
      <c r="J4827" t="s">
        <v>1702</v>
      </c>
      <c r="K4827" s="21">
        <v>43546</v>
      </c>
      <c r="L4827" s="22">
        <v>0.39374999999999999</v>
      </c>
      <c r="M4827" t="s">
        <v>1703</v>
      </c>
      <c r="N4827" t="s">
        <v>4801</v>
      </c>
      <c r="O4827" t="s">
        <v>23</v>
      </c>
    </row>
    <row r="4828" spans="1:15" hidden="1">
      <c r="A4828" t="s">
        <v>15</v>
      </c>
      <c r="B4828" t="str">
        <f>"FES1162680042"</f>
        <v>FES1162680042</v>
      </c>
      <c r="C4828" s="21">
        <v>43544</v>
      </c>
      <c r="D4828">
        <v>1</v>
      </c>
      <c r="E4828">
        <v>2170680231</v>
      </c>
      <c r="F4828" t="s">
        <v>16</v>
      </c>
      <c r="G4828" t="s">
        <v>17</v>
      </c>
      <c r="H4828" t="s">
        <v>17</v>
      </c>
      <c r="I4828" t="s">
        <v>336</v>
      </c>
      <c r="J4828" t="s">
        <v>4802</v>
      </c>
      <c r="K4828" s="21">
        <v>43546</v>
      </c>
      <c r="L4828" s="22">
        <v>0.39097222222222222</v>
      </c>
      <c r="M4828" t="s">
        <v>4803</v>
      </c>
      <c r="N4828" t="s">
        <v>4804</v>
      </c>
      <c r="O4828" t="s">
        <v>23</v>
      </c>
    </row>
    <row r="4829" spans="1:15" hidden="1">
      <c r="A4829" t="s">
        <v>15</v>
      </c>
      <c r="B4829" t="str">
        <f>"FES1162679989"</f>
        <v>FES1162679989</v>
      </c>
      <c r="C4829" s="21">
        <v>43544</v>
      </c>
      <c r="D4829">
        <v>1</v>
      </c>
      <c r="E4829">
        <v>21706780003</v>
      </c>
      <c r="F4829" t="s">
        <v>16</v>
      </c>
      <c r="G4829" t="s">
        <v>17</v>
      </c>
      <c r="H4829" t="s">
        <v>222</v>
      </c>
      <c r="I4829" t="s">
        <v>1697</v>
      </c>
      <c r="J4829" t="s">
        <v>3042</v>
      </c>
      <c r="K4829" s="21">
        <v>43546</v>
      </c>
      <c r="L4829" s="22">
        <v>0.34166666666666662</v>
      </c>
      <c r="M4829" t="s">
        <v>917</v>
      </c>
      <c r="N4829" t="s">
        <v>4805</v>
      </c>
      <c r="O4829" t="s">
        <v>23</v>
      </c>
    </row>
    <row r="4830" spans="1:15" hidden="1">
      <c r="A4830" t="s">
        <v>15</v>
      </c>
      <c r="B4830" t="str">
        <f>"FES1162680087"</f>
        <v>FES1162680087</v>
      </c>
      <c r="C4830" s="21">
        <v>43544</v>
      </c>
      <c r="D4830">
        <v>1</v>
      </c>
      <c r="E4830">
        <v>2170680245</v>
      </c>
      <c r="F4830" t="s">
        <v>16</v>
      </c>
      <c r="G4830" t="s">
        <v>17</v>
      </c>
      <c r="H4830" t="s">
        <v>178</v>
      </c>
      <c r="I4830" t="s">
        <v>338</v>
      </c>
      <c r="J4830" t="s">
        <v>341</v>
      </c>
      <c r="K4830" s="21">
        <v>43546</v>
      </c>
      <c r="L4830" s="22">
        <v>0.44444444444444442</v>
      </c>
      <c r="M4830" t="s">
        <v>342</v>
      </c>
      <c r="N4830" t="s">
        <v>4806</v>
      </c>
      <c r="O4830" t="s">
        <v>23</v>
      </c>
    </row>
    <row r="4831" spans="1:15" hidden="1">
      <c r="A4831" t="s">
        <v>15</v>
      </c>
      <c r="B4831" t="str">
        <f>"FES1162680057"</f>
        <v>FES1162680057</v>
      </c>
      <c r="C4831" s="21">
        <v>43544</v>
      </c>
      <c r="D4831">
        <v>1</v>
      </c>
      <c r="E4831">
        <v>217068238</v>
      </c>
      <c r="F4831" t="s">
        <v>16</v>
      </c>
      <c r="G4831" t="s">
        <v>17</v>
      </c>
      <c r="H4831" t="s">
        <v>222</v>
      </c>
      <c r="I4831" t="s">
        <v>1697</v>
      </c>
      <c r="J4831" t="s">
        <v>1913</v>
      </c>
      <c r="K4831" s="21">
        <v>43546</v>
      </c>
      <c r="L4831" s="22">
        <v>0.42152777777777778</v>
      </c>
      <c r="M4831" t="s">
        <v>2716</v>
      </c>
      <c r="N4831" t="s">
        <v>4807</v>
      </c>
      <c r="O4831" t="s">
        <v>23</v>
      </c>
    </row>
    <row r="4832" spans="1:15" hidden="1">
      <c r="A4832" t="s">
        <v>15</v>
      </c>
      <c r="B4832" t="str">
        <f>"FES1162680044"</f>
        <v>FES1162680044</v>
      </c>
      <c r="C4832" s="21">
        <v>43544</v>
      </c>
      <c r="D4832">
        <v>1</v>
      </c>
      <c r="E4832">
        <v>2170680235</v>
      </c>
      <c r="F4832" t="s">
        <v>16</v>
      </c>
      <c r="G4832" t="s">
        <v>17</v>
      </c>
      <c r="H4832" t="s">
        <v>42</v>
      </c>
      <c r="I4832" t="s">
        <v>43</v>
      </c>
      <c r="J4832" t="s">
        <v>967</v>
      </c>
      <c r="K4832" s="21">
        <v>43549</v>
      </c>
      <c r="L4832" s="22">
        <v>0.37152777777777773</v>
      </c>
      <c r="M4832" t="s">
        <v>1279</v>
      </c>
      <c r="N4832" t="s">
        <v>4808</v>
      </c>
      <c r="O4832" t="s">
        <v>23</v>
      </c>
    </row>
    <row r="4833" spans="1:15" hidden="1">
      <c r="A4833" t="s">
        <v>15</v>
      </c>
      <c r="B4833" t="str">
        <f>"FES1162680038"</f>
        <v>FES1162680038</v>
      </c>
      <c r="C4833" s="21">
        <v>43544</v>
      </c>
      <c r="D4833">
        <v>1</v>
      </c>
      <c r="E4833">
        <v>21707809</v>
      </c>
      <c r="F4833" t="s">
        <v>16</v>
      </c>
      <c r="G4833" t="s">
        <v>17</v>
      </c>
      <c r="H4833" t="s">
        <v>42</v>
      </c>
      <c r="I4833" t="s">
        <v>86</v>
      </c>
      <c r="J4833" t="s">
        <v>1232</v>
      </c>
      <c r="K4833" s="21">
        <v>43546</v>
      </c>
      <c r="L4833" s="22">
        <v>0.33611111111111108</v>
      </c>
      <c r="M4833" t="s">
        <v>4809</v>
      </c>
      <c r="N4833" t="s">
        <v>4810</v>
      </c>
      <c r="O4833" t="s">
        <v>23</v>
      </c>
    </row>
    <row r="4834" spans="1:15" hidden="1">
      <c r="A4834" t="s">
        <v>15</v>
      </c>
      <c r="B4834" t="str">
        <f>"FES1162680054"</f>
        <v>FES1162680054</v>
      </c>
      <c r="C4834" s="21">
        <v>43544</v>
      </c>
      <c r="D4834">
        <v>1</v>
      </c>
      <c r="E4834">
        <v>2170678183</v>
      </c>
      <c r="F4834" t="s">
        <v>16</v>
      </c>
      <c r="G4834" t="s">
        <v>17</v>
      </c>
      <c r="H4834" t="s">
        <v>42</v>
      </c>
      <c r="I4834" t="s">
        <v>43</v>
      </c>
      <c r="J4834" t="s">
        <v>766</v>
      </c>
      <c r="K4834" s="21">
        <v>43546</v>
      </c>
      <c r="L4834" s="22">
        <v>0.3576388888888889</v>
      </c>
      <c r="M4834" t="s">
        <v>873</v>
      </c>
      <c r="N4834" t="s">
        <v>4811</v>
      </c>
      <c r="O4834" t="s">
        <v>23</v>
      </c>
    </row>
    <row r="4835" spans="1:15" hidden="1">
      <c r="A4835" t="s">
        <v>15</v>
      </c>
      <c r="B4835" t="str">
        <f>"FES1162679969"</f>
        <v>FES1162679969</v>
      </c>
      <c r="C4835" s="21">
        <v>43544</v>
      </c>
      <c r="D4835">
        <v>1</v>
      </c>
      <c r="E4835">
        <v>2170678183</v>
      </c>
      <c r="F4835" t="s">
        <v>16</v>
      </c>
      <c r="G4835" t="s">
        <v>17</v>
      </c>
      <c r="H4835" t="s">
        <v>42</v>
      </c>
      <c r="I4835" t="s">
        <v>43</v>
      </c>
      <c r="J4835" t="s">
        <v>766</v>
      </c>
      <c r="K4835" s="21">
        <v>43546</v>
      </c>
      <c r="L4835" s="22">
        <v>0.3576388888888889</v>
      </c>
      <c r="M4835" t="s">
        <v>873</v>
      </c>
      <c r="N4835" t="s">
        <v>4812</v>
      </c>
      <c r="O4835" t="s">
        <v>23</v>
      </c>
    </row>
    <row r="4836" spans="1:15" hidden="1">
      <c r="A4836" t="s">
        <v>15</v>
      </c>
      <c r="B4836" t="str">
        <f>"FES1162680059"</f>
        <v>FES1162680059</v>
      </c>
      <c r="C4836" s="21">
        <v>43544</v>
      </c>
      <c r="D4836">
        <v>1</v>
      </c>
      <c r="E4836">
        <v>2170687270</v>
      </c>
      <c r="F4836" t="s">
        <v>16</v>
      </c>
      <c r="G4836" t="s">
        <v>17</v>
      </c>
      <c r="H4836" t="s">
        <v>55</v>
      </c>
      <c r="I4836" t="s">
        <v>56</v>
      </c>
      <c r="J4836" t="s">
        <v>1783</v>
      </c>
      <c r="K4836" s="21">
        <v>43546</v>
      </c>
      <c r="L4836" s="22">
        <v>0.59652777777777777</v>
      </c>
      <c r="M4836" t="s">
        <v>4813</v>
      </c>
      <c r="N4836" t="s">
        <v>4814</v>
      </c>
      <c r="O4836" t="s">
        <v>23</v>
      </c>
    </row>
    <row r="4837" spans="1:15" hidden="1">
      <c r="A4837" t="s">
        <v>15</v>
      </c>
      <c r="B4837" t="str">
        <f>"FES1162680073"</f>
        <v>FES1162680073</v>
      </c>
      <c r="C4837" s="21">
        <v>43544</v>
      </c>
      <c r="D4837">
        <v>1</v>
      </c>
      <c r="E4837">
        <v>2170680241</v>
      </c>
      <c r="F4837" t="s">
        <v>16</v>
      </c>
      <c r="G4837" t="s">
        <v>17</v>
      </c>
      <c r="H4837" t="s">
        <v>42</v>
      </c>
      <c r="I4837" t="s">
        <v>43</v>
      </c>
      <c r="J4837" t="s">
        <v>650</v>
      </c>
      <c r="K4837" s="21">
        <v>43546</v>
      </c>
      <c r="L4837" s="22">
        <v>0.375</v>
      </c>
      <c r="M4837" t="s">
        <v>651</v>
      </c>
      <c r="N4837" t="s">
        <v>4815</v>
      </c>
      <c r="O4837" t="s">
        <v>23</v>
      </c>
    </row>
    <row r="4838" spans="1:15" hidden="1">
      <c r="A4838" t="s">
        <v>15</v>
      </c>
      <c r="B4838" t="str">
        <f>"FES1162680089"</f>
        <v>FES1162680089</v>
      </c>
      <c r="C4838" s="21">
        <v>43544</v>
      </c>
      <c r="D4838">
        <v>1</v>
      </c>
      <c r="E4838">
        <v>2170680247</v>
      </c>
      <c r="F4838" t="s">
        <v>16</v>
      </c>
      <c r="G4838" t="s">
        <v>17</v>
      </c>
      <c r="H4838" t="s">
        <v>17</v>
      </c>
      <c r="I4838" t="s">
        <v>336</v>
      </c>
      <c r="J4838" t="s">
        <v>4816</v>
      </c>
      <c r="K4838" s="21">
        <v>43546</v>
      </c>
      <c r="L4838" s="22">
        <v>0.43055555555555558</v>
      </c>
      <c r="M4838" t="s">
        <v>4376</v>
      </c>
      <c r="N4838" t="s">
        <v>4817</v>
      </c>
      <c r="O4838" t="s">
        <v>23</v>
      </c>
    </row>
    <row r="4839" spans="1:15" hidden="1">
      <c r="A4839" t="s">
        <v>15</v>
      </c>
      <c r="B4839" t="str">
        <f>"FES1162679974"</f>
        <v>FES1162679974</v>
      </c>
      <c r="C4839" s="21">
        <v>43544</v>
      </c>
      <c r="D4839">
        <v>1</v>
      </c>
      <c r="E4839">
        <v>217068294</v>
      </c>
      <c r="F4839" t="s">
        <v>16</v>
      </c>
      <c r="G4839" t="s">
        <v>17</v>
      </c>
      <c r="H4839" t="s">
        <v>222</v>
      </c>
      <c r="I4839" t="s">
        <v>1697</v>
      </c>
      <c r="J4839" t="s">
        <v>1913</v>
      </c>
      <c r="K4839" s="21">
        <v>43546</v>
      </c>
      <c r="L4839" s="22">
        <v>0.42152777777777778</v>
      </c>
      <c r="M4839" t="s">
        <v>2716</v>
      </c>
      <c r="N4839" t="s">
        <v>4818</v>
      </c>
      <c r="O4839" t="s">
        <v>23</v>
      </c>
    </row>
    <row r="4840" spans="1:15" hidden="1">
      <c r="A4840" t="s">
        <v>15</v>
      </c>
      <c r="B4840" t="str">
        <f>"FES1162680027"</f>
        <v>FES1162680027</v>
      </c>
      <c r="C4840" s="21">
        <v>43544</v>
      </c>
      <c r="D4840">
        <v>1</v>
      </c>
      <c r="E4840">
        <v>2170680211</v>
      </c>
      <c r="F4840" t="s">
        <v>16</v>
      </c>
      <c r="G4840" t="s">
        <v>17</v>
      </c>
      <c r="H4840" t="s">
        <v>222</v>
      </c>
      <c r="I4840" t="s">
        <v>2323</v>
      </c>
      <c r="J4840" t="s">
        <v>2324</v>
      </c>
      <c r="K4840" s="21">
        <v>43546</v>
      </c>
      <c r="L4840" s="22">
        <v>0.32916666666666666</v>
      </c>
      <c r="M4840" t="s">
        <v>1140</v>
      </c>
      <c r="N4840" t="s">
        <v>4819</v>
      </c>
      <c r="O4840" t="s">
        <v>23</v>
      </c>
    </row>
    <row r="4841" spans="1:15" hidden="1">
      <c r="A4841" t="s">
        <v>15</v>
      </c>
      <c r="B4841" t="str">
        <f>"FES1162679980"</f>
        <v>FES1162679980</v>
      </c>
      <c r="C4841" s="21">
        <v>43544</v>
      </c>
      <c r="D4841">
        <v>1</v>
      </c>
      <c r="E4841">
        <v>2170678760</v>
      </c>
      <c r="F4841" t="s">
        <v>16</v>
      </c>
      <c r="G4841" t="s">
        <v>17</v>
      </c>
      <c r="H4841" t="s">
        <v>389</v>
      </c>
      <c r="I4841" t="s">
        <v>390</v>
      </c>
      <c r="J4841" t="s">
        <v>383</v>
      </c>
      <c r="K4841" s="21">
        <v>43546</v>
      </c>
      <c r="L4841" s="22">
        <v>0.52638888888888891</v>
      </c>
      <c r="M4841" t="s">
        <v>383</v>
      </c>
      <c r="N4841" t="s">
        <v>4820</v>
      </c>
      <c r="O4841" t="s">
        <v>23</v>
      </c>
    </row>
    <row r="4842" spans="1:15" hidden="1">
      <c r="A4842" t="s">
        <v>15</v>
      </c>
      <c r="B4842" t="str">
        <f>"FES1162680081"</f>
        <v>FES1162680081</v>
      </c>
      <c r="C4842" s="21">
        <v>43544</v>
      </c>
      <c r="D4842">
        <v>1</v>
      </c>
      <c r="E4842">
        <v>2170678265</v>
      </c>
      <c r="F4842" t="s">
        <v>167</v>
      </c>
      <c r="G4842" t="s">
        <v>18</v>
      </c>
      <c r="H4842" t="s">
        <v>178</v>
      </c>
      <c r="I4842" t="s">
        <v>179</v>
      </c>
      <c r="J4842" t="s">
        <v>180</v>
      </c>
      <c r="K4842" s="21">
        <v>43546</v>
      </c>
      <c r="L4842" s="22">
        <v>0.44791666666666669</v>
      </c>
      <c r="M4842" t="s">
        <v>848</v>
      </c>
      <c r="N4842" t="s">
        <v>4821</v>
      </c>
      <c r="O4842" t="s">
        <v>23</v>
      </c>
    </row>
    <row r="4843" spans="1:15" hidden="1">
      <c r="A4843" t="s">
        <v>15</v>
      </c>
      <c r="B4843" t="str">
        <f>"FES1162680041"</f>
        <v>FES1162680041</v>
      </c>
      <c r="C4843" s="21">
        <v>43544</v>
      </c>
      <c r="D4843">
        <v>1</v>
      </c>
      <c r="E4843">
        <v>2170680230</v>
      </c>
      <c r="F4843" t="s">
        <v>16</v>
      </c>
      <c r="G4843" t="s">
        <v>17</v>
      </c>
      <c r="H4843" t="s">
        <v>222</v>
      </c>
      <c r="I4843" t="s">
        <v>1697</v>
      </c>
      <c r="J4843" t="s">
        <v>117</v>
      </c>
      <c r="K4843" s="21">
        <v>43546</v>
      </c>
      <c r="L4843" s="22">
        <v>0.3756944444444445</v>
      </c>
      <c r="M4843" t="s">
        <v>1842</v>
      </c>
      <c r="N4843" t="s">
        <v>4822</v>
      </c>
      <c r="O4843" t="s">
        <v>23</v>
      </c>
    </row>
    <row r="4844" spans="1:15" hidden="1">
      <c r="A4844" t="s">
        <v>15</v>
      </c>
      <c r="B4844" t="str">
        <f>"FES1162680100"</f>
        <v>FES1162680100</v>
      </c>
      <c r="C4844" s="21">
        <v>43544</v>
      </c>
      <c r="D4844">
        <v>1</v>
      </c>
      <c r="E4844">
        <v>2170680263</v>
      </c>
      <c r="F4844" t="s">
        <v>16</v>
      </c>
      <c r="G4844" t="s">
        <v>17</v>
      </c>
      <c r="H4844" t="s">
        <v>178</v>
      </c>
      <c r="I4844" t="s">
        <v>179</v>
      </c>
      <c r="J4844" t="s">
        <v>180</v>
      </c>
      <c r="K4844" s="21">
        <v>43546</v>
      </c>
      <c r="L4844" s="22">
        <v>0.44791666666666669</v>
      </c>
      <c r="M4844" t="s">
        <v>4823</v>
      </c>
      <c r="N4844" t="s">
        <v>4824</v>
      </c>
      <c r="O4844" t="s">
        <v>23</v>
      </c>
    </row>
    <row r="4845" spans="1:15" hidden="1">
      <c r="A4845" t="s">
        <v>15</v>
      </c>
      <c r="B4845" t="str">
        <f>"FES1162680062"</f>
        <v>FES1162680062</v>
      </c>
      <c r="C4845" s="21">
        <v>43544</v>
      </c>
      <c r="D4845">
        <v>1</v>
      </c>
      <c r="E4845">
        <v>2170678294</v>
      </c>
      <c r="F4845" t="s">
        <v>16</v>
      </c>
      <c r="G4845" t="s">
        <v>17</v>
      </c>
      <c r="H4845" t="s">
        <v>222</v>
      </c>
      <c r="I4845" t="s">
        <v>1697</v>
      </c>
      <c r="J4845" t="s">
        <v>1913</v>
      </c>
      <c r="K4845" s="21">
        <v>43546</v>
      </c>
      <c r="L4845" s="22">
        <v>0.42152777777777778</v>
      </c>
      <c r="M4845" t="s">
        <v>2716</v>
      </c>
      <c r="N4845" t="s">
        <v>4825</v>
      </c>
      <c r="O4845" t="s">
        <v>23</v>
      </c>
    </row>
    <row r="4846" spans="1:15" hidden="1">
      <c r="A4846" t="s">
        <v>15</v>
      </c>
      <c r="B4846" t="str">
        <f>"FES1162680084"</f>
        <v>FES1162680084</v>
      </c>
      <c r="C4846" s="21">
        <v>43544</v>
      </c>
      <c r="D4846">
        <v>1</v>
      </c>
      <c r="E4846">
        <v>2170679104</v>
      </c>
      <c r="F4846" t="s">
        <v>16</v>
      </c>
      <c r="G4846" t="s">
        <v>17</v>
      </c>
      <c r="H4846" t="s">
        <v>17</v>
      </c>
      <c r="I4846" t="s">
        <v>25</v>
      </c>
      <c r="J4846" t="s">
        <v>184</v>
      </c>
      <c r="K4846" s="21">
        <v>43546</v>
      </c>
      <c r="L4846" s="22">
        <v>0.41666666666666669</v>
      </c>
      <c r="M4846" t="s">
        <v>4826</v>
      </c>
      <c r="N4846" t="s">
        <v>4827</v>
      </c>
      <c r="O4846" t="s">
        <v>23</v>
      </c>
    </row>
    <row r="4847" spans="1:15" hidden="1">
      <c r="A4847" t="s">
        <v>15</v>
      </c>
      <c r="B4847" t="str">
        <f>"FES1162680114"</f>
        <v>FES1162680114</v>
      </c>
      <c r="C4847" s="21">
        <v>43544</v>
      </c>
      <c r="D4847">
        <v>1</v>
      </c>
      <c r="E4847">
        <v>2170680274</v>
      </c>
      <c r="F4847" t="s">
        <v>16</v>
      </c>
      <c r="G4847" t="s">
        <v>17</v>
      </c>
      <c r="H4847" t="s">
        <v>17</v>
      </c>
      <c r="I4847" t="s">
        <v>37</v>
      </c>
      <c r="J4847" t="s">
        <v>1534</v>
      </c>
      <c r="K4847" s="21">
        <v>43546</v>
      </c>
      <c r="L4847" s="22">
        <v>0.3527777777777778</v>
      </c>
      <c r="M4847" t="s">
        <v>4828</v>
      </c>
      <c r="N4847" t="s">
        <v>4829</v>
      </c>
      <c r="O4847" t="s">
        <v>23</v>
      </c>
    </row>
    <row r="4848" spans="1:15" hidden="1">
      <c r="A4848" t="s">
        <v>15</v>
      </c>
      <c r="B4848" t="str">
        <f>"FES1162680122"</f>
        <v>FES1162680122</v>
      </c>
      <c r="C4848" s="21">
        <v>43544</v>
      </c>
      <c r="D4848">
        <v>1</v>
      </c>
      <c r="E4848">
        <v>2170680286</v>
      </c>
      <c r="F4848" t="s">
        <v>16</v>
      </c>
      <c r="G4848" t="s">
        <v>17</v>
      </c>
      <c r="H4848" t="s">
        <v>17</v>
      </c>
      <c r="I4848" t="s">
        <v>336</v>
      </c>
      <c r="J4848" t="s">
        <v>580</v>
      </c>
      <c r="K4848" s="21">
        <v>43546</v>
      </c>
      <c r="L4848" s="22">
        <v>0.36805555555555558</v>
      </c>
      <c r="M4848" t="s">
        <v>4830</v>
      </c>
      <c r="N4848" t="s">
        <v>4831</v>
      </c>
      <c r="O4848" t="s">
        <v>23</v>
      </c>
    </row>
    <row r="4849" spans="1:15" hidden="1">
      <c r="A4849" t="s">
        <v>15</v>
      </c>
      <c r="B4849" t="str">
        <f>"FES1162680085"</f>
        <v>FES1162680085</v>
      </c>
      <c r="C4849" s="21">
        <v>43544</v>
      </c>
      <c r="D4849">
        <v>1</v>
      </c>
      <c r="E4849">
        <v>2170680110</v>
      </c>
      <c r="F4849" t="s">
        <v>16</v>
      </c>
      <c r="G4849" t="s">
        <v>17</v>
      </c>
      <c r="H4849" t="s">
        <v>17</v>
      </c>
      <c r="I4849" t="s">
        <v>111</v>
      </c>
      <c r="J4849" t="s">
        <v>112</v>
      </c>
      <c r="K4849" s="21">
        <v>43546</v>
      </c>
      <c r="L4849" s="22">
        <v>0.40486111111111112</v>
      </c>
      <c r="M4849" t="s">
        <v>4638</v>
      </c>
      <c r="N4849" t="s">
        <v>4832</v>
      </c>
      <c r="O4849" t="s">
        <v>23</v>
      </c>
    </row>
    <row r="4850" spans="1:15" hidden="1">
      <c r="A4850" t="s">
        <v>15</v>
      </c>
      <c r="B4850" t="str">
        <f>"FES1162680088"</f>
        <v>FES1162680088</v>
      </c>
      <c r="C4850" s="21">
        <v>43544</v>
      </c>
      <c r="D4850">
        <v>1</v>
      </c>
      <c r="E4850">
        <v>2170680246</v>
      </c>
      <c r="F4850" t="s">
        <v>16</v>
      </c>
      <c r="G4850" t="s">
        <v>17</v>
      </c>
      <c r="H4850" t="s">
        <v>28</v>
      </c>
      <c r="I4850" t="s">
        <v>32</v>
      </c>
      <c r="J4850" t="s">
        <v>302</v>
      </c>
      <c r="K4850" s="21">
        <v>43546</v>
      </c>
      <c r="L4850" s="22">
        <v>0.45902777777777781</v>
      </c>
      <c r="M4850" t="s">
        <v>879</v>
      </c>
      <c r="N4850" t="s">
        <v>4833</v>
      </c>
      <c r="O4850" t="s">
        <v>23</v>
      </c>
    </row>
    <row r="4851" spans="1:15" hidden="1">
      <c r="A4851" t="s">
        <v>15</v>
      </c>
      <c r="B4851" t="str">
        <f>"FES1162680109"</f>
        <v>FES1162680109</v>
      </c>
      <c r="C4851" s="21">
        <v>43544</v>
      </c>
      <c r="D4851">
        <v>1</v>
      </c>
      <c r="E4851">
        <v>2170679893</v>
      </c>
      <c r="F4851" t="s">
        <v>16</v>
      </c>
      <c r="G4851" t="s">
        <v>17</v>
      </c>
      <c r="H4851" t="s">
        <v>222</v>
      </c>
      <c r="I4851" t="s">
        <v>1700</v>
      </c>
      <c r="J4851" t="s">
        <v>1865</v>
      </c>
      <c r="K4851" s="21">
        <v>43546</v>
      </c>
      <c r="L4851" s="22">
        <v>0.4375</v>
      </c>
      <c r="M4851" t="s">
        <v>2981</v>
      </c>
      <c r="N4851" t="s">
        <v>4834</v>
      </c>
      <c r="O4851" t="s">
        <v>23</v>
      </c>
    </row>
    <row r="4852" spans="1:15" hidden="1">
      <c r="A4852" t="s">
        <v>15</v>
      </c>
      <c r="B4852" t="str">
        <f>"FES1162680121"</f>
        <v>FES1162680121</v>
      </c>
      <c r="C4852" s="21">
        <v>43544</v>
      </c>
      <c r="D4852">
        <v>1</v>
      </c>
      <c r="E4852">
        <v>2170680284</v>
      </c>
      <c r="F4852" t="s">
        <v>16</v>
      </c>
      <c r="G4852" t="s">
        <v>17</v>
      </c>
      <c r="H4852" t="s">
        <v>17</v>
      </c>
      <c r="I4852" t="s">
        <v>37</v>
      </c>
      <c r="J4852" t="s">
        <v>907</v>
      </c>
      <c r="K4852" s="21">
        <v>43546</v>
      </c>
      <c r="L4852" s="22">
        <v>0.41666666666666669</v>
      </c>
      <c r="M4852" t="s">
        <v>908</v>
      </c>
      <c r="N4852" t="s">
        <v>4835</v>
      </c>
      <c r="O4852" t="s">
        <v>23</v>
      </c>
    </row>
    <row r="4853" spans="1:15" hidden="1">
      <c r="A4853" t="s">
        <v>15</v>
      </c>
      <c r="B4853" t="str">
        <f>"FES1162680077"</f>
        <v>FES1162680077</v>
      </c>
      <c r="C4853" s="21">
        <v>43544</v>
      </c>
      <c r="D4853">
        <v>1</v>
      </c>
      <c r="E4853">
        <v>217067359</v>
      </c>
      <c r="F4853" t="s">
        <v>16</v>
      </c>
      <c r="G4853" t="s">
        <v>17</v>
      </c>
      <c r="H4853" t="s">
        <v>18</v>
      </c>
      <c r="I4853" t="s">
        <v>25</v>
      </c>
      <c r="J4853" t="s">
        <v>632</v>
      </c>
      <c r="K4853" s="21">
        <v>43546</v>
      </c>
      <c r="L4853" s="22">
        <v>0.3979166666666667</v>
      </c>
      <c r="M4853" t="s">
        <v>633</v>
      </c>
      <c r="N4853" t="s">
        <v>4836</v>
      </c>
      <c r="O4853" t="s">
        <v>23</v>
      </c>
    </row>
    <row r="4854" spans="1:15" hidden="1">
      <c r="A4854" t="s">
        <v>15</v>
      </c>
      <c r="B4854" t="str">
        <f>"FES1162680031"</f>
        <v>FES1162680031</v>
      </c>
      <c r="C4854" s="21">
        <v>43544</v>
      </c>
      <c r="D4854">
        <v>1</v>
      </c>
      <c r="E4854">
        <v>2170680216</v>
      </c>
      <c r="F4854" t="s">
        <v>16</v>
      </c>
      <c r="G4854" t="s">
        <v>17</v>
      </c>
      <c r="H4854" t="s">
        <v>17</v>
      </c>
      <c r="I4854" t="s">
        <v>108</v>
      </c>
      <c r="J4854" t="s">
        <v>4837</v>
      </c>
      <c r="K4854" s="21">
        <v>43549</v>
      </c>
      <c r="L4854" s="22">
        <v>0.37847222222222227</v>
      </c>
      <c r="M4854" t="s">
        <v>1463</v>
      </c>
      <c r="N4854" t="s">
        <v>4838</v>
      </c>
      <c r="O4854" t="s">
        <v>23</v>
      </c>
    </row>
    <row r="4855" spans="1:15" hidden="1">
      <c r="A4855" t="s">
        <v>15</v>
      </c>
      <c r="B4855" t="str">
        <f>"FES1162680162"</f>
        <v>FES1162680162</v>
      </c>
      <c r="C4855" s="21">
        <v>43544</v>
      </c>
      <c r="D4855">
        <v>1</v>
      </c>
      <c r="E4855">
        <v>2170680327</v>
      </c>
      <c r="F4855" t="s">
        <v>16</v>
      </c>
      <c r="G4855" t="s">
        <v>17</v>
      </c>
      <c r="H4855" t="s">
        <v>28</v>
      </c>
      <c r="I4855" t="s">
        <v>32</v>
      </c>
      <c r="J4855" t="s">
        <v>1003</v>
      </c>
      <c r="K4855" s="21">
        <v>43546</v>
      </c>
      <c r="L4855" s="22">
        <v>0.44722222222222219</v>
      </c>
      <c r="M4855" t="s">
        <v>4839</v>
      </c>
      <c r="N4855" t="s">
        <v>4840</v>
      </c>
      <c r="O4855" t="s">
        <v>23</v>
      </c>
    </row>
    <row r="4856" spans="1:15" hidden="1">
      <c r="A4856" t="s">
        <v>15</v>
      </c>
      <c r="B4856" t="str">
        <f>"FES1162680051"</f>
        <v>FES1162680051</v>
      </c>
      <c r="C4856" s="21">
        <v>43544</v>
      </c>
      <c r="D4856">
        <v>1</v>
      </c>
      <c r="E4856">
        <v>2170678145</v>
      </c>
      <c r="F4856" t="s">
        <v>16</v>
      </c>
      <c r="G4856" t="s">
        <v>17</v>
      </c>
      <c r="H4856" t="s">
        <v>17</v>
      </c>
      <c r="I4856" t="s">
        <v>37</v>
      </c>
      <c r="J4856" t="s">
        <v>40</v>
      </c>
      <c r="K4856" s="21">
        <v>43546</v>
      </c>
      <c r="L4856" s="22">
        <v>0.42083333333333334</v>
      </c>
      <c r="M4856" t="s">
        <v>106</v>
      </c>
      <c r="N4856" t="s">
        <v>4841</v>
      </c>
      <c r="O4856" t="s">
        <v>23</v>
      </c>
    </row>
    <row r="4857" spans="1:15" hidden="1">
      <c r="A4857" t="s">
        <v>15</v>
      </c>
      <c r="B4857" t="str">
        <f>"FES1162680160"</f>
        <v>FES1162680160</v>
      </c>
      <c r="C4857" s="21">
        <v>43544</v>
      </c>
      <c r="D4857">
        <v>1</v>
      </c>
      <c r="E4857">
        <v>21706780324</v>
      </c>
      <c r="F4857" t="s">
        <v>16</v>
      </c>
      <c r="G4857" t="s">
        <v>17</v>
      </c>
      <c r="H4857" t="s">
        <v>28</v>
      </c>
      <c r="I4857" t="s">
        <v>29</v>
      </c>
      <c r="J4857" t="s">
        <v>147</v>
      </c>
      <c r="K4857" s="21">
        <v>43546</v>
      </c>
      <c r="L4857" s="22">
        <v>0.41666666666666669</v>
      </c>
      <c r="M4857" t="s">
        <v>1493</v>
      </c>
      <c r="N4857" t="s">
        <v>4842</v>
      </c>
      <c r="O4857" t="s">
        <v>23</v>
      </c>
    </row>
    <row r="4858" spans="1:15" hidden="1">
      <c r="A4858" t="s">
        <v>15</v>
      </c>
      <c r="B4858" t="str">
        <f>"FES1162680119"</f>
        <v>FES1162680119</v>
      </c>
      <c r="C4858" s="21">
        <v>43544</v>
      </c>
      <c r="D4858">
        <v>1</v>
      </c>
      <c r="E4858">
        <v>2170680282</v>
      </c>
      <c r="F4858" t="s">
        <v>16</v>
      </c>
      <c r="G4858" t="s">
        <v>17</v>
      </c>
      <c r="H4858" t="s">
        <v>222</v>
      </c>
      <c r="I4858" t="s">
        <v>1848</v>
      </c>
      <c r="J4858" t="s">
        <v>2430</v>
      </c>
      <c r="K4858" s="21">
        <v>43549</v>
      </c>
      <c r="L4858" s="22">
        <v>0.35416666666666669</v>
      </c>
      <c r="M4858" t="s">
        <v>2431</v>
      </c>
      <c r="N4858" t="s">
        <v>4843</v>
      </c>
      <c r="O4858" t="s">
        <v>23</v>
      </c>
    </row>
    <row r="4859" spans="1:15" hidden="1">
      <c r="A4859" t="s">
        <v>15</v>
      </c>
      <c r="B4859" t="str">
        <f>"FES1162680049"</f>
        <v>FES1162680049</v>
      </c>
      <c r="C4859" s="21">
        <v>43544</v>
      </c>
      <c r="D4859">
        <v>1</v>
      </c>
      <c r="E4859">
        <v>2170678105</v>
      </c>
      <c r="F4859" t="s">
        <v>16</v>
      </c>
      <c r="G4859" t="s">
        <v>17</v>
      </c>
      <c r="H4859" t="s">
        <v>17</v>
      </c>
      <c r="I4859" t="s">
        <v>140</v>
      </c>
      <c r="J4859" t="s">
        <v>168</v>
      </c>
      <c r="K4859" s="21">
        <v>43546</v>
      </c>
      <c r="L4859" s="22">
        <v>0.36944444444444446</v>
      </c>
      <c r="M4859" t="s">
        <v>1427</v>
      </c>
      <c r="N4859" t="s">
        <v>4844</v>
      </c>
      <c r="O4859" t="s">
        <v>23</v>
      </c>
    </row>
    <row r="4860" spans="1:15" hidden="1">
      <c r="A4860" t="s">
        <v>15</v>
      </c>
      <c r="B4860" t="str">
        <f>"FES1162679988"</f>
        <v>FES1162679988</v>
      </c>
      <c r="C4860" s="21">
        <v>43544</v>
      </c>
      <c r="D4860">
        <v>1</v>
      </c>
      <c r="E4860">
        <v>2170679964</v>
      </c>
      <c r="F4860" t="s">
        <v>167</v>
      </c>
      <c r="G4860" t="s">
        <v>18</v>
      </c>
      <c r="H4860" t="s">
        <v>574</v>
      </c>
      <c r="I4860" t="s">
        <v>56</v>
      </c>
      <c r="J4860" t="s">
        <v>748</v>
      </c>
      <c r="K4860" s="21">
        <v>43546</v>
      </c>
      <c r="L4860" s="22">
        <v>0.32847222222222222</v>
      </c>
      <c r="M4860" t="s">
        <v>1463</v>
      </c>
      <c r="N4860" t="s">
        <v>4845</v>
      </c>
      <c r="O4860" t="s">
        <v>23</v>
      </c>
    </row>
    <row r="4861" spans="1:15" hidden="1">
      <c r="A4861" t="s">
        <v>15</v>
      </c>
      <c r="B4861" t="str">
        <f>"FES1162680006"</f>
        <v>FES1162680006</v>
      </c>
      <c r="C4861" s="21">
        <v>43544</v>
      </c>
      <c r="D4861">
        <v>1</v>
      </c>
      <c r="E4861">
        <v>2170680188</v>
      </c>
      <c r="F4861" t="s">
        <v>16</v>
      </c>
      <c r="G4861" t="s">
        <v>17</v>
      </c>
      <c r="H4861" t="s">
        <v>46</v>
      </c>
      <c r="I4861" t="s">
        <v>47</v>
      </c>
      <c r="J4861" t="s">
        <v>636</v>
      </c>
      <c r="K4861" s="21">
        <v>43546</v>
      </c>
      <c r="L4861" s="22">
        <v>0.35416666666666669</v>
      </c>
      <c r="M4861" t="s">
        <v>4846</v>
      </c>
      <c r="N4861" t="s">
        <v>4847</v>
      </c>
      <c r="O4861" t="s">
        <v>23</v>
      </c>
    </row>
    <row r="4862" spans="1:15" hidden="1">
      <c r="A4862" t="s">
        <v>15</v>
      </c>
      <c r="B4862" t="str">
        <f>"FES1162679958"</f>
        <v>FES1162679958</v>
      </c>
      <c r="C4862" s="21">
        <v>43544</v>
      </c>
      <c r="D4862">
        <v>1</v>
      </c>
      <c r="E4862">
        <v>2170675740</v>
      </c>
      <c r="F4862" t="s">
        <v>16</v>
      </c>
      <c r="G4862" t="s">
        <v>17</v>
      </c>
      <c r="H4862" t="s">
        <v>42</v>
      </c>
      <c r="I4862" t="s">
        <v>43</v>
      </c>
      <c r="J4862" t="s">
        <v>44</v>
      </c>
      <c r="K4862" s="21">
        <v>43546</v>
      </c>
      <c r="L4862" s="22">
        <v>0.33333333333333331</v>
      </c>
      <c r="M4862" t="s">
        <v>98</v>
      </c>
      <c r="N4862" t="s">
        <v>4848</v>
      </c>
      <c r="O4862" t="s">
        <v>23</v>
      </c>
    </row>
    <row r="4863" spans="1:15" hidden="1">
      <c r="A4863" t="s">
        <v>15</v>
      </c>
      <c r="B4863" t="str">
        <f>"FES1162679983"</f>
        <v>FES1162679983</v>
      </c>
      <c r="C4863" s="21">
        <v>43544</v>
      </c>
      <c r="D4863">
        <v>1</v>
      </c>
      <c r="E4863">
        <v>2170679219</v>
      </c>
      <c r="F4863" t="s">
        <v>16</v>
      </c>
      <c r="G4863" t="s">
        <v>17</v>
      </c>
      <c r="H4863" t="s">
        <v>42</v>
      </c>
      <c r="I4863" t="s">
        <v>43</v>
      </c>
      <c r="J4863" t="s">
        <v>53</v>
      </c>
      <c r="K4863" s="21">
        <v>43546</v>
      </c>
      <c r="L4863" s="22">
        <v>0.41666666666666669</v>
      </c>
      <c r="M4863" t="s">
        <v>158</v>
      </c>
      <c r="N4863" t="s">
        <v>4849</v>
      </c>
      <c r="O4863" t="s">
        <v>23</v>
      </c>
    </row>
    <row r="4864" spans="1:15" hidden="1">
      <c r="A4864" t="s">
        <v>15</v>
      </c>
      <c r="B4864" t="str">
        <f>"FES1162680155"</f>
        <v>FES1162680155</v>
      </c>
      <c r="C4864" s="21">
        <v>43544</v>
      </c>
      <c r="D4864">
        <v>1</v>
      </c>
      <c r="E4864">
        <v>2170680314</v>
      </c>
      <c r="F4864" t="s">
        <v>16</v>
      </c>
      <c r="G4864" t="s">
        <v>17</v>
      </c>
      <c r="H4864" t="s">
        <v>17</v>
      </c>
      <c r="I4864" t="s">
        <v>25</v>
      </c>
      <c r="J4864" t="s">
        <v>652</v>
      </c>
      <c r="K4864" s="21">
        <v>43549</v>
      </c>
      <c r="L4864" s="22">
        <v>0.36041666666666666</v>
      </c>
      <c r="M4864" t="s">
        <v>4850</v>
      </c>
      <c r="N4864" t="s">
        <v>4851</v>
      </c>
      <c r="O4864" t="s">
        <v>23</v>
      </c>
    </row>
    <row r="4865" spans="1:15" hidden="1">
      <c r="A4865" t="s">
        <v>15</v>
      </c>
      <c r="B4865" t="str">
        <f>"FES1162680022"</f>
        <v>FES1162680022</v>
      </c>
      <c r="C4865" s="21">
        <v>43544</v>
      </c>
      <c r="D4865">
        <v>1</v>
      </c>
      <c r="E4865">
        <v>2170680204</v>
      </c>
      <c r="F4865" t="s">
        <v>16</v>
      </c>
      <c r="G4865" t="s">
        <v>17</v>
      </c>
      <c r="H4865" t="s">
        <v>55</v>
      </c>
      <c r="I4865" t="s">
        <v>56</v>
      </c>
      <c r="J4865" t="s">
        <v>582</v>
      </c>
      <c r="K4865" s="21">
        <v>43546</v>
      </c>
      <c r="L4865" s="22">
        <v>0.50763888888888886</v>
      </c>
      <c r="M4865" t="s">
        <v>4852</v>
      </c>
      <c r="N4865" t="s">
        <v>4853</v>
      </c>
      <c r="O4865" t="s">
        <v>23</v>
      </c>
    </row>
    <row r="4866" spans="1:15" hidden="1">
      <c r="A4866" t="s">
        <v>15</v>
      </c>
      <c r="B4866" t="str">
        <f>"FES1162680123"</f>
        <v>FES1162680123</v>
      </c>
      <c r="C4866" s="21">
        <v>43544</v>
      </c>
      <c r="D4866">
        <v>1</v>
      </c>
      <c r="E4866">
        <v>2170679703</v>
      </c>
      <c r="F4866" t="s">
        <v>16</v>
      </c>
      <c r="G4866" t="s">
        <v>17</v>
      </c>
      <c r="H4866" t="s">
        <v>222</v>
      </c>
      <c r="I4866" t="s">
        <v>1700</v>
      </c>
      <c r="J4866" t="s">
        <v>1865</v>
      </c>
      <c r="K4866" s="21">
        <v>43546</v>
      </c>
      <c r="L4866" s="22">
        <v>0.28541666666666665</v>
      </c>
      <c r="M4866" t="s">
        <v>2093</v>
      </c>
      <c r="N4866" t="s">
        <v>4854</v>
      </c>
      <c r="O4866" t="s">
        <v>23</v>
      </c>
    </row>
    <row r="4867" spans="1:15" hidden="1">
      <c r="A4867" t="s">
        <v>15</v>
      </c>
      <c r="B4867" t="str">
        <f>"FES1162679967"</f>
        <v>FES1162679967</v>
      </c>
      <c r="C4867" s="21">
        <v>43544</v>
      </c>
      <c r="D4867">
        <v>1</v>
      </c>
      <c r="E4867">
        <v>2170678013</v>
      </c>
      <c r="F4867" t="s">
        <v>16</v>
      </c>
      <c r="G4867" t="s">
        <v>17</v>
      </c>
      <c r="H4867" t="s">
        <v>28</v>
      </c>
      <c r="I4867" t="s">
        <v>32</v>
      </c>
      <c r="J4867" t="s">
        <v>1036</v>
      </c>
      <c r="K4867" s="21">
        <v>43546</v>
      </c>
      <c r="L4867" s="22">
        <v>0.43055555555555558</v>
      </c>
      <c r="M4867" t="s">
        <v>4855</v>
      </c>
      <c r="N4867" t="s">
        <v>4856</v>
      </c>
      <c r="O4867" t="s">
        <v>23</v>
      </c>
    </row>
    <row r="4868" spans="1:15" hidden="1">
      <c r="A4868" t="s">
        <v>15</v>
      </c>
      <c r="B4868" t="str">
        <f>"FES1162680169"</f>
        <v>FES1162680169</v>
      </c>
      <c r="C4868" s="21">
        <v>43544</v>
      </c>
      <c r="D4868">
        <v>1</v>
      </c>
      <c r="E4868">
        <v>2170680334</v>
      </c>
      <c r="F4868" t="s">
        <v>16</v>
      </c>
      <c r="G4868" t="s">
        <v>17</v>
      </c>
      <c r="H4868" t="s">
        <v>17</v>
      </c>
      <c r="I4868" t="s">
        <v>325</v>
      </c>
      <c r="J4868" t="s">
        <v>59</v>
      </c>
      <c r="K4868" s="21">
        <v>43546</v>
      </c>
      <c r="L4868" s="22">
        <v>0.33333333333333331</v>
      </c>
      <c r="M4868" t="s">
        <v>711</v>
      </c>
      <c r="N4868" t="s">
        <v>4857</v>
      </c>
      <c r="O4868" t="s">
        <v>23</v>
      </c>
    </row>
    <row r="4869" spans="1:15" hidden="1">
      <c r="A4869" t="s">
        <v>15</v>
      </c>
      <c r="B4869" t="str">
        <f>"FES1162680168"</f>
        <v>FES1162680168</v>
      </c>
      <c r="C4869" s="21">
        <v>43544</v>
      </c>
      <c r="D4869">
        <v>1</v>
      </c>
      <c r="E4869">
        <v>2170678033</v>
      </c>
      <c r="F4869" t="s">
        <v>16</v>
      </c>
      <c r="G4869" t="s">
        <v>17</v>
      </c>
      <c r="H4869" t="s">
        <v>42</v>
      </c>
      <c r="I4869" t="s">
        <v>43</v>
      </c>
      <c r="J4869" t="s">
        <v>493</v>
      </c>
      <c r="K4869" s="21">
        <v>43546</v>
      </c>
      <c r="L4869" s="22">
        <v>0.375</v>
      </c>
      <c r="M4869" t="s">
        <v>4484</v>
      </c>
      <c r="N4869" t="s">
        <v>4858</v>
      </c>
      <c r="O4869" t="s">
        <v>23</v>
      </c>
    </row>
    <row r="4870" spans="1:15" hidden="1">
      <c r="A4870" t="s">
        <v>15</v>
      </c>
      <c r="B4870" t="str">
        <f>"FES1162680004"</f>
        <v>FES1162680004</v>
      </c>
      <c r="C4870" s="21">
        <v>43544</v>
      </c>
      <c r="D4870">
        <v>1</v>
      </c>
      <c r="E4870">
        <v>2170680187</v>
      </c>
      <c r="F4870" t="s">
        <v>16</v>
      </c>
      <c r="G4870" t="s">
        <v>17</v>
      </c>
      <c r="H4870" t="s">
        <v>42</v>
      </c>
      <c r="I4870" t="s">
        <v>43</v>
      </c>
      <c r="J4870" t="s">
        <v>650</v>
      </c>
      <c r="K4870" s="21">
        <v>43546</v>
      </c>
      <c r="L4870" s="22">
        <v>0.375</v>
      </c>
      <c r="M4870" t="s">
        <v>651</v>
      </c>
      <c r="N4870" t="s">
        <v>4859</v>
      </c>
      <c r="O4870" t="s">
        <v>23</v>
      </c>
    </row>
    <row r="4871" spans="1:15" hidden="1">
      <c r="A4871" t="s">
        <v>15</v>
      </c>
      <c r="B4871" t="str">
        <f>"FES1162680111"</f>
        <v>FES1162680111</v>
      </c>
      <c r="C4871" s="21">
        <v>43544</v>
      </c>
      <c r="D4871">
        <v>1</v>
      </c>
      <c r="E4871">
        <v>2170680110</v>
      </c>
      <c r="F4871" t="s">
        <v>16</v>
      </c>
      <c r="G4871" t="s">
        <v>17</v>
      </c>
      <c r="H4871" t="s">
        <v>17</v>
      </c>
      <c r="I4871" t="s">
        <v>111</v>
      </c>
      <c r="J4871" t="s">
        <v>112</v>
      </c>
      <c r="K4871" s="21">
        <v>43546</v>
      </c>
      <c r="L4871" s="22">
        <v>0.40486111111111112</v>
      </c>
      <c r="M4871" t="s">
        <v>4638</v>
      </c>
      <c r="N4871" t="s">
        <v>4860</v>
      </c>
      <c r="O4871" t="s">
        <v>23</v>
      </c>
    </row>
    <row r="4872" spans="1:15" hidden="1">
      <c r="A4872" t="s">
        <v>15</v>
      </c>
      <c r="B4872" t="str">
        <f>"FES1162680096"</f>
        <v>FES1162680096</v>
      </c>
      <c r="C4872" s="21">
        <v>43544</v>
      </c>
      <c r="D4872">
        <v>1</v>
      </c>
      <c r="E4872">
        <v>2170680257</v>
      </c>
      <c r="F4872" t="s">
        <v>16</v>
      </c>
      <c r="G4872" t="s">
        <v>17</v>
      </c>
      <c r="H4872" t="s">
        <v>17</v>
      </c>
      <c r="I4872" t="s">
        <v>140</v>
      </c>
      <c r="J4872" t="s">
        <v>168</v>
      </c>
      <c r="K4872" s="21">
        <v>43546</v>
      </c>
      <c r="L4872" s="22">
        <v>0.36944444444444446</v>
      </c>
      <c r="M4872" t="s">
        <v>1427</v>
      </c>
      <c r="N4872" t="s">
        <v>4861</v>
      </c>
      <c r="O4872" t="s">
        <v>23</v>
      </c>
    </row>
    <row r="4873" spans="1:15" hidden="1">
      <c r="A4873" t="s">
        <v>15</v>
      </c>
      <c r="B4873" t="str">
        <f>"FES1162680110"</f>
        <v>FES1162680110</v>
      </c>
      <c r="C4873" s="21">
        <v>43544</v>
      </c>
      <c r="D4873">
        <v>1</v>
      </c>
      <c r="E4873">
        <v>2170679774</v>
      </c>
      <c r="F4873" t="s">
        <v>16</v>
      </c>
      <c r="G4873" t="s">
        <v>17</v>
      </c>
      <c r="H4873" t="s">
        <v>17</v>
      </c>
      <c r="I4873" t="s">
        <v>111</v>
      </c>
      <c r="J4873" t="s">
        <v>112</v>
      </c>
      <c r="K4873" s="21">
        <v>43546</v>
      </c>
      <c r="L4873" s="22">
        <v>0.40486111111111112</v>
      </c>
      <c r="M4873" t="s">
        <v>4638</v>
      </c>
      <c r="N4873" t="s">
        <v>4862</v>
      </c>
      <c r="O4873" t="s">
        <v>23</v>
      </c>
    </row>
    <row r="4874" spans="1:15" hidden="1">
      <c r="A4874" t="s">
        <v>15</v>
      </c>
      <c r="B4874" t="str">
        <f>"FES1162679950"</f>
        <v>FES1162679950</v>
      </c>
      <c r="C4874" s="21">
        <v>43544</v>
      </c>
      <c r="D4874">
        <v>1</v>
      </c>
      <c r="E4874">
        <v>2170677993</v>
      </c>
      <c r="F4874" t="s">
        <v>16</v>
      </c>
      <c r="G4874" t="s">
        <v>17</v>
      </c>
      <c r="H4874" t="s">
        <v>17</v>
      </c>
      <c r="I4874" t="s">
        <v>111</v>
      </c>
      <c r="J4874" t="s">
        <v>4863</v>
      </c>
      <c r="K4874" s="21">
        <v>43546</v>
      </c>
      <c r="L4874" s="22">
        <v>0.3888888888888889</v>
      </c>
      <c r="M4874" t="s">
        <v>4864</v>
      </c>
      <c r="N4874" t="s">
        <v>4865</v>
      </c>
      <c r="O4874" t="s">
        <v>23</v>
      </c>
    </row>
    <row r="4875" spans="1:15" hidden="1">
      <c r="A4875" t="s">
        <v>15</v>
      </c>
      <c r="B4875" t="str">
        <f>"FES1162680039"</f>
        <v>FES1162680039</v>
      </c>
      <c r="C4875" s="21">
        <v>43544</v>
      </c>
      <c r="D4875">
        <v>1</v>
      </c>
      <c r="E4875">
        <v>2170680197</v>
      </c>
      <c r="F4875" t="s">
        <v>16</v>
      </c>
      <c r="G4875" t="s">
        <v>17</v>
      </c>
      <c r="H4875" t="s">
        <v>17</v>
      </c>
      <c r="I4875" t="s">
        <v>37</v>
      </c>
      <c r="J4875" t="s">
        <v>597</v>
      </c>
      <c r="K4875" s="21">
        <v>43544</v>
      </c>
      <c r="L4875" s="22">
        <v>0.41666666666666669</v>
      </c>
      <c r="M4875" t="s">
        <v>118</v>
      </c>
      <c r="N4875" t="s">
        <v>4866</v>
      </c>
      <c r="O4875" t="s">
        <v>23</v>
      </c>
    </row>
    <row r="4876" spans="1:15" hidden="1">
      <c r="A4876" t="s">
        <v>15</v>
      </c>
      <c r="B4876" t="str">
        <f>"FES1162680083"</f>
        <v>FES1162680083</v>
      </c>
      <c r="C4876" s="21">
        <v>43544</v>
      </c>
      <c r="D4876">
        <v>1</v>
      </c>
      <c r="E4876">
        <v>2170678901</v>
      </c>
      <c r="F4876" t="s">
        <v>16</v>
      </c>
      <c r="G4876" t="s">
        <v>17</v>
      </c>
      <c r="H4876" t="s">
        <v>28</v>
      </c>
      <c r="I4876" t="s">
        <v>99</v>
      </c>
      <c r="J4876" t="s">
        <v>232</v>
      </c>
      <c r="K4876" s="21">
        <v>43549</v>
      </c>
      <c r="L4876" s="22">
        <v>0.41666666666666669</v>
      </c>
      <c r="M4876" t="s">
        <v>2000</v>
      </c>
      <c r="N4876" t="s">
        <v>4867</v>
      </c>
      <c r="O4876" t="s">
        <v>23</v>
      </c>
    </row>
    <row r="4877" spans="1:15" hidden="1">
      <c r="A4877" t="s">
        <v>15</v>
      </c>
      <c r="B4877" t="str">
        <f>"FES1162680152"</f>
        <v>FES1162680152</v>
      </c>
      <c r="C4877" s="21">
        <v>43544</v>
      </c>
      <c r="D4877">
        <v>1</v>
      </c>
      <c r="E4877">
        <v>217680317</v>
      </c>
      <c r="F4877" t="s">
        <v>16</v>
      </c>
      <c r="G4877" t="s">
        <v>17</v>
      </c>
      <c r="H4877" t="s">
        <v>28</v>
      </c>
      <c r="I4877" t="s">
        <v>32</v>
      </c>
      <c r="J4877" t="s">
        <v>207</v>
      </c>
      <c r="K4877" s="21">
        <v>43546</v>
      </c>
      <c r="L4877" s="22">
        <v>0.47569444444444442</v>
      </c>
      <c r="M4877" t="s">
        <v>208</v>
      </c>
      <c r="N4877" t="s">
        <v>4868</v>
      </c>
      <c r="O4877" t="s">
        <v>23</v>
      </c>
    </row>
    <row r="4878" spans="1:15" hidden="1">
      <c r="A4878" t="s">
        <v>15</v>
      </c>
      <c r="B4878" t="str">
        <f>"FES1162680117"</f>
        <v>FES1162680117</v>
      </c>
      <c r="C4878" s="21">
        <v>43544</v>
      </c>
      <c r="D4878">
        <v>2</v>
      </c>
      <c r="E4878">
        <v>2170679948</v>
      </c>
      <c r="F4878" t="s">
        <v>16</v>
      </c>
      <c r="G4878" t="s">
        <v>17</v>
      </c>
      <c r="H4878" t="s">
        <v>28</v>
      </c>
      <c r="I4878" t="s">
        <v>29</v>
      </c>
      <c r="J4878" t="s">
        <v>199</v>
      </c>
      <c r="K4878" s="21">
        <v>43546</v>
      </c>
      <c r="L4878" s="22">
        <v>0.48749999999999999</v>
      </c>
      <c r="M4878" t="s">
        <v>199</v>
      </c>
      <c r="N4878" t="s">
        <v>4869</v>
      </c>
      <c r="O4878" t="s">
        <v>23</v>
      </c>
    </row>
    <row r="4879" spans="1:15" hidden="1">
      <c r="A4879" t="s">
        <v>15</v>
      </c>
      <c r="B4879" t="str">
        <f>"FES1162679979"</f>
        <v>FES1162679979</v>
      </c>
      <c r="C4879" s="21">
        <v>43544</v>
      </c>
      <c r="D4879">
        <v>1</v>
      </c>
      <c r="E4879">
        <v>2170678332</v>
      </c>
      <c r="F4879" t="s">
        <v>167</v>
      </c>
      <c r="G4879" t="s">
        <v>18</v>
      </c>
      <c r="H4879" t="s">
        <v>574</v>
      </c>
      <c r="I4879" t="s">
        <v>56</v>
      </c>
      <c r="J4879" t="s">
        <v>786</v>
      </c>
      <c r="K4879" s="21">
        <v>43546</v>
      </c>
      <c r="L4879" s="22">
        <v>0.35416666666666669</v>
      </c>
      <c r="M4879" t="s">
        <v>1142</v>
      </c>
      <c r="N4879" t="s">
        <v>4870</v>
      </c>
      <c r="O4879" t="s">
        <v>23</v>
      </c>
    </row>
    <row r="4880" spans="1:15" hidden="1">
      <c r="A4880" t="s">
        <v>15</v>
      </c>
      <c r="B4880" t="str">
        <f>"FES1162680167"</f>
        <v>FES1162680167</v>
      </c>
      <c r="C4880" s="21">
        <v>43544</v>
      </c>
      <c r="D4880">
        <v>1</v>
      </c>
      <c r="E4880">
        <v>2170680330</v>
      </c>
      <c r="F4880" t="s">
        <v>16</v>
      </c>
      <c r="G4880" t="s">
        <v>17</v>
      </c>
      <c r="H4880" t="s">
        <v>222</v>
      </c>
      <c r="I4880" t="s">
        <v>1717</v>
      </c>
      <c r="J4880" t="s">
        <v>1718</v>
      </c>
      <c r="K4880" s="21">
        <v>43546</v>
      </c>
      <c r="L4880" s="22">
        <v>0.41666666666666669</v>
      </c>
      <c r="M4880" t="s">
        <v>1719</v>
      </c>
      <c r="N4880" t="s">
        <v>4871</v>
      </c>
      <c r="O4880" t="s">
        <v>23</v>
      </c>
    </row>
    <row r="4881" spans="1:15" hidden="1">
      <c r="A4881" t="s">
        <v>15</v>
      </c>
      <c r="B4881" t="str">
        <f>"FES1162680106"</f>
        <v>FES1162680106</v>
      </c>
      <c r="C4881" s="21">
        <v>43544</v>
      </c>
      <c r="D4881">
        <v>2</v>
      </c>
      <c r="E4881">
        <v>2170680272</v>
      </c>
      <c r="F4881" t="s">
        <v>167</v>
      </c>
      <c r="G4881" t="s">
        <v>18</v>
      </c>
      <c r="H4881" t="s">
        <v>574</v>
      </c>
      <c r="I4881" t="s">
        <v>56</v>
      </c>
      <c r="J4881" t="s">
        <v>786</v>
      </c>
      <c r="K4881" s="21">
        <v>43546</v>
      </c>
      <c r="L4881" s="22">
        <v>0.35416666666666669</v>
      </c>
      <c r="M4881" t="s">
        <v>1142</v>
      </c>
      <c r="N4881" t="s">
        <v>4872</v>
      </c>
      <c r="O4881" t="s">
        <v>23</v>
      </c>
    </row>
    <row r="4882" spans="1:15" hidden="1">
      <c r="A4882" t="s">
        <v>15</v>
      </c>
      <c r="B4882" t="str">
        <f>"FES1162680113"</f>
        <v>FES1162680113</v>
      </c>
      <c r="C4882" s="21">
        <v>43544</v>
      </c>
      <c r="D4882">
        <v>1</v>
      </c>
      <c r="E4882">
        <v>2170680273</v>
      </c>
      <c r="F4882" t="s">
        <v>167</v>
      </c>
      <c r="G4882" t="s">
        <v>18</v>
      </c>
      <c r="H4882" t="s">
        <v>574</v>
      </c>
      <c r="I4882" t="s">
        <v>56</v>
      </c>
      <c r="J4882" t="s">
        <v>786</v>
      </c>
      <c r="K4882" s="21">
        <v>43546</v>
      </c>
      <c r="L4882" s="22">
        <v>0.35416666666666669</v>
      </c>
      <c r="M4882" t="s">
        <v>1142</v>
      </c>
      <c r="N4882" t="s">
        <v>4873</v>
      </c>
      <c r="O4882" t="s">
        <v>23</v>
      </c>
    </row>
    <row r="4883" spans="1:15" hidden="1">
      <c r="A4883" t="s">
        <v>15</v>
      </c>
      <c r="B4883" t="str">
        <f>"FES1162680093"</f>
        <v>FES1162680093</v>
      </c>
      <c r="C4883" s="21">
        <v>43544</v>
      </c>
      <c r="D4883">
        <v>2</v>
      </c>
      <c r="E4883">
        <v>2170680251</v>
      </c>
      <c r="F4883" t="s">
        <v>311</v>
      </c>
      <c r="G4883" t="s">
        <v>18</v>
      </c>
      <c r="H4883" t="s">
        <v>18</v>
      </c>
      <c r="I4883" t="s">
        <v>37</v>
      </c>
      <c r="J4883" t="s">
        <v>40</v>
      </c>
      <c r="K4883" s="21">
        <v>43546</v>
      </c>
      <c r="L4883" s="22">
        <v>0.4201388888888889</v>
      </c>
      <c r="M4883" t="s">
        <v>106</v>
      </c>
      <c r="N4883" t="s">
        <v>4874</v>
      </c>
      <c r="O4883" t="s">
        <v>23</v>
      </c>
    </row>
    <row r="4884" spans="1:15" hidden="1">
      <c r="A4884" t="s">
        <v>15</v>
      </c>
      <c r="B4884" t="str">
        <f>"FES1162679956"</f>
        <v>FES1162679956</v>
      </c>
      <c r="C4884" s="21">
        <v>43544</v>
      </c>
      <c r="D4884">
        <v>2</v>
      </c>
      <c r="E4884">
        <v>2170674898</v>
      </c>
      <c r="F4884" t="s">
        <v>16</v>
      </c>
      <c r="G4884" t="s">
        <v>17</v>
      </c>
      <c r="H4884" t="s">
        <v>42</v>
      </c>
      <c r="I4884" t="s">
        <v>43</v>
      </c>
      <c r="J4884" t="s">
        <v>44</v>
      </c>
      <c r="K4884" s="21">
        <v>43546</v>
      </c>
      <c r="L4884" s="22">
        <v>0.33333333333333331</v>
      </c>
      <c r="M4884" t="s">
        <v>4875</v>
      </c>
      <c r="N4884" t="s">
        <v>4876</v>
      </c>
      <c r="O4884" t="s">
        <v>23</v>
      </c>
    </row>
    <row r="4885" spans="1:15" hidden="1">
      <c r="A4885" t="s">
        <v>15</v>
      </c>
      <c r="B4885" t="str">
        <f>"FES1162680171"</f>
        <v>FES1162680171</v>
      </c>
      <c r="C4885" s="21">
        <v>43544</v>
      </c>
      <c r="D4885">
        <v>1</v>
      </c>
      <c r="E4885">
        <v>21706780337</v>
      </c>
      <c r="F4885" t="s">
        <v>16</v>
      </c>
      <c r="G4885" t="s">
        <v>17</v>
      </c>
      <c r="H4885" t="s">
        <v>42</v>
      </c>
      <c r="I4885" t="s">
        <v>43</v>
      </c>
      <c r="J4885" t="s">
        <v>493</v>
      </c>
      <c r="K4885" s="21">
        <v>43546</v>
      </c>
      <c r="L4885" s="22">
        <v>0.375</v>
      </c>
      <c r="M4885" t="s">
        <v>4484</v>
      </c>
      <c r="N4885" t="s">
        <v>4877</v>
      </c>
      <c r="O4885" t="s">
        <v>23</v>
      </c>
    </row>
    <row r="4886" spans="1:15" hidden="1">
      <c r="A4886" t="s">
        <v>15</v>
      </c>
      <c r="B4886" t="str">
        <f>"FES1162680133"</f>
        <v>FES1162680133</v>
      </c>
      <c r="C4886" s="21">
        <v>43544</v>
      </c>
      <c r="D4886">
        <v>1</v>
      </c>
      <c r="E4886">
        <v>2170679300</v>
      </c>
      <c r="F4886" t="s">
        <v>16</v>
      </c>
      <c r="G4886" t="s">
        <v>17</v>
      </c>
      <c r="H4886" t="s">
        <v>42</v>
      </c>
      <c r="I4886" t="s">
        <v>43</v>
      </c>
      <c r="J4886" t="s">
        <v>102</v>
      </c>
      <c r="K4886" s="21">
        <v>43546</v>
      </c>
      <c r="L4886" s="22">
        <v>0.38541666666666669</v>
      </c>
      <c r="M4886" t="s">
        <v>4878</v>
      </c>
      <c r="N4886" t="s">
        <v>4879</v>
      </c>
      <c r="O4886" t="s">
        <v>23</v>
      </c>
    </row>
    <row r="4887" spans="1:15" hidden="1">
      <c r="A4887" t="s">
        <v>15</v>
      </c>
      <c r="B4887" t="str">
        <f>"FES1162679957"</f>
        <v>FES1162679957</v>
      </c>
      <c r="C4887" s="21">
        <v>43544</v>
      </c>
      <c r="D4887">
        <v>2</v>
      </c>
      <c r="E4887">
        <v>2170675024</v>
      </c>
      <c r="F4887" t="s">
        <v>16</v>
      </c>
      <c r="G4887" t="s">
        <v>17</v>
      </c>
      <c r="H4887" t="s">
        <v>42</v>
      </c>
      <c r="I4887" t="s">
        <v>43</v>
      </c>
      <c r="J4887" t="s">
        <v>44</v>
      </c>
      <c r="K4887" s="21">
        <v>43546</v>
      </c>
      <c r="L4887" s="22">
        <v>0.33333333333333331</v>
      </c>
      <c r="M4887" t="s">
        <v>98</v>
      </c>
      <c r="N4887" t="s">
        <v>4880</v>
      </c>
      <c r="O4887" t="s">
        <v>23</v>
      </c>
    </row>
    <row r="4888" spans="1:15" hidden="1">
      <c r="A4888" t="s">
        <v>15</v>
      </c>
      <c r="B4888" t="str">
        <f>"FES1162680190"</f>
        <v>FES1162680190</v>
      </c>
      <c r="C4888" s="21">
        <v>43544</v>
      </c>
      <c r="D4888">
        <v>1</v>
      </c>
      <c r="E4888">
        <v>2170680355</v>
      </c>
      <c r="F4888" t="s">
        <v>16</v>
      </c>
      <c r="G4888" t="s">
        <v>17</v>
      </c>
      <c r="H4888" t="s">
        <v>28</v>
      </c>
      <c r="I4888" t="s">
        <v>29</v>
      </c>
      <c r="J4888" t="s">
        <v>709</v>
      </c>
      <c r="K4888" s="21">
        <v>43546</v>
      </c>
      <c r="L4888" s="22">
        <v>0.38055555555555554</v>
      </c>
      <c r="M4888" t="s">
        <v>4881</v>
      </c>
      <c r="N4888" t="s">
        <v>4882</v>
      </c>
      <c r="O4888" t="s">
        <v>23</v>
      </c>
    </row>
    <row r="4889" spans="1:15" hidden="1">
      <c r="A4889" t="s">
        <v>15</v>
      </c>
      <c r="B4889" t="str">
        <f>"FES1162680193"</f>
        <v>FES1162680193</v>
      </c>
      <c r="C4889" s="21">
        <v>43544</v>
      </c>
      <c r="D4889">
        <v>1</v>
      </c>
      <c r="E4889">
        <v>2170680361</v>
      </c>
      <c r="F4889" t="s">
        <v>16</v>
      </c>
      <c r="G4889" t="s">
        <v>17</v>
      </c>
      <c r="H4889" t="s">
        <v>28</v>
      </c>
      <c r="I4889" t="s">
        <v>29</v>
      </c>
      <c r="J4889" t="s">
        <v>385</v>
      </c>
      <c r="K4889" s="21">
        <v>43546</v>
      </c>
      <c r="L4889" s="22">
        <v>0.35902777777777778</v>
      </c>
      <c r="M4889" t="s">
        <v>4883</v>
      </c>
      <c r="N4889" t="s">
        <v>4884</v>
      </c>
      <c r="O4889" t="s">
        <v>23</v>
      </c>
    </row>
    <row r="4890" spans="1:15" hidden="1">
      <c r="A4890" t="s">
        <v>15</v>
      </c>
      <c r="B4890" t="str">
        <f>"FES1162680194"</f>
        <v>FES1162680194</v>
      </c>
      <c r="C4890" s="21">
        <v>43544</v>
      </c>
      <c r="D4890">
        <v>1</v>
      </c>
      <c r="E4890">
        <v>2170680363</v>
      </c>
      <c r="F4890" t="s">
        <v>16</v>
      </c>
      <c r="G4890" t="s">
        <v>17</v>
      </c>
      <c r="H4890" t="s">
        <v>28</v>
      </c>
      <c r="I4890" t="s">
        <v>29</v>
      </c>
      <c r="J4890" t="s">
        <v>126</v>
      </c>
      <c r="K4890" s="21">
        <v>43546</v>
      </c>
      <c r="L4890" s="22">
        <v>0.31180555555555556</v>
      </c>
      <c r="M4890" t="s">
        <v>1813</v>
      </c>
      <c r="N4890" t="s">
        <v>4885</v>
      </c>
      <c r="O4890" t="s">
        <v>23</v>
      </c>
    </row>
    <row r="4891" spans="1:15" hidden="1">
      <c r="A4891" t="s">
        <v>15</v>
      </c>
      <c r="B4891" t="str">
        <f>"FES1162680135"</f>
        <v>FES1162680135</v>
      </c>
      <c r="C4891" s="21">
        <v>43544</v>
      </c>
      <c r="D4891">
        <v>1</v>
      </c>
      <c r="E4891">
        <v>2170680303</v>
      </c>
      <c r="F4891" t="s">
        <v>16</v>
      </c>
      <c r="G4891" t="s">
        <v>17</v>
      </c>
      <c r="H4891" t="s">
        <v>42</v>
      </c>
      <c r="I4891" t="s">
        <v>43</v>
      </c>
      <c r="J4891" t="s">
        <v>650</v>
      </c>
      <c r="K4891" s="21">
        <v>43546</v>
      </c>
      <c r="L4891" s="22">
        <v>0.375</v>
      </c>
      <c r="M4891" t="s">
        <v>4886</v>
      </c>
      <c r="N4891" t="s">
        <v>4887</v>
      </c>
      <c r="O4891" t="s">
        <v>23</v>
      </c>
    </row>
    <row r="4892" spans="1:15" hidden="1">
      <c r="A4892" t="s">
        <v>15</v>
      </c>
      <c r="B4892" t="str">
        <f>"FES1162680143"</f>
        <v>FES1162680143</v>
      </c>
      <c r="C4892" s="21">
        <v>43544</v>
      </c>
      <c r="D4892">
        <v>1</v>
      </c>
      <c r="E4892">
        <v>2170680305</v>
      </c>
      <c r="F4892" t="s">
        <v>311</v>
      </c>
      <c r="G4892" t="s">
        <v>18</v>
      </c>
      <c r="H4892" t="s">
        <v>18</v>
      </c>
      <c r="I4892" t="s">
        <v>214</v>
      </c>
      <c r="J4892" t="s">
        <v>858</v>
      </c>
      <c r="K4892" s="21">
        <v>43546</v>
      </c>
      <c r="L4892" s="22">
        <v>0.4375</v>
      </c>
      <c r="M4892" t="s">
        <v>1182</v>
      </c>
      <c r="N4892" t="s">
        <v>4888</v>
      </c>
      <c r="O4892" t="s">
        <v>23</v>
      </c>
    </row>
    <row r="4893" spans="1:15" hidden="1">
      <c r="A4893" t="s">
        <v>15</v>
      </c>
      <c r="B4893" t="str">
        <f>"FES1162679355"</f>
        <v>FES1162679355</v>
      </c>
      <c r="C4893" s="21">
        <v>43544</v>
      </c>
      <c r="D4893">
        <v>1</v>
      </c>
      <c r="E4893">
        <v>217068056</v>
      </c>
      <c r="F4893" t="s">
        <v>16</v>
      </c>
      <c r="G4893" t="s">
        <v>17</v>
      </c>
      <c r="H4893" t="s">
        <v>18</v>
      </c>
      <c r="I4893" t="s">
        <v>37</v>
      </c>
      <c r="J4893" t="s">
        <v>538</v>
      </c>
      <c r="K4893" s="21">
        <v>43546</v>
      </c>
      <c r="L4893" s="22">
        <v>0.41666666666666669</v>
      </c>
      <c r="M4893" t="s">
        <v>4889</v>
      </c>
      <c r="N4893" t="s">
        <v>4890</v>
      </c>
      <c r="O4893" t="s">
        <v>23</v>
      </c>
    </row>
    <row r="4894" spans="1:15" hidden="1">
      <c r="A4894" t="s">
        <v>15</v>
      </c>
      <c r="B4894" t="str">
        <f>"FES1162680131"</f>
        <v>FES1162680131</v>
      </c>
      <c r="C4894" s="21">
        <v>43544</v>
      </c>
      <c r="D4894">
        <v>1</v>
      </c>
      <c r="E4894">
        <v>2170680295</v>
      </c>
      <c r="F4894" t="s">
        <v>16</v>
      </c>
      <c r="G4894" t="s">
        <v>17</v>
      </c>
      <c r="H4894" t="s">
        <v>28</v>
      </c>
      <c r="I4894" t="s">
        <v>32</v>
      </c>
      <c r="J4894" t="s">
        <v>4891</v>
      </c>
      <c r="K4894" s="21">
        <v>43546</v>
      </c>
      <c r="L4894" s="22">
        <v>0.43194444444444446</v>
      </c>
      <c r="M4894" t="s">
        <v>4892</v>
      </c>
      <c r="N4894" t="s">
        <v>4893</v>
      </c>
      <c r="O4894" t="s">
        <v>23</v>
      </c>
    </row>
    <row r="4895" spans="1:15" hidden="1">
      <c r="A4895" t="s">
        <v>15</v>
      </c>
      <c r="B4895" t="str">
        <f>"FES1162679961"</f>
        <v>FES1162679961</v>
      </c>
      <c r="C4895" s="21">
        <v>43544</v>
      </c>
      <c r="D4895">
        <v>1</v>
      </c>
      <c r="E4895">
        <v>2170676380</v>
      </c>
      <c r="F4895" t="s">
        <v>16</v>
      </c>
      <c r="G4895" t="s">
        <v>17</v>
      </c>
      <c r="H4895" t="s">
        <v>17</v>
      </c>
      <c r="I4895" t="s">
        <v>25</v>
      </c>
      <c r="J4895" t="s">
        <v>1098</v>
      </c>
      <c r="K4895" s="21">
        <v>43546</v>
      </c>
      <c r="L4895" s="22">
        <v>0.41666666666666669</v>
      </c>
      <c r="M4895" t="s">
        <v>4894</v>
      </c>
      <c r="N4895" t="s">
        <v>4895</v>
      </c>
      <c r="O4895" t="s">
        <v>23</v>
      </c>
    </row>
    <row r="4896" spans="1:15" hidden="1">
      <c r="A4896" t="s">
        <v>15</v>
      </c>
      <c r="B4896" t="str">
        <f>"FES1162679949"</f>
        <v>FES1162679949</v>
      </c>
      <c r="C4896" s="21">
        <v>43544</v>
      </c>
      <c r="D4896">
        <v>1</v>
      </c>
      <c r="E4896">
        <v>2170677394</v>
      </c>
      <c r="F4896" t="s">
        <v>167</v>
      </c>
      <c r="G4896" t="s">
        <v>18</v>
      </c>
      <c r="H4896" t="s">
        <v>18</v>
      </c>
      <c r="I4896" t="s">
        <v>4628</v>
      </c>
      <c r="J4896" t="s">
        <v>4896</v>
      </c>
      <c r="K4896" s="21">
        <v>43546</v>
      </c>
      <c r="L4896" s="22">
        <v>0.4236111111111111</v>
      </c>
      <c r="M4896" t="s">
        <v>4897</v>
      </c>
      <c r="N4896" t="s">
        <v>4898</v>
      </c>
      <c r="O4896" t="s">
        <v>23</v>
      </c>
    </row>
    <row r="4897" spans="1:15" hidden="1">
      <c r="A4897" t="s">
        <v>15</v>
      </c>
      <c r="B4897" t="str">
        <f>"FES1162680137"</f>
        <v>FES1162680137</v>
      </c>
      <c r="C4897" s="21">
        <v>43544</v>
      </c>
      <c r="D4897">
        <v>1</v>
      </c>
      <c r="E4897">
        <v>2170687872</v>
      </c>
      <c r="F4897" t="s">
        <v>16</v>
      </c>
      <c r="G4897" t="s">
        <v>17</v>
      </c>
      <c r="H4897" t="s">
        <v>17</v>
      </c>
      <c r="I4897" t="s">
        <v>999</v>
      </c>
      <c r="J4897" t="s">
        <v>4899</v>
      </c>
      <c r="K4897" s="21">
        <v>43546</v>
      </c>
      <c r="L4897" s="22">
        <v>0.59375</v>
      </c>
      <c r="M4897" t="s">
        <v>4900</v>
      </c>
      <c r="N4897" t="s">
        <v>4901</v>
      </c>
      <c r="O4897" t="s">
        <v>23</v>
      </c>
    </row>
    <row r="4898" spans="1:15" hidden="1">
      <c r="A4898" t="s">
        <v>15</v>
      </c>
      <c r="B4898" t="str">
        <f>"FES1162680065"</f>
        <v>FES1162680065</v>
      </c>
      <c r="C4898" s="21">
        <v>43544</v>
      </c>
      <c r="D4898">
        <v>1</v>
      </c>
      <c r="E4898">
        <v>2170678332</v>
      </c>
      <c r="F4898" t="s">
        <v>167</v>
      </c>
      <c r="G4898" t="s">
        <v>18</v>
      </c>
      <c r="H4898" t="s">
        <v>574</v>
      </c>
      <c r="I4898" t="s">
        <v>56</v>
      </c>
      <c r="J4898" t="s">
        <v>786</v>
      </c>
      <c r="K4898" s="21">
        <v>43546</v>
      </c>
      <c r="L4898" s="22">
        <v>0.35416666666666669</v>
      </c>
      <c r="M4898" t="s">
        <v>1142</v>
      </c>
      <c r="N4898" t="s">
        <v>4902</v>
      </c>
      <c r="O4898" t="s">
        <v>23</v>
      </c>
    </row>
    <row r="4899" spans="1:15" hidden="1">
      <c r="A4899" t="s">
        <v>15</v>
      </c>
      <c r="B4899" t="str">
        <f>"FES1162680128"</f>
        <v>FES1162680128</v>
      </c>
      <c r="C4899" s="21">
        <v>43544</v>
      </c>
      <c r="D4899">
        <v>1</v>
      </c>
      <c r="E4899">
        <v>2170680290</v>
      </c>
      <c r="F4899" t="s">
        <v>16</v>
      </c>
      <c r="G4899" t="s">
        <v>17</v>
      </c>
      <c r="H4899" t="s">
        <v>17</v>
      </c>
      <c r="I4899" t="s">
        <v>108</v>
      </c>
      <c r="J4899" t="s">
        <v>4903</v>
      </c>
      <c r="K4899" s="21">
        <v>43549</v>
      </c>
      <c r="L4899" s="22">
        <v>0.32916666666666666</v>
      </c>
      <c r="M4899" t="s">
        <v>4904</v>
      </c>
      <c r="N4899" t="s">
        <v>4905</v>
      </c>
      <c r="O4899" t="s">
        <v>23</v>
      </c>
    </row>
    <row r="4900" spans="1:15" hidden="1">
      <c r="A4900" t="s">
        <v>15</v>
      </c>
      <c r="B4900" t="str">
        <f>"FES1162680082"</f>
        <v>FES1162680082</v>
      </c>
      <c r="C4900" s="21">
        <v>43544</v>
      </c>
      <c r="D4900">
        <v>1</v>
      </c>
      <c r="E4900">
        <v>217068648</v>
      </c>
      <c r="F4900" t="s">
        <v>16</v>
      </c>
      <c r="G4900" t="s">
        <v>17</v>
      </c>
      <c r="H4900" t="s">
        <v>55</v>
      </c>
      <c r="I4900" t="s">
        <v>56</v>
      </c>
      <c r="J4900" t="s">
        <v>748</v>
      </c>
      <c r="K4900" s="21">
        <v>43546</v>
      </c>
      <c r="L4900" s="22">
        <v>0.32847222222222222</v>
      </c>
      <c r="M4900" t="s">
        <v>1463</v>
      </c>
      <c r="N4900" t="s">
        <v>4906</v>
      </c>
      <c r="O4900" t="s">
        <v>23</v>
      </c>
    </row>
    <row r="4901" spans="1:15" hidden="1">
      <c r="A4901" t="s">
        <v>15</v>
      </c>
      <c r="B4901" t="str">
        <f>"FES1162680075"</f>
        <v>FES1162680075</v>
      </c>
      <c r="C4901" s="21">
        <v>43544</v>
      </c>
      <c r="D4901">
        <v>1</v>
      </c>
      <c r="E4901">
        <v>2170674392</v>
      </c>
      <c r="F4901" t="s">
        <v>16</v>
      </c>
      <c r="G4901" t="s">
        <v>17</v>
      </c>
      <c r="H4901" t="s">
        <v>55</v>
      </c>
      <c r="I4901" t="s">
        <v>56</v>
      </c>
      <c r="J4901" t="s">
        <v>333</v>
      </c>
      <c r="K4901" s="21">
        <v>43549</v>
      </c>
      <c r="L4901" s="22">
        <v>0.35416666666666669</v>
      </c>
      <c r="M4901" t="s">
        <v>746</v>
      </c>
      <c r="N4901" t="s">
        <v>4907</v>
      </c>
      <c r="O4901" t="s">
        <v>23</v>
      </c>
    </row>
    <row r="4902" spans="1:15" hidden="1">
      <c r="A4902" t="s">
        <v>15</v>
      </c>
      <c r="B4902" t="str">
        <f>"FES1162680126"</f>
        <v>FES1162680126</v>
      </c>
      <c r="C4902" s="21">
        <v>43544</v>
      </c>
      <c r="D4902">
        <v>1</v>
      </c>
      <c r="E4902">
        <v>2170682088</v>
      </c>
      <c r="F4902" t="s">
        <v>16</v>
      </c>
      <c r="G4902" t="s">
        <v>17</v>
      </c>
      <c r="H4902" t="s">
        <v>17</v>
      </c>
      <c r="I4902" t="s">
        <v>25</v>
      </c>
      <c r="J4902" t="s">
        <v>184</v>
      </c>
      <c r="K4902" s="21">
        <v>43546</v>
      </c>
      <c r="L4902" s="22">
        <v>0.41666666666666669</v>
      </c>
      <c r="M4902" t="s">
        <v>4826</v>
      </c>
      <c r="N4902" t="s">
        <v>4908</v>
      </c>
      <c r="O4902" t="s">
        <v>23</v>
      </c>
    </row>
    <row r="4903" spans="1:15" hidden="1">
      <c r="A4903" t="s">
        <v>15</v>
      </c>
      <c r="B4903" t="str">
        <f>"FES1162680170"</f>
        <v>FES1162680170</v>
      </c>
      <c r="C4903" s="21">
        <v>43544</v>
      </c>
      <c r="D4903">
        <v>1</v>
      </c>
      <c r="E4903">
        <v>2170680335</v>
      </c>
      <c r="F4903" t="s">
        <v>16</v>
      </c>
      <c r="G4903" t="s">
        <v>17</v>
      </c>
      <c r="H4903" t="s">
        <v>178</v>
      </c>
      <c r="I4903" t="s">
        <v>179</v>
      </c>
      <c r="J4903" t="s">
        <v>180</v>
      </c>
      <c r="K4903" s="21">
        <v>43546</v>
      </c>
      <c r="L4903" s="22">
        <v>0.44791666666666669</v>
      </c>
      <c r="M4903" t="s">
        <v>848</v>
      </c>
      <c r="N4903" t="s">
        <v>4909</v>
      </c>
      <c r="O4903" t="s">
        <v>23</v>
      </c>
    </row>
    <row r="4904" spans="1:15" hidden="1">
      <c r="A4904" t="s">
        <v>15</v>
      </c>
      <c r="B4904" t="str">
        <f>"FES1162680142"</f>
        <v>FES1162680142</v>
      </c>
      <c r="C4904" s="21">
        <v>43544</v>
      </c>
      <c r="D4904">
        <v>1</v>
      </c>
      <c r="E4904">
        <v>2170680304</v>
      </c>
      <c r="F4904" t="s">
        <v>16</v>
      </c>
      <c r="G4904" t="s">
        <v>17</v>
      </c>
      <c r="H4904" t="s">
        <v>593</v>
      </c>
      <c r="I4904" t="s">
        <v>594</v>
      </c>
      <c r="J4904" t="s">
        <v>595</v>
      </c>
      <c r="K4904" s="21">
        <v>43546</v>
      </c>
      <c r="L4904" s="22">
        <v>0.45833333333333331</v>
      </c>
      <c r="M4904" t="s">
        <v>596</v>
      </c>
      <c r="N4904" t="s">
        <v>4910</v>
      </c>
      <c r="O4904" t="s">
        <v>23</v>
      </c>
    </row>
    <row r="4905" spans="1:15" hidden="1">
      <c r="A4905" t="s">
        <v>15</v>
      </c>
      <c r="B4905" t="str">
        <f>"FES1162680164"</f>
        <v>FES1162680164</v>
      </c>
      <c r="C4905" s="21">
        <v>43544</v>
      </c>
      <c r="D4905">
        <v>1</v>
      </c>
      <c r="E4905">
        <v>2170680329</v>
      </c>
      <c r="F4905" t="s">
        <v>16</v>
      </c>
      <c r="G4905" t="s">
        <v>17</v>
      </c>
      <c r="H4905" t="s">
        <v>178</v>
      </c>
      <c r="I4905" t="s">
        <v>179</v>
      </c>
      <c r="J4905" t="s">
        <v>186</v>
      </c>
      <c r="K4905" s="21">
        <v>43546</v>
      </c>
      <c r="L4905" s="22">
        <v>0.33333333333333331</v>
      </c>
      <c r="M4905" t="s">
        <v>1753</v>
      </c>
      <c r="N4905" t="s">
        <v>4911</v>
      </c>
      <c r="O4905" t="s">
        <v>23</v>
      </c>
    </row>
    <row r="4906" spans="1:15" hidden="1">
      <c r="A4906" t="s">
        <v>15</v>
      </c>
      <c r="B4906" t="str">
        <f>"FES1162680129"</f>
        <v>FES1162680129</v>
      </c>
      <c r="C4906" s="21">
        <v>43544</v>
      </c>
      <c r="D4906">
        <v>1</v>
      </c>
      <c r="E4906">
        <v>2170680292</v>
      </c>
      <c r="F4906" t="s">
        <v>16</v>
      </c>
      <c r="G4906" t="s">
        <v>17</v>
      </c>
      <c r="H4906" t="s">
        <v>222</v>
      </c>
      <c r="I4906" t="s">
        <v>1700</v>
      </c>
      <c r="J4906" t="s">
        <v>1712</v>
      </c>
      <c r="K4906" s="21">
        <v>43546</v>
      </c>
      <c r="L4906" s="22">
        <v>0.34722222222222227</v>
      </c>
      <c r="M4906" t="s">
        <v>1713</v>
      </c>
      <c r="N4906" t="s">
        <v>4912</v>
      </c>
      <c r="O4906" t="s">
        <v>23</v>
      </c>
    </row>
    <row r="4907" spans="1:15" hidden="1">
      <c r="A4907" t="s">
        <v>15</v>
      </c>
      <c r="B4907" t="str">
        <f>"FES1162680185"</f>
        <v>FES1162680185</v>
      </c>
      <c r="C4907" s="21">
        <v>43544</v>
      </c>
      <c r="D4907">
        <v>1</v>
      </c>
      <c r="E4907">
        <v>2170680352</v>
      </c>
      <c r="F4907" t="s">
        <v>16</v>
      </c>
      <c r="G4907" t="s">
        <v>17</v>
      </c>
      <c r="H4907" t="s">
        <v>42</v>
      </c>
      <c r="I4907" t="s">
        <v>91</v>
      </c>
      <c r="J4907" t="s">
        <v>151</v>
      </c>
      <c r="K4907" s="21">
        <v>43546</v>
      </c>
      <c r="L4907" s="22">
        <v>0.31944444444444448</v>
      </c>
      <c r="M4907" t="s">
        <v>152</v>
      </c>
      <c r="N4907" t="s">
        <v>4913</v>
      </c>
      <c r="O4907" t="s">
        <v>23</v>
      </c>
    </row>
    <row r="4908" spans="1:15" hidden="1">
      <c r="A4908" t="s">
        <v>15</v>
      </c>
      <c r="B4908" t="str">
        <f>"FES1162679959"</f>
        <v>FES1162679959</v>
      </c>
      <c r="C4908" s="21">
        <v>43544</v>
      </c>
      <c r="D4908">
        <v>2</v>
      </c>
      <c r="E4908">
        <v>2170675923</v>
      </c>
      <c r="F4908" t="s">
        <v>16</v>
      </c>
      <c r="G4908" t="s">
        <v>17</v>
      </c>
      <c r="H4908" t="s">
        <v>42</v>
      </c>
      <c r="I4908" t="s">
        <v>43</v>
      </c>
      <c r="J4908" t="s">
        <v>44</v>
      </c>
      <c r="K4908" s="21">
        <v>43546</v>
      </c>
      <c r="L4908" s="22">
        <v>0.33333333333333331</v>
      </c>
      <c r="M4908" t="s">
        <v>98</v>
      </c>
      <c r="N4908" t="s">
        <v>4914</v>
      </c>
      <c r="O4908" t="s">
        <v>23</v>
      </c>
    </row>
    <row r="4909" spans="1:15" hidden="1">
      <c r="A4909" t="s">
        <v>15</v>
      </c>
      <c r="B4909" t="str">
        <f>"FES1162680178"</f>
        <v>FES1162680178</v>
      </c>
      <c r="C4909" s="21">
        <v>43544</v>
      </c>
      <c r="D4909">
        <v>2</v>
      </c>
      <c r="E4909">
        <v>2170676115</v>
      </c>
      <c r="F4909" t="s">
        <v>311</v>
      </c>
      <c r="G4909" t="s">
        <v>18</v>
      </c>
      <c r="H4909" t="s">
        <v>18</v>
      </c>
      <c r="I4909" t="s">
        <v>114</v>
      </c>
      <c r="J4909" t="s">
        <v>514</v>
      </c>
      <c r="K4909" s="21">
        <v>43546</v>
      </c>
      <c r="L4909" s="22">
        <v>0.43055555555555558</v>
      </c>
      <c r="M4909" t="s">
        <v>904</v>
      </c>
      <c r="N4909" t="s">
        <v>4915</v>
      </c>
      <c r="O4909" t="s">
        <v>23</v>
      </c>
    </row>
    <row r="4910" spans="1:15" hidden="1">
      <c r="A4910" t="s">
        <v>15</v>
      </c>
      <c r="B4910" t="str">
        <f>"FES1162680195"</f>
        <v>FES1162680195</v>
      </c>
      <c r="C4910" s="21">
        <v>43544</v>
      </c>
      <c r="D4910">
        <v>1</v>
      </c>
      <c r="E4910">
        <v>2170680365</v>
      </c>
      <c r="F4910" t="s">
        <v>16</v>
      </c>
      <c r="G4910" t="s">
        <v>17</v>
      </c>
      <c r="H4910" t="s">
        <v>42</v>
      </c>
      <c r="I4910" t="s">
        <v>43</v>
      </c>
      <c r="J4910" t="s">
        <v>251</v>
      </c>
      <c r="K4910" s="21">
        <v>43546</v>
      </c>
      <c r="L4910" s="22">
        <v>0.4236111111111111</v>
      </c>
      <c r="M4910" t="s">
        <v>410</v>
      </c>
      <c r="N4910" t="s">
        <v>4916</v>
      </c>
      <c r="O4910" t="s">
        <v>23</v>
      </c>
    </row>
    <row r="4911" spans="1:15" hidden="1">
      <c r="A4911" t="s">
        <v>15</v>
      </c>
      <c r="B4911" t="str">
        <f>"FES1162680179"</f>
        <v>FES1162680179</v>
      </c>
      <c r="C4911" s="21">
        <v>43544</v>
      </c>
      <c r="D4911">
        <v>2</v>
      </c>
      <c r="E4911">
        <v>217068350</v>
      </c>
      <c r="F4911" t="s">
        <v>16</v>
      </c>
      <c r="G4911" t="s">
        <v>17</v>
      </c>
      <c r="H4911" t="s">
        <v>222</v>
      </c>
      <c r="I4911" t="s">
        <v>1700</v>
      </c>
      <c r="J4911" t="s">
        <v>4917</v>
      </c>
      <c r="K4911" s="21">
        <v>43549</v>
      </c>
      <c r="L4911" s="22">
        <v>0.70000000000000007</v>
      </c>
      <c r="M4911" t="s">
        <v>1831</v>
      </c>
      <c r="N4911" t="s">
        <v>4918</v>
      </c>
      <c r="O4911" t="s">
        <v>23</v>
      </c>
    </row>
    <row r="4912" spans="1:15" hidden="1">
      <c r="A4912" t="s">
        <v>15</v>
      </c>
      <c r="B4912" t="str">
        <f>"FES1162680197"</f>
        <v>FES1162680197</v>
      </c>
      <c r="C4912" s="21">
        <v>43544</v>
      </c>
      <c r="D4912">
        <v>1</v>
      </c>
      <c r="E4912">
        <v>2170680367</v>
      </c>
      <c r="F4912" t="s">
        <v>16</v>
      </c>
      <c r="G4912" t="s">
        <v>17</v>
      </c>
      <c r="H4912" t="s">
        <v>222</v>
      </c>
      <c r="I4912" t="s">
        <v>1700</v>
      </c>
      <c r="J4912" t="s">
        <v>1862</v>
      </c>
      <c r="K4912" s="21">
        <v>43551</v>
      </c>
      <c r="L4912" s="22">
        <v>0.36388888888888887</v>
      </c>
      <c r="M4912" t="s">
        <v>4919</v>
      </c>
      <c r="N4912" t="s">
        <v>4920</v>
      </c>
      <c r="O4912" t="s">
        <v>23</v>
      </c>
    </row>
    <row r="4913" spans="1:15" hidden="1">
      <c r="A4913" t="s">
        <v>15</v>
      </c>
      <c r="B4913" t="str">
        <f>"FES1162680188"</f>
        <v>FES1162680188</v>
      </c>
      <c r="C4913" s="21">
        <v>43544</v>
      </c>
      <c r="D4913">
        <v>1</v>
      </c>
      <c r="E4913">
        <v>2170680347</v>
      </c>
      <c r="F4913" t="s">
        <v>16</v>
      </c>
      <c r="G4913" t="s">
        <v>17</v>
      </c>
      <c r="H4913" t="s">
        <v>222</v>
      </c>
      <c r="I4913" t="s">
        <v>1700</v>
      </c>
      <c r="J4913" t="s">
        <v>1702</v>
      </c>
      <c r="K4913" s="21">
        <v>43546</v>
      </c>
      <c r="L4913" s="22">
        <v>0.39305555555555555</v>
      </c>
      <c r="M4913" t="s">
        <v>1703</v>
      </c>
      <c r="N4913" t="s">
        <v>4921</v>
      </c>
      <c r="O4913" t="s">
        <v>23</v>
      </c>
    </row>
    <row r="4914" spans="1:15" hidden="1">
      <c r="A4914" t="s">
        <v>15</v>
      </c>
      <c r="B4914" t="str">
        <f>"FES1162680213"</f>
        <v>FES1162680213</v>
      </c>
      <c r="C4914" s="21">
        <v>43544</v>
      </c>
      <c r="D4914">
        <v>1</v>
      </c>
      <c r="E4914">
        <v>2170680385</v>
      </c>
      <c r="F4914" t="s">
        <v>16</v>
      </c>
      <c r="G4914" t="s">
        <v>17</v>
      </c>
      <c r="H4914" t="s">
        <v>42</v>
      </c>
      <c r="I4914" t="s">
        <v>43</v>
      </c>
      <c r="J4914" t="s">
        <v>4922</v>
      </c>
      <c r="K4914" s="21">
        <v>43546</v>
      </c>
      <c r="L4914" s="22">
        <v>0.3923611111111111</v>
      </c>
      <c r="M4914" t="s">
        <v>4923</v>
      </c>
      <c r="N4914" t="s">
        <v>4924</v>
      </c>
      <c r="O4914" t="s">
        <v>23</v>
      </c>
    </row>
    <row r="4915" spans="1:15" hidden="1">
      <c r="A4915" t="s">
        <v>15</v>
      </c>
      <c r="B4915" t="str">
        <f>"FES1162680196"</f>
        <v>FES1162680196</v>
      </c>
      <c r="C4915" s="21">
        <v>43544</v>
      </c>
      <c r="D4915">
        <v>1</v>
      </c>
      <c r="E4915">
        <v>2170680366</v>
      </c>
      <c r="F4915" t="s">
        <v>16</v>
      </c>
      <c r="G4915" t="s">
        <v>17</v>
      </c>
      <c r="H4915" t="s">
        <v>222</v>
      </c>
      <c r="I4915" t="s">
        <v>1700</v>
      </c>
      <c r="J4915" t="s">
        <v>1862</v>
      </c>
      <c r="K4915" s="21">
        <v>43551</v>
      </c>
      <c r="L4915" s="22">
        <v>0.36388888888888887</v>
      </c>
      <c r="M4915" t="s">
        <v>4919</v>
      </c>
      <c r="N4915" t="s">
        <v>4925</v>
      </c>
      <c r="O4915" t="s">
        <v>23</v>
      </c>
    </row>
    <row r="4916" spans="1:15" hidden="1">
      <c r="A4916" t="s">
        <v>15</v>
      </c>
      <c r="B4916" t="str">
        <f>"FES1162680191"</f>
        <v>FES1162680191</v>
      </c>
      <c r="C4916" s="21">
        <v>43544</v>
      </c>
      <c r="D4916">
        <v>1</v>
      </c>
      <c r="E4916">
        <v>2170680357</v>
      </c>
      <c r="F4916" t="s">
        <v>16</v>
      </c>
      <c r="G4916" t="s">
        <v>17</v>
      </c>
      <c r="H4916" t="s">
        <v>17</v>
      </c>
      <c r="I4916" t="s">
        <v>37</v>
      </c>
      <c r="J4916" t="s">
        <v>40</v>
      </c>
      <c r="K4916" s="21">
        <v>43546</v>
      </c>
      <c r="L4916" s="22">
        <v>0.41944444444444445</v>
      </c>
      <c r="M4916" t="s">
        <v>4926</v>
      </c>
      <c r="N4916" t="s">
        <v>4927</v>
      </c>
      <c r="O4916" t="s">
        <v>23</v>
      </c>
    </row>
    <row r="4917" spans="1:15" hidden="1">
      <c r="A4917" t="s">
        <v>15</v>
      </c>
      <c r="B4917" t="str">
        <f>"FES1162680203"</f>
        <v>FES1162680203</v>
      </c>
      <c r="C4917" s="21">
        <v>43544</v>
      </c>
      <c r="D4917">
        <v>1</v>
      </c>
      <c r="E4917">
        <v>2170680371</v>
      </c>
      <c r="F4917" t="s">
        <v>16</v>
      </c>
      <c r="G4917" t="s">
        <v>17</v>
      </c>
      <c r="H4917" t="s">
        <v>17</v>
      </c>
      <c r="I4917" t="s">
        <v>214</v>
      </c>
      <c r="J4917" t="s">
        <v>858</v>
      </c>
      <c r="K4917" s="21">
        <v>43546</v>
      </c>
      <c r="L4917" s="22">
        <v>0.4375</v>
      </c>
      <c r="M4917" t="s">
        <v>1182</v>
      </c>
      <c r="N4917" t="s">
        <v>4928</v>
      </c>
      <c r="O4917" t="s">
        <v>23</v>
      </c>
    </row>
    <row r="4918" spans="1:15" hidden="1">
      <c r="A4918" t="s">
        <v>15</v>
      </c>
      <c r="B4918" t="str">
        <f>"FES1162680212"</f>
        <v>FES1162680212</v>
      </c>
      <c r="C4918" s="21">
        <v>43544</v>
      </c>
      <c r="D4918">
        <v>1</v>
      </c>
      <c r="E4918">
        <v>2170680384</v>
      </c>
      <c r="F4918" t="s">
        <v>16</v>
      </c>
      <c r="G4918" t="s">
        <v>17</v>
      </c>
      <c r="H4918" t="s">
        <v>17</v>
      </c>
      <c r="I4918" t="s">
        <v>19</v>
      </c>
      <c r="J4918" t="s">
        <v>4340</v>
      </c>
      <c r="K4918" s="21">
        <v>43546</v>
      </c>
      <c r="L4918" s="22">
        <v>0.4236111111111111</v>
      </c>
      <c r="M4918" t="s">
        <v>4929</v>
      </c>
      <c r="N4918" t="s">
        <v>4930</v>
      </c>
      <c r="O4918" t="s">
        <v>23</v>
      </c>
    </row>
    <row r="4919" spans="1:15" hidden="1">
      <c r="A4919" t="s">
        <v>15</v>
      </c>
      <c r="B4919" t="str">
        <f>"FES1162680211"</f>
        <v>FES1162680211</v>
      </c>
      <c r="C4919" s="21">
        <v>43544</v>
      </c>
      <c r="D4919">
        <v>1</v>
      </c>
      <c r="E4919">
        <v>217068730838</v>
      </c>
      <c r="F4919" t="s">
        <v>16</v>
      </c>
      <c r="G4919" t="s">
        <v>17</v>
      </c>
      <c r="H4919" t="s">
        <v>55</v>
      </c>
      <c r="I4919" t="s">
        <v>161</v>
      </c>
      <c r="J4919" t="s">
        <v>4931</v>
      </c>
      <c r="K4919" s="21">
        <v>43546</v>
      </c>
      <c r="L4919" s="22">
        <v>0.3611111111111111</v>
      </c>
      <c r="M4919" t="s">
        <v>4932</v>
      </c>
      <c r="N4919" t="s">
        <v>4933</v>
      </c>
      <c r="O4919" t="s">
        <v>23</v>
      </c>
    </row>
    <row r="4920" spans="1:15" hidden="1">
      <c r="A4920" t="s">
        <v>15</v>
      </c>
      <c r="B4920" t="str">
        <f>"FES1162680200"</f>
        <v>FES1162680200</v>
      </c>
      <c r="C4920" s="21">
        <v>43544</v>
      </c>
      <c r="D4920">
        <v>1</v>
      </c>
      <c r="E4920">
        <v>2170680375</v>
      </c>
      <c r="F4920" t="s">
        <v>311</v>
      </c>
      <c r="G4920" t="s">
        <v>18</v>
      </c>
      <c r="H4920" t="s">
        <v>18</v>
      </c>
      <c r="I4920" t="s">
        <v>108</v>
      </c>
      <c r="J4920" t="s">
        <v>429</v>
      </c>
      <c r="K4920" s="21">
        <v>43546</v>
      </c>
      <c r="L4920" s="22">
        <v>0.46597222222222223</v>
      </c>
      <c r="M4920" t="s">
        <v>1760</v>
      </c>
      <c r="N4920" t="s">
        <v>4934</v>
      </c>
      <c r="O4920" t="s">
        <v>23</v>
      </c>
    </row>
    <row r="4921" spans="1:15" hidden="1">
      <c r="A4921" t="s">
        <v>15</v>
      </c>
      <c r="B4921" t="str">
        <f>"FES1162680181"</f>
        <v>FES1162680181</v>
      </c>
      <c r="C4921" s="21">
        <v>43544</v>
      </c>
      <c r="D4921">
        <v>1</v>
      </c>
      <c r="E4921">
        <v>2170679831</v>
      </c>
      <c r="F4921" t="s">
        <v>16</v>
      </c>
      <c r="G4921" t="s">
        <v>17</v>
      </c>
      <c r="H4921" t="s">
        <v>178</v>
      </c>
      <c r="I4921" t="s">
        <v>392</v>
      </c>
      <c r="J4921" t="s">
        <v>1578</v>
      </c>
      <c r="K4921" s="21">
        <v>43546</v>
      </c>
      <c r="L4921" s="22">
        <v>0.4458333333333333</v>
      </c>
      <c r="M4921" t="s">
        <v>1579</v>
      </c>
      <c r="N4921" t="s">
        <v>4935</v>
      </c>
      <c r="O4921" t="s">
        <v>23</v>
      </c>
    </row>
    <row r="4922" spans="1:15" hidden="1">
      <c r="A4922" t="s">
        <v>15</v>
      </c>
      <c r="B4922" t="str">
        <f>"FES1162678366"</f>
        <v>FES1162678366</v>
      </c>
      <c r="C4922" s="21">
        <v>43544</v>
      </c>
      <c r="D4922">
        <v>1</v>
      </c>
      <c r="E4922">
        <v>2170678858</v>
      </c>
      <c r="F4922" t="s">
        <v>16</v>
      </c>
      <c r="G4922" t="s">
        <v>17</v>
      </c>
      <c r="H4922" t="s">
        <v>17</v>
      </c>
      <c r="I4922" t="s">
        <v>37</v>
      </c>
      <c r="J4922" t="s">
        <v>538</v>
      </c>
      <c r="K4922" s="21">
        <v>43546</v>
      </c>
      <c r="L4922" s="22">
        <v>0.41666666666666669</v>
      </c>
      <c r="M4922" t="s">
        <v>4889</v>
      </c>
      <c r="N4922" t="s">
        <v>4936</v>
      </c>
      <c r="O4922" t="s">
        <v>23</v>
      </c>
    </row>
    <row r="4923" spans="1:15" hidden="1">
      <c r="A4923" t="s">
        <v>15</v>
      </c>
      <c r="B4923" t="str">
        <f>"FES1162680172"</f>
        <v>FES1162680172</v>
      </c>
      <c r="C4923" s="21">
        <v>43544</v>
      </c>
      <c r="D4923">
        <v>1</v>
      </c>
      <c r="E4923">
        <v>2170676109</v>
      </c>
      <c r="F4923" t="s">
        <v>16</v>
      </c>
      <c r="G4923" t="s">
        <v>17</v>
      </c>
      <c r="H4923" t="s">
        <v>17</v>
      </c>
      <c r="I4923" t="s">
        <v>114</v>
      </c>
      <c r="J4923" t="s">
        <v>514</v>
      </c>
      <c r="K4923" s="21">
        <v>43546</v>
      </c>
      <c r="L4923" s="22">
        <v>0.67569444444444438</v>
      </c>
      <c r="M4923" t="s">
        <v>760</v>
      </c>
      <c r="N4923" t="s">
        <v>4937</v>
      </c>
      <c r="O4923" t="s">
        <v>23</v>
      </c>
    </row>
    <row r="4924" spans="1:15" hidden="1">
      <c r="A4924" t="s">
        <v>15</v>
      </c>
      <c r="B4924" t="str">
        <f>"FES1162680166"</f>
        <v>FES1162680166</v>
      </c>
      <c r="C4924" s="21">
        <v>43544</v>
      </c>
      <c r="D4924">
        <v>1</v>
      </c>
      <c r="E4924">
        <v>2170678313</v>
      </c>
      <c r="F4924" t="s">
        <v>16</v>
      </c>
      <c r="G4924" t="s">
        <v>17</v>
      </c>
      <c r="H4924" t="s">
        <v>1196</v>
      </c>
      <c r="I4924" t="s">
        <v>1197</v>
      </c>
      <c r="J4924" t="s">
        <v>1198</v>
      </c>
      <c r="K4924" s="21">
        <v>43546</v>
      </c>
      <c r="L4924" s="22">
        <v>0.41875000000000001</v>
      </c>
      <c r="M4924" t="s">
        <v>4938</v>
      </c>
      <c r="N4924" t="s">
        <v>4939</v>
      </c>
      <c r="O4924" t="s">
        <v>23</v>
      </c>
    </row>
    <row r="4925" spans="1:15" hidden="1">
      <c r="A4925" t="s">
        <v>15</v>
      </c>
      <c r="B4925" t="str">
        <f>"FES1162680176"</f>
        <v>FES1162680176</v>
      </c>
      <c r="C4925" s="21">
        <v>43544</v>
      </c>
      <c r="D4925">
        <v>1</v>
      </c>
      <c r="E4925">
        <v>21706780343</v>
      </c>
      <c r="F4925" t="s">
        <v>16</v>
      </c>
      <c r="G4925" t="s">
        <v>17</v>
      </c>
      <c r="H4925" t="s">
        <v>17</v>
      </c>
      <c r="I4925" t="s">
        <v>111</v>
      </c>
      <c r="J4925" t="s">
        <v>1132</v>
      </c>
      <c r="K4925" s="21">
        <v>43549</v>
      </c>
      <c r="L4925" s="22">
        <v>0.33333333333333331</v>
      </c>
      <c r="M4925" t="s">
        <v>200</v>
      </c>
      <c r="N4925" t="s">
        <v>4940</v>
      </c>
      <c r="O4925" t="s">
        <v>23</v>
      </c>
    </row>
    <row r="4926" spans="1:15" hidden="1">
      <c r="A4926" t="s">
        <v>15</v>
      </c>
      <c r="B4926" t="str">
        <f>"FES1162680029"</f>
        <v>FES1162680029</v>
      </c>
      <c r="C4926" s="21">
        <v>43544</v>
      </c>
      <c r="D4926">
        <v>1</v>
      </c>
      <c r="E4926">
        <v>2170680213</v>
      </c>
      <c r="F4926" t="s">
        <v>311</v>
      </c>
      <c r="G4926" t="s">
        <v>18</v>
      </c>
      <c r="H4926" t="s">
        <v>24</v>
      </c>
      <c r="I4926" t="s">
        <v>196</v>
      </c>
      <c r="J4926" t="s">
        <v>197</v>
      </c>
      <c r="K4926" s="21">
        <v>43546</v>
      </c>
      <c r="L4926" s="22">
        <v>0.4236111111111111</v>
      </c>
      <c r="M4926" t="s">
        <v>4941</v>
      </c>
      <c r="N4926" t="s">
        <v>4942</v>
      </c>
      <c r="O4926" t="s">
        <v>23</v>
      </c>
    </row>
    <row r="4927" spans="1:15" hidden="1">
      <c r="A4927" t="s">
        <v>15</v>
      </c>
      <c r="B4927" t="str">
        <f>"FES1162679945"</f>
        <v>FES1162679945</v>
      </c>
      <c r="C4927" s="21">
        <v>43544</v>
      </c>
      <c r="D4927">
        <v>1</v>
      </c>
      <c r="E4927">
        <v>2170675110</v>
      </c>
      <c r="F4927" t="s">
        <v>167</v>
      </c>
      <c r="G4927" t="s">
        <v>18</v>
      </c>
      <c r="H4927" t="s">
        <v>574</v>
      </c>
      <c r="I4927" t="s">
        <v>56</v>
      </c>
      <c r="J4927" t="s">
        <v>582</v>
      </c>
      <c r="K4927" s="21">
        <v>43546</v>
      </c>
      <c r="L4927" s="22">
        <v>0.5083333333333333</v>
      </c>
      <c r="M4927" t="s">
        <v>4852</v>
      </c>
      <c r="N4927" t="s">
        <v>4943</v>
      </c>
      <c r="O4927" t="s">
        <v>23</v>
      </c>
    </row>
    <row r="4928" spans="1:15" hidden="1">
      <c r="A4928" t="s">
        <v>15</v>
      </c>
      <c r="B4928" t="str">
        <f>"FES1162680183"</f>
        <v>FES1162680183</v>
      </c>
      <c r="C4928" s="21">
        <v>43544</v>
      </c>
      <c r="D4928">
        <v>1</v>
      </c>
      <c r="E4928">
        <v>2170680346</v>
      </c>
      <c r="F4928" t="s">
        <v>16</v>
      </c>
      <c r="G4928" t="s">
        <v>17</v>
      </c>
      <c r="H4928" t="s">
        <v>1169</v>
      </c>
      <c r="I4928" t="s">
        <v>4944</v>
      </c>
      <c r="J4928" t="s">
        <v>4945</v>
      </c>
      <c r="K4928" s="21">
        <v>43546</v>
      </c>
      <c r="L4928" s="22">
        <v>0.58124999999999993</v>
      </c>
      <c r="M4928" t="s">
        <v>4946</v>
      </c>
      <c r="N4928" t="s">
        <v>4947</v>
      </c>
      <c r="O4928" t="s">
        <v>23</v>
      </c>
    </row>
    <row r="4929" spans="1:15" hidden="1">
      <c r="A4929" t="s">
        <v>15</v>
      </c>
      <c r="B4929" t="str">
        <f>"FES1162680174"</f>
        <v>FES1162680174</v>
      </c>
      <c r="C4929" s="21">
        <v>43544</v>
      </c>
      <c r="D4929">
        <v>1</v>
      </c>
      <c r="E4929">
        <v>2170683042</v>
      </c>
      <c r="F4929" t="s">
        <v>16</v>
      </c>
      <c r="G4929" t="s">
        <v>17</v>
      </c>
      <c r="H4929" t="s">
        <v>17</v>
      </c>
      <c r="I4929" t="s">
        <v>325</v>
      </c>
      <c r="J4929" t="s">
        <v>4948</v>
      </c>
      <c r="K4929" s="21">
        <v>43546</v>
      </c>
      <c r="L4929" s="22">
        <v>0.41319444444444442</v>
      </c>
      <c r="M4929" t="s">
        <v>200</v>
      </c>
      <c r="N4929" t="s">
        <v>4949</v>
      </c>
      <c r="O4929" t="s">
        <v>23</v>
      </c>
    </row>
    <row r="4930" spans="1:15" hidden="1">
      <c r="A4930" t="s">
        <v>15</v>
      </c>
      <c r="B4930" t="str">
        <f>"FES1162680186"</f>
        <v>FES1162680186</v>
      </c>
      <c r="C4930" s="21">
        <v>43544</v>
      </c>
      <c r="D4930">
        <v>1</v>
      </c>
      <c r="E4930">
        <v>2170680354</v>
      </c>
      <c r="F4930" t="s">
        <v>16</v>
      </c>
      <c r="G4930" t="s">
        <v>17</v>
      </c>
      <c r="H4930" t="s">
        <v>17</v>
      </c>
      <c r="I4930" t="s">
        <v>25</v>
      </c>
      <c r="J4930" t="s">
        <v>4950</v>
      </c>
      <c r="K4930" s="21">
        <v>43546</v>
      </c>
      <c r="L4930" s="22">
        <v>0.33333333333333331</v>
      </c>
      <c r="M4930" t="s">
        <v>4951</v>
      </c>
      <c r="N4930" t="s">
        <v>4952</v>
      </c>
      <c r="O4930" t="s">
        <v>23</v>
      </c>
    </row>
    <row r="4931" spans="1:15" hidden="1">
      <c r="A4931" t="s">
        <v>15</v>
      </c>
      <c r="B4931" t="str">
        <f>"FES1162680214"</f>
        <v>FES1162680214</v>
      </c>
      <c r="C4931" s="21">
        <v>43544</v>
      </c>
      <c r="D4931">
        <v>1</v>
      </c>
      <c r="E4931">
        <v>2170680315</v>
      </c>
      <c r="F4931" t="s">
        <v>16</v>
      </c>
      <c r="G4931" t="s">
        <v>17</v>
      </c>
      <c r="H4931" t="s">
        <v>28</v>
      </c>
      <c r="I4931" t="s">
        <v>29</v>
      </c>
      <c r="J4931" t="s">
        <v>126</v>
      </c>
      <c r="K4931" s="21">
        <v>43546</v>
      </c>
      <c r="L4931" s="22">
        <v>0.31180555555555556</v>
      </c>
      <c r="M4931" t="s">
        <v>1813</v>
      </c>
      <c r="N4931" t="s">
        <v>4953</v>
      </c>
      <c r="O4931" t="s">
        <v>23</v>
      </c>
    </row>
    <row r="4932" spans="1:15" hidden="1">
      <c r="A4932" t="s">
        <v>15</v>
      </c>
      <c r="B4932" t="str">
        <f>"FES1162680177"</f>
        <v>FES1162680177</v>
      </c>
      <c r="C4932" s="21">
        <v>43544</v>
      </c>
      <c r="D4932">
        <v>2</v>
      </c>
      <c r="E4932">
        <v>2170679858</v>
      </c>
      <c r="F4932" t="s">
        <v>167</v>
      </c>
      <c r="G4932" t="s">
        <v>18</v>
      </c>
      <c r="H4932" t="s">
        <v>574</v>
      </c>
      <c r="I4932" t="s">
        <v>56</v>
      </c>
      <c r="J4932" t="s">
        <v>333</v>
      </c>
      <c r="K4932" s="21">
        <v>43549</v>
      </c>
      <c r="L4932" s="22">
        <v>0.35416666666666669</v>
      </c>
      <c r="M4932" t="s">
        <v>746</v>
      </c>
      <c r="N4932" t="s">
        <v>4954</v>
      </c>
      <c r="O4932" t="s">
        <v>23</v>
      </c>
    </row>
    <row r="4933" spans="1:15" hidden="1">
      <c r="A4933" t="s">
        <v>15</v>
      </c>
      <c r="B4933" t="str">
        <f>"029908228785"</f>
        <v>029908228785</v>
      </c>
      <c r="C4933" s="21">
        <v>43544</v>
      </c>
      <c r="D4933">
        <v>1</v>
      </c>
      <c r="E4933" t="s">
        <v>23</v>
      </c>
      <c r="F4933" t="s">
        <v>16</v>
      </c>
      <c r="G4933" t="s">
        <v>222</v>
      </c>
      <c r="H4933" t="s">
        <v>18</v>
      </c>
      <c r="I4933" t="s">
        <v>25</v>
      </c>
      <c r="J4933" t="s">
        <v>308</v>
      </c>
      <c r="K4933" s="21">
        <v>43546</v>
      </c>
      <c r="L4933" s="22">
        <v>0.41111111111111115</v>
      </c>
      <c r="M4933" t="s">
        <v>1005</v>
      </c>
      <c r="N4933" t="s">
        <v>4955</v>
      </c>
      <c r="O4933" t="s">
        <v>23</v>
      </c>
    </row>
    <row r="4934" spans="1:15" hidden="1">
      <c r="A4934" t="s">
        <v>15</v>
      </c>
      <c r="B4934" t="str">
        <f>"019911471067"</f>
        <v>019911471067</v>
      </c>
      <c r="C4934" s="21">
        <v>43544</v>
      </c>
      <c r="D4934">
        <v>1</v>
      </c>
      <c r="E4934" t="s">
        <v>4956</v>
      </c>
      <c r="F4934" t="s">
        <v>167</v>
      </c>
      <c r="G4934" t="s">
        <v>28</v>
      </c>
      <c r="H4934" t="s">
        <v>18</v>
      </c>
      <c r="I4934" t="s">
        <v>37</v>
      </c>
      <c r="J4934" t="s">
        <v>308</v>
      </c>
      <c r="K4934" s="21">
        <v>43549</v>
      </c>
      <c r="L4934" s="22">
        <v>0.38541666666666669</v>
      </c>
      <c r="M4934" t="s">
        <v>1005</v>
      </c>
      <c r="N4934" t="s">
        <v>4957</v>
      </c>
      <c r="O4934" t="s">
        <v>23</v>
      </c>
    </row>
    <row r="4935" spans="1:15" hidden="1">
      <c r="A4935" t="s">
        <v>15</v>
      </c>
      <c r="B4935" t="str">
        <f>"009938512848"</f>
        <v>009938512848</v>
      </c>
      <c r="C4935" s="21">
        <v>43544</v>
      </c>
      <c r="D4935">
        <v>1</v>
      </c>
      <c r="E4935" t="s">
        <v>4958</v>
      </c>
      <c r="F4935" t="s">
        <v>16</v>
      </c>
      <c r="G4935" t="s">
        <v>18</v>
      </c>
      <c r="H4935" t="s">
        <v>18</v>
      </c>
      <c r="I4935" t="s">
        <v>25</v>
      </c>
      <c r="J4935" t="s">
        <v>308</v>
      </c>
      <c r="K4935" s="21">
        <v>43546</v>
      </c>
      <c r="L4935" s="22">
        <v>0.41041666666666665</v>
      </c>
      <c r="M4935" t="s">
        <v>1005</v>
      </c>
      <c r="N4935" t="s">
        <v>4959</v>
      </c>
      <c r="O4935" t="s">
        <v>23</v>
      </c>
    </row>
    <row r="4936" spans="1:15" hidden="1">
      <c r="A4936" t="s">
        <v>15</v>
      </c>
      <c r="B4936" t="str">
        <f>"RFES1162679618"</f>
        <v>RFES1162679618</v>
      </c>
      <c r="C4936" s="21">
        <v>43545</v>
      </c>
      <c r="D4936">
        <v>2</v>
      </c>
      <c r="E4936">
        <v>2170676695</v>
      </c>
      <c r="F4936" t="s">
        <v>16</v>
      </c>
      <c r="G4936" t="s">
        <v>18</v>
      </c>
      <c r="H4936" t="s">
        <v>18</v>
      </c>
      <c r="I4936" t="s">
        <v>25</v>
      </c>
      <c r="J4936" t="s">
        <v>308</v>
      </c>
      <c r="K4936" s="21">
        <v>43546</v>
      </c>
      <c r="L4936" s="22">
        <v>0.41180555555555554</v>
      </c>
      <c r="M4936" t="s">
        <v>1005</v>
      </c>
      <c r="N4936" t="s">
        <v>4960</v>
      </c>
      <c r="O4936" t="s">
        <v>23</v>
      </c>
    </row>
    <row r="4937" spans="1:15" hidden="1">
      <c r="A4937" t="s">
        <v>15</v>
      </c>
      <c r="B4937" t="str">
        <f>"RFES1162637610"</f>
        <v>RFES1162637610</v>
      </c>
      <c r="C4937" s="21">
        <v>43546</v>
      </c>
      <c r="D4937">
        <v>1</v>
      </c>
      <c r="E4937">
        <v>1703</v>
      </c>
      <c r="F4937" t="s">
        <v>16</v>
      </c>
      <c r="G4937" t="s">
        <v>28</v>
      </c>
      <c r="H4937" t="s">
        <v>17</v>
      </c>
      <c r="I4937" t="s">
        <v>25</v>
      </c>
      <c r="J4937" t="s">
        <v>26</v>
      </c>
      <c r="K4937" s="21">
        <v>43549</v>
      </c>
      <c r="L4937" s="22">
        <v>0.38472222222222219</v>
      </c>
      <c r="M4937" t="s">
        <v>1005</v>
      </c>
      <c r="N4937" t="s">
        <v>4961</v>
      </c>
      <c r="O4937" t="s">
        <v>23</v>
      </c>
    </row>
    <row r="4938" spans="1:15" hidden="1">
      <c r="A4938" t="s">
        <v>15</v>
      </c>
      <c r="B4938" t="str">
        <f>"RFES1162675842"</f>
        <v>RFES1162675842</v>
      </c>
      <c r="C4938" s="21">
        <v>43546</v>
      </c>
      <c r="D4938">
        <v>1</v>
      </c>
      <c r="E4938">
        <v>2170658469</v>
      </c>
      <c r="F4938" t="s">
        <v>16</v>
      </c>
      <c r="G4938" t="s">
        <v>17</v>
      </c>
      <c r="H4938" t="s">
        <v>17</v>
      </c>
      <c r="I4938" t="s">
        <v>25</v>
      </c>
      <c r="J4938" t="s">
        <v>26</v>
      </c>
      <c r="K4938" s="21">
        <v>43546</v>
      </c>
      <c r="L4938" s="22">
        <v>0.38541666666666669</v>
      </c>
      <c r="M4938" t="s">
        <v>1005</v>
      </c>
      <c r="N4938" t="s">
        <v>4962</v>
      </c>
      <c r="O4938" t="s">
        <v>23</v>
      </c>
    </row>
    <row r="4939" spans="1:15" hidden="1">
      <c r="A4939" t="s">
        <v>15</v>
      </c>
      <c r="B4939" t="str">
        <f>"FES1162680192"</f>
        <v>FES1162680192</v>
      </c>
      <c r="C4939" s="21">
        <v>43546</v>
      </c>
      <c r="D4939">
        <v>1</v>
      </c>
      <c r="E4939">
        <v>2170680360</v>
      </c>
      <c r="F4939" t="s">
        <v>167</v>
      </c>
      <c r="G4939" t="s">
        <v>18</v>
      </c>
      <c r="H4939" t="s">
        <v>574</v>
      </c>
      <c r="I4939" t="s">
        <v>56</v>
      </c>
      <c r="J4939" t="s">
        <v>912</v>
      </c>
      <c r="K4939" s="21">
        <v>43549</v>
      </c>
      <c r="L4939" s="22">
        <v>0.36805555555555558</v>
      </c>
      <c r="M4939" t="s">
        <v>913</v>
      </c>
      <c r="N4939" t="s">
        <v>4963</v>
      </c>
      <c r="O4939" t="s">
        <v>23</v>
      </c>
    </row>
    <row r="4940" spans="1:15" hidden="1">
      <c r="A4940" t="s">
        <v>15</v>
      </c>
      <c r="B4940" t="str">
        <f>"FES1162680215"</f>
        <v>FES1162680215</v>
      </c>
      <c r="C4940" s="21">
        <v>43546</v>
      </c>
      <c r="D4940">
        <v>1</v>
      </c>
      <c r="E4940">
        <v>2170680388</v>
      </c>
      <c r="F4940" t="s">
        <v>16</v>
      </c>
      <c r="G4940" t="s">
        <v>17</v>
      </c>
      <c r="H4940" t="s">
        <v>17</v>
      </c>
      <c r="I4940" t="s">
        <v>25</v>
      </c>
      <c r="J4940" t="s">
        <v>4964</v>
      </c>
      <c r="K4940" s="21">
        <v>43549</v>
      </c>
      <c r="L4940" s="22">
        <v>0.3444444444444445</v>
      </c>
      <c r="M4940" t="s">
        <v>4965</v>
      </c>
      <c r="N4940" t="s">
        <v>4963</v>
      </c>
      <c r="O4940" t="s">
        <v>23</v>
      </c>
    </row>
    <row r="4941" spans="1:15" hidden="1">
      <c r="A4941" t="s">
        <v>15</v>
      </c>
      <c r="B4941" t="str">
        <f>"FES1162680217"</f>
        <v>FES1162680217</v>
      </c>
      <c r="C4941" s="21">
        <v>43546</v>
      </c>
      <c r="D4941">
        <v>1</v>
      </c>
      <c r="E4941">
        <v>2170680391</v>
      </c>
      <c r="F4941" t="s">
        <v>16</v>
      </c>
      <c r="G4941" t="s">
        <v>17</v>
      </c>
      <c r="H4941" t="s">
        <v>17</v>
      </c>
      <c r="I4941" t="s">
        <v>114</v>
      </c>
      <c r="J4941" t="s">
        <v>1588</v>
      </c>
      <c r="K4941" s="21">
        <v>43549</v>
      </c>
      <c r="L4941" s="22">
        <v>0.43055555555555558</v>
      </c>
      <c r="M4941" t="s">
        <v>4966</v>
      </c>
      <c r="N4941" t="s">
        <v>4963</v>
      </c>
      <c r="O4941" t="s">
        <v>23</v>
      </c>
    </row>
    <row r="4942" spans="1:15" hidden="1">
      <c r="A4942" t="s">
        <v>15</v>
      </c>
      <c r="B4942" t="str">
        <f>"FES1162680161"</f>
        <v>FES1162680161</v>
      </c>
      <c r="C4942" s="21">
        <v>43546</v>
      </c>
      <c r="D4942">
        <v>1</v>
      </c>
      <c r="E4942">
        <v>2170680325</v>
      </c>
      <c r="F4942" t="s">
        <v>16</v>
      </c>
      <c r="G4942" t="s">
        <v>17</v>
      </c>
      <c r="H4942" t="s">
        <v>55</v>
      </c>
      <c r="I4942" t="s">
        <v>56</v>
      </c>
      <c r="J4942" t="s">
        <v>159</v>
      </c>
      <c r="K4942" s="21">
        <v>43549</v>
      </c>
      <c r="L4942" s="22">
        <v>0.33333333333333331</v>
      </c>
      <c r="M4942" t="s">
        <v>160</v>
      </c>
      <c r="N4942" t="s">
        <v>4963</v>
      </c>
      <c r="O4942" t="s">
        <v>23</v>
      </c>
    </row>
    <row r="4943" spans="1:15" hidden="1">
      <c r="A4943" t="s">
        <v>15</v>
      </c>
      <c r="B4943" t="str">
        <f>"FES1162680154"</f>
        <v>FES1162680154</v>
      </c>
      <c r="C4943" s="21">
        <v>43546</v>
      </c>
      <c r="D4943">
        <v>1</v>
      </c>
      <c r="E4943">
        <v>2170680318</v>
      </c>
      <c r="F4943" t="s">
        <v>16</v>
      </c>
      <c r="G4943" t="s">
        <v>17</v>
      </c>
      <c r="H4943" t="s">
        <v>55</v>
      </c>
      <c r="I4943" t="s">
        <v>56</v>
      </c>
      <c r="J4943" t="s">
        <v>1289</v>
      </c>
      <c r="K4943" s="21">
        <v>43549</v>
      </c>
      <c r="L4943" s="22">
        <v>0.34861111111111115</v>
      </c>
      <c r="M4943" t="s">
        <v>1691</v>
      </c>
      <c r="N4943" t="s">
        <v>4963</v>
      </c>
      <c r="O4943" t="s">
        <v>23</v>
      </c>
    </row>
    <row r="4944" spans="1:15" hidden="1">
      <c r="A4944" t="s">
        <v>15</v>
      </c>
      <c r="B4944" t="str">
        <f>"FES1162680204"</f>
        <v>FES1162680204</v>
      </c>
      <c r="C4944" s="21">
        <v>43546</v>
      </c>
      <c r="D4944">
        <v>1</v>
      </c>
      <c r="E4944">
        <v>2170680374</v>
      </c>
      <c r="F4944" t="s">
        <v>16</v>
      </c>
      <c r="G4944" t="s">
        <v>17</v>
      </c>
      <c r="H4944" t="s">
        <v>55</v>
      </c>
      <c r="I4944" t="s">
        <v>56</v>
      </c>
      <c r="J4944" t="s">
        <v>575</v>
      </c>
      <c r="K4944" s="21">
        <v>43549</v>
      </c>
      <c r="L4944" s="22">
        <v>0.40277777777777773</v>
      </c>
      <c r="M4944" t="s">
        <v>4967</v>
      </c>
      <c r="N4944" t="s">
        <v>4963</v>
      </c>
      <c r="O4944" t="s">
        <v>23</v>
      </c>
    </row>
    <row r="4945" spans="1:15" hidden="1">
      <c r="A4945" t="s">
        <v>15</v>
      </c>
      <c r="B4945" t="str">
        <f>"FES1162680198"</f>
        <v>FES1162680198</v>
      </c>
      <c r="C4945" s="21">
        <v>43546</v>
      </c>
      <c r="D4945">
        <v>1</v>
      </c>
      <c r="E4945">
        <v>2170680368</v>
      </c>
      <c r="F4945" t="s">
        <v>16</v>
      </c>
      <c r="G4945" t="s">
        <v>17</v>
      </c>
      <c r="H4945" t="s">
        <v>55</v>
      </c>
      <c r="I4945" t="s">
        <v>56</v>
      </c>
      <c r="J4945" t="s">
        <v>748</v>
      </c>
      <c r="K4945" s="21">
        <v>43549</v>
      </c>
      <c r="L4945" s="22">
        <v>0.36805555555555558</v>
      </c>
      <c r="M4945" t="s">
        <v>1463</v>
      </c>
      <c r="N4945" t="s">
        <v>4963</v>
      </c>
      <c r="O4945" t="s">
        <v>23</v>
      </c>
    </row>
    <row r="4946" spans="1:15" hidden="1">
      <c r="A4946" t="s">
        <v>15</v>
      </c>
      <c r="B4946" t="str">
        <f>"FES1162680345"</f>
        <v>FES1162680345</v>
      </c>
      <c r="C4946" s="21">
        <v>43546</v>
      </c>
      <c r="D4946">
        <v>1</v>
      </c>
      <c r="E4946">
        <v>2170680441</v>
      </c>
      <c r="F4946" t="s">
        <v>16</v>
      </c>
      <c r="G4946" t="s">
        <v>17</v>
      </c>
      <c r="H4946" t="s">
        <v>28</v>
      </c>
      <c r="I4946" t="s">
        <v>29</v>
      </c>
      <c r="J4946" t="s">
        <v>153</v>
      </c>
      <c r="K4946" s="21">
        <v>43549</v>
      </c>
      <c r="L4946" s="22">
        <v>0.38819444444444445</v>
      </c>
      <c r="M4946" t="s">
        <v>4968</v>
      </c>
      <c r="N4946" t="s">
        <v>4963</v>
      </c>
      <c r="O4946" t="s">
        <v>23</v>
      </c>
    </row>
    <row r="4947" spans="1:15" hidden="1">
      <c r="A4947" t="s">
        <v>15</v>
      </c>
      <c r="B4947" t="str">
        <f>"FES1162680226"</f>
        <v>FES1162680226</v>
      </c>
      <c r="C4947" s="21">
        <v>43546</v>
      </c>
      <c r="D4947">
        <v>1</v>
      </c>
      <c r="E4947">
        <v>2170677572</v>
      </c>
      <c r="F4947" t="s">
        <v>16</v>
      </c>
      <c r="G4947" t="s">
        <v>17</v>
      </c>
      <c r="H4947" t="s">
        <v>42</v>
      </c>
      <c r="I4947" t="s">
        <v>43</v>
      </c>
      <c r="J4947" t="s">
        <v>251</v>
      </c>
      <c r="K4947" s="21">
        <v>43549</v>
      </c>
      <c r="L4947" s="22">
        <v>0.42708333333333331</v>
      </c>
      <c r="M4947" t="s">
        <v>893</v>
      </c>
      <c r="N4947" t="s">
        <v>4963</v>
      </c>
      <c r="O4947" t="s">
        <v>23</v>
      </c>
    </row>
    <row r="4948" spans="1:15" hidden="1">
      <c r="A4948" t="s">
        <v>15</v>
      </c>
      <c r="B4948" t="str">
        <f>"FES1162680249"</f>
        <v>FES1162680249</v>
      </c>
      <c r="C4948" s="21">
        <v>43546</v>
      </c>
      <c r="D4948">
        <v>1</v>
      </c>
      <c r="E4948">
        <v>2170678494</v>
      </c>
      <c r="F4948" t="s">
        <v>16</v>
      </c>
      <c r="G4948" t="s">
        <v>17</v>
      </c>
      <c r="H4948" t="s">
        <v>46</v>
      </c>
      <c r="I4948" t="s">
        <v>47</v>
      </c>
      <c r="J4948" t="s">
        <v>461</v>
      </c>
      <c r="K4948" s="21">
        <v>43549</v>
      </c>
      <c r="L4948" s="22">
        <v>0.6875</v>
      </c>
      <c r="M4948" t="s">
        <v>4969</v>
      </c>
      <c r="N4948" t="s">
        <v>4963</v>
      </c>
      <c r="O4948" t="s">
        <v>23</v>
      </c>
    </row>
    <row r="4949" spans="1:15" hidden="1">
      <c r="A4949" t="s">
        <v>15</v>
      </c>
      <c r="B4949" t="str">
        <f>"FES1162680343"</f>
        <v>FES1162680343</v>
      </c>
      <c r="C4949" s="21">
        <v>43546</v>
      </c>
      <c r="D4949">
        <v>1</v>
      </c>
      <c r="E4949">
        <v>2170680174</v>
      </c>
      <c r="F4949" t="s">
        <v>16</v>
      </c>
      <c r="G4949" t="s">
        <v>17</v>
      </c>
      <c r="H4949" t="s">
        <v>42</v>
      </c>
      <c r="I4949" t="s">
        <v>43</v>
      </c>
      <c r="J4949" t="s">
        <v>44</v>
      </c>
      <c r="K4949" s="21">
        <v>43549</v>
      </c>
      <c r="L4949" s="22">
        <v>0.33333333333333331</v>
      </c>
      <c r="M4949" t="s">
        <v>98</v>
      </c>
      <c r="N4949" t="s">
        <v>4970</v>
      </c>
      <c r="O4949" t="s">
        <v>23</v>
      </c>
    </row>
    <row r="4950" spans="1:15" hidden="1">
      <c r="A4950" t="s">
        <v>15</v>
      </c>
      <c r="B4950" t="str">
        <f>"FES1162680108"</f>
        <v>FES1162680108</v>
      </c>
      <c r="C4950" s="21">
        <v>43546</v>
      </c>
      <c r="D4950">
        <v>2</v>
      </c>
      <c r="E4950">
        <v>2170680275</v>
      </c>
      <c r="F4950" t="s">
        <v>167</v>
      </c>
      <c r="G4950" t="s">
        <v>18</v>
      </c>
      <c r="H4950" t="s">
        <v>18</v>
      </c>
      <c r="I4950" t="s">
        <v>121</v>
      </c>
      <c r="J4950" t="s">
        <v>1206</v>
      </c>
      <c r="K4950" s="21">
        <v>43549</v>
      </c>
      <c r="L4950" s="22">
        <v>0.37916666666666665</v>
      </c>
      <c r="M4950" t="s">
        <v>720</v>
      </c>
      <c r="N4950" t="s">
        <v>4970</v>
      </c>
      <c r="O4950" t="s">
        <v>23</v>
      </c>
    </row>
    <row r="4951" spans="1:15" hidden="1">
      <c r="A4951" t="s">
        <v>15</v>
      </c>
      <c r="B4951" t="str">
        <f>"FES1162680294"</f>
        <v>FES1162680294</v>
      </c>
      <c r="C4951" s="21">
        <v>43546</v>
      </c>
      <c r="D4951">
        <v>1</v>
      </c>
      <c r="E4951">
        <v>2170676482</v>
      </c>
      <c r="F4951" t="s">
        <v>16</v>
      </c>
      <c r="G4951" t="s">
        <v>17</v>
      </c>
      <c r="H4951" t="s">
        <v>222</v>
      </c>
      <c r="I4951" t="s">
        <v>1697</v>
      </c>
      <c r="J4951" t="s">
        <v>1448</v>
      </c>
      <c r="K4951" s="21">
        <v>43549</v>
      </c>
      <c r="L4951" s="22">
        <v>0.43402777777777773</v>
      </c>
      <c r="M4951" t="s">
        <v>1801</v>
      </c>
      <c r="N4951" t="s">
        <v>4970</v>
      </c>
      <c r="O4951" t="s">
        <v>23</v>
      </c>
    </row>
    <row r="4952" spans="1:15" hidden="1">
      <c r="A4952" t="s">
        <v>15</v>
      </c>
      <c r="B4952" t="str">
        <f>"FES1162680337"</f>
        <v>FES1162680337</v>
      </c>
      <c r="C4952" s="21">
        <v>43546</v>
      </c>
      <c r="D4952">
        <v>1</v>
      </c>
      <c r="E4952">
        <v>2170679840</v>
      </c>
      <c r="F4952" t="s">
        <v>16</v>
      </c>
      <c r="G4952" t="s">
        <v>17</v>
      </c>
      <c r="H4952" t="s">
        <v>222</v>
      </c>
      <c r="I4952" t="s">
        <v>1700</v>
      </c>
      <c r="J4952" t="s">
        <v>1723</v>
      </c>
      <c r="K4952" s="21">
        <v>43549</v>
      </c>
      <c r="L4952" s="22">
        <v>0.38263888888888892</v>
      </c>
      <c r="M4952" t="s">
        <v>4971</v>
      </c>
      <c r="N4952" t="s">
        <v>4970</v>
      </c>
      <c r="O4952" t="s">
        <v>23</v>
      </c>
    </row>
    <row r="4953" spans="1:15" hidden="1">
      <c r="A4953" t="s">
        <v>15</v>
      </c>
      <c r="B4953" t="str">
        <f>"FES1162680348"</f>
        <v>FES1162680348</v>
      </c>
      <c r="C4953" s="21">
        <v>43546</v>
      </c>
      <c r="D4953">
        <v>1</v>
      </c>
      <c r="E4953">
        <v>2170680420</v>
      </c>
      <c r="F4953" t="s">
        <v>16</v>
      </c>
      <c r="G4953" t="s">
        <v>17</v>
      </c>
      <c r="H4953" t="s">
        <v>222</v>
      </c>
      <c r="I4953" t="s">
        <v>1697</v>
      </c>
      <c r="J4953" t="s">
        <v>1750</v>
      </c>
      <c r="K4953" s="21">
        <v>43549</v>
      </c>
      <c r="L4953" s="22">
        <v>0.4145833333333333</v>
      </c>
      <c r="M4953" t="s">
        <v>1546</v>
      </c>
      <c r="N4953" t="s">
        <v>4970</v>
      </c>
      <c r="O4953" t="s">
        <v>23</v>
      </c>
    </row>
    <row r="4954" spans="1:15" hidden="1">
      <c r="A4954" t="s">
        <v>15</v>
      </c>
      <c r="B4954" t="str">
        <f>"FES1162680315"</f>
        <v>FES1162680315</v>
      </c>
      <c r="C4954" s="21">
        <v>43546</v>
      </c>
      <c r="D4954">
        <v>1</v>
      </c>
      <c r="E4954">
        <v>2170678839</v>
      </c>
      <c r="F4954" t="s">
        <v>16</v>
      </c>
      <c r="G4954" t="s">
        <v>17</v>
      </c>
      <c r="H4954" t="s">
        <v>222</v>
      </c>
      <c r="I4954" t="s">
        <v>1700</v>
      </c>
      <c r="J4954" t="s">
        <v>1712</v>
      </c>
      <c r="K4954" s="21">
        <v>43549</v>
      </c>
      <c r="L4954" s="22">
        <v>0.37152777777777773</v>
      </c>
      <c r="M4954" t="s">
        <v>4972</v>
      </c>
      <c r="N4954" t="s">
        <v>4970</v>
      </c>
      <c r="O4954" t="s">
        <v>23</v>
      </c>
    </row>
    <row r="4955" spans="1:15" hidden="1">
      <c r="A4955" t="s">
        <v>15</v>
      </c>
      <c r="B4955" t="str">
        <f>"FES1162680267"</f>
        <v>FES1162680267</v>
      </c>
      <c r="C4955" s="21">
        <v>43546</v>
      </c>
      <c r="D4955">
        <v>1</v>
      </c>
      <c r="E4955">
        <v>2170679098</v>
      </c>
      <c r="F4955" t="s">
        <v>16</v>
      </c>
      <c r="G4955" t="s">
        <v>17</v>
      </c>
      <c r="H4955" t="s">
        <v>222</v>
      </c>
      <c r="I4955" t="s">
        <v>1700</v>
      </c>
      <c r="J4955" t="s">
        <v>1840</v>
      </c>
      <c r="K4955" s="21">
        <v>43549</v>
      </c>
      <c r="L4955" s="22">
        <v>0.39930555555555558</v>
      </c>
      <c r="M4955" t="s">
        <v>3394</v>
      </c>
      <c r="N4955" t="s">
        <v>4970</v>
      </c>
      <c r="O4955" t="s">
        <v>23</v>
      </c>
    </row>
    <row r="4956" spans="1:15" hidden="1">
      <c r="A4956" t="s">
        <v>15</v>
      </c>
      <c r="B4956" t="str">
        <f>"FES1162680300"</f>
        <v>FES1162680300</v>
      </c>
      <c r="C4956" s="21">
        <v>43546</v>
      </c>
      <c r="D4956">
        <v>1</v>
      </c>
      <c r="E4956">
        <v>2170678642</v>
      </c>
      <c r="F4956" t="s">
        <v>16</v>
      </c>
      <c r="G4956" t="s">
        <v>17</v>
      </c>
      <c r="H4956" t="s">
        <v>178</v>
      </c>
      <c r="I4956" t="s">
        <v>179</v>
      </c>
      <c r="J4956" t="s">
        <v>209</v>
      </c>
      <c r="K4956" s="21">
        <v>43549</v>
      </c>
      <c r="L4956" s="22">
        <v>0.41666666666666669</v>
      </c>
      <c r="M4956" t="s">
        <v>1474</v>
      </c>
      <c r="N4956" t="s">
        <v>4970</v>
      </c>
      <c r="O4956" t="s">
        <v>23</v>
      </c>
    </row>
    <row r="4957" spans="1:15" hidden="1">
      <c r="A4957" t="s">
        <v>15</v>
      </c>
      <c r="B4957" t="str">
        <f>"FES1162680276"</f>
        <v>FES1162680276</v>
      </c>
      <c r="C4957" s="21">
        <v>43546</v>
      </c>
      <c r="D4957">
        <v>1</v>
      </c>
      <c r="E4957">
        <v>2170680401</v>
      </c>
      <c r="F4957" t="s">
        <v>16</v>
      </c>
      <c r="G4957" t="s">
        <v>17</v>
      </c>
      <c r="H4957" t="s">
        <v>28</v>
      </c>
      <c r="I4957" t="s">
        <v>99</v>
      </c>
      <c r="J4957" t="s">
        <v>128</v>
      </c>
      <c r="K4957" s="21">
        <v>43550</v>
      </c>
      <c r="L4957" s="22">
        <v>0.52500000000000002</v>
      </c>
      <c r="M4957" t="s">
        <v>1772</v>
      </c>
      <c r="N4957" t="s">
        <v>4973</v>
      </c>
      <c r="O4957" t="s">
        <v>23</v>
      </c>
    </row>
    <row r="4958" spans="1:15" hidden="1">
      <c r="A4958" t="s">
        <v>15</v>
      </c>
      <c r="B4958" t="str">
        <f>"FES1162680347"</f>
        <v>FES1162680347</v>
      </c>
      <c r="C4958" s="21">
        <v>43546</v>
      </c>
      <c r="D4958">
        <v>1</v>
      </c>
      <c r="E4958">
        <v>2170680418</v>
      </c>
      <c r="F4958" t="s">
        <v>16</v>
      </c>
      <c r="G4958" t="s">
        <v>17</v>
      </c>
      <c r="H4958" t="s">
        <v>222</v>
      </c>
      <c r="I4958" t="s">
        <v>1697</v>
      </c>
      <c r="J4958" t="s">
        <v>1750</v>
      </c>
      <c r="K4958" s="21">
        <v>43549</v>
      </c>
      <c r="L4958" s="22">
        <v>0.4145833333333333</v>
      </c>
      <c r="M4958" t="s">
        <v>1546</v>
      </c>
      <c r="N4958" t="s">
        <v>4970</v>
      </c>
      <c r="O4958" t="s">
        <v>23</v>
      </c>
    </row>
    <row r="4959" spans="1:15" hidden="1">
      <c r="A4959" t="s">
        <v>15</v>
      </c>
      <c r="B4959" t="str">
        <f>"FES1162680239"</f>
        <v>FES1162680239</v>
      </c>
      <c r="C4959" s="21">
        <v>43546</v>
      </c>
      <c r="D4959">
        <v>1</v>
      </c>
      <c r="E4959">
        <v>2170678403</v>
      </c>
      <c r="F4959" t="s">
        <v>16</v>
      </c>
      <c r="G4959" t="s">
        <v>17</v>
      </c>
      <c r="H4959" t="s">
        <v>222</v>
      </c>
      <c r="I4959" t="s">
        <v>1697</v>
      </c>
      <c r="J4959" t="s">
        <v>2434</v>
      </c>
      <c r="K4959" s="21">
        <v>43549</v>
      </c>
      <c r="L4959" s="22">
        <v>0.39583333333333331</v>
      </c>
      <c r="M4959" t="s">
        <v>3343</v>
      </c>
      <c r="N4959" t="s">
        <v>4970</v>
      </c>
      <c r="O4959" t="s">
        <v>23</v>
      </c>
    </row>
    <row r="4960" spans="1:15" hidden="1">
      <c r="A4960" t="s">
        <v>15</v>
      </c>
      <c r="B4960" t="str">
        <f>"FES1162680248"</f>
        <v>FES1162680248</v>
      </c>
      <c r="C4960" s="21">
        <v>43546</v>
      </c>
      <c r="D4960">
        <v>1</v>
      </c>
      <c r="E4960">
        <v>2170678491</v>
      </c>
      <c r="F4960" t="s">
        <v>16</v>
      </c>
      <c r="G4960" t="s">
        <v>17</v>
      </c>
      <c r="H4960" t="s">
        <v>222</v>
      </c>
      <c r="I4960" t="s">
        <v>1700</v>
      </c>
      <c r="J4960" t="s">
        <v>1715</v>
      </c>
      <c r="K4960" s="21">
        <v>43549</v>
      </c>
      <c r="L4960" s="22">
        <v>0.36874999999999997</v>
      </c>
      <c r="M4960" t="s">
        <v>4974</v>
      </c>
      <c r="N4960" t="s">
        <v>4970</v>
      </c>
      <c r="O4960" t="s">
        <v>23</v>
      </c>
    </row>
    <row r="4961" spans="1:15" hidden="1">
      <c r="A4961" t="s">
        <v>15</v>
      </c>
      <c r="B4961" t="str">
        <f>"FES1162680285"</f>
        <v>FES1162680285</v>
      </c>
      <c r="C4961" s="21">
        <v>43546</v>
      </c>
      <c r="D4961">
        <v>1</v>
      </c>
      <c r="E4961">
        <v>2170680427</v>
      </c>
      <c r="F4961" t="s">
        <v>16</v>
      </c>
      <c r="G4961" t="s">
        <v>17</v>
      </c>
      <c r="H4961" t="s">
        <v>28</v>
      </c>
      <c r="I4961" t="s">
        <v>29</v>
      </c>
      <c r="J4961" t="s">
        <v>4975</v>
      </c>
      <c r="K4961" s="21">
        <v>43549</v>
      </c>
      <c r="L4961" s="22">
        <v>0.37986111111111115</v>
      </c>
      <c r="M4961" t="s">
        <v>4976</v>
      </c>
      <c r="N4961" t="s">
        <v>4970</v>
      </c>
      <c r="O4961" t="s">
        <v>23</v>
      </c>
    </row>
    <row r="4962" spans="1:15" hidden="1">
      <c r="A4962" t="s">
        <v>15</v>
      </c>
      <c r="B4962" t="str">
        <f>"FES1162680238"</f>
        <v>FES1162680238</v>
      </c>
      <c r="C4962" s="21">
        <v>43546</v>
      </c>
      <c r="D4962">
        <v>1</v>
      </c>
      <c r="E4962">
        <v>2170678402</v>
      </c>
      <c r="F4962" t="s">
        <v>16</v>
      </c>
      <c r="G4962" t="s">
        <v>17</v>
      </c>
      <c r="H4962" t="s">
        <v>28</v>
      </c>
      <c r="I4962" t="s">
        <v>29</v>
      </c>
      <c r="J4962" t="s">
        <v>362</v>
      </c>
      <c r="K4962" s="21">
        <v>43549</v>
      </c>
      <c r="L4962" s="22">
        <v>0.34027777777777773</v>
      </c>
      <c r="M4962" t="s">
        <v>363</v>
      </c>
      <c r="N4962" t="s">
        <v>4970</v>
      </c>
      <c r="O4962" t="s">
        <v>23</v>
      </c>
    </row>
    <row r="4963" spans="1:15" hidden="1">
      <c r="A4963" t="s">
        <v>15</v>
      </c>
      <c r="B4963" t="str">
        <f>"FES1162680243"</f>
        <v>FES1162680243</v>
      </c>
      <c r="C4963" s="21">
        <v>43546</v>
      </c>
      <c r="D4963">
        <v>1</v>
      </c>
      <c r="E4963">
        <v>2170678479</v>
      </c>
      <c r="F4963" t="s">
        <v>16</v>
      </c>
      <c r="G4963" t="s">
        <v>17</v>
      </c>
      <c r="H4963" t="s">
        <v>28</v>
      </c>
      <c r="I4963" t="s">
        <v>29</v>
      </c>
      <c r="J4963" t="s">
        <v>247</v>
      </c>
      <c r="K4963" s="21">
        <v>43549</v>
      </c>
      <c r="L4963" s="22">
        <v>0.31180555555555556</v>
      </c>
      <c r="M4963" t="s">
        <v>4977</v>
      </c>
      <c r="N4963" t="s">
        <v>4970</v>
      </c>
      <c r="O4963" t="s">
        <v>23</v>
      </c>
    </row>
    <row r="4964" spans="1:15" hidden="1">
      <c r="A4964" t="s">
        <v>15</v>
      </c>
      <c r="B4964" t="str">
        <f>"FES1162680307"</f>
        <v>FES1162680307</v>
      </c>
      <c r="C4964" s="21">
        <v>43546</v>
      </c>
      <c r="D4964">
        <v>1</v>
      </c>
      <c r="E4964">
        <v>2170678735</v>
      </c>
      <c r="F4964" t="s">
        <v>16</v>
      </c>
      <c r="G4964" t="s">
        <v>17</v>
      </c>
      <c r="H4964" t="s">
        <v>28</v>
      </c>
      <c r="I4964" t="s">
        <v>29</v>
      </c>
      <c r="J4964" t="s">
        <v>472</v>
      </c>
      <c r="K4964" s="21">
        <v>43549</v>
      </c>
      <c r="L4964" s="22">
        <v>0.34375</v>
      </c>
      <c r="M4964" t="s">
        <v>473</v>
      </c>
      <c r="N4964" t="s">
        <v>4970</v>
      </c>
      <c r="O4964" t="s">
        <v>23</v>
      </c>
    </row>
    <row r="4965" spans="1:15" hidden="1">
      <c r="A4965" t="s">
        <v>15</v>
      </c>
      <c r="B4965" t="str">
        <f>"FES1162680284"</f>
        <v>FES1162680284</v>
      </c>
      <c r="C4965" s="21">
        <v>43546</v>
      </c>
      <c r="D4965">
        <v>1</v>
      </c>
      <c r="E4965">
        <v>2170680426</v>
      </c>
      <c r="F4965" t="s">
        <v>16</v>
      </c>
      <c r="G4965" t="s">
        <v>17</v>
      </c>
      <c r="H4965" t="s">
        <v>28</v>
      </c>
      <c r="I4965" t="s">
        <v>29</v>
      </c>
      <c r="J4965" t="s">
        <v>4975</v>
      </c>
      <c r="K4965" s="21">
        <v>43549</v>
      </c>
      <c r="L4965" s="22">
        <v>0.37986111111111115</v>
      </c>
      <c r="M4965" t="s">
        <v>4976</v>
      </c>
      <c r="N4965" t="s">
        <v>4970</v>
      </c>
      <c r="O4965" t="s">
        <v>23</v>
      </c>
    </row>
    <row r="4966" spans="1:15" hidden="1">
      <c r="A4966" t="s">
        <v>15</v>
      </c>
      <c r="B4966" t="str">
        <f>"FES1162680237"</f>
        <v>FES1162680237</v>
      </c>
      <c r="C4966" s="21">
        <v>43546</v>
      </c>
      <c r="D4966">
        <v>1</v>
      </c>
      <c r="E4966">
        <v>2170678401</v>
      </c>
      <c r="F4966" t="s">
        <v>16</v>
      </c>
      <c r="G4966" t="s">
        <v>17</v>
      </c>
      <c r="H4966" t="s">
        <v>28</v>
      </c>
      <c r="I4966" t="s">
        <v>99</v>
      </c>
      <c r="J4966" t="s">
        <v>232</v>
      </c>
      <c r="K4966" s="21">
        <v>43550</v>
      </c>
      <c r="L4966" s="22">
        <v>0.52430555555555558</v>
      </c>
      <c r="M4966" t="s">
        <v>2000</v>
      </c>
      <c r="N4966" t="s">
        <v>4978</v>
      </c>
      <c r="O4966" t="s">
        <v>23</v>
      </c>
    </row>
    <row r="4967" spans="1:15" hidden="1">
      <c r="A4967" t="s">
        <v>15</v>
      </c>
      <c r="B4967" t="str">
        <f>"FES1162680349"</f>
        <v>FES1162680349</v>
      </c>
      <c r="C4967" s="21">
        <v>43546</v>
      </c>
      <c r="D4967">
        <v>1</v>
      </c>
      <c r="E4967">
        <v>2170680405</v>
      </c>
      <c r="F4967" t="s">
        <v>16</v>
      </c>
      <c r="G4967" t="s">
        <v>17</v>
      </c>
      <c r="H4967" t="s">
        <v>222</v>
      </c>
      <c r="I4967" t="s">
        <v>1700</v>
      </c>
      <c r="J4967" t="s">
        <v>2449</v>
      </c>
      <c r="K4967" s="21">
        <v>43549</v>
      </c>
      <c r="L4967" s="22">
        <v>0.41736111111111113</v>
      </c>
      <c r="M4967" t="s">
        <v>2450</v>
      </c>
      <c r="N4967" t="s">
        <v>4970</v>
      </c>
      <c r="O4967" t="s">
        <v>23</v>
      </c>
    </row>
    <row r="4968" spans="1:15" hidden="1">
      <c r="A4968" t="s">
        <v>15</v>
      </c>
      <c r="B4968" t="str">
        <f>"FES1162680230"</f>
        <v>FES1162680230</v>
      </c>
      <c r="C4968" s="21">
        <v>43546</v>
      </c>
      <c r="D4968">
        <v>1</v>
      </c>
      <c r="E4968">
        <v>2170678350</v>
      </c>
      <c r="F4968" t="s">
        <v>16</v>
      </c>
      <c r="G4968" t="s">
        <v>17</v>
      </c>
      <c r="H4968" t="s">
        <v>28</v>
      </c>
      <c r="I4968" t="s">
        <v>29</v>
      </c>
      <c r="J4968" t="s">
        <v>67</v>
      </c>
      <c r="K4968" s="21">
        <v>43549</v>
      </c>
      <c r="L4968" s="22">
        <v>0.31041666666666667</v>
      </c>
      <c r="M4968" t="s">
        <v>68</v>
      </c>
      <c r="N4968" t="s">
        <v>4970</v>
      </c>
      <c r="O4968" t="s">
        <v>23</v>
      </c>
    </row>
    <row r="4969" spans="1:15" hidden="1">
      <c r="A4969" t="s">
        <v>15</v>
      </c>
      <c r="B4969" t="str">
        <f>"FES1162680334"</f>
        <v>FES1162680334</v>
      </c>
      <c r="C4969" s="21">
        <v>43546</v>
      </c>
      <c r="D4969">
        <v>1</v>
      </c>
      <c r="E4969">
        <v>21470679583</v>
      </c>
      <c r="F4969" t="s">
        <v>16</v>
      </c>
      <c r="G4969" t="s">
        <v>17</v>
      </c>
      <c r="H4969" t="s">
        <v>46</v>
      </c>
      <c r="I4969" t="s">
        <v>47</v>
      </c>
      <c r="J4969" t="s">
        <v>259</v>
      </c>
      <c r="K4969" s="21">
        <v>43549</v>
      </c>
      <c r="L4969" s="22">
        <v>0.36805555555555558</v>
      </c>
      <c r="M4969" t="s">
        <v>4979</v>
      </c>
      <c r="N4969" t="s">
        <v>4970</v>
      </c>
      <c r="O4969" t="s">
        <v>23</v>
      </c>
    </row>
    <row r="4970" spans="1:15" hidden="1">
      <c r="A4970" t="s">
        <v>15</v>
      </c>
      <c r="B4970" t="str">
        <f>"FES1162680344"</f>
        <v>FES1162680344</v>
      </c>
      <c r="C4970" s="21">
        <v>43546</v>
      </c>
      <c r="D4970">
        <v>1</v>
      </c>
      <c r="E4970">
        <v>2170680278</v>
      </c>
      <c r="F4970" t="s">
        <v>16</v>
      </c>
      <c r="G4970" t="s">
        <v>17</v>
      </c>
      <c r="H4970" t="s">
        <v>42</v>
      </c>
      <c r="I4970" t="s">
        <v>43</v>
      </c>
      <c r="J4970" t="s">
        <v>53</v>
      </c>
      <c r="K4970" s="21">
        <v>43549</v>
      </c>
      <c r="L4970" s="22">
        <v>0.41666666666666669</v>
      </c>
      <c r="M4970" t="s">
        <v>4980</v>
      </c>
      <c r="N4970" t="s">
        <v>4970</v>
      </c>
      <c r="O4970" t="s">
        <v>23</v>
      </c>
    </row>
    <row r="4971" spans="1:15" hidden="1">
      <c r="A4971" t="s">
        <v>15</v>
      </c>
      <c r="B4971" t="str">
        <f>"FES1162680246"</f>
        <v>FES1162680246</v>
      </c>
      <c r="C4971" s="21">
        <v>43546</v>
      </c>
      <c r="D4971">
        <v>1</v>
      </c>
      <c r="E4971">
        <v>2170678488</v>
      </c>
      <c r="F4971" t="s">
        <v>16</v>
      </c>
      <c r="G4971" t="s">
        <v>17</v>
      </c>
      <c r="H4971" t="s">
        <v>42</v>
      </c>
      <c r="I4971" t="s">
        <v>43</v>
      </c>
      <c r="J4971" t="s">
        <v>251</v>
      </c>
      <c r="K4971" s="21">
        <v>43549</v>
      </c>
      <c r="L4971" s="22">
        <v>0.42708333333333331</v>
      </c>
      <c r="M4971" t="s">
        <v>252</v>
      </c>
      <c r="N4971" t="s">
        <v>4970</v>
      </c>
      <c r="O4971" t="s">
        <v>23</v>
      </c>
    </row>
    <row r="4972" spans="1:15" hidden="1">
      <c r="A4972" t="s">
        <v>15</v>
      </c>
      <c r="B4972" t="str">
        <f>"FES1162680306"</f>
        <v>FES1162680306</v>
      </c>
      <c r="C4972" s="21">
        <v>43546</v>
      </c>
      <c r="D4972">
        <v>1</v>
      </c>
      <c r="E4972">
        <v>2170678734</v>
      </c>
      <c r="F4972" t="s">
        <v>16</v>
      </c>
      <c r="G4972" t="s">
        <v>17</v>
      </c>
      <c r="H4972" t="s">
        <v>42</v>
      </c>
      <c r="I4972" t="s">
        <v>43</v>
      </c>
      <c r="J4972" t="s">
        <v>493</v>
      </c>
      <c r="K4972" s="21">
        <v>43549</v>
      </c>
      <c r="L4972" s="22">
        <v>0.34722222222222227</v>
      </c>
      <c r="M4972" t="s">
        <v>678</v>
      </c>
      <c r="N4972" t="s">
        <v>4970</v>
      </c>
      <c r="O4972" t="s">
        <v>23</v>
      </c>
    </row>
    <row r="4973" spans="1:15" hidden="1">
      <c r="A4973" t="s">
        <v>15</v>
      </c>
      <c r="B4973" t="str">
        <f>"FES1162680254"</f>
        <v>FES1162680254</v>
      </c>
      <c r="C4973" s="21">
        <v>43546</v>
      </c>
      <c r="D4973">
        <v>1</v>
      </c>
      <c r="E4973">
        <v>2170678536</v>
      </c>
      <c r="F4973" t="s">
        <v>16</v>
      </c>
      <c r="G4973" t="s">
        <v>17</v>
      </c>
      <c r="H4973" t="s">
        <v>46</v>
      </c>
      <c r="I4973" t="s">
        <v>47</v>
      </c>
      <c r="J4973" t="s">
        <v>497</v>
      </c>
      <c r="K4973" s="21">
        <v>43549</v>
      </c>
      <c r="L4973" s="22">
        <v>0.40763888888888888</v>
      </c>
      <c r="M4973" t="s">
        <v>4981</v>
      </c>
      <c r="N4973" t="s">
        <v>4970</v>
      </c>
      <c r="O4973" t="s">
        <v>23</v>
      </c>
    </row>
    <row r="4974" spans="1:15" hidden="1">
      <c r="A4974" t="s">
        <v>15</v>
      </c>
      <c r="B4974" t="str">
        <f>"FES1162680314"</f>
        <v>FES1162680314</v>
      </c>
      <c r="C4974" s="21">
        <v>43546</v>
      </c>
      <c r="D4974">
        <v>1</v>
      </c>
      <c r="E4974">
        <v>2170678799</v>
      </c>
      <c r="F4974" t="s">
        <v>16</v>
      </c>
      <c r="G4974" t="s">
        <v>17</v>
      </c>
      <c r="H4974" t="s">
        <v>42</v>
      </c>
      <c r="I4974" t="s">
        <v>82</v>
      </c>
      <c r="J4974" t="s">
        <v>83</v>
      </c>
      <c r="K4974" s="21">
        <v>43549</v>
      </c>
      <c r="L4974" s="22">
        <v>0.6875</v>
      </c>
      <c r="M4974" t="s">
        <v>4982</v>
      </c>
      <c r="N4974" t="s">
        <v>4983</v>
      </c>
      <c r="O4974" t="s">
        <v>23</v>
      </c>
    </row>
    <row r="4975" spans="1:15" hidden="1">
      <c r="A4975" t="s">
        <v>15</v>
      </c>
      <c r="B4975" t="str">
        <f>"FES1162680247"</f>
        <v>FES1162680247</v>
      </c>
      <c r="C4975" s="21">
        <v>43546</v>
      </c>
      <c r="D4975">
        <v>1</v>
      </c>
      <c r="E4975">
        <v>2170678489</v>
      </c>
      <c r="F4975" t="s">
        <v>16</v>
      </c>
      <c r="G4975" t="s">
        <v>17</v>
      </c>
      <c r="H4975" t="s">
        <v>28</v>
      </c>
      <c r="I4975" t="s">
        <v>32</v>
      </c>
      <c r="J4975" t="s">
        <v>33</v>
      </c>
      <c r="K4975" s="21">
        <v>43549</v>
      </c>
      <c r="L4975" s="22">
        <v>0.45624999999999999</v>
      </c>
      <c r="M4975" t="s">
        <v>34</v>
      </c>
      <c r="N4975" t="s">
        <v>4970</v>
      </c>
      <c r="O4975" t="s">
        <v>23</v>
      </c>
    </row>
    <row r="4976" spans="1:15" hidden="1">
      <c r="A4976" t="s">
        <v>15</v>
      </c>
      <c r="B4976" t="str">
        <f>"FES1162680287"</f>
        <v>FES1162680287</v>
      </c>
      <c r="C4976" s="21">
        <v>43546</v>
      </c>
      <c r="D4976">
        <v>1</v>
      </c>
      <c r="E4976">
        <v>2170680433</v>
      </c>
      <c r="F4976" t="s">
        <v>16</v>
      </c>
      <c r="G4976" t="s">
        <v>17</v>
      </c>
      <c r="H4976" t="s">
        <v>42</v>
      </c>
      <c r="I4976" t="s">
        <v>646</v>
      </c>
      <c r="J4976" t="s">
        <v>647</v>
      </c>
      <c r="K4976" s="21">
        <v>43549</v>
      </c>
      <c r="L4976" s="22">
        <v>0.59722222222222221</v>
      </c>
      <c r="M4976" t="s">
        <v>4984</v>
      </c>
      <c r="N4976" t="s">
        <v>4985</v>
      </c>
      <c r="O4976" t="s">
        <v>23</v>
      </c>
    </row>
    <row r="4977" spans="1:15" hidden="1">
      <c r="A4977" t="s">
        <v>15</v>
      </c>
      <c r="B4977" t="str">
        <f>"FES1162680218"</f>
        <v>FES1162680218</v>
      </c>
      <c r="C4977" s="21">
        <v>43546</v>
      </c>
      <c r="D4977">
        <v>1</v>
      </c>
      <c r="E4977">
        <v>2170680393</v>
      </c>
      <c r="F4977" t="s">
        <v>16</v>
      </c>
      <c r="G4977" t="s">
        <v>17</v>
      </c>
      <c r="H4977" t="s">
        <v>42</v>
      </c>
      <c r="I4977" t="s">
        <v>43</v>
      </c>
      <c r="J4977" t="s">
        <v>53</v>
      </c>
      <c r="K4977" s="21">
        <v>43549</v>
      </c>
      <c r="L4977" s="22">
        <v>0.41666666666666669</v>
      </c>
      <c r="M4977" t="s">
        <v>4986</v>
      </c>
      <c r="N4977" t="s">
        <v>4970</v>
      </c>
      <c r="O4977" t="s">
        <v>23</v>
      </c>
    </row>
    <row r="4978" spans="1:15" hidden="1">
      <c r="A4978" t="s">
        <v>15</v>
      </c>
      <c r="B4978" t="str">
        <f>"FES1162680259"</f>
        <v>FES1162680259</v>
      </c>
      <c r="C4978" s="21">
        <v>43546</v>
      </c>
      <c r="D4978">
        <v>1</v>
      </c>
      <c r="E4978">
        <v>2170678623</v>
      </c>
      <c r="F4978" t="s">
        <v>16</v>
      </c>
      <c r="G4978" t="s">
        <v>17</v>
      </c>
      <c r="H4978" t="s">
        <v>28</v>
      </c>
      <c r="I4978" t="s">
        <v>32</v>
      </c>
      <c r="J4978" t="s">
        <v>302</v>
      </c>
      <c r="K4978" s="21">
        <v>43549</v>
      </c>
      <c r="L4978" s="22">
        <v>0.44791666666666669</v>
      </c>
      <c r="M4978" t="s">
        <v>303</v>
      </c>
      <c r="N4978" t="s">
        <v>4970</v>
      </c>
      <c r="O4978" t="s">
        <v>23</v>
      </c>
    </row>
    <row r="4979" spans="1:15" hidden="1">
      <c r="A4979" t="s">
        <v>15</v>
      </c>
      <c r="B4979" t="str">
        <f>"FES1162680342"</f>
        <v>FES1162680342</v>
      </c>
      <c r="C4979" s="21">
        <v>43546</v>
      </c>
      <c r="D4979">
        <v>1</v>
      </c>
      <c r="E4979">
        <v>2170679989</v>
      </c>
      <c r="F4979" t="s">
        <v>16</v>
      </c>
      <c r="G4979" t="s">
        <v>17</v>
      </c>
      <c r="H4979" t="s">
        <v>28</v>
      </c>
      <c r="I4979" t="s">
        <v>285</v>
      </c>
      <c r="J4979" t="s">
        <v>286</v>
      </c>
      <c r="K4979" s="21">
        <v>43549</v>
      </c>
      <c r="L4979" s="22">
        <v>0.3979166666666667</v>
      </c>
      <c r="M4979" t="s">
        <v>1255</v>
      </c>
      <c r="N4979" t="s">
        <v>4970</v>
      </c>
      <c r="O4979" t="s">
        <v>23</v>
      </c>
    </row>
    <row r="4980" spans="1:15" hidden="1">
      <c r="A4980" t="s">
        <v>15</v>
      </c>
      <c r="B4980" t="str">
        <f>"FES1162680216"</f>
        <v>FES1162680216</v>
      </c>
      <c r="C4980" s="21">
        <v>43546</v>
      </c>
      <c r="D4980">
        <v>1</v>
      </c>
      <c r="E4980">
        <v>2170680390</v>
      </c>
      <c r="F4980" t="s">
        <v>16</v>
      </c>
      <c r="G4980" t="s">
        <v>17</v>
      </c>
      <c r="H4980" t="s">
        <v>42</v>
      </c>
      <c r="I4980" t="s">
        <v>43</v>
      </c>
      <c r="J4980" t="s">
        <v>89</v>
      </c>
      <c r="K4980" s="21">
        <v>43549</v>
      </c>
      <c r="L4980" s="22">
        <v>0.40972222222222227</v>
      </c>
      <c r="M4980" t="s">
        <v>4469</v>
      </c>
      <c r="N4980" t="s">
        <v>4970</v>
      </c>
      <c r="O4980" t="s">
        <v>23</v>
      </c>
    </row>
    <row r="4981" spans="1:15" hidden="1">
      <c r="A4981" t="s">
        <v>15</v>
      </c>
      <c r="B4981" t="str">
        <f>"FES1162680241"</f>
        <v>FES1162680241</v>
      </c>
      <c r="C4981" s="21">
        <v>43546</v>
      </c>
      <c r="D4981">
        <v>1</v>
      </c>
      <c r="E4981">
        <v>2170678440</v>
      </c>
      <c r="F4981" t="s">
        <v>16</v>
      </c>
      <c r="G4981" t="s">
        <v>17</v>
      </c>
      <c r="H4981" t="s">
        <v>46</v>
      </c>
      <c r="I4981" t="s">
        <v>47</v>
      </c>
      <c r="J4981" t="s">
        <v>469</v>
      </c>
      <c r="K4981" s="21">
        <v>43549</v>
      </c>
      <c r="L4981" s="22">
        <v>0.35138888888888892</v>
      </c>
      <c r="M4981" t="s">
        <v>691</v>
      </c>
      <c r="N4981" t="s">
        <v>4970</v>
      </c>
      <c r="O4981" t="s">
        <v>23</v>
      </c>
    </row>
    <row r="4982" spans="1:15" hidden="1">
      <c r="A4982" t="s">
        <v>15</v>
      </c>
      <c r="B4982" t="str">
        <f>"FES1162680256"</f>
        <v>FES1162680256</v>
      </c>
      <c r="C4982" s="21">
        <v>43546</v>
      </c>
      <c r="D4982">
        <v>1</v>
      </c>
      <c r="E4982">
        <v>2170678542</v>
      </c>
      <c r="F4982" t="s">
        <v>16</v>
      </c>
      <c r="G4982" t="s">
        <v>17</v>
      </c>
      <c r="H4982" t="s">
        <v>42</v>
      </c>
      <c r="I4982" t="s">
        <v>43</v>
      </c>
      <c r="J4982" t="s">
        <v>44</v>
      </c>
      <c r="K4982" s="21">
        <v>43549</v>
      </c>
      <c r="L4982" s="22">
        <v>0.33333333333333331</v>
      </c>
      <c r="M4982" t="s">
        <v>98</v>
      </c>
      <c r="N4982" t="s">
        <v>4970</v>
      </c>
      <c r="O4982" t="s">
        <v>23</v>
      </c>
    </row>
    <row r="4983" spans="1:15" hidden="1">
      <c r="A4983" t="s">
        <v>15</v>
      </c>
      <c r="B4983" t="str">
        <f>"FES1162680356"</f>
        <v>FES1162680356</v>
      </c>
      <c r="C4983" s="21">
        <v>43546</v>
      </c>
      <c r="D4983">
        <v>1</v>
      </c>
      <c r="E4983">
        <v>2170680451</v>
      </c>
      <c r="F4983" t="s">
        <v>16</v>
      </c>
      <c r="G4983" t="s">
        <v>17</v>
      </c>
      <c r="H4983" t="s">
        <v>28</v>
      </c>
      <c r="I4983" t="s">
        <v>29</v>
      </c>
      <c r="J4983" t="s">
        <v>978</v>
      </c>
      <c r="K4983" s="21">
        <v>43549</v>
      </c>
      <c r="L4983" s="22">
        <v>0.3444444444444445</v>
      </c>
      <c r="M4983" t="s">
        <v>4987</v>
      </c>
      <c r="N4983" t="s">
        <v>4970</v>
      </c>
      <c r="O4983" t="s">
        <v>23</v>
      </c>
    </row>
    <row r="4984" spans="1:15" hidden="1">
      <c r="A4984" t="s">
        <v>15</v>
      </c>
      <c r="B4984" t="str">
        <f>"FES1162680358"</f>
        <v>FES1162680358</v>
      </c>
      <c r="C4984" s="21">
        <v>43546</v>
      </c>
      <c r="D4984">
        <v>1</v>
      </c>
      <c r="E4984">
        <v>2170680382</v>
      </c>
      <c r="F4984" t="s">
        <v>16</v>
      </c>
      <c r="G4984" t="s">
        <v>17</v>
      </c>
      <c r="H4984" t="s">
        <v>222</v>
      </c>
      <c r="I4984" t="s">
        <v>1848</v>
      </c>
      <c r="J4984" t="s">
        <v>59</v>
      </c>
      <c r="K4984" s="21">
        <v>43549</v>
      </c>
      <c r="L4984" s="22">
        <v>0.4375</v>
      </c>
      <c r="M4984" t="s">
        <v>4988</v>
      </c>
      <c r="N4984" t="s">
        <v>4970</v>
      </c>
      <c r="O4984" t="s">
        <v>23</v>
      </c>
    </row>
    <row r="4985" spans="1:15" hidden="1">
      <c r="A4985" t="s">
        <v>15</v>
      </c>
      <c r="B4985" t="str">
        <f>"FES1162680208"</f>
        <v>FES1162680208</v>
      </c>
      <c r="C4985" s="21">
        <v>43546</v>
      </c>
      <c r="D4985">
        <v>1</v>
      </c>
      <c r="E4985">
        <v>2170680272</v>
      </c>
      <c r="F4985" t="s">
        <v>167</v>
      </c>
      <c r="G4985" t="s">
        <v>18</v>
      </c>
      <c r="H4985" t="s">
        <v>574</v>
      </c>
      <c r="I4985" t="s">
        <v>56</v>
      </c>
      <c r="J4985" t="s">
        <v>786</v>
      </c>
      <c r="K4985" s="21">
        <v>43549</v>
      </c>
      <c r="L4985" s="22">
        <v>0.375</v>
      </c>
      <c r="M4985" t="s">
        <v>1049</v>
      </c>
      <c r="N4985" t="s">
        <v>4970</v>
      </c>
      <c r="O4985" t="s">
        <v>23</v>
      </c>
    </row>
    <row r="4986" spans="1:15" hidden="1">
      <c r="A4986" t="s">
        <v>15</v>
      </c>
      <c r="B4986" t="str">
        <f>"FES1162680139"</f>
        <v>FES1162680139</v>
      </c>
      <c r="C4986" s="21">
        <v>43546</v>
      </c>
      <c r="D4986">
        <v>1</v>
      </c>
      <c r="E4986">
        <v>2170680300</v>
      </c>
      <c r="F4986" t="s">
        <v>167</v>
      </c>
      <c r="G4986" t="s">
        <v>18</v>
      </c>
      <c r="H4986" t="s">
        <v>574</v>
      </c>
      <c r="I4986" t="s">
        <v>56</v>
      </c>
      <c r="J4986" t="s">
        <v>333</v>
      </c>
      <c r="K4986" s="21">
        <v>43549</v>
      </c>
      <c r="L4986" s="22">
        <v>0.35416666666666669</v>
      </c>
      <c r="M4986" t="s">
        <v>746</v>
      </c>
      <c r="N4986" t="s">
        <v>4970</v>
      </c>
      <c r="O4986" t="s">
        <v>23</v>
      </c>
    </row>
    <row r="4987" spans="1:15" hidden="1">
      <c r="A4987" t="s">
        <v>15</v>
      </c>
      <c r="B4987" t="str">
        <f>"FES1162680325"</f>
        <v>FES1162680325</v>
      </c>
      <c r="C4987" s="21">
        <v>43546</v>
      </c>
      <c r="D4987">
        <v>1</v>
      </c>
      <c r="E4987">
        <v>2170699191</v>
      </c>
      <c r="F4987" t="s">
        <v>167</v>
      </c>
      <c r="G4987" t="s">
        <v>18</v>
      </c>
      <c r="H4987" t="s">
        <v>1079</v>
      </c>
      <c r="I4987" t="s">
        <v>382</v>
      </c>
      <c r="J4987" t="s">
        <v>527</v>
      </c>
      <c r="K4987" s="21">
        <v>43549</v>
      </c>
      <c r="L4987" s="22">
        <v>0.61875000000000002</v>
      </c>
      <c r="M4987" t="s">
        <v>1241</v>
      </c>
      <c r="N4987" t="s">
        <v>4970</v>
      </c>
      <c r="O4987" t="s">
        <v>23</v>
      </c>
    </row>
    <row r="4988" spans="1:15" hidden="1">
      <c r="A4988" t="s">
        <v>15</v>
      </c>
      <c r="B4988" t="str">
        <f>"FES1162680317"</f>
        <v>FES1162680317</v>
      </c>
      <c r="C4988" s="21">
        <v>43546</v>
      </c>
      <c r="D4988">
        <v>1</v>
      </c>
      <c r="E4988">
        <v>2170678855</v>
      </c>
      <c r="F4988" t="s">
        <v>16</v>
      </c>
      <c r="G4988" t="s">
        <v>17</v>
      </c>
      <c r="H4988" t="s">
        <v>55</v>
      </c>
      <c r="I4988" t="s">
        <v>56</v>
      </c>
      <c r="J4988" t="s">
        <v>912</v>
      </c>
      <c r="K4988" s="21">
        <v>43549</v>
      </c>
      <c r="L4988" s="22">
        <v>0.36805555555555558</v>
      </c>
      <c r="M4988" t="s">
        <v>913</v>
      </c>
      <c r="N4988" t="s">
        <v>4970</v>
      </c>
      <c r="O4988" t="s">
        <v>23</v>
      </c>
    </row>
    <row r="4989" spans="1:15" hidden="1">
      <c r="A4989" t="s">
        <v>15</v>
      </c>
      <c r="B4989" t="str">
        <f>"FES1162680331"</f>
        <v>FES1162680331</v>
      </c>
      <c r="C4989" s="21">
        <v>43546</v>
      </c>
      <c r="D4989">
        <v>1</v>
      </c>
      <c r="E4989">
        <v>2170679528</v>
      </c>
      <c r="F4989" t="s">
        <v>16</v>
      </c>
      <c r="G4989" t="s">
        <v>17</v>
      </c>
      <c r="H4989" t="s">
        <v>178</v>
      </c>
      <c r="I4989" t="s">
        <v>179</v>
      </c>
      <c r="J4989" t="s">
        <v>430</v>
      </c>
      <c r="K4989" s="21">
        <v>43549</v>
      </c>
      <c r="L4989" s="22">
        <v>0.36458333333333331</v>
      </c>
      <c r="M4989" t="s">
        <v>4989</v>
      </c>
      <c r="N4989" t="s">
        <v>4970</v>
      </c>
      <c r="O4989" t="s">
        <v>23</v>
      </c>
    </row>
    <row r="4990" spans="1:15" hidden="1">
      <c r="A4990" t="s">
        <v>15</v>
      </c>
      <c r="B4990" t="str">
        <f>"FES1162680272"</f>
        <v>FES1162680272</v>
      </c>
      <c r="C4990" s="21">
        <v>43546</v>
      </c>
      <c r="D4990">
        <v>1</v>
      </c>
      <c r="E4990">
        <v>2170679546</v>
      </c>
      <c r="F4990" t="s">
        <v>167</v>
      </c>
      <c r="G4990" t="s">
        <v>18</v>
      </c>
      <c r="H4990" t="s">
        <v>222</v>
      </c>
      <c r="I4990" t="s">
        <v>338</v>
      </c>
      <c r="J4990" t="s">
        <v>339</v>
      </c>
      <c r="K4990" s="21">
        <v>43549</v>
      </c>
      <c r="L4990" s="22">
        <v>0.46527777777777773</v>
      </c>
      <c r="M4990" t="s">
        <v>4990</v>
      </c>
      <c r="N4990" t="s">
        <v>4970</v>
      </c>
      <c r="O4990" t="s">
        <v>236</v>
      </c>
    </row>
    <row r="4991" spans="1:15" hidden="1">
      <c r="A4991" t="s">
        <v>15</v>
      </c>
      <c r="B4991" t="str">
        <f>"FES1162680388"</f>
        <v>FES1162680388</v>
      </c>
      <c r="C4991" s="21">
        <v>43546</v>
      </c>
      <c r="D4991">
        <v>1</v>
      </c>
      <c r="E4991">
        <v>2170680478</v>
      </c>
      <c r="F4991" t="s">
        <v>16</v>
      </c>
      <c r="G4991" t="s">
        <v>17</v>
      </c>
      <c r="H4991" t="s">
        <v>42</v>
      </c>
      <c r="I4991" t="s">
        <v>43</v>
      </c>
      <c r="J4991" t="s">
        <v>493</v>
      </c>
      <c r="K4991" s="21">
        <v>43549</v>
      </c>
      <c r="L4991" s="22">
        <v>0.34722222222222227</v>
      </c>
      <c r="M4991" t="s">
        <v>669</v>
      </c>
      <c r="N4991" t="s">
        <v>4970</v>
      </c>
      <c r="O4991" t="s">
        <v>23</v>
      </c>
    </row>
    <row r="4992" spans="1:15" hidden="1">
      <c r="A4992" t="s">
        <v>15</v>
      </c>
      <c r="B4992" t="str">
        <f>"FES1162680390"</f>
        <v>FES1162680390</v>
      </c>
      <c r="C4992" s="21">
        <v>43546</v>
      </c>
      <c r="D4992">
        <v>1</v>
      </c>
      <c r="E4992">
        <v>2170680485</v>
      </c>
      <c r="F4992" t="s">
        <v>16</v>
      </c>
      <c r="G4992" t="s">
        <v>17</v>
      </c>
      <c r="H4992" t="s">
        <v>46</v>
      </c>
      <c r="I4992" t="s">
        <v>47</v>
      </c>
      <c r="J4992" t="s">
        <v>48</v>
      </c>
      <c r="K4992" s="21">
        <v>43549</v>
      </c>
      <c r="L4992" s="22">
        <v>0.34652777777777777</v>
      </c>
      <c r="M4992" t="s">
        <v>49</v>
      </c>
      <c r="N4992" t="s">
        <v>4970</v>
      </c>
      <c r="O4992" t="s">
        <v>23</v>
      </c>
    </row>
    <row r="4993" spans="1:15" hidden="1">
      <c r="A4993" t="s">
        <v>15</v>
      </c>
      <c r="B4993" t="str">
        <f>"FES1162680311"</f>
        <v>FES1162680311</v>
      </c>
      <c r="C4993" s="21">
        <v>43546</v>
      </c>
      <c r="D4993">
        <v>1</v>
      </c>
      <c r="E4993">
        <v>2170678767</v>
      </c>
      <c r="F4993" t="s">
        <v>16</v>
      </c>
      <c r="G4993" t="s">
        <v>17</v>
      </c>
      <c r="H4993" t="s">
        <v>178</v>
      </c>
      <c r="I4993" t="s">
        <v>179</v>
      </c>
      <c r="J4993" t="s">
        <v>430</v>
      </c>
      <c r="K4993" s="21">
        <v>43549</v>
      </c>
      <c r="L4993" s="22">
        <v>0.36736111111111108</v>
      </c>
      <c r="M4993" t="s">
        <v>431</v>
      </c>
      <c r="N4993" t="s">
        <v>4970</v>
      </c>
      <c r="O4993" t="s">
        <v>23</v>
      </c>
    </row>
    <row r="4994" spans="1:15" hidden="1">
      <c r="A4994" t="s">
        <v>15</v>
      </c>
      <c r="B4994" t="str">
        <f>"FES1162680361"</f>
        <v>FES1162680361</v>
      </c>
      <c r="C4994" s="21">
        <v>43546</v>
      </c>
      <c r="D4994">
        <v>1</v>
      </c>
      <c r="E4994">
        <v>2170680454</v>
      </c>
      <c r="F4994" t="s">
        <v>16</v>
      </c>
      <c r="G4994" t="s">
        <v>17</v>
      </c>
      <c r="H4994" t="s">
        <v>46</v>
      </c>
      <c r="I4994" t="s">
        <v>47</v>
      </c>
      <c r="J4994" t="s">
        <v>469</v>
      </c>
      <c r="K4994" s="21">
        <v>43549</v>
      </c>
      <c r="L4994" s="22">
        <v>0.35138888888888892</v>
      </c>
      <c r="M4994" t="s">
        <v>691</v>
      </c>
      <c r="N4994" t="s">
        <v>4970</v>
      </c>
      <c r="O4994" t="s">
        <v>23</v>
      </c>
    </row>
    <row r="4995" spans="1:15" hidden="1">
      <c r="A4995" t="s">
        <v>15</v>
      </c>
      <c r="B4995" t="str">
        <f>"FES1162680391"</f>
        <v>FES1162680391</v>
      </c>
      <c r="C4995" s="21">
        <v>43546</v>
      </c>
      <c r="D4995">
        <v>1</v>
      </c>
      <c r="E4995">
        <v>2170680486</v>
      </c>
      <c r="F4995" t="s">
        <v>16</v>
      </c>
      <c r="G4995" t="s">
        <v>17</v>
      </c>
      <c r="H4995" t="s">
        <v>17</v>
      </c>
      <c r="I4995" t="s">
        <v>140</v>
      </c>
      <c r="J4995" t="s">
        <v>949</v>
      </c>
      <c r="K4995" s="21">
        <v>43549</v>
      </c>
      <c r="L4995" s="22">
        <v>0.39583333333333331</v>
      </c>
      <c r="M4995" t="s">
        <v>1229</v>
      </c>
      <c r="N4995" t="s">
        <v>4970</v>
      </c>
      <c r="O4995" t="s">
        <v>23</v>
      </c>
    </row>
    <row r="4996" spans="1:15" hidden="1">
      <c r="A4996" t="s">
        <v>15</v>
      </c>
      <c r="B4996" t="str">
        <f>"FES1162680379"</f>
        <v>FES1162680379</v>
      </c>
      <c r="C4996" s="21">
        <v>43546</v>
      </c>
      <c r="D4996">
        <v>3</v>
      </c>
      <c r="E4996">
        <v>2170675020</v>
      </c>
      <c r="F4996" t="s">
        <v>167</v>
      </c>
      <c r="G4996" t="s">
        <v>18</v>
      </c>
      <c r="H4996" t="s">
        <v>42</v>
      </c>
      <c r="I4996" t="s">
        <v>43</v>
      </c>
      <c r="J4996" t="s">
        <v>44</v>
      </c>
      <c r="K4996" s="21">
        <v>43549</v>
      </c>
      <c r="L4996" s="22">
        <v>0.33333333333333331</v>
      </c>
      <c r="M4996" t="s">
        <v>98</v>
      </c>
      <c r="N4996" t="s">
        <v>4970</v>
      </c>
      <c r="O4996" t="s">
        <v>23</v>
      </c>
    </row>
    <row r="4997" spans="1:15" hidden="1">
      <c r="A4997" t="s">
        <v>15</v>
      </c>
      <c r="B4997" t="str">
        <f>"FES1162680266"</f>
        <v>FES1162680266</v>
      </c>
      <c r="C4997" s="21">
        <v>43546</v>
      </c>
      <c r="D4997">
        <v>1</v>
      </c>
      <c r="E4997">
        <v>2170679011</v>
      </c>
      <c r="F4997" t="s">
        <v>16</v>
      </c>
      <c r="G4997" t="s">
        <v>17</v>
      </c>
      <c r="H4997" t="s">
        <v>17</v>
      </c>
      <c r="I4997" t="s">
        <v>108</v>
      </c>
      <c r="J4997" t="s">
        <v>192</v>
      </c>
      <c r="K4997" s="21">
        <v>43549</v>
      </c>
      <c r="L4997" s="22">
        <v>0.43055555555555558</v>
      </c>
      <c r="M4997" t="s">
        <v>4991</v>
      </c>
      <c r="N4997" t="s">
        <v>4970</v>
      </c>
      <c r="O4997" t="s">
        <v>23</v>
      </c>
    </row>
    <row r="4998" spans="1:15" hidden="1">
      <c r="A4998" t="s">
        <v>15</v>
      </c>
      <c r="B4998" t="str">
        <f>"FES1162680302"</f>
        <v>FES1162680302</v>
      </c>
      <c r="C4998" s="21">
        <v>43546</v>
      </c>
      <c r="D4998">
        <v>1</v>
      </c>
      <c r="E4998">
        <v>2170678650</v>
      </c>
      <c r="F4998" t="s">
        <v>16</v>
      </c>
      <c r="G4998" t="s">
        <v>17</v>
      </c>
      <c r="H4998" t="s">
        <v>17</v>
      </c>
      <c r="I4998" t="s">
        <v>25</v>
      </c>
      <c r="J4998" t="s">
        <v>787</v>
      </c>
      <c r="K4998" s="21">
        <v>43549</v>
      </c>
      <c r="L4998" s="22">
        <v>0.46527777777777773</v>
      </c>
      <c r="M4998" t="s">
        <v>118</v>
      </c>
      <c r="N4998" t="s">
        <v>4970</v>
      </c>
      <c r="O4998" t="s">
        <v>23</v>
      </c>
    </row>
    <row r="4999" spans="1:15" hidden="1">
      <c r="A4999" t="s">
        <v>15</v>
      </c>
      <c r="B4999" t="str">
        <f>"FES1162680253"</f>
        <v>FES1162680253</v>
      </c>
      <c r="C4999" s="21">
        <v>43546</v>
      </c>
      <c r="D4999">
        <v>1</v>
      </c>
      <c r="E4999">
        <v>2170678524</v>
      </c>
      <c r="F4999" t="s">
        <v>16</v>
      </c>
      <c r="G4999" t="s">
        <v>17</v>
      </c>
      <c r="H4999" t="s">
        <v>17</v>
      </c>
      <c r="I4999" t="s">
        <v>19</v>
      </c>
      <c r="J4999" t="s">
        <v>4992</v>
      </c>
      <c r="K4999" s="21">
        <v>43549</v>
      </c>
      <c r="L4999" s="22">
        <v>0.49374999999999997</v>
      </c>
      <c r="M4999" t="s">
        <v>4993</v>
      </c>
      <c r="N4999" t="s">
        <v>4970</v>
      </c>
      <c r="O4999" t="s">
        <v>23</v>
      </c>
    </row>
    <row r="5000" spans="1:15" hidden="1">
      <c r="A5000" t="s">
        <v>15</v>
      </c>
      <c r="B5000" t="str">
        <f>"FES1162680242"</f>
        <v>FES1162680242</v>
      </c>
      <c r="C5000" s="21">
        <v>43546</v>
      </c>
      <c r="D5000">
        <v>1</v>
      </c>
      <c r="E5000">
        <v>2170678449</v>
      </c>
      <c r="F5000" t="s">
        <v>16</v>
      </c>
      <c r="G5000" t="s">
        <v>17</v>
      </c>
      <c r="H5000" t="s">
        <v>17</v>
      </c>
      <c r="I5000" t="s">
        <v>37</v>
      </c>
      <c r="J5000" t="s">
        <v>40</v>
      </c>
      <c r="K5000" s="21">
        <v>43549</v>
      </c>
      <c r="L5000" s="22">
        <v>0.47569444444444442</v>
      </c>
      <c r="M5000" t="s">
        <v>107</v>
      </c>
      <c r="N5000" t="s">
        <v>4970</v>
      </c>
      <c r="O5000" t="s">
        <v>23</v>
      </c>
    </row>
    <row r="5001" spans="1:15" hidden="1">
      <c r="A5001" t="s">
        <v>15</v>
      </c>
      <c r="B5001" t="str">
        <f>"FES1162680234"</f>
        <v>FES1162680234</v>
      </c>
      <c r="C5001" s="21">
        <v>43546</v>
      </c>
      <c r="D5001">
        <v>1</v>
      </c>
      <c r="E5001">
        <v>2170678367</v>
      </c>
      <c r="F5001" t="s">
        <v>16</v>
      </c>
      <c r="G5001" t="s">
        <v>17</v>
      </c>
      <c r="H5001" t="s">
        <v>17</v>
      </c>
      <c r="I5001" t="s">
        <v>37</v>
      </c>
      <c r="J5001" t="s">
        <v>40</v>
      </c>
      <c r="K5001" s="21">
        <v>43549</v>
      </c>
      <c r="L5001" s="22">
        <v>0.47430555555555554</v>
      </c>
      <c r="M5001" t="s">
        <v>41</v>
      </c>
      <c r="N5001" t="s">
        <v>4970</v>
      </c>
      <c r="O5001" t="s">
        <v>23</v>
      </c>
    </row>
    <row r="5002" spans="1:15" hidden="1">
      <c r="A5002" t="s">
        <v>15</v>
      </c>
      <c r="B5002" t="str">
        <f>"FES1162680258"</f>
        <v>FES1162680258</v>
      </c>
      <c r="C5002" s="21">
        <v>43546</v>
      </c>
      <c r="D5002">
        <v>1</v>
      </c>
      <c r="E5002">
        <v>2170678605</v>
      </c>
      <c r="F5002" t="s">
        <v>16</v>
      </c>
      <c r="G5002" t="s">
        <v>17</v>
      </c>
      <c r="H5002" t="s">
        <v>17</v>
      </c>
      <c r="I5002" t="s">
        <v>111</v>
      </c>
      <c r="J5002" t="s">
        <v>351</v>
      </c>
      <c r="K5002" s="21">
        <v>43549</v>
      </c>
      <c r="L5002" s="22">
        <v>0.59444444444444444</v>
      </c>
      <c r="M5002" t="s">
        <v>859</v>
      </c>
      <c r="N5002" t="s">
        <v>4970</v>
      </c>
      <c r="O5002" t="s">
        <v>23</v>
      </c>
    </row>
    <row r="5003" spans="1:15" hidden="1">
      <c r="A5003" t="s">
        <v>15</v>
      </c>
      <c r="B5003" t="str">
        <f>"FES1162680352"</f>
        <v>FES1162680352</v>
      </c>
      <c r="C5003" s="21">
        <v>43546</v>
      </c>
      <c r="D5003">
        <v>1</v>
      </c>
      <c r="E5003">
        <v>2170680446</v>
      </c>
      <c r="F5003" t="s">
        <v>16</v>
      </c>
      <c r="G5003" t="s">
        <v>17</v>
      </c>
      <c r="H5003" t="s">
        <v>28</v>
      </c>
      <c r="I5003" t="s">
        <v>29</v>
      </c>
      <c r="J5003" t="s">
        <v>126</v>
      </c>
      <c r="K5003" s="21">
        <v>43549</v>
      </c>
      <c r="L5003" s="22">
        <v>0.32777777777777778</v>
      </c>
      <c r="M5003" t="s">
        <v>300</v>
      </c>
      <c r="N5003" t="s">
        <v>4970</v>
      </c>
      <c r="O5003" t="s">
        <v>23</v>
      </c>
    </row>
    <row r="5004" spans="1:15" hidden="1">
      <c r="A5004" t="s">
        <v>15</v>
      </c>
      <c r="B5004" t="str">
        <f>"FES1162680372"</f>
        <v>FES1162680372</v>
      </c>
      <c r="C5004" s="21">
        <v>43546</v>
      </c>
      <c r="D5004">
        <v>1</v>
      </c>
      <c r="E5004">
        <v>2170680461</v>
      </c>
      <c r="F5004" t="s">
        <v>16</v>
      </c>
      <c r="G5004" t="s">
        <v>17</v>
      </c>
      <c r="H5004" t="s">
        <v>17</v>
      </c>
      <c r="I5004" t="s">
        <v>325</v>
      </c>
      <c r="J5004" t="s">
        <v>1200</v>
      </c>
      <c r="K5004" s="21">
        <v>43549</v>
      </c>
      <c r="L5004" s="22">
        <v>0.43055555555555558</v>
      </c>
      <c r="M5004" t="s">
        <v>979</v>
      </c>
      <c r="N5004" t="s">
        <v>4970</v>
      </c>
      <c r="O5004" t="s">
        <v>23</v>
      </c>
    </row>
    <row r="5005" spans="1:15" hidden="1">
      <c r="A5005" t="s">
        <v>15</v>
      </c>
      <c r="B5005" t="str">
        <f>"FES1162680225"</f>
        <v>FES1162680225</v>
      </c>
      <c r="C5005" s="21">
        <v>43546</v>
      </c>
      <c r="D5005">
        <v>1</v>
      </c>
      <c r="E5005">
        <v>2170676939</v>
      </c>
      <c r="F5005" t="s">
        <v>311</v>
      </c>
      <c r="G5005" t="s">
        <v>18</v>
      </c>
      <c r="H5005" t="s">
        <v>18</v>
      </c>
      <c r="I5005" t="s">
        <v>37</v>
      </c>
      <c r="J5005" t="s">
        <v>4994</v>
      </c>
      <c r="K5005" s="21">
        <v>43549</v>
      </c>
      <c r="L5005" s="22">
        <v>0.48333333333333334</v>
      </c>
      <c r="M5005" t="s">
        <v>4995</v>
      </c>
      <c r="N5005" t="s">
        <v>4970</v>
      </c>
      <c r="O5005" t="s">
        <v>23</v>
      </c>
    </row>
    <row r="5006" spans="1:15" hidden="1">
      <c r="A5006" t="s">
        <v>15</v>
      </c>
      <c r="B5006" t="str">
        <f>"FES1162680357"</f>
        <v>FES1162680357</v>
      </c>
      <c r="C5006" s="21">
        <v>43546</v>
      </c>
      <c r="D5006">
        <v>1</v>
      </c>
      <c r="E5006">
        <v>2170680452</v>
      </c>
      <c r="F5006" t="s">
        <v>16</v>
      </c>
      <c r="G5006" t="s">
        <v>17</v>
      </c>
      <c r="H5006" t="s">
        <v>222</v>
      </c>
      <c r="I5006" t="s">
        <v>2323</v>
      </c>
      <c r="J5006" t="s">
        <v>4996</v>
      </c>
      <c r="K5006" s="21">
        <v>43549</v>
      </c>
      <c r="L5006" s="22">
        <v>0.39930555555555558</v>
      </c>
      <c r="M5006" t="s">
        <v>4997</v>
      </c>
      <c r="N5006" t="s">
        <v>4970</v>
      </c>
      <c r="O5006" t="s">
        <v>23</v>
      </c>
    </row>
    <row r="5007" spans="1:15" hidden="1">
      <c r="A5007" t="s">
        <v>15</v>
      </c>
      <c r="B5007" t="str">
        <f>"FES1162680290"</f>
        <v>FES1162680290</v>
      </c>
      <c r="C5007" s="21">
        <v>43546</v>
      </c>
      <c r="D5007">
        <v>1</v>
      </c>
      <c r="E5007">
        <v>2170680437</v>
      </c>
      <c r="F5007" t="s">
        <v>167</v>
      </c>
      <c r="G5007" t="s">
        <v>18</v>
      </c>
      <c r="H5007" t="s">
        <v>18</v>
      </c>
      <c r="I5007" t="s">
        <v>325</v>
      </c>
      <c r="J5007" t="s">
        <v>59</v>
      </c>
      <c r="K5007" s="21">
        <v>43549</v>
      </c>
      <c r="L5007" s="22">
        <v>0.33333333333333331</v>
      </c>
      <c r="M5007" t="s">
        <v>200</v>
      </c>
      <c r="N5007" t="s">
        <v>4970</v>
      </c>
      <c r="O5007" t="s">
        <v>23</v>
      </c>
    </row>
    <row r="5008" spans="1:15" hidden="1">
      <c r="A5008" t="s">
        <v>15</v>
      </c>
      <c r="B5008" t="str">
        <f>"FES1162680286"</f>
        <v>FES1162680286</v>
      </c>
      <c r="C5008" s="21">
        <v>43546</v>
      </c>
      <c r="D5008">
        <v>1</v>
      </c>
      <c r="E5008">
        <v>2170680431</v>
      </c>
      <c r="F5008" t="s">
        <v>16</v>
      </c>
      <c r="G5008" t="s">
        <v>17</v>
      </c>
      <c r="H5008" t="s">
        <v>55</v>
      </c>
      <c r="I5008" t="s">
        <v>56</v>
      </c>
      <c r="J5008" t="s">
        <v>333</v>
      </c>
      <c r="K5008" s="21">
        <v>43549</v>
      </c>
      <c r="L5008" s="22">
        <v>0.35416666666666669</v>
      </c>
      <c r="M5008" t="s">
        <v>746</v>
      </c>
      <c r="N5008" t="s">
        <v>4970</v>
      </c>
      <c r="O5008" t="s">
        <v>23</v>
      </c>
    </row>
    <row r="5009" spans="1:15" hidden="1">
      <c r="A5009" t="s">
        <v>15</v>
      </c>
      <c r="B5009" t="str">
        <f>"FES1162680301"</f>
        <v>FES1162680301</v>
      </c>
      <c r="C5009" s="21">
        <v>43546</v>
      </c>
      <c r="D5009">
        <v>1</v>
      </c>
      <c r="E5009">
        <v>2170678648</v>
      </c>
      <c r="F5009" t="s">
        <v>16</v>
      </c>
      <c r="G5009" t="s">
        <v>17</v>
      </c>
      <c r="H5009" t="s">
        <v>55</v>
      </c>
      <c r="I5009" t="s">
        <v>161</v>
      </c>
      <c r="J5009" t="s">
        <v>162</v>
      </c>
      <c r="K5009" s="21">
        <v>43549</v>
      </c>
      <c r="L5009" s="22">
        <v>0.36805555555555558</v>
      </c>
      <c r="M5009" t="s">
        <v>1285</v>
      </c>
      <c r="N5009" t="s">
        <v>4970</v>
      </c>
      <c r="O5009" t="s">
        <v>23</v>
      </c>
    </row>
    <row r="5010" spans="1:15" hidden="1">
      <c r="A5010" t="s">
        <v>15</v>
      </c>
      <c r="B5010" t="str">
        <f>"FES1162680278"</f>
        <v>FES1162680278</v>
      </c>
      <c r="C5010" s="21">
        <v>43546</v>
      </c>
      <c r="D5010">
        <v>1</v>
      </c>
      <c r="E5010">
        <v>2170680403</v>
      </c>
      <c r="F5010" t="s">
        <v>16</v>
      </c>
      <c r="G5010" t="s">
        <v>17</v>
      </c>
      <c r="H5010" t="s">
        <v>55</v>
      </c>
      <c r="I5010" t="s">
        <v>56</v>
      </c>
      <c r="J5010" t="s">
        <v>920</v>
      </c>
      <c r="K5010" s="21">
        <v>43549</v>
      </c>
      <c r="L5010" s="22">
        <v>0.41666666666666669</v>
      </c>
      <c r="M5010" t="s">
        <v>992</v>
      </c>
      <c r="N5010" t="s">
        <v>4970</v>
      </c>
      <c r="O5010" t="s">
        <v>23</v>
      </c>
    </row>
    <row r="5011" spans="1:15" hidden="1">
      <c r="A5011" t="s">
        <v>15</v>
      </c>
      <c r="B5011" t="str">
        <f>"FES1162680316"</f>
        <v>FES1162680316</v>
      </c>
      <c r="C5011" s="21">
        <v>43546</v>
      </c>
      <c r="D5011">
        <v>1</v>
      </c>
      <c r="E5011">
        <v>2170678852</v>
      </c>
      <c r="F5011" t="s">
        <v>16</v>
      </c>
      <c r="G5011" t="s">
        <v>17</v>
      </c>
      <c r="H5011" t="s">
        <v>222</v>
      </c>
      <c r="I5011" t="s">
        <v>1697</v>
      </c>
      <c r="J5011" t="s">
        <v>3487</v>
      </c>
      <c r="K5011" s="21">
        <v>43549</v>
      </c>
      <c r="L5011" s="22">
        <v>0.4236111111111111</v>
      </c>
      <c r="M5011" t="s">
        <v>4998</v>
      </c>
      <c r="N5011" t="s">
        <v>4970</v>
      </c>
      <c r="O5011" t="s">
        <v>23</v>
      </c>
    </row>
    <row r="5012" spans="1:15" hidden="1">
      <c r="A5012" t="s">
        <v>15</v>
      </c>
      <c r="B5012" t="str">
        <f>"FES1162680233"</f>
        <v>FES1162680233</v>
      </c>
      <c r="C5012" s="21">
        <v>43546</v>
      </c>
      <c r="D5012">
        <v>1</v>
      </c>
      <c r="E5012">
        <v>2170678361</v>
      </c>
      <c r="F5012" t="s">
        <v>16</v>
      </c>
      <c r="G5012" t="s">
        <v>17</v>
      </c>
      <c r="H5012" t="s">
        <v>681</v>
      </c>
      <c r="I5012" t="s">
        <v>1286</v>
      </c>
      <c r="J5012" t="s">
        <v>4999</v>
      </c>
      <c r="K5012" s="21">
        <v>43549</v>
      </c>
      <c r="L5012" s="22">
        <v>0.36736111111111108</v>
      </c>
      <c r="M5012" t="s">
        <v>5000</v>
      </c>
      <c r="N5012" t="s">
        <v>4970</v>
      </c>
      <c r="O5012" t="s">
        <v>23</v>
      </c>
    </row>
    <row r="5013" spans="1:15" hidden="1">
      <c r="A5013" t="s">
        <v>15</v>
      </c>
      <c r="B5013" t="str">
        <f>"FES1162680227"</f>
        <v>FES1162680227</v>
      </c>
      <c r="C5013" s="21">
        <v>43546</v>
      </c>
      <c r="D5013">
        <v>1</v>
      </c>
      <c r="E5013">
        <v>2170677963</v>
      </c>
      <c r="F5013" t="s">
        <v>16</v>
      </c>
      <c r="G5013" t="s">
        <v>17</v>
      </c>
      <c r="H5013" t="s">
        <v>222</v>
      </c>
      <c r="I5013" t="s">
        <v>1848</v>
      </c>
      <c r="J5013" t="s">
        <v>59</v>
      </c>
      <c r="K5013" s="21">
        <v>43549</v>
      </c>
      <c r="L5013" s="22">
        <v>0.38541666666666669</v>
      </c>
      <c r="M5013" t="s">
        <v>4988</v>
      </c>
      <c r="N5013" t="s">
        <v>4970</v>
      </c>
      <c r="O5013" t="s">
        <v>23</v>
      </c>
    </row>
    <row r="5014" spans="1:15" hidden="1">
      <c r="A5014" t="s">
        <v>15</v>
      </c>
      <c r="B5014" t="str">
        <f>"FES1162680397"</f>
        <v>FES1162680397</v>
      </c>
      <c r="C5014" s="21">
        <v>43546</v>
      </c>
      <c r="D5014">
        <v>1</v>
      </c>
      <c r="E5014">
        <v>2170680496</v>
      </c>
      <c r="F5014" t="s">
        <v>16</v>
      </c>
      <c r="G5014" t="s">
        <v>17</v>
      </c>
      <c r="H5014" t="s">
        <v>28</v>
      </c>
      <c r="I5014" t="s">
        <v>29</v>
      </c>
      <c r="J5014" t="s">
        <v>157</v>
      </c>
      <c r="K5014" s="21">
        <v>43549</v>
      </c>
      <c r="L5014" s="22">
        <v>0.34027777777777773</v>
      </c>
      <c r="M5014" t="s">
        <v>301</v>
      </c>
      <c r="N5014" t="s">
        <v>4970</v>
      </c>
      <c r="O5014" t="s">
        <v>23</v>
      </c>
    </row>
    <row r="5015" spans="1:15" hidden="1">
      <c r="A5015" t="s">
        <v>15</v>
      </c>
      <c r="B5015" t="str">
        <f>"FES1162680400"</f>
        <v>FES1162680400</v>
      </c>
      <c r="C5015" s="21">
        <v>43546</v>
      </c>
      <c r="D5015">
        <v>1</v>
      </c>
      <c r="E5015">
        <v>2170680504</v>
      </c>
      <c r="F5015" t="s">
        <v>16</v>
      </c>
      <c r="G5015" t="s">
        <v>17</v>
      </c>
      <c r="H5015" t="s">
        <v>28</v>
      </c>
      <c r="I5015" t="s">
        <v>29</v>
      </c>
      <c r="J5015" t="s">
        <v>126</v>
      </c>
      <c r="K5015" s="21">
        <v>43549</v>
      </c>
      <c r="L5015" s="22">
        <v>0.32847222222222222</v>
      </c>
      <c r="M5015" t="s">
        <v>300</v>
      </c>
      <c r="N5015" t="s">
        <v>4970</v>
      </c>
      <c r="O5015" t="s">
        <v>23</v>
      </c>
    </row>
    <row r="5016" spans="1:15" hidden="1">
      <c r="A5016" t="s">
        <v>15</v>
      </c>
      <c r="B5016" t="str">
        <f>"FES1162680385"</f>
        <v>FES1162680385</v>
      </c>
      <c r="C5016" s="21">
        <v>43546</v>
      </c>
      <c r="D5016">
        <v>1</v>
      </c>
      <c r="E5016">
        <v>2170680472</v>
      </c>
      <c r="F5016" t="s">
        <v>16</v>
      </c>
      <c r="G5016" t="s">
        <v>17</v>
      </c>
      <c r="H5016" t="s">
        <v>17</v>
      </c>
      <c r="I5016" t="s">
        <v>214</v>
      </c>
      <c r="J5016" t="s">
        <v>5001</v>
      </c>
      <c r="K5016" s="21">
        <v>43549</v>
      </c>
      <c r="L5016" s="22">
        <v>0.53680555555555554</v>
      </c>
      <c r="M5016" t="s">
        <v>5002</v>
      </c>
      <c r="N5016" t="s">
        <v>5003</v>
      </c>
      <c r="O5016" t="s">
        <v>23</v>
      </c>
    </row>
    <row r="5017" spans="1:15" hidden="1">
      <c r="A5017" t="s">
        <v>15</v>
      </c>
      <c r="B5017" t="str">
        <f>"FES1162680386"</f>
        <v>FES1162680386</v>
      </c>
      <c r="C5017" s="21">
        <v>43546</v>
      </c>
      <c r="D5017">
        <v>1</v>
      </c>
      <c r="E5017">
        <v>2170680474</v>
      </c>
      <c r="F5017" t="s">
        <v>16</v>
      </c>
      <c r="G5017" t="s">
        <v>17</v>
      </c>
      <c r="H5017" t="s">
        <v>17</v>
      </c>
      <c r="I5017" t="s">
        <v>25</v>
      </c>
      <c r="J5017" t="s">
        <v>5004</v>
      </c>
      <c r="K5017" s="21">
        <v>43549</v>
      </c>
      <c r="L5017" s="22">
        <v>0.3888888888888889</v>
      </c>
      <c r="M5017" t="s">
        <v>5005</v>
      </c>
      <c r="N5017" t="s">
        <v>4970</v>
      </c>
      <c r="O5017" t="s">
        <v>23</v>
      </c>
    </row>
    <row r="5018" spans="1:15" hidden="1">
      <c r="A5018" t="s">
        <v>15</v>
      </c>
      <c r="B5018" t="str">
        <f>"FES1162679402"</f>
        <v>FES1162679402</v>
      </c>
      <c r="C5018" s="21">
        <v>43546</v>
      </c>
      <c r="D5018">
        <v>1</v>
      </c>
      <c r="E5018">
        <v>2170679663</v>
      </c>
      <c r="F5018" t="s">
        <v>16</v>
      </c>
      <c r="G5018" t="s">
        <v>17</v>
      </c>
      <c r="H5018" t="s">
        <v>55</v>
      </c>
      <c r="I5018" t="s">
        <v>161</v>
      </c>
      <c r="J5018" t="s">
        <v>499</v>
      </c>
      <c r="K5018" s="21">
        <v>43549</v>
      </c>
      <c r="L5018" s="22">
        <v>0.34375</v>
      </c>
      <c r="M5018" t="s">
        <v>5006</v>
      </c>
      <c r="N5018" t="s">
        <v>4970</v>
      </c>
      <c r="O5018" t="s">
        <v>23</v>
      </c>
    </row>
    <row r="5019" spans="1:15" hidden="1">
      <c r="A5019" t="s">
        <v>15</v>
      </c>
      <c r="B5019" t="str">
        <f>"FES1162680288"</f>
        <v>FES1162680288</v>
      </c>
      <c r="C5019" s="21">
        <v>43546</v>
      </c>
      <c r="D5019">
        <v>1</v>
      </c>
      <c r="E5019">
        <v>2170680435</v>
      </c>
      <c r="F5019" t="s">
        <v>16</v>
      </c>
      <c r="G5019" t="s">
        <v>17</v>
      </c>
      <c r="H5019" t="s">
        <v>178</v>
      </c>
      <c r="I5019" t="s">
        <v>836</v>
      </c>
      <c r="J5019" t="s">
        <v>837</v>
      </c>
      <c r="K5019" s="21">
        <v>43549</v>
      </c>
      <c r="L5019" s="22">
        <v>0.41944444444444445</v>
      </c>
      <c r="M5019" t="s">
        <v>901</v>
      </c>
      <c r="N5019" t="s">
        <v>4970</v>
      </c>
      <c r="O5019" t="s">
        <v>23</v>
      </c>
    </row>
    <row r="5020" spans="1:15" hidden="1">
      <c r="A5020" t="s">
        <v>15</v>
      </c>
      <c r="B5020" t="str">
        <f>"FES1162680320"</f>
        <v>FES1162680320</v>
      </c>
      <c r="C5020" s="21">
        <v>43546</v>
      </c>
      <c r="D5020">
        <v>1</v>
      </c>
      <c r="E5020">
        <v>2170678888</v>
      </c>
      <c r="F5020" t="s">
        <v>16</v>
      </c>
      <c r="G5020" t="s">
        <v>17</v>
      </c>
      <c r="H5020" t="s">
        <v>17</v>
      </c>
      <c r="I5020" t="s">
        <v>25</v>
      </c>
      <c r="J5020" t="s">
        <v>973</v>
      </c>
      <c r="K5020" s="21">
        <v>43549</v>
      </c>
      <c r="L5020" s="22">
        <v>0.34375</v>
      </c>
      <c r="M5020" t="s">
        <v>5007</v>
      </c>
      <c r="N5020" t="s">
        <v>4970</v>
      </c>
      <c r="O5020" t="s">
        <v>23</v>
      </c>
    </row>
    <row r="5021" spans="1:15" hidden="1">
      <c r="A5021" t="s">
        <v>15</v>
      </c>
      <c r="B5021" t="str">
        <f>"FES1162680280"</f>
        <v>FES1162680280</v>
      </c>
      <c r="C5021" s="21">
        <v>43546</v>
      </c>
      <c r="D5021">
        <v>1</v>
      </c>
      <c r="E5021">
        <v>2170680406</v>
      </c>
      <c r="F5021" t="s">
        <v>16</v>
      </c>
      <c r="G5021" t="s">
        <v>17</v>
      </c>
      <c r="H5021" t="s">
        <v>178</v>
      </c>
      <c r="I5021" t="s">
        <v>836</v>
      </c>
      <c r="J5021" t="s">
        <v>5008</v>
      </c>
      <c r="K5021" s="21">
        <v>43549</v>
      </c>
      <c r="L5021" s="22">
        <v>0.47291666666666665</v>
      </c>
      <c r="M5021" t="s">
        <v>5009</v>
      </c>
      <c r="N5021" t="s">
        <v>4970</v>
      </c>
      <c r="O5021" t="s">
        <v>23</v>
      </c>
    </row>
    <row r="5022" spans="1:15" hidden="1">
      <c r="A5022" t="s">
        <v>15</v>
      </c>
      <c r="B5022" t="str">
        <f>"FES1162680332"</f>
        <v>FES1162680332</v>
      </c>
      <c r="C5022" s="21">
        <v>43546</v>
      </c>
      <c r="D5022">
        <v>1</v>
      </c>
      <c r="E5022">
        <v>2170679559</v>
      </c>
      <c r="F5022" t="s">
        <v>16</v>
      </c>
      <c r="G5022" t="s">
        <v>17</v>
      </c>
      <c r="H5022" t="s">
        <v>17</v>
      </c>
      <c r="I5022" t="s">
        <v>114</v>
      </c>
      <c r="J5022" t="s">
        <v>5010</v>
      </c>
      <c r="K5022" s="21">
        <v>43549</v>
      </c>
      <c r="L5022" s="22">
        <v>0.43055555555555558</v>
      </c>
      <c r="M5022" t="s">
        <v>5011</v>
      </c>
      <c r="N5022" t="s">
        <v>4970</v>
      </c>
      <c r="O5022" t="s">
        <v>23</v>
      </c>
    </row>
    <row r="5023" spans="1:15" hidden="1">
      <c r="A5023" t="s">
        <v>15</v>
      </c>
      <c r="B5023" t="str">
        <f>"FES1162680283"</f>
        <v>FES1162680283</v>
      </c>
      <c r="C5023" s="21">
        <v>43546</v>
      </c>
      <c r="D5023">
        <v>1</v>
      </c>
      <c r="E5023">
        <v>2170680425</v>
      </c>
      <c r="F5023" t="s">
        <v>16</v>
      </c>
      <c r="G5023" t="s">
        <v>17</v>
      </c>
      <c r="H5023" t="s">
        <v>222</v>
      </c>
      <c r="I5023" t="s">
        <v>1848</v>
      </c>
      <c r="J5023" t="s">
        <v>59</v>
      </c>
      <c r="K5023" s="21">
        <v>43549</v>
      </c>
      <c r="L5023" s="22">
        <v>0.38541666666666669</v>
      </c>
      <c r="M5023" t="s">
        <v>4988</v>
      </c>
      <c r="N5023" t="s">
        <v>4970</v>
      </c>
      <c r="O5023" t="s">
        <v>23</v>
      </c>
    </row>
    <row r="5024" spans="1:15" hidden="1">
      <c r="A5024" t="s">
        <v>15</v>
      </c>
      <c r="B5024" t="str">
        <f>"FES1162680264"</f>
        <v>FES1162680264</v>
      </c>
      <c r="C5024" s="21">
        <v>43546</v>
      </c>
      <c r="D5024">
        <v>1</v>
      </c>
      <c r="E5024">
        <v>2170678772</v>
      </c>
      <c r="F5024" t="s">
        <v>16</v>
      </c>
      <c r="G5024" t="s">
        <v>17</v>
      </c>
      <c r="H5024" t="s">
        <v>55</v>
      </c>
      <c r="I5024" t="s">
        <v>161</v>
      </c>
      <c r="J5024" t="s">
        <v>499</v>
      </c>
      <c r="K5024" s="21">
        <v>43549</v>
      </c>
      <c r="L5024" s="22">
        <v>0.34375</v>
      </c>
      <c r="M5024" t="s">
        <v>5006</v>
      </c>
      <c r="N5024" t="s">
        <v>4970</v>
      </c>
      <c r="O5024" t="s">
        <v>23</v>
      </c>
    </row>
    <row r="5025" spans="1:15" hidden="1">
      <c r="A5025" t="s">
        <v>15</v>
      </c>
      <c r="B5025" t="str">
        <f>"FES1162680406"</f>
        <v>FES1162680406</v>
      </c>
      <c r="C5025" s="21">
        <v>43546</v>
      </c>
      <c r="D5025">
        <v>1</v>
      </c>
      <c r="E5025">
        <v>2170680511</v>
      </c>
      <c r="F5025" t="s">
        <v>16</v>
      </c>
      <c r="G5025" t="s">
        <v>17</v>
      </c>
      <c r="H5025" t="s">
        <v>28</v>
      </c>
      <c r="I5025" t="s">
        <v>29</v>
      </c>
      <c r="J5025" t="s">
        <v>5012</v>
      </c>
      <c r="K5025" s="21">
        <v>43549</v>
      </c>
      <c r="L5025" s="22">
        <v>0.42708333333333331</v>
      </c>
      <c r="M5025" t="s">
        <v>556</v>
      </c>
      <c r="N5025" t="s">
        <v>4970</v>
      </c>
      <c r="O5025" t="s">
        <v>23</v>
      </c>
    </row>
    <row r="5026" spans="1:15" hidden="1">
      <c r="A5026" t="s">
        <v>15</v>
      </c>
      <c r="B5026" t="str">
        <f>"FES1162680274"</f>
        <v>FES1162680274</v>
      </c>
      <c r="C5026" s="21">
        <v>43546</v>
      </c>
      <c r="D5026">
        <v>1</v>
      </c>
      <c r="E5026">
        <v>2170679793</v>
      </c>
      <c r="F5026" t="s">
        <v>16</v>
      </c>
      <c r="G5026" t="s">
        <v>17</v>
      </c>
      <c r="H5026" t="s">
        <v>178</v>
      </c>
      <c r="I5026" t="s">
        <v>338</v>
      </c>
      <c r="J5026" t="s">
        <v>339</v>
      </c>
      <c r="K5026" s="21">
        <v>43549</v>
      </c>
      <c r="L5026" s="22">
        <v>0.46527777777777773</v>
      </c>
      <c r="M5026" t="s">
        <v>5013</v>
      </c>
      <c r="N5026" t="s">
        <v>4970</v>
      </c>
      <c r="O5026" t="s">
        <v>23</v>
      </c>
    </row>
    <row r="5027" spans="1:15" hidden="1">
      <c r="A5027" t="s">
        <v>15</v>
      </c>
      <c r="B5027" t="str">
        <f>"FES1162680393"</f>
        <v>FES1162680393</v>
      </c>
      <c r="C5027" s="21">
        <v>43546</v>
      </c>
      <c r="D5027">
        <v>1</v>
      </c>
      <c r="E5027">
        <v>2170680492</v>
      </c>
      <c r="F5027" t="s">
        <v>16</v>
      </c>
      <c r="G5027" t="s">
        <v>17</v>
      </c>
      <c r="H5027" t="s">
        <v>17</v>
      </c>
      <c r="I5027" t="s">
        <v>37</v>
      </c>
      <c r="J5027" t="s">
        <v>40</v>
      </c>
      <c r="K5027" s="21">
        <v>43549</v>
      </c>
      <c r="L5027" s="22">
        <v>0.47569444444444442</v>
      </c>
      <c r="M5027" t="s">
        <v>106</v>
      </c>
      <c r="N5027" t="s">
        <v>4970</v>
      </c>
      <c r="O5027" t="s">
        <v>23</v>
      </c>
    </row>
    <row r="5028" spans="1:15" hidden="1">
      <c r="A5028" t="s">
        <v>15</v>
      </c>
      <c r="B5028" t="str">
        <f>"FES1162680297"</f>
        <v>FES1162680297</v>
      </c>
      <c r="C5028" s="21">
        <v>43546</v>
      </c>
      <c r="D5028">
        <v>1</v>
      </c>
      <c r="E5028">
        <v>2170677851</v>
      </c>
      <c r="F5028" t="s">
        <v>16</v>
      </c>
      <c r="G5028" t="s">
        <v>17</v>
      </c>
      <c r="H5028" t="s">
        <v>17</v>
      </c>
      <c r="I5028" t="s">
        <v>25</v>
      </c>
      <c r="J5028" t="s">
        <v>1825</v>
      </c>
      <c r="K5028" s="21">
        <v>43549</v>
      </c>
      <c r="L5028" s="22">
        <v>0.33333333333333331</v>
      </c>
      <c r="M5028" t="s">
        <v>5014</v>
      </c>
      <c r="N5028" t="s">
        <v>4970</v>
      </c>
      <c r="O5028" t="s">
        <v>23</v>
      </c>
    </row>
    <row r="5029" spans="1:15" hidden="1">
      <c r="A5029" t="s">
        <v>15</v>
      </c>
      <c r="B5029" t="str">
        <f>"FES1162680341"</f>
        <v>FES1162680341</v>
      </c>
      <c r="C5029" s="21">
        <v>43546</v>
      </c>
      <c r="D5029">
        <v>1</v>
      </c>
      <c r="E5029">
        <v>2170679908</v>
      </c>
      <c r="F5029" t="s">
        <v>16</v>
      </c>
      <c r="G5029" t="s">
        <v>17</v>
      </c>
      <c r="H5029" t="s">
        <v>17</v>
      </c>
      <c r="I5029" t="s">
        <v>336</v>
      </c>
      <c r="J5029" t="s">
        <v>538</v>
      </c>
      <c r="K5029" s="21">
        <v>43549</v>
      </c>
      <c r="L5029" s="22">
        <v>0.39930555555555558</v>
      </c>
      <c r="M5029" t="s">
        <v>4400</v>
      </c>
      <c r="N5029" t="s">
        <v>4970</v>
      </c>
      <c r="O5029" t="s">
        <v>23</v>
      </c>
    </row>
    <row r="5030" spans="1:15" hidden="1">
      <c r="A5030" t="s">
        <v>15</v>
      </c>
      <c r="B5030" t="str">
        <f>"FES1162680293"</f>
        <v>FES1162680293</v>
      </c>
      <c r="C5030" s="21">
        <v>43546</v>
      </c>
      <c r="D5030">
        <v>1</v>
      </c>
      <c r="E5030">
        <v>2170675337</v>
      </c>
      <c r="F5030" t="s">
        <v>16</v>
      </c>
      <c r="G5030" t="s">
        <v>17</v>
      </c>
      <c r="H5030" t="s">
        <v>55</v>
      </c>
      <c r="I5030" t="s">
        <v>56</v>
      </c>
      <c r="J5030" t="s">
        <v>1431</v>
      </c>
      <c r="K5030" s="21">
        <v>43549</v>
      </c>
      <c r="L5030" s="22">
        <v>0.4201388888888889</v>
      </c>
      <c r="M5030" t="s">
        <v>5015</v>
      </c>
      <c r="N5030" t="s">
        <v>4970</v>
      </c>
      <c r="O5030" t="s">
        <v>23</v>
      </c>
    </row>
    <row r="5031" spans="1:15" hidden="1">
      <c r="A5031" t="s">
        <v>15</v>
      </c>
      <c r="B5031" t="str">
        <f>"FES1162680262"</f>
        <v>FES1162680262</v>
      </c>
      <c r="C5031" s="21">
        <v>43546</v>
      </c>
      <c r="D5031">
        <v>1</v>
      </c>
      <c r="E5031">
        <v>2170678631</v>
      </c>
      <c r="F5031" t="s">
        <v>16</v>
      </c>
      <c r="G5031" t="s">
        <v>17</v>
      </c>
      <c r="H5031" t="s">
        <v>17</v>
      </c>
      <c r="I5031" t="s">
        <v>108</v>
      </c>
      <c r="J5031" t="s">
        <v>192</v>
      </c>
      <c r="K5031" s="21">
        <v>43549</v>
      </c>
      <c r="L5031" s="22">
        <v>0.3888888888888889</v>
      </c>
      <c r="M5031" t="s">
        <v>5016</v>
      </c>
      <c r="N5031" t="s">
        <v>4970</v>
      </c>
      <c r="O5031" t="s">
        <v>23</v>
      </c>
    </row>
    <row r="5032" spans="1:15" hidden="1">
      <c r="A5032" t="s">
        <v>15</v>
      </c>
      <c r="B5032" t="str">
        <f>"FES1162680273"</f>
        <v>FES1162680273</v>
      </c>
      <c r="C5032" s="21">
        <v>43546</v>
      </c>
      <c r="D5032">
        <v>1</v>
      </c>
      <c r="E5032">
        <v>2170679694</v>
      </c>
      <c r="F5032" t="s">
        <v>16</v>
      </c>
      <c r="G5032" t="s">
        <v>17</v>
      </c>
      <c r="H5032" t="s">
        <v>17</v>
      </c>
      <c r="I5032" t="s">
        <v>214</v>
      </c>
      <c r="J5032" t="s">
        <v>1778</v>
      </c>
      <c r="K5032" s="21">
        <v>43549</v>
      </c>
      <c r="L5032" s="22">
        <v>0.41666666666666669</v>
      </c>
      <c r="M5032" t="s">
        <v>163</v>
      </c>
      <c r="N5032" t="s">
        <v>4970</v>
      </c>
      <c r="O5032" t="s">
        <v>23</v>
      </c>
    </row>
    <row r="5033" spans="1:15" hidden="1">
      <c r="A5033" t="s">
        <v>15</v>
      </c>
      <c r="B5033" t="str">
        <f>"FES1162680279"</f>
        <v>FES1162680279</v>
      </c>
      <c r="C5033" s="21">
        <v>43546</v>
      </c>
      <c r="D5033">
        <v>1</v>
      </c>
      <c r="E5033">
        <v>2170680404</v>
      </c>
      <c r="F5033" t="s">
        <v>16</v>
      </c>
      <c r="G5033" t="s">
        <v>17</v>
      </c>
      <c r="H5033" t="s">
        <v>17</v>
      </c>
      <c r="I5033" t="s">
        <v>37</v>
      </c>
      <c r="J5033" t="s">
        <v>5017</v>
      </c>
      <c r="K5033" s="21">
        <v>43549</v>
      </c>
      <c r="L5033" s="22">
        <v>0.3972222222222222</v>
      </c>
      <c r="M5033" t="s">
        <v>5018</v>
      </c>
      <c r="N5033" t="s">
        <v>4970</v>
      </c>
      <c r="O5033" t="s">
        <v>23</v>
      </c>
    </row>
    <row r="5034" spans="1:15" hidden="1">
      <c r="A5034" t="s">
        <v>15</v>
      </c>
      <c r="B5034" t="str">
        <f>"FES1162680299"</f>
        <v>FES1162680299</v>
      </c>
      <c r="C5034" s="21">
        <v>43546</v>
      </c>
      <c r="D5034">
        <v>1</v>
      </c>
      <c r="E5034">
        <v>2170678375</v>
      </c>
      <c r="F5034" t="s">
        <v>16</v>
      </c>
      <c r="G5034" t="s">
        <v>17</v>
      </c>
      <c r="H5034" t="s">
        <v>18</v>
      </c>
      <c r="I5034" t="s">
        <v>37</v>
      </c>
      <c r="J5034" t="s">
        <v>40</v>
      </c>
      <c r="K5034" s="21">
        <v>43549</v>
      </c>
      <c r="L5034" s="22">
        <v>0.47500000000000003</v>
      </c>
      <c r="M5034" t="s">
        <v>107</v>
      </c>
      <c r="N5034" t="s">
        <v>4970</v>
      </c>
      <c r="O5034" t="s">
        <v>23</v>
      </c>
    </row>
    <row r="5035" spans="1:15" hidden="1">
      <c r="A5035" t="s">
        <v>15</v>
      </c>
      <c r="B5035" t="str">
        <f>"FES1162680235"</f>
        <v>FES1162680235</v>
      </c>
      <c r="C5035" s="21">
        <v>43546</v>
      </c>
      <c r="D5035">
        <v>1</v>
      </c>
      <c r="E5035">
        <v>2170678386</v>
      </c>
      <c r="F5035" t="s">
        <v>16</v>
      </c>
      <c r="G5035" t="s">
        <v>17</v>
      </c>
      <c r="H5035" t="s">
        <v>17</v>
      </c>
      <c r="I5035" t="s">
        <v>114</v>
      </c>
      <c r="J5035" t="s">
        <v>115</v>
      </c>
      <c r="K5035" s="21">
        <v>43549</v>
      </c>
      <c r="L5035" s="22">
        <v>0.37013888888888885</v>
      </c>
      <c r="M5035" t="s">
        <v>5019</v>
      </c>
      <c r="N5035" t="s">
        <v>4970</v>
      </c>
      <c r="O5035" t="s">
        <v>23</v>
      </c>
    </row>
    <row r="5036" spans="1:15" hidden="1">
      <c r="A5036" t="s">
        <v>15</v>
      </c>
      <c r="B5036" t="str">
        <f>"FES1162680353"</f>
        <v>FES1162680353</v>
      </c>
      <c r="C5036" s="21">
        <v>43546</v>
      </c>
      <c r="D5036">
        <v>1</v>
      </c>
      <c r="E5036">
        <v>2170680349</v>
      </c>
      <c r="F5036" t="s">
        <v>16</v>
      </c>
      <c r="G5036" t="s">
        <v>17</v>
      </c>
      <c r="H5036" t="s">
        <v>28</v>
      </c>
      <c r="I5036" t="s">
        <v>29</v>
      </c>
      <c r="J5036" t="s">
        <v>472</v>
      </c>
      <c r="K5036" s="21">
        <v>43549</v>
      </c>
      <c r="L5036" s="22">
        <v>0.3444444444444445</v>
      </c>
      <c r="M5036" t="s">
        <v>473</v>
      </c>
      <c r="N5036" t="s">
        <v>4970</v>
      </c>
      <c r="O5036" t="s">
        <v>23</v>
      </c>
    </row>
    <row r="5037" spans="1:15" hidden="1">
      <c r="A5037" t="s">
        <v>15</v>
      </c>
      <c r="B5037" t="str">
        <f>"FES1162680275"</f>
        <v>FES1162680275</v>
      </c>
      <c r="C5037" s="21">
        <v>43546</v>
      </c>
      <c r="D5037">
        <v>1</v>
      </c>
      <c r="E5037">
        <v>2170680332</v>
      </c>
      <c r="F5037" t="s">
        <v>16</v>
      </c>
      <c r="G5037" t="s">
        <v>17</v>
      </c>
      <c r="H5037" t="s">
        <v>24</v>
      </c>
      <c r="I5037" t="s">
        <v>196</v>
      </c>
      <c r="J5037" t="s">
        <v>377</v>
      </c>
      <c r="K5037" s="21">
        <v>43549</v>
      </c>
      <c r="L5037" s="22">
        <v>0.61597222222222225</v>
      </c>
      <c r="M5037" t="s">
        <v>378</v>
      </c>
      <c r="N5037" t="s">
        <v>4970</v>
      </c>
      <c r="O5037" t="s">
        <v>23</v>
      </c>
    </row>
    <row r="5038" spans="1:15" hidden="1">
      <c r="A5038" t="s">
        <v>15</v>
      </c>
      <c r="B5038" t="str">
        <f>"FES1162680236"</f>
        <v>FES1162680236</v>
      </c>
      <c r="C5038" s="21">
        <v>43546</v>
      </c>
      <c r="D5038">
        <v>1</v>
      </c>
      <c r="E5038">
        <v>2170678397</v>
      </c>
      <c r="F5038" t="s">
        <v>16</v>
      </c>
      <c r="G5038" t="s">
        <v>17</v>
      </c>
      <c r="H5038" t="s">
        <v>17</v>
      </c>
      <c r="I5038" t="s">
        <v>108</v>
      </c>
      <c r="J5038" t="s">
        <v>558</v>
      </c>
      <c r="K5038" s="21">
        <v>43549</v>
      </c>
      <c r="L5038" s="22">
        <v>0.42152777777777778</v>
      </c>
      <c r="M5038" t="s">
        <v>5020</v>
      </c>
      <c r="N5038" t="s">
        <v>4970</v>
      </c>
      <c r="O5038" t="s">
        <v>23</v>
      </c>
    </row>
    <row r="5039" spans="1:15" hidden="1">
      <c r="A5039" t="s">
        <v>15</v>
      </c>
      <c r="B5039" t="str">
        <f>"FES1162680335"</f>
        <v>FES1162680335</v>
      </c>
      <c r="C5039" s="21">
        <v>43546</v>
      </c>
      <c r="D5039">
        <v>1</v>
      </c>
      <c r="E5039">
        <v>2170679589</v>
      </c>
      <c r="F5039" t="s">
        <v>16</v>
      </c>
      <c r="G5039" t="s">
        <v>17</v>
      </c>
      <c r="H5039" t="s">
        <v>1196</v>
      </c>
      <c r="I5039" t="s">
        <v>1197</v>
      </c>
      <c r="J5039" t="s">
        <v>1198</v>
      </c>
      <c r="K5039" s="21">
        <v>43549</v>
      </c>
      <c r="L5039" s="22">
        <v>0.41666666666666669</v>
      </c>
      <c r="M5039" t="s">
        <v>4484</v>
      </c>
      <c r="N5039" t="s">
        <v>4970</v>
      </c>
      <c r="O5039" t="s">
        <v>23</v>
      </c>
    </row>
    <row r="5040" spans="1:15" hidden="1">
      <c r="A5040" t="s">
        <v>15</v>
      </c>
      <c r="B5040" t="str">
        <f>"FES1162680381"</f>
        <v>FES1162680381</v>
      </c>
      <c r="C5040" s="21">
        <v>43546</v>
      </c>
      <c r="D5040">
        <v>1</v>
      </c>
      <c r="E5040">
        <v>2170680469</v>
      </c>
      <c r="F5040" t="s">
        <v>16</v>
      </c>
      <c r="G5040" t="s">
        <v>17</v>
      </c>
      <c r="H5040" t="s">
        <v>46</v>
      </c>
      <c r="I5040" t="s">
        <v>47</v>
      </c>
      <c r="J5040" t="s">
        <v>461</v>
      </c>
      <c r="K5040" s="21">
        <v>43549</v>
      </c>
      <c r="L5040" s="22">
        <v>0.68819444444444444</v>
      </c>
      <c r="M5040" t="s">
        <v>4969</v>
      </c>
      <c r="N5040" t="s">
        <v>4970</v>
      </c>
      <c r="O5040" t="s">
        <v>23</v>
      </c>
    </row>
    <row r="5041" spans="1:15" hidden="1">
      <c r="A5041" t="s">
        <v>15</v>
      </c>
      <c r="B5041" t="str">
        <f>"FES1162680350"</f>
        <v>FES1162680350</v>
      </c>
      <c r="C5041" s="21">
        <v>43546</v>
      </c>
      <c r="D5041">
        <v>1</v>
      </c>
      <c r="E5041">
        <v>2170680443</v>
      </c>
      <c r="F5041" t="s">
        <v>16</v>
      </c>
      <c r="G5041" t="s">
        <v>17</v>
      </c>
      <c r="H5041" t="s">
        <v>17</v>
      </c>
      <c r="I5041" t="s">
        <v>108</v>
      </c>
      <c r="J5041" t="s">
        <v>440</v>
      </c>
      <c r="K5041" s="21">
        <v>43549</v>
      </c>
      <c r="L5041" s="22">
        <v>0.38055555555555554</v>
      </c>
      <c r="M5041" t="s">
        <v>1402</v>
      </c>
      <c r="N5041" t="s">
        <v>4970</v>
      </c>
      <c r="O5041" t="s">
        <v>23</v>
      </c>
    </row>
    <row r="5042" spans="1:15" hidden="1">
      <c r="A5042" t="s">
        <v>15</v>
      </c>
      <c r="B5042" t="str">
        <f>"FES1162680289"</f>
        <v>FES1162680289</v>
      </c>
      <c r="C5042" s="21">
        <v>43546</v>
      </c>
      <c r="D5042">
        <v>1</v>
      </c>
      <c r="E5042">
        <v>2170680436</v>
      </c>
      <c r="F5042" t="s">
        <v>16</v>
      </c>
      <c r="G5042" t="s">
        <v>17</v>
      </c>
      <c r="H5042" t="s">
        <v>17</v>
      </c>
      <c r="I5042" t="s">
        <v>325</v>
      </c>
      <c r="J5042" t="s">
        <v>59</v>
      </c>
      <c r="K5042" s="21">
        <v>43549</v>
      </c>
      <c r="L5042" s="22">
        <v>0.36249999999999999</v>
      </c>
      <c r="M5042" t="s">
        <v>5016</v>
      </c>
      <c r="N5042" t="s">
        <v>4970</v>
      </c>
      <c r="O5042" t="s">
        <v>23</v>
      </c>
    </row>
    <row r="5043" spans="1:15" hidden="1">
      <c r="A5043" t="s">
        <v>15</v>
      </c>
      <c r="B5043" t="str">
        <f>"FES1162680340"</f>
        <v>FES1162680340</v>
      </c>
      <c r="C5043" s="21">
        <v>43546</v>
      </c>
      <c r="D5043">
        <v>1</v>
      </c>
      <c r="E5043">
        <v>2170679898</v>
      </c>
      <c r="F5043" t="s">
        <v>16</v>
      </c>
      <c r="G5043" t="s">
        <v>17</v>
      </c>
      <c r="H5043" t="s">
        <v>17</v>
      </c>
      <c r="I5043" t="s">
        <v>273</v>
      </c>
      <c r="J5043" t="s">
        <v>274</v>
      </c>
      <c r="K5043" s="21">
        <v>43549</v>
      </c>
      <c r="L5043" s="22">
        <v>0.33333333333333331</v>
      </c>
      <c r="M5043" t="s">
        <v>200</v>
      </c>
      <c r="N5043" t="s">
        <v>4970</v>
      </c>
      <c r="O5043" t="s">
        <v>23</v>
      </c>
    </row>
    <row r="5044" spans="1:15" hidden="1">
      <c r="A5044" t="s">
        <v>15</v>
      </c>
      <c r="B5044" t="str">
        <f>"FES1162680312"</f>
        <v>FES1162680312</v>
      </c>
      <c r="C5044" s="21">
        <v>43546</v>
      </c>
      <c r="D5044">
        <v>1</v>
      </c>
      <c r="E5044">
        <v>2170678772</v>
      </c>
      <c r="F5044" t="s">
        <v>16</v>
      </c>
      <c r="G5044" t="s">
        <v>17</v>
      </c>
      <c r="H5044" t="s">
        <v>55</v>
      </c>
      <c r="I5044" t="s">
        <v>161</v>
      </c>
      <c r="J5044" t="s">
        <v>499</v>
      </c>
      <c r="K5044" s="21">
        <v>43549</v>
      </c>
      <c r="L5044" s="22">
        <v>0.34375</v>
      </c>
      <c r="M5044" t="s">
        <v>5006</v>
      </c>
      <c r="N5044" t="s">
        <v>4970</v>
      </c>
      <c r="O5044" t="s">
        <v>23</v>
      </c>
    </row>
    <row r="5045" spans="1:15" hidden="1">
      <c r="A5045" t="s">
        <v>15</v>
      </c>
      <c r="B5045" t="str">
        <f>"FES1162680305"</f>
        <v>FES1162680305</v>
      </c>
      <c r="C5045" s="21">
        <v>43546</v>
      </c>
      <c r="D5045">
        <v>1</v>
      </c>
      <c r="E5045">
        <v>2170678723</v>
      </c>
      <c r="F5045" t="s">
        <v>16</v>
      </c>
      <c r="G5045" t="s">
        <v>17</v>
      </c>
      <c r="H5045" t="s">
        <v>17</v>
      </c>
      <c r="I5045" t="s">
        <v>25</v>
      </c>
      <c r="J5045" t="s">
        <v>739</v>
      </c>
      <c r="K5045" s="21">
        <v>43549</v>
      </c>
      <c r="L5045" s="22">
        <v>0.37222222222222223</v>
      </c>
      <c r="M5045" t="s">
        <v>5021</v>
      </c>
      <c r="N5045" t="s">
        <v>4970</v>
      </c>
      <c r="O5045" t="s">
        <v>23</v>
      </c>
    </row>
    <row r="5046" spans="1:15" hidden="1">
      <c r="A5046" t="s">
        <v>15</v>
      </c>
      <c r="B5046" t="str">
        <f>"FES1162680324"</f>
        <v>FES1162680324</v>
      </c>
      <c r="C5046" s="21">
        <v>43546</v>
      </c>
      <c r="D5046">
        <v>1</v>
      </c>
      <c r="E5046">
        <v>2170679147</v>
      </c>
      <c r="F5046" t="s">
        <v>16</v>
      </c>
      <c r="G5046" t="s">
        <v>17</v>
      </c>
      <c r="H5046" t="s">
        <v>17</v>
      </c>
      <c r="I5046" t="s">
        <v>108</v>
      </c>
      <c r="J5046" t="s">
        <v>192</v>
      </c>
      <c r="K5046" s="21">
        <v>43549</v>
      </c>
      <c r="L5046" s="22">
        <v>8.4027777777777771E-2</v>
      </c>
      <c r="M5046" t="s">
        <v>5016</v>
      </c>
      <c r="N5046" t="s">
        <v>4970</v>
      </c>
      <c r="O5046" t="s">
        <v>23</v>
      </c>
    </row>
    <row r="5047" spans="1:15" hidden="1">
      <c r="A5047" t="s">
        <v>15</v>
      </c>
      <c r="B5047" t="str">
        <f>"FES1162680330"</f>
        <v>FES1162680330</v>
      </c>
      <c r="C5047" s="21">
        <v>43546</v>
      </c>
      <c r="D5047">
        <v>1</v>
      </c>
      <c r="E5047">
        <v>2170679453</v>
      </c>
      <c r="F5047" t="s">
        <v>16</v>
      </c>
      <c r="G5047" t="s">
        <v>17</v>
      </c>
      <c r="H5047" t="s">
        <v>17</v>
      </c>
      <c r="I5047" t="s">
        <v>37</v>
      </c>
      <c r="J5047" t="s">
        <v>929</v>
      </c>
      <c r="K5047" s="21">
        <v>43549</v>
      </c>
      <c r="L5047" s="22">
        <v>0.37222222222222223</v>
      </c>
      <c r="M5047" t="s">
        <v>5022</v>
      </c>
      <c r="N5047" t="s">
        <v>4970</v>
      </c>
      <c r="O5047" t="s">
        <v>23</v>
      </c>
    </row>
    <row r="5048" spans="1:15" hidden="1">
      <c r="A5048" t="s">
        <v>15</v>
      </c>
      <c r="B5048" t="str">
        <f>"FES1162677947"</f>
        <v>FES1162677947</v>
      </c>
      <c r="C5048" s="21">
        <v>43546</v>
      </c>
      <c r="D5048">
        <v>1</v>
      </c>
      <c r="E5048">
        <v>2170678404</v>
      </c>
      <c r="F5048" t="s">
        <v>16</v>
      </c>
      <c r="G5048" t="s">
        <v>17</v>
      </c>
      <c r="H5048" t="s">
        <v>17</v>
      </c>
      <c r="I5048" t="s">
        <v>218</v>
      </c>
      <c r="J5048" t="s">
        <v>219</v>
      </c>
      <c r="K5048" s="21">
        <v>43549</v>
      </c>
      <c r="L5048" s="22">
        <v>0.4375</v>
      </c>
      <c r="M5048" t="s">
        <v>5023</v>
      </c>
      <c r="N5048" t="s">
        <v>4970</v>
      </c>
      <c r="O5048" t="s">
        <v>23</v>
      </c>
    </row>
    <row r="5049" spans="1:15" hidden="1">
      <c r="A5049" t="s">
        <v>15</v>
      </c>
      <c r="B5049" t="str">
        <f>"FES1162680323"</f>
        <v>FES1162680323</v>
      </c>
      <c r="C5049" s="21">
        <v>43546</v>
      </c>
      <c r="D5049">
        <v>1</v>
      </c>
      <c r="E5049">
        <v>2170679829</v>
      </c>
      <c r="F5049" t="s">
        <v>16</v>
      </c>
      <c r="G5049" t="s">
        <v>17</v>
      </c>
      <c r="H5049" t="s">
        <v>17</v>
      </c>
      <c r="I5049" t="s">
        <v>37</v>
      </c>
      <c r="J5049" t="s">
        <v>5017</v>
      </c>
      <c r="K5049" s="21">
        <v>43549</v>
      </c>
      <c r="L5049" s="22">
        <v>0.3972222222222222</v>
      </c>
      <c r="M5049" t="s">
        <v>5018</v>
      </c>
      <c r="N5049" t="s">
        <v>5024</v>
      </c>
      <c r="O5049" t="s">
        <v>23</v>
      </c>
    </row>
    <row r="5050" spans="1:15" hidden="1">
      <c r="A5050" t="s">
        <v>15</v>
      </c>
      <c r="B5050" t="str">
        <f>"FES1162680244"</f>
        <v>FES1162680244</v>
      </c>
      <c r="C5050" s="21">
        <v>43546</v>
      </c>
      <c r="D5050">
        <v>1</v>
      </c>
      <c r="E5050">
        <v>2170678485</v>
      </c>
      <c r="F5050" t="s">
        <v>16</v>
      </c>
      <c r="G5050" t="s">
        <v>17</v>
      </c>
      <c r="H5050" t="s">
        <v>17</v>
      </c>
      <c r="I5050" t="s">
        <v>25</v>
      </c>
      <c r="J5050" t="s">
        <v>1193</v>
      </c>
      <c r="K5050" s="21">
        <v>43549</v>
      </c>
      <c r="L5050" s="22">
        <v>0.33333333333333331</v>
      </c>
      <c r="M5050" t="s">
        <v>5025</v>
      </c>
      <c r="N5050" t="s">
        <v>5024</v>
      </c>
      <c r="O5050" t="s">
        <v>23</v>
      </c>
    </row>
    <row r="5051" spans="1:15" hidden="1">
      <c r="A5051" t="s">
        <v>15</v>
      </c>
      <c r="B5051" t="str">
        <f>"FES1162680369"</f>
        <v>FES1162680369</v>
      </c>
      <c r="C5051" s="21">
        <v>43546</v>
      </c>
      <c r="D5051">
        <v>1</v>
      </c>
      <c r="E5051">
        <v>2170680457</v>
      </c>
      <c r="F5051" t="s">
        <v>16</v>
      </c>
      <c r="G5051" t="s">
        <v>17</v>
      </c>
      <c r="H5051" t="s">
        <v>46</v>
      </c>
      <c r="I5051" t="s">
        <v>47</v>
      </c>
      <c r="J5051" t="s">
        <v>469</v>
      </c>
      <c r="K5051" s="21">
        <v>43549</v>
      </c>
      <c r="L5051" s="22">
        <v>0.35138888888888892</v>
      </c>
      <c r="M5051" t="s">
        <v>691</v>
      </c>
      <c r="N5051" t="s">
        <v>5024</v>
      </c>
      <c r="O5051" t="s">
        <v>23</v>
      </c>
    </row>
    <row r="5052" spans="1:15" hidden="1">
      <c r="A5052" t="s">
        <v>15</v>
      </c>
      <c r="B5052" t="str">
        <f>"FES1162680394"</f>
        <v>FES1162680394</v>
      </c>
      <c r="C5052" s="21">
        <v>43546</v>
      </c>
      <c r="D5052">
        <v>1</v>
      </c>
      <c r="E5052">
        <v>2170680493</v>
      </c>
      <c r="F5052" t="s">
        <v>16</v>
      </c>
      <c r="G5052" t="s">
        <v>17</v>
      </c>
      <c r="H5052" t="s">
        <v>42</v>
      </c>
      <c r="I5052" t="s">
        <v>43</v>
      </c>
      <c r="J5052" t="s">
        <v>53</v>
      </c>
      <c r="K5052" s="21">
        <v>43549</v>
      </c>
      <c r="L5052" s="22">
        <v>0.41666666666666669</v>
      </c>
      <c r="M5052" t="s">
        <v>4986</v>
      </c>
      <c r="N5052" t="s">
        <v>5024</v>
      </c>
      <c r="O5052" t="s">
        <v>23</v>
      </c>
    </row>
    <row r="5053" spans="1:15" hidden="1">
      <c r="A5053" t="s">
        <v>15</v>
      </c>
      <c r="B5053" t="str">
        <f>"FES1162680407"</f>
        <v>FES1162680407</v>
      </c>
      <c r="C5053" s="21">
        <v>43546</v>
      </c>
      <c r="D5053">
        <v>1</v>
      </c>
      <c r="E5053">
        <v>2170680512</v>
      </c>
      <c r="F5053" t="s">
        <v>16</v>
      </c>
      <c r="G5053" t="s">
        <v>17</v>
      </c>
      <c r="H5053" t="s">
        <v>222</v>
      </c>
      <c r="I5053" t="s">
        <v>1700</v>
      </c>
      <c r="J5053" t="s">
        <v>1865</v>
      </c>
      <c r="K5053" s="21">
        <v>43549</v>
      </c>
      <c r="L5053" s="22">
        <v>0.30208333333333331</v>
      </c>
      <c r="M5053" t="s">
        <v>810</v>
      </c>
      <c r="N5053" t="s">
        <v>5024</v>
      </c>
      <c r="O5053" t="s">
        <v>23</v>
      </c>
    </row>
    <row r="5054" spans="1:15" hidden="1">
      <c r="A5054" t="s">
        <v>15</v>
      </c>
      <c r="B5054" t="str">
        <f>"FES1162680375"</f>
        <v>FES1162680375</v>
      </c>
      <c r="C5054" s="21">
        <v>43546</v>
      </c>
      <c r="D5054">
        <v>1</v>
      </c>
      <c r="E5054">
        <v>2170680463</v>
      </c>
      <c r="F5054" t="s">
        <v>16</v>
      </c>
      <c r="G5054" t="s">
        <v>17</v>
      </c>
      <c r="H5054" t="s">
        <v>18</v>
      </c>
      <c r="I5054" t="s">
        <v>37</v>
      </c>
      <c r="J5054" t="s">
        <v>40</v>
      </c>
      <c r="K5054" s="21">
        <v>43549</v>
      </c>
      <c r="L5054" s="22">
        <v>0.47500000000000003</v>
      </c>
      <c r="M5054" t="s">
        <v>106</v>
      </c>
      <c r="N5054" t="s">
        <v>5024</v>
      </c>
      <c r="O5054" t="s">
        <v>23</v>
      </c>
    </row>
    <row r="5055" spans="1:15" hidden="1">
      <c r="A5055" t="s">
        <v>15</v>
      </c>
      <c r="B5055" t="str">
        <f>"009935723158"</f>
        <v>009935723158</v>
      </c>
      <c r="C5055" s="21">
        <v>43546</v>
      </c>
      <c r="D5055">
        <v>2</v>
      </c>
      <c r="E5055">
        <v>1162679624</v>
      </c>
      <c r="F5055" t="s">
        <v>1072</v>
      </c>
      <c r="G5055" t="s">
        <v>18</v>
      </c>
      <c r="H5055" t="s">
        <v>42</v>
      </c>
      <c r="I5055" t="s">
        <v>43</v>
      </c>
      <c r="J5055" t="s">
        <v>1332</v>
      </c>
      <c r="K5055" s="21">
        <v>43547</v>
      </c>
      <c r="L5055" s="22">
        <v>0.25694444444444448</v>
      </c>
      <c r="M5055" t="s">
        <v>5026</v>
      </c>
      <c r="N5055" t="s">
        <v>5024</v>
      </c>
      <c r="O5055" t="s">
        <v>5027</v>
      </c>
    </row>
    <row r="5056" spans="1:15" hidden="1">
      <c r="A5056" t="s">
        <v>15</v>
      </c>
      <c r="B5056" t="str">
        <f>"FES1162680251"</f>
        <v>FES1162680251</v>
      </c>
      <c r="C5056" s="21">
        <v>43546</v>
      </c>
      <c r="D5056">
        <v>1</v>
      </c>
      <c r="E5056">
        <v>2170678509</v>
      </c>
      <c r="F5056" t="s">
        <v>16</v>
      </c>
      <c r="G5056" t="s">
        <v>17</v>
      </c>
      <c r="H5056" t="s">
        <v>55</v>
      </c>
      <c r="I5056" t="s">
        <v>56</v>
      </c>
      <c r="J5056" t="s">
        <v>582</v>
      </c>
      <c r="K5056" s="21">
        <v>43549</v>
      </c>
      <c r="L5056" s="22">
        <v>0.4770833333333333</v>
      </c>
      <c r="M5056" t="s">
        <v>5028</v>
      </c>
      <c r="N5056" t="s">
        <v>5024</v>
      </c>
      <c r="O5056" t="s">
        <v>23</v>
      </c>
    </row>
    <row r="5057" spans="1:15" hidden="1">
      <c r="A5057" t="s">
        <v>15</v>
      </c>
      <c r="B5057" t="str">
        <f>"FES1162680414"</f>
        <v>FES1162680414</v>
      </c>
      <c r="C5057" s="21">
        <v>43546</v>
      </c>
      <c r="D5057">
        <v>1</v>
      </c>
      <c r="E5057">
        <v>2170680522</v>
      </c>
      <c r="F5057" t="s">
        <v>16</v>
      </c>
      <c r="G5057" t="s">
        <v>17</v>
      </c>
      <c r="H5057" t="s">
        <v>17</v>
      </c>
      <c r="I5057" t="s">
        <v>37</v>
      </c>
      <c r="J5057" t="s">
        <v>5029</v>
      </c>
      <c r="K5057" s="21">
        <v>43549</v>
      </c>
      <c r="L5057" s="22">
        <v>0.33333333333333331</v>
      </c>
      <c r="M5057" t="s">
        <v>5030</v>
      </c>
      <c r="N5057" t="s">
        <v>5024</v>
      </c>
      <c r="O5057" t="s">
        <v>23</v>
      </c>
    </row>
    <row r="5058" spans="1:15" hidden="1">
      <c r="A5058" t="s">
        <v>15</v>
      </c>
      <c r="B5058" t="str">
        <f>"FES1162680437"</f>
        <v>FES1162680437</v>
      </c>
      <c r="C5058" s="21">
        <v>43546</v>
      </c>
      <c r="D5058">
        <v>1</v>
      </c>
      <c r="E5058">
        <v>2170680546</v>
      </c>
      <c r="F5058" t="s">
        <v>16</v>
      </c>
      <c r="G5058" t="s">
        <v>17</v>
      </c>
      <c r="H5058" t="s">
        <v>17</v>
      </c>
      <c r="I5058" t="s">
        <v>25</v>
      </c>
      <c r="J5058" t="s">
        <v>816</v>
      </c>
      <c r="K5058" s="21">
        <v>43549</v>
      </c>
      <c r="L5058" s="22">
        <v>0.30208333333333331</v>
      </c>
      <c r="M5058" t="s">
        <v>4755</v>
      </c>
      <c r="N5058" t="s">
        <v>5024</v>
      </c>
      <c r="O5058" t="s">
        <v>236</v>
      </c>
    </row>
    <row r="5059" spans="1:15" hidden="1">
      <c r="A5059" t="s">
        <v>15</v>
      </c>
      <c r="B5059" t="str">
        <f>"FES1162680441"</f>
        <v>FES1162680441</v>
      </c>
      <c r="C5059" s="21">
        <v>43546</v>
      </c>
      <c r="D5059">
        <v>1</v>
      </c>
      <c r="E5059">
        <v>2170676281</v>
      </c>
      <c r="F5059" t="s">
        <v>167</v>
      </c>
      <c r="G5059" t="s">
        <v>18</v>
      </c>
      <c r="H5059" t="s">
        <v>574</v>
      </c>
      <c r="I5059" t="s">
        <v>56</v>
      </c>
      <c r="J5059" t="s">
        <v>920</v>
      </c>
      <c r="K5059" s="21">
        <v>43549</v>
      </c>
      <c r="L5059" s="22">
        <v>0.41666666666666669</v>
      </c>
      <c r="M5059" t="s">
        <v>5031</v>
      </c>
      <c r="N5059" t="s">
        <v>5024</v>
      </c>
      <c r="O5059" t="s">
        <v>23</v>
      </c>
    </row>
    <row r="5060" spans="1:15" hidden="1">
      <c r="A5060" t="s">
        <v>15</v>
      </c>
      <c r="B5060" t="str">
        <f>"FES1162680451"</f>
        <v>FES1162680451</v>
      </c>
      <c r="C5060" s="21">
        <v>43546</v>
      </c>
      <c r="D5060">
        <v>1</v>
      </c>
      <c r="E5060">
        <v>2170678537</v>
      </c>
      <c r="F5060" t="s">
        <v>16</v>
      </c>
      <c r="G5060" t="s">
        <v>17</v>
      </c>
      <c r="H5060" t="s">
        <v>42</v>
      </c>
      <c r="I5060" t="s">
        <v>43</v>
      </c>
      <c r="J5060" t="s">
        <v>413</v>
      </c>
      <c r="K5060" s="21">
        <v>43549</v>
      </c>
      <c r="L5060" s="22">
        <v>0.43055555555555558</v>
      </c>
      <c r="M5060" t="s">
        <v>5032</v>
      </c>
      <c r="N5060" t="s">
        <v>5024</v>
      </c>
      <c r="O5060" t="s">
        <v>23</v>
      </c>
    </row>
    <row r="5061" spans="1:15" hidden="1">
      <c r="A5061" t="s">
        <v>15</v>
      </c>
      <c r="B5061" t="str">
        <f>"FES1162680263"</f>
        <v>FES1162680263</v>
      </c>
      <c r="C5061" s="21">
        <v>43546</v>
      </c>
      <c r="D5061">
        <v>1</v>
      </c>
      <c r="E5061">
        <v>2170678676</v>
      </c>
      <c r="F5061" t="s">
        <v>167</v>
      </c>
      <c r="G5061" t="s">
        <v>18</v>
      </c>
      <c r="H5061" t="s">
        <v>574</v>
      </c>
      <c r="I5061" t="s">
        <v>56</v>
      </c>
      <c r="J5061" t="s">
        <v>1150</v>
      </c>
      <c r="K5061" s="21">
        <v>43549</v>
      </c>
      <c r="L5061" s="22">
        <v>0.33333333333333331</v>
      </c>
      <c r="M5061" t="s">
        <v>1151</v>
      </c>
      <c r="N5061" t="s">
        <v>5024</v>
      </c>
      <c r="O5061" t="s">
        <v>23</v>
      </c>
    </row>
    <row r="5062" spans="1:15" hidden="1">
      <c r="A5062" t="s">
        <v>15</v>
      </c>
      <c r="B5062" t="str">
        <f>"FES1162680421"</f>
        <v>FES1162680421</v>
      </c>
      <c r="C5062" s="21">
        <v>43546</v>
      </c>
      <c r="D5062">
        <v>1</v>
      </c>
      <c r="E5062">
        <v>2170676945</v>
      </c>
      <c r="F5062" t="s">
        <v>167</v>
      </c>
      <c r="G5062" t="s">
        <v>18</v>
      </c>
      <c r="H5062" t="s">
        <v>574</v>
      </c>
      <c r="I5062" t="s">
        <v>56</v>
      </c>
      <c r="J5062" t="s">
        <v>1250</v>
      </c>
      <c r="K5062" s="21">
        <v>43549</v>
      </c>
      <c r="L5062" s="22">
        <v>0.35416666666666669</v>
      </c>
      <c r="M5062" t="s">
        <v>334</v>
      </c>
      <c r="N5062" t="s">
        <v>5024</v>
      </c>
      <c r="O5062" t="s">
        <v>23</v>
      </c>
    </row>
    <row r="5063" spans="1:15" hidden="1">
      <c r="A5063" t="s">
        <v>15</v>
      </c>
      <c r="B5063" t="str">
        <f>"FES1162680250"</f>
        <v>FES1162680250</v>
      </c>
      <c r="C5063" s="21">
        <v>43546</v>
      </c>
      <c r="D5063">
        <v>1</v>
      </c>
      <c r="E5063">
        <v>2170678499</v>
      </c>
      <c r="F5063" t="s">
        <v>16</v>
      </c>
      <c r="G5063" t="s">
        <v>17</v>
      </c>
      <c r="H5063" t="s">
        <v>55</v>
      </c>
      <c r="I5063" t="s">
        <v>56</v>
      </c>
      <c r="J5063" t="s">
        <v>918</v>
      </c>
      <c r="K5063" s="21">
        <v>43549</v>
      </c>
      <c r="L5063" s="22">
        <v>0.38194444444444442</v>
      </c>
      <c r="M5063" t="s">
        <v>919</v>
      </c>
      <c r="N5063" t="s">
        <v>5024</v>
      </c>
      <c r="O5063" t="s">
        <v>23</v>
      </c>
    </row>
    <row r="5064" spans="1:15" hidden="1">
      <c r="A5064" t="s">
        <v>15</v>
      </c>
      <c r="B5064" t="str">
        <f>"FES1162680396"</f>
        <v>FES1162680396</v>
      </c>
      <c r="C5064" s="21">
        <v>43546</v>
      </c>
      <c r="D5064">
        <v>1</v>
      </c>
      <c r="E5064">
        <v>2170680495</v>
      </c>
      <c r="F5064" t="s">
        <v>167</v>
      </c>
      <c r="G5064" t="s">
        <v>18</v>
      </c>
      <c r="H5064" t="s">
        <v>574</v>
      </c>
      <c r="I5064" t="s">
        <v>56</v>
      </c>
      <c r="J5064" t="s">
        <v>582</v>
      </c>
      <c r="K5064" s="21">
        <v>43549</v>
      </c>
      <c r="L5064" s="22">
        <v>0.4770833333333333</v>
      </c>
      <c r="M5064" t="s">
        <v>5033</v>
      </c>
      <c r="N5064" t="s">
        <v>5024</v>
      </c>
      <c r="O5064" t="s">
        <v>236</v>
      </c>
    </row>
    <row r="5065" spans="1:15" hidden="1">
      <c r="A5065" t="s">
        <v>15</v>
      </c>
      <c r="B5065" t="str">
        <f>"FES1162680416"</f>
        <v>FES1162680416</v>
      </c>
      <c r="C5065" s="21">
        <v>43546</v>
      </c>
      <c r="D5065">
        <v>1</v>
      </c>
      <c r="E5065">
        <v>2170679896</v>
      </c>
      <c r="F5065" t="s">
        <v>16</v>
      </c>
      <c r="G5065" t="s">
        <v>17</v>
      </c>
      <c r="H5065" t="s">
        <v>17</v>
      </c>
      <c r="I5065" t="s">
        <v>25</v>
      </c>
      <c r="J5065" t="s">
        <v>459</v>
      </c>
      <c r="K5065" s="21">
        <v>43549</v>
      </c>
      <c r="L5065" s="22">
        <v>0.33333333333333331</v>
      </c>
      <c r="M5065" t="s">
        <v>460</v>
      </c>
      <c r="N5065" t="s">
        <v>5024</v>
      </c>
      <c r="O5065" t="s">
        <v>23</v>
      </c>
    </row>
    <row r="5066" spans="1:15" hidden="1">
      <c r="A5066" t="s">
        <v>15</v>
      </c>
      <c r="B5066" t="str">
        <f>"FES1162680410"</f>
        <v>FES1162680410</v>
      </c>
      <c r="C5066" s="21">
        <v>43546</v>
      </c>
      <c r="D5066">
        <v>1</v>
      </c>
      <c r="E5066">
        <v>2170680516</v>
      </c>
      <c r="F5066" t="s">
        <v>16</v>
      </c>
      <c r="G5066" t="s">
        <v>17</v>
      </c>
      <c r="H5066" t="s">
        <v>28</v>
      </c>
      <c r="I5066" t="s">
        <v>29</v>
      </c>
      <c r="J5066" t="s">
        <v>147</v>
      </c>
      <c r="K5066" s="21">
        <v>43549</v>
      </c>
      <c r="L5066" s="22">
        <v>0.41666666666666669</v>
      </c>
      <c r="M5066" t="s">
        <v>148</v>
      </c>
      <c r="N5066" t="s">
        <v>5024</v>
      </c>
      <c r="O5066" t="s">
        <v>23</v>
      </c>
    </row>
    <row r="5067" spans="1:15" hidden="1">
      <c r="A5067" t="s">
        <v>15</v>
      </c>
      <c r="B5067" t="str">
        <f>"FES1162680257"</f>
        <v>FES1162680257</v>
      </c>
      <c r="C5067" s="21">
        <v>43546</v>
      </c>
      <c r="D5067">
        <v>1</v>
      </c>
      <c r="E5067">
        <v>2170678567</v>
      </c>
      <c r="F5067" t="s">
        <v>167</v>
      </c>
      <c r="G5067" t="s">
        <v>18</v>
      </c>
      <c r="H5067" t="s">
        <v>574</v>
      </c>
      <c r="I5067" t="s">
        <v>56</v>
      </c>
      <c r="J5067" t="s">
        <v>1150</v>
      </c>
      <c r="K5067" s="21">
        <v>43549</v>
      </c>
      <c r="L5067" s="22">
        <v>0.33333333333333331</v>
      </c>
      <c r="M5067" t="s">
        <v>1151</v>
      </c>
      <c r="N5067" t="s">
        <v>5024</v>
      </c>
      <c r="O5067" t="s">
        <v>23</v>
      </c>
    </row>
    <row r="5068" spans="1:15" hidden="1">
      <c r="A5068" t="s">
        <v>15</v>
      </c>
      <c r="B5068" t="str">
        <f>"FES1162680219"</f>
        <v>FES1162680219</v>
      </c>
      <c r="C5068" s="21">
        <v>43546</v>
      </c>
      <c r="D5068">
        <v>1</v>
      </c>
      <c r="E5068">
        <v>2170680040</v>
      </c>
      <c r="F5068" t="s">
        <v>167</v>
      </c>
      <c r="G5068" t="s">
        <v>18</v>
      </c>
      <c r="H5068" t="s">
        <v>2225</v>
      </c>
      <c r="I5068" t="s">
        <v>214</v>
      </c>
      <c r="J5068" t="s">
        <v>858</v>
      </c>
      <c r="K5068" s="21">
        <v>43549</v>
      </c>
      <c r="L5068" s="22">
        <v>0.50416666666666665</v>
      </c>
      <c r="M5068" t="s">
        <v>1182</v>
      </c>
      <c r="N5068" t="s">
        <v>5024</v>
      </c>
      <c r="O5068" t="s">
        <v>23</v>
      </c>
    </row>
    <row r="5069" spans="1:15" hidden="1">
      <c r="A5069" t="s">
        <v>15</v>
      </c>
      <c r="B5069" t="str">
        <f>"FES1162680355"</f>
        <v>FES1162680355</v>
      </c>
      <c r="C5069" s="21">
        <v>43546</v>
      </c>
      <c r="D5069">
        <v>1</v>
      </c>
      <c r="E5069">
        <v>2170680450</v>
      </c>
      <c r="F5069" t="s">
        <v>16</v>
      </c>
      <c r="G5069" t="s">
        <v>17</v>
      </c>
      <c r="H5069" t="s">
        <v>28</v>
      </c>
      <c r="I5069" t="s">
        <v>29</v>
      </c>
      <c r="J5069" t="s">
        <v>944</v>
      </c>
      <c r="K5069" s="21">
        <v>43549</v>
      </c>
      <c r="L5069" s="22">
        <v>0.40486111111111112</v>
      </c>
      <c r="M5069" t="s">
        <v>825</v>
      </c>
      <c r="N5069" t="s">
        <v>5024</v>
      </c>
      <c r="O5069" t="s">
        <v>23</v>
      </c>
    </row>
    <row r="5070" spans="1:15" hidden="1">
      <c r="A5070" t="s">
        <v>15</v>
      </c>
      <c r="B5070" t="str">
        <f>"FES1162680415"</f>
        <v>FES1162680415</v>
      </c>
      <c r="C5070" s="21">
        <v>43546</v>
      </c>
      <c r="D5070">
        <v>1</v>
      </c>
      <c r="E5070">
        <v>2170679948</v>
      </c>
      <c r="F5070" t="s">
        <v>167</v>
      </c>
      <c r="G5070" t="s">
        <v>18</v>
      </c>
      <c r="H5070" t="s">
        <v>28</v>
      </c>
      <c r="I5070" t="s">
        <v>29</v>
      </c>
      <c r="J5070" t="s">
        <v>199</v>
      </c>
      <c r="K5070" s="21">
        <v>43549</v>
      </c>
      <c r="L5070" s="22">
        <v>0.41666666666666669</v>
      </c>
      <c r="M5070" t="s">
        <v>5034</v>
      </c>
      <c r="N5070" t="s">
        <v>5024</v>
      </c>
      <c r="O5070" t="s">
        <v>23</v>
      </c>
    </row>
    <row r="5071" spans="1:15" hidden="1">
      <c r="A5071" t="s">
        <v>15</v>
      </c>
      <c r="B5071" t="str">
        <f>"FES1162680436"</f>
        <v>FES1162680436</v>
      </c>
      <c r="C5071" s="21">
        <v>43546</v>
      </c>
      <c r="D5071">
        <v>2</v>
      </c>
      <c r="E5071">
        <v>2170680290</v>
      </c>
      <c r="F5071" t="s">
        <v>167</v>
      </c>
      <c r="G5071" t="s">
        <v>18</v>
      </c>
      <c r="H5071" t="s">
        <v>18</v>
      </c>
      <c r="I5071" t="s">
        <v>108</v>
      </c>
      <c r="J5071" t="s">
        <v>4903</v>
      </c>
      <c r="K5071" s="21">
        <v>43549</v>
      </c>
      <c r="L5071" s="22">
        <v>0.4375</v>
      </c>
      <c r="M5071" t="s">
        <v>4904</v>
      </c>
      <c r="N5071" t="s">
        <v>5024</v>
      </c>
      <c r="O5071" t="s">
        <v>23</v>
      </c>
    </row>
    <row r="5072" spans="1:15" hidden="1">
      <c r="A5072" t="s">
        <v>15</v>
      </c>
      <c r="B5072" t="str">
        <f>"FES1162680439"</f>
        <v>FES1162680439</v>
      </c>
      <c r="C5072" s="21">
        <v>43546</v>
      </c>
      <c r="D5072">
        <v>1</v>
      </c>
      <c r="E5072">
        <v>2170680550</v>
      </c>
      <c r="F5072" t="s">
        <v>16</v>
      </c>
      <c r="G5072" t="s">
        <v>17</v>
      </c>
      <c r="H5072" t="s">
        <v>28</v>
      </c>
      <c r="I5072" t="s">
        <v>29</v>
      </c>
      <c r="J5072" t="s">
        <v>30</v>
      </c>
      <c r="K5072" s="21">
        <v>43549</v>
      </c>
      <c r="L5072" s="22">
        <v>0.36874999999999997</v>
      </c>
      <c r="M5072" t="s">
        <v>518</v>
      </c>
      <c r="N5072" t="s">
        <v>5024</v>
      </c>
      <c r="O5072" t="s">
        <v>23</v>
      </c>
    </row>
    <row r="5073" spans="1:15" hidden="1">
      <c r="A5073" t="s">
        <v>15</v>
      </c>
      <c r="B5073" t="str">
        <f>"FES1162680450"</f>
        <v>FES1162680450</v>
      </c>
      <c r="C5073" s="21">
        <v>43546</v>
      </c>
      <c r="D5073">
        <v>1</v>
      </c>
      <c r="E5073">
        <v>2170678924</v>
      </c>
      <c r="F5073" t="s">
        <v>16</v>
      </c>
      <c r="G5073" t="s">
        <v>17</v>
      </c>
      <c r="H5073" t="s">
        <v>55</v>
      </c>
      <c r="I5073" t="s">
        <v>56</v>
      </c>
      <c r="J5073" t="s">
        <v>745</v>
      </c>
      <c r="K5073" s="21">
        <v>43549</v>
      </c>
      <c r="L5073" s="22">
        <v>0.39583333333333331</v>
      </c>
      <c r="M5073" t="s">
        <v>5035</v>
      </c>
      <c r="N5073" t="s">
        <v>5024</v>
      </c>
      <c r="O5073" t="s">
        <v>23</v>
      </c>
    </row>
    <row r="5074" spans="1:15" hidden="1">
      <c r="A5074" t="s">
        <v>15</v>
      </c>
      <c r="B5074" t="str">
        <f>"FES1162680417"</f>
        <v>FES1162680417</v>
      </c>
      <c r="C5074" s="21">
        <v>43546</v>
      </c>
      <c r="D5074">
        <v>1</v>
      </c>
      <c r="E5074">
        <v>2170680523</v>
      </c>
      <c r="F5074" t="s">
        <v>16</v>
      </c>
      <c r="G5074" t="s">
        <v>17</v>
      </c>
      <c r="H5074" t="s">
        <v>17</v>
      </c>
      <c r="I5074" t="s">
        <v>111</v>
      </c>
      <c r="J5074" t="s">
        <v>132</v>
      </c>
      <c r="K5074" s="21">
        <v>43549</v>
      </c>
      <c r="L5074" s="22">
        <v>0.55555555555555558</v>
      </c>
      <c r="M5074" t="s">
        <v>1333</v>
      </c>
      <c r="N5074" t="s">
        <v>5024</v>
      </c>
      <c r="O5074" t="s">
        <v>23</v>
      </c>
    </row>
    <row r="5075" spans="1:15" hidden="1">
      <c r="A5075" t="s">
        <v>15</v>
      </c>
      <c r="B5075" t="str">
        <f>"FES1162680413"</f>
        <v>FES1162680413</v>
      </c>
      <c r="C5075" s="21">
        <v>43546</v>
      </c>
      <c r="D5075">
        <v>1</v>
      </c>
      <c r="E5075">
        <v>2170680521</v>
      </c>
      <c r="F5075" t="s">
        <v>16</v>
      </c>
      <c r="G5075" t="s">
        <v>17</v>
      </c>
      <c r="H5075" t="s">
        <v>222</v>
      </c>
      <c r="I5075" t="s">
        <v>1700</v>
      </c>
      <c r="J5075" t="s">
        <v>1702</v>
      </c>
      <c r="K5075" s="21">
        <v>43549</v>
      </c>
      <c r="L5075" s="22">
        <v>0.42708333333333331</v>
      </c>
      <c r="M5075" t="s">
        <v>1703</v>
      </c>
      <c r="N5075" t="s">
        <v>5024</v>
      </c>
      <c r="O5075" t="s">
        <v>23</v>
      </c>
    </row>
    <row r="5076" spans="1:15" hidden="1">
      <c r="A5076" t="s">
        <v>15</v>
      </c>
      <c r="B5076" t="str">
        <f>"FES1162680435"</f>
        <v>FES1162680435</v>
      </c>
      <c r="C5076" s="21">
        <v>43546</v>
      </c>
      <c r="D5076">
        <v>1</v>
      </c>
      <c r="E5076">
        <v>2170680545</v>
      </c>
      <c r="F5076" t="s">
        <v>16</v>
      </c>
      <c r="G5076" t="s">
        <v>17</v>
      </c>
      <c r="H5076" t="s">
        <v>178</v>
      </c>
      <c r="I5076" t="s">
        <v>836</v>
      </c>
      <c r="J5076" t="s">
        <v>837</v>
      </c>
      <c r="K5076" s="21">
        <v>43549</v>
      </c>
      <c r="L5076" s="22">
        <v>0.41805555555555557</v>
      </c>
      <c r="M5076" t="s">
        <v>901</v>
      </c>
      <c r="N5076" t="s">
        <v>5024</v>
      </c>
      <c r="O5076" t="s">
        <v>23</v>
      </c>
    </row>
    <row r="5077" spans="1:15" hidden="1">
      <c r="A5077" t="s">
        <v>15</v>
      </c>
      <c r="B5077" t="str">
        <f>"FES1162680422"</f>
        <v>FES1162680422</v>
      </c>
      <c r="C5077" s="21">
        <v>43546</v>
      </c>
      <c r="D5077">
        <v>2</v>
      </c>
      <c r="E5077">
        <v>2170676187</v>
      </c>
      <c r="F5077" t="s">
        <v>16</v>
      </c>
      <c r="G5077" t="s">
        <v>17</v>
      </c>
      <c r="H5077" t="s">
        <v>222</v>
      </c>
      <c r="I5077" t="s">
        <v>1697</v>
      </c>
      <c r="J5077" t="s">
        <v>5036</v>
      </c>
      <c r="K5077" s="21">
        <v>43549</v>
      </c>
      <c r="L5077" s="22">
        <v>0.39374999999999999</v>
      </c>
      <c r="M5077" t="s">
        <v>5037</v>
      </c>
      <c r="N5077" t="s">
        <v>5038</v>
      </c>
      <c r="O5077" t="s">
        <v>23</v>
      </c>
    </row>
    <row r="5078" spans="1:15" hidden="1">
      <c r="A5078" t="s">
        <v>15</v>
      </c>
      <c r="B5078" t="str">
        <f>"FES1162680434"</f>
        <v>FES1162680434</v>
      </c>
      <c r="C5078" s="21">
        <v>43546</v>
      </c>
      <c r="D5078">
        <v>1</v>
      </c>
      <c r="E5078">
        <v>2170680524</v>
      </c>
      <c r="F5078" t="s">
        <v>16</v>
      </c>
      <c r="G5078" t="s">
        <v>17</v>
      </c>
      <c r="H5078" t="s">
        <v>28</v>
      </c>
      <c r="I5078" t="s">
        <v>32</v>
      </c>
      <c r="J5078" t="s">
        <v>302</v>
      </c>
      <c r="K5078" s="21">
        <v>43549</v>
      </c>
      <c r="L5078" s="22">
        <v>0.44791666666666669</v>
      </c>
      <c r="M5078" t="s">
        <v>303</v>
      </c>
      <c r="N5078" t="s">
        <v>5024</v>
      </c>
      <c r="O5078" t="s">
        <v>23</v>
      </c>
    </row>
    <row r="5079" spans="1:15" hidden="1">
      <c r="A5079" t="s">
        <v>15</v>
      </c>
      <c r="B5079" t="str">
        <f>"FES1162680433"</f>
        <v>FES1162680433</v>
      </c>
      <c r="C5079" s="21">
        <v>43546</v>
      </c>
      <c r="D5079">
        <v>1</v>
      </c>
      <c r="E5079">
        <v>2170680541</v>
      </c>
      <c r="F5079" t="s">
        <v>16</v>
      </c>
      <c r="G5079" t="s">
        <v>17</v>
      </c>
      <c r="H5079" t="s">
        <v>55</v>
      </c>
      <c r="I5079" t="s">
        <v>56</v>
      </c>
      <c r="J5079" t="s">
        <v>5039</v>
      </c>
      <c r="K5079" s="21">
        <v>43549</v>
      </c>
      <c r="L5079" s="22">
        <v>0.40625</v>
      </c>
      <c r="M5079" t="s">
        <v>200</v>
      </c>
      <c r="N5079" t="s">
        <v>5024</v>
      </c>
      <c r="O5079" t="s">
        <v>23</v>
      </c>
    </row>
    <row r="5080" spans="1:15" hidden="1">
      <c r="A5080" t="s">
        <v>15</v>
      </c>
      <c r="B5080" t="str">
        <f>"FES1162680449"</f>
        <v>FES1162680449</v>
      </c>
      <c r="C5080" s="21">
        <v>43546</v>
      </c>
      <c r="D5080">
        <v>1</v>
      </c>
      <c r="E5080">
        <v>2170680555</v>
      </c>
      <c r="F5080" t="s">
        <v>16</v>
      </c>
      <c r="G5080" t="s">
        <v>17</v>
      </c>
      <c r="H5080" t="s">
        <v>17</v>
      </c>
      <c r="I5080" t="s">
        <v>114</v>
      </c>
      <c r="J5080" t="s">
        <v>355</v>
      </c>
      <c r="K5080" s="21">
        <v>43549</v>
      </c>
      <c r="L5080" s="22">
        <v>0.62013888888888891</v>
      </c>
      <c r="M5080" t="s">
        <v>2981</v>
      </c>
      <c r="N5080" t="s">
        <v>5024</v>
      </c>
      <c r="O5080" t="s">
        <v>23</v>
      </c>
    </row>
    <row r="5081" spans="1:15" hidden="1">
      <c r="A5081" t="s">
        <v>15</v>
      </c>
      <c r="B5081" t="str">
        <f>"FES1162680310"</f>
        <v>FES1162680310</v>
      </c>
      <c r="C5081" s="21">
        <v>43546</v>
      </c>
      <c r="D5081">
        <v>1</v>
      </c>
      <c r="E5081">
        <v>2170678762</v>
      </c>
      <c r="F5081" t="s">
        <v>16</v>
      </c>
      <c r="G5081" t="s">
        <v>17</v>
      </c>
      <c r="H5081" t="s">
        <v>55</v>
      </c>
      <c r="I5081" t="s">
        <v>56</v>
      </c>
      <c r="J5081" t="s">
        <v>333</v>
      </c>
      <c r="K5081" s="21">
        <v>43549</v>
      </c>
      <c r="L5081" s="22">
        <v>0.35416666666666669</v>
      </c>
      <c r="M5081" t="s">
        <v>746</v>
      </c>
      <c r="N5081" t="s">
        <v>5024</v>
      </c>
      <c r="O5081" t="s">
        <v>23</v>
      </c>
    </row>
    <row r="5082" spans="1:15" hidden="1">
      <c r="A5082" t="s">
        <v>15</v>
      </c>
      <c r="B5082" t="str">
        <f>"FES1162680458"</f>
        <v>FES1162680458</v>
      </c>
      <c r="C5082" s="21">
        <v>43546</v>
      </c>
      <c r="D5082">
        <v>1</v>
      </c>
      <c r="E5082">
        <v>2170680018</v>
      </c>
      <c r="F5082" t="s">
        <v>16</v>
      </c>
      <c r="G5082" t="s">
        <v>17</v>
      </c>
      <c r="H5082" t="s">
        <v>28</v>
      </c>
      <c r="I5082" t="s">
        <v>29</v>
      </c>
      <c r="J5082" t="s">
        <v>5040</v>
      </c>
      <c r="K5082" s="21">
        <v>43549</v>
      </c>
      <c r="L5082" s="22">
        <v>0.42291666666666666</v>
      </c>
      <c r="M5082" t="s">
        <v>5041</v>
      </c>
      <c r="N5082" t="s">
        <v>5024</v>
      </c>
      <c r="O5082" t="s">
        <v>23</v>
      </c>
    </row>
    <row r="5083" spans="1:15" hidden="1">
      <c r="A5083" t="s">
        <v>15</v>
      </c>
      <c r="B5083" t="str">
        <f>"FES1162680448"</f>
        <v>FES1162680448</v>
      </c>
      <c r="C5083" s="21">
        <v>43546</v>
      </c>
      <c r="D5083">
        <v>1</v>
      </c>
      <c r="E5083">
        <v>2170680554</v>
      </c>
      <c r="F5083" t="s">
        <v>16</v>
      </c>
      <c r="G5083" t="s">
        <v>17</v>
      </c>
      <c r="H5083" t="s">
        <v>42</v>
      </c>
      <c r="I5083" t="s">
        <v>43</v>
      </c>
      <c r="J5083" t="s">
        <v>5042</v>
      </c>
      <c r="K5083" s="21">
        <v>43549</v>
      </c>
      <c r="L5083" s="22">
        <v>0.34791666666666665</v>
      </c>
      <c r="M5083" t="s">
        <v>5043</v>
      </c>
      <c r="N5083" t="s">
        <v>5024</v>
      </c>
      <c r="O5083" t="s">
        <v>23</v>
      </c>
    </row>
    <row r="5084" spans="1:15" hidden="1">
      <c r="A5084" t="s">
        <v>15</v>
      </c>
      <c r="B5084" t="str">
        <f>"FES1162680444"</f>
        <v>FES1162680444</v>
      </c>
      <c r="C5084" s="21">
        <v>43546</v>
      </c>
      <c r="D5084">
        <v>1</v>
      </c>
      <c r="E5084">
        <v>2170680531</v>
      </c>
      <c r="F5084" t="s">
        <v>16</v>
      </c>
      <c r="G5084" t="s">
        <v>17</v>
      </c>
      <c r="H5084" t="s">
        <v>222</v>
      </c>
      <c r="I5084" t="s">
        <v>1717</v>
      </c>
      <c r="J5084" t="s">
        <v>1718</v>
      </c>
      <c r="K5084" s="21">
        <v>43549</v>
      </c>
      <c r="L5084" s="22">
        <v>0.3756944444444445</v>
      </c>
      <c r="M5084" t="s">
        <v>2181</v>
      </c>
      <c r="N5084" t="s">
        <v>5024</v>
      </c>
      <c r="O5084" t="s">
        <v>23</v>
      </c>
    </row>
    <row r="5085" spans="1:15" hidden="1">
      <c r="A5085" t="s">
        <v>15</v>
      </c>
      <c r="B5085" t="str">
        <f>"FES1162680339"</f>
        <v>FES1162680339</v>
      </c>
      <c r="C5085" s="21">
        <v>43546</v>
      </c>
      <c r="D5085">
        <v>1</v>
      </c>
      <c r="E5085">
        <v>2170679890</v>
      </c>
      <c r="F5085" t="s">
        <v>16</v>
      </c>
      <c r="G5085" t="s">
        <v>17</v>
      </c>
      <c r="H5085" t="s">
        <v>17</v>
      </c>
      <c r="I5085" t="s">
        <v>25</v>
      </c>
      <c r="J5085" t="s">
        <v>582</v>
      </c>
      <c r="K5085" s="21">
        <v>43549</v>
      </c>
      <c r="L5085" s="22">
        <v>0.38541666666666669</v>
      </c>
      <c r="M5085" t="s">
        <v>5044</v>
      </c>
      <c r="N5085" t="s">
        <v>5024</v>
      </c>
      <c r="O5085" t="s">
        <v>23</v>
      </c>
    </row>
    <row r="5086" spans="1:15" hidden="1">
      <c r="A5086" t="s">
        <v>15</v>
      </c>
      <c r="B5086" t="str">
        <f>"FES1162680260"</f>
        <v>FES1162680260</v>
      </c>
      <c r="C5086" s="21">
        <v>43546</v>
      </c>
      <c r="D5086">
        <v>1</v>
      </c>
      <c r="E5086">
        <v>2170678625</v>
      </c>
      <c r="F5086" t="s">
        <v>16</v>
      </c>
      <c r="G5086" t="s">
        <v>17</v>
      </c>
      <c r="H5086" t="s">
        <v>55</v>
      </c>
      <c r="I5086" t="s">
        <v>56</v>
      </c>
      <c r="J5086" t="s">
        <v>61</v>
      </c>
      <c r="K5086" s="21">
        <v>43549</v>
      </c>
      <c r="L5086" s="22">
        <v>0.65625</v>
      </c>
      <c r="M5086" t="s">
        <v>1061</v>
      </c>
      <c r="N5086" t="s">
        <v>5024</v>
      </c>
      <c r="O5086" t="s">
        <v>23</v>
      </c>
    </row>
    <row r="5087" spans="1:15" hidden="1">
      <c r="A5087" t="s">
        <v>15</v>
      </c>
      <c r="B5087" t="str">
        <f>"FES1162680438"</f>
        <v>FES1162680438</v>
      </c>
      <c r="C5087" s="21">
        <v>43546</v>
      </c>
      <c r="D5087">
        <v>1</v>
      </c>
      <c r="E5087">
        <v>2170679811</v>
      </c>
      <c r="F5087" t="s">
        <v>16</v>
      </c>
      <c r="G5087" t="s">
        <v>17</v>
      </c>
      <c r="H5087" t="s">
        <v>55</v>
      </c>
      <c r="I5087" t="s">
        <v>56</v>
      </c>
      <c r="J5087" t="s">
        <v>5045</v>
      </c>
      <c r="K5087" s="21">
        <v>43549</v>
      </c>
      <c r="L5087" s="22">
        <v>0.50069444444444444</v>
      </c>
      <c r="M5087" t="s">
        <v>5046</v>
      </c>
      <c r="N5087" t="s">
        <v>5024</v>
      </c>
      <c r="O5087" t="s">
        <v>23</v>
      </c>
    </row>
    <row r="5088" spans="1:15" hidden="1">
      <c r="A5088" t="s">
        <v>15</v>
      </c>
      <c r="B5088" t="str">
        <f>"FES1162680318"</f>
        <v>FES1162680318</v>
      </c>
      <c r="C5088" s="21">
        <v>43546</v>
      </c>
      <c r="D5088">
        <v>1</v>
      </c>
      <c r="E5088">
        <v>2170678870</v>
      </c>
      <c r="F5088" t="s">
        <v>16</v>
      </c>
      <c r="G5088" t="s">
        <v>17</v>
      </c>
      <c r="H5088" t="s">
        <v>55</v>
      </c>
      <c r="I5088" t="s">
        <v>56</v>
      </c>
      <c r="J5088" t="s">
        <v>912</v>
      </c>
      <c r="K5088" s="21">
        <v>43549</v>
      </c>
      <c r="L5088" s="22">
        <v>0.36805555555555558</v>
      </c>
      <c r="M5088" t="s">
        <v>913</v>
      </c>
      <c r="N5088" t="s">
        <v>5024</v>
      </c>
      <c r="O5088" t="s">
        <v>23</v>
      </c>
    </row>
    <row r="5089" spans="1:15" hidden="1">
      <c r="A5089" t="s">
        <v>15</v>
      </c>
      <c r="B5089" t="str">
        <f>"019911476608"</f>
        <v>019911476608</v>
      </c>
      <c r="C5089" s="21">
        <v>43546</v>
      </c>
      <c r="D5089">
        <v>2</v>
      </c>
      <c r="E5089" t="s">
        <v>2442</v>
      </c>
      <c r="F5089" t="s">
        <v>16</v>
      </c>
      <c r="G5089" t="s">
        <v>28</v>
      </c>
      <c r="H5089" t="s">
        <v>42</v>
      </c>
      <c r="I5089" t="s">
        <v>43</v>
      </c>
      <c r="J5089" t="s">
        <v>44</v>
      </c>
      <c r="K5089" s="21">
        <v>43549</v>
      </c>
      <c r="L5089" s="22">
        <v>0.33333333333333331</v>
      </c>
      <c r="M5089" t="s">
        <v>98</v>
      </c>
      <c r="N5089" t="s">
        <v>5047</v>
      </c>
      <c r="O5089" t="s">
        <v>23</v>
      </c>
    </row>
    <row r="5090" spans="1:15" hidden="1">
      <c r="A5090" t="s">
        <v>15</v>
      </c>
      <c r="B5090" t="str">
        <f>"039902824484"</f>
        <v>039902824484</v>
      </c>
      <c r="C5090" s="21">
        <v>43546</v>
      </c>
      <c r="D5090">
        <v>2</v>
      </c>
      <c r="E5090" t="s">
        <v>23</v>
      </c>
      <c r="F5090" t="s">
        <v>16</v>
      </c>
      <c r="G5090" t="s">
        <v>42</v>
      </c>
      <c r="H5090" t="s">
        <v>18</v>
      </c>
      <c r="I5090" t="s">
        <v>25</v>
      </c>
      <c r="J5090" t="s">
        <v>308</v>
      </c>
      <c r="K5090" s="21">
        <v>43549</v>
      </c>
      <c r="L5090" s="22">
        <v>0.38541666666666669</v>
      </c>
      <c r="M5090" t="s">
        <v>1005</v>
      </c>
      <c r="N5090" t="s">
        <v>5048</v>
      </c>
      <c r="O5090" t="s">
        <v>23</v>
      </c>
    </row>
    <row r="5091" spans="1:15" hidden="1">
      <c r="A5091" t="s">
        <v>15</v>
      </c>
      <c r="B5091" t="str">
        <f>"FES1162680601"</f>
        <v>FES1162680601</v>
      </c>
      <c r="C5091" s="21">
        <v>43549</v>
      </c>
      <c r="D5091">
        <v>1</v>
      </c>
      <c r="E5091">
        <v>2170680678</v>
      </c>
      <c r="F5091" t="s">
        <v>16</v>
      </c>
      <c r="G5091" t="s">
        <v>17</v>
      </c>
      <c r="H5091" t="s">
        <v>593</v>
      </c>
      <c r="I5091" t="s">
        <v>5049</v>
      </c>
      <c r="J5091" t="s">
        <v>5050</v>
      </c>
      <c r="K5091" s="21">
        <v>43550</v>
      </c>
      <c r="L5091" s="22">
        <v>0.58333333333333337</v>
      </c>
      <c r="M5091" t="s">
        <v>1307</v>
      </c>
      <c r="N5091" t="s">
        <v>5051</v>
      </c>
      <c r="O5091" t="s">
        <v>23</v>
      </c>
    </row>
    <row r="5092" spans="1:15" hidden="1">
      <c r="A5092" t="s">
        <v>15</v>
      </c>
      <c r="B5092" t="str">
        <f>"FES1162680481"</f>
        <v>FES1162680481</v>
      </c>
      <c r="C5092" s="21">
        <v>43549</v>
      </c>
      <c r="D5092">
        <v>1</v>
      </c>
      <c r="E5092">
        <v>2170680302</v>
      </c>
      <c r="F5092" t="s">
        <v>16</v>
      </c>
      <c r="G5092" t="s">
        <v>17</v>
      </c>
      <c r="H5092" t="s">
        <v>178</v>
      </c>
      <c r="I5092" t="s">
        <v>338</v>
      </c>
      <c r="J5092" t="s">
        <v>339</v>
      </c>
      <c r="K5092" s="21">
        <v>43550</v>
      </c>
      <c r="L5092" s="22">
        <v>0.46527777777777773</v>
      </c>
      <c r="M5092" t="s">
        <v>1618</v>
      </c>
      <c r="N5092" t="s">
        <v>5052</v>
      </c>
      <c r="O5092" t="s">
        <v>23</v>
      </c>
    </row>
    <row r="5093" spans="1:15" hidden="1">
      <c r="A5093" t="s">
        <v>15</v>
      </c>
      <c r="B5093" t="str">
        <f>"FES1162680581"</f>
        <v>FES1162680581</v>
      </c>
      <c r="C5093" s="21">
        <v>43549</v>
      </c>
      <c r="D5093">
        <v>1</v>
      </c>
      <c r="E5093">
        <v>2170680657</v>
      </c>
      <c r="F5093" t="s">
        <v>16</v>
      </c>
      <c r="G5093" t="s">
        <v>17</v>
      </c>
      <c r="H5093" t="s">
        <v>178</v>
      </c>
      <c r="I5093" t="s">
        <v>179</v>
      </c>
      <c r="J5093" t="s">
        <v>320</v>
      </c>
      <c r="K5093" s="21">
        <v>43550</v>
      </c>
      <c r="L5093" s="22">
        <v>0.3611111111111111</v>
      </c>
      <c r="M5093" t="s">
        <v>1798</v>
      </c>
      <c r="N5093" t="s">
        <v>5053</v>
      </c>
      <c r="O5093" t="s">
        <v>23</v>
      </c>
    </row>
    <row r="5094" spans="1:15" hidden="1">
      <c r="A5094" t="s">
        <v>15</v>
      </c>
      <c r="B5094" t="str">
        <f>"FES1162680607"</f>
        <v>FES1162680607</v>
      </c>
      <c r="C5094" s="21">
        <v>43549</v>
      </c>
      <c r="D5094">
        <v>1</v>
      </c>
      <c r="E5094">
        <v>2170680684</v>
      </c>
      <c r="F5094" t="s">
        <v>16</v>
      </c>
      <c r="G5094" t="s">
        <v>17</v>
      </c>
      <c r="H5094" t="s">
        <v>178</v>
      </c>
      <c r="I5094" t="s">
        <v>836</v>
      </c>
      <c r="J5094" t="s">
        <v>837</v>
      </c>
      <c r="K5094" s="21">
        <v>43550</v>
      </c>
      <c r="L5094" s="22">
        <v>0.45277777777777778</v>
      </c>
      <c r="M5094" t="s">
        <v>5054</v>
      </c>
      <c r="N5094" t="s">
        <v>5055</v>
      </c>
      <c r="O5094" t="s">
        <v>23</v>
      </c>
    </row>
    <row r="5095" spans="1:15" hidden="1">
      <c r="A5095" t="s">
        <v>15</v>
      </c>
      <c r="B5095" t="str">
        <f>"FES1162680621"</f>
        <v>FES1162680621</v>
      </c>
      <c r="C5095" s="21">
        <v>43549</v>
      </c>
      <c r="D5095">
        <v>1</v>
      </c>
      <c r="E5095">
        <v>2170680709</v>
      </c>
      <c r="F5095" t="s">
        <v>16</v>
      </c>
      <c r="G5095" t="s">
        <v>17</v>
      </c>
      <c r="H5095" t="s">
        <v>178</v>
      </c>
      <c r="I5095" t="s">
        <v>179</v>
      </c>
      <c r="J5095" t="s">
        <v>180</v>
      </c>
      <c r="K5095" s="21">
        <v>43550</v>
      </c>
      <c r="L5095" s="22">
        <v>0.4375</v>
      </c>
      <c r="M5095" t="s">
        <v>181</v>
      </c>
      <c r="N5095" t="s">
        <v>5056</v>
      </c>
      <c r="O5095" t="s">
        <v>23</v>
      </c>
    </row>
    <row r="5096" spans="1:15" hidden="1">
      <c r="A5096" t="s">
        <v>15</v>
      </c>
      <c r="B5096" t="str">
        <f>"FES1162680611"</f>
        <v>FES1162680611</v>
      </c>
      <c r="C5096" s="21">
        <v>43549</v>
      </c>
      <c r="D5096">
        <v>1</v>
      </c>
      <c r="E5096">
        <v>2170680689</v>
      </c>
      <c r="F5096" t="s">
        <v>16</v>
      </c>
      <c r="G5096" t="s">
        <v>17</v>
      </c>
      <c r="H5096" t="s">
        <v>178</v>
      </c>
      <c r="I5096" t="s">
        <v>179</v>
      </c>
      <c r="J5096" t="s">
        <v>180</v>
      </c>
      <c r="K5096" s="21">
        <v>43550</v>
      </c>
      <c r="L5096" s="22">
        <v>0.4375</v>
      </c>
      <c r="M5096" t="s">
        <v>1101</v>
      </c>
      <c r="N5096" t="s">
        <v>5057</v>
      </c>
      <c r="O5096" t="s">
        <v>23</v>
      </c>
    </row>
    <row r="5097" spans="1:15" hidden="1">
      <c r="A5097" t="s">
        <v>15</v>
      </c>
      <c r="B5097" t="str">
        <f>"FES1162680474"</f>
        <v>FES1162680474</v>
      </c>
      <c r="C5097" s="21">
        <v>43549</v>
      </c>
      <c r="D5097">
        <v>1</v>
      </c>
      <c r="E5097">
        <v>2170679711</v>
      </c>
      <c r="F5097" t="s">
        <v>16</v>
      </c>
      <c r="G5097" t="s">
        <v>17</v>
      </c>
      <c r="H5097" t="s">
        <v>28</v>
      </c>
      <c r="I5097" t="s">
        <v>29</v>
      </c>
      <c r="J5097" t="s">
        <v>249</v>
      </c>
      <c r="K5097" s="21">
        <v>43550</v>
      </c>
      <c r="L5097" s="22">
        <v>0.36180555555555555</v>
      </c>
      <c r="M5097" t="s">
        <v>1547</v>
      </c>
      <c r="N5097" t="s">
        <v>5058</v>
      </c>
      <c r="O5097" t="s">
        <v>23</v>
      </c>
    </row>
    <row r="5098" spans="1:15" hidden="1">
      <c r="A5098" t="s">
        <v>15</v>
      </c>
      <c r="B5098" t="str">
        <f>"FES1162680592"</f>
        <v>FES1162680592</v>
      </c>
      <c r="C5098" s="21">
        <v>43549</v>
      </c>
      <c r="D5098">
        <v>1</v>
      </c>
      <c r="E5098">
        <v>2170680668</v>
      </c>
      <c r="F5098" t="s">
        <v>16</v>
      </c>
      <c r="G5098" t="s">
        <v>17</v>
      </c>
      <c r="H5098" t="s">
        <v>28</v>
      </c>
      <c r="I5098" t="s">
        <v>29</v>
      </c>
      <c r="J5098" t="s">
        <v>67</v>
      </c>
      <c r="K5098" s="21">
        <v>43550</v>
      </c>
      <c r="L5098" s="22">
        <v>0.35555555555555557</v>
      </c>
      <c r="M5098" t="s">
        <v>68</v>
      </c>
      <c r="N5098" t="s">
        <v>5059</v>
      </c>
      <c r="O5098" t="s">
        <v>23</v>
      </c>
    </row>
    <row r="5099" spans="1:15" hidden="1">
      <c r="A5099" t="s">
        <v>15</v>
      </c>
      <c r="B5099" t="str">
        <f>"FES1162680538"</f>
        <v>FES1162680538</v>
      </c>
      <c r="C5099" s="21">
        <v>43549</v>
      </c>
      <c r="D5099">
        <v>1</v>
      </c>
      <c r="E5099">
        <v>2170679966</v>
      </c>
      <c r="F5099" t="s">
        <v>16</v>
      </c>
      <c r="G5099" t="s">
        <v>17</v>
      </c>
      <c r="H5099" t="s">
        <v>28</v>
      </c>
      <c r="I5099" t="s">
        <v>32</v>
      </c>
      <c r="J5099" t="s">
        <v>33</v>
      </c>
      <c r="K5099" s="21">
        <v>43550</v>
      </c>
      <c r="L5099" s="22">
        <v>0.50277777777777777</v>
      </c>
      <c r="M5099" t="s">
        <v>34</v>
      </c>
      <c r="N5099" t="s">
        <v>5060</v>
      </c>
      <c r="O5099" t="s">
        <v>23</v>
      </c>
    </row>
    <row r="5100" spans="1:15" hidden="1">
      <c r="A5100" t="s">
        <v>15</v>
      </c>
      <c r="B5100" t="str">
        <f>"FES1162680529"</f>
        <v>FES1162680529</v>
      </c>
      <c r="C5100" s="21">
        <v>43549</v>
      </c>
      <c r="D5100">
        <v>1</v>
      </c>
      <c r="E5100">
        <v>2170676156</v>
      </c>
      <c r="F5100" t="s">
        <v>16</v>
      </c>
      <c r="G5100" t="s">
        <v>17</v>
      </c>
      <c r="H5100" t="s">
        <v>28</v>
      </c>
      <c r="I5100" t="s">
        <v>504</v>
      </c>
      <c r="J5100" t="s">
        <v>505</v>
      </c>
      <c r="K5100" s="21">
        <v>43550</v>
      </c>
      <c r="L5100" s="22">
        <v>0.41666666666666669</v>
      </c>
      <c r="M5100" t="s">
        <v>881</v>
      </c>
      <c r="N5100" t="s">
        <v>5061</v>
      </c>
      <c r="O5100" t="s">
        <v>23</v>
      </c>
    </row>
    <row r="5101" spans="1:15" hidden="1">
      <c r="A5101" t="s">
        <v>15</v>
      </c>
      <c r="B5101" t="str">
        <f>"FES1162680567"</f>
        <v>FES1162680567</v>
      </c>
      <c r="C5101" s="21">
        <v>43549</v>
      </c>
      <c r="D5101">
        <v>1</v>
      </c>
      <c r="E5101">
        <v>2170680637</v>
      </c>
      <c r="F5101" t="s">
        <v>16</v>
      </c>
      <c r="G5101" t="s">
        <v>17</v>
      </c>
      <c r="H5101" t="s">
        <v>28</v>
      </c>
      <c r="I5101" t="s">
        <v>29</v>
      </c>
      <c r="J5101" t="s">
        <v>562</v>
      </c>
      <c r="K5101" s="21">
        <v>43550</v>
      </c>
      <c r="L5101" s="22">
        <v>0.3888888888888889</v>
      </c>
      <c r="M5101" t="s">
        <v>5062</v>
      </c>
      <c r="N5101" t="s">
        <v>5063</v>
      </c>
      <c r="O5101" t="s">
        <v>23</v>
      </c>
    </row>
    <row r="5102" spans="1:15" hidden="1">
      <c r="A5102" t="s">
        <v>15</v>
      </c>
      <c r="B5102" t="str">
        <f>"FES1162680662"</f>
        <v>FES1162680662</v>
      </c>
      <c r="C5102" s="21">
        <v>43549</v>
      </c>
      <c r="D5102">
        <v>1</v>
      </c>
      <c r="E5102">
        <v>2170680747</v>
      </c>
      <c r="F5102" t="s">
        <v>16</v>
      </c>
      <c r="G5102" t="s">
        <v>17</v>
      </c>
      <c r="H5102" t="s">
        <v>17</v>
      </c>
      <c r="I5102" t="s">
        <v>25</v>
      </c>
      <c r="J5102" t="s">
        <v>397</v>
      </c>
      <c r="K5102" s="21">
        <v>43550</v>
      </c>
      <c r="L5102" s="22">
        <v>0.35347222222222219</v>
      </c>
      <c r="M5102" t="s">
        <v>1542</v>
      </c>
      <c r="N5102" t="s">
        <v>5064</v>
      </c>
      <c r="O5102" t="s">
        <v>23</v>
      </c>
    </row>
    <row r="5103" spans="1:15" hidden="1">
      <c r="A5103" t="s">
        <v>15</v>
      </c>
      <c r="B5103" t="str">
        <f>"019911311379"</f>
        <v>019911311379</v>
      </c>
      <c r="C5103" s="21">
        <v>43549</v>
      </c>
      <c r="D5103">
        <v>2</v>
      </c>
      <c r="E5103">
        <v>1703</v>
      </c>
      <c r="F5103" t="s">
        <v>311</v>
      </c>
      <c r="G5103" t="s">
        <v>28</v>
      </c>
      <c r="H5103" t="s">
        <v>17</v>
      </c>
      <c r="I5103" t="s">
        <v>25</v>
      </c>
      <c r="J5103" t="s">
        <v>221</v>
      </c>
      <c r="K5103" s="21">
        <v>43550</v>
      </c>
      <c r="L5103" s="22">
        <v>0.33333333333333331</v>
      </c>
      <c r="M5103" t="s">
        <v>1688</v>
      </c>
      <c r="N5103" t="s">
        <v>5065</v>
      </c>
      <c r="O5103" t="s">
        <v>23</v>
      </c>
    </row>
    <row r="5104" spans="1:15" hidden="1">
      <c r="A5104" t="s">
        <v>15</v>
      </c>
      <c r="B5104" t="str">
        <f>"RFES1162680008"</f>
        <v>RFES1162680008</v>
      </c>
      <c r="C5104" s="21">
        <v>43549</v>
      </c>
      <c r="D5104">
        <v>1</v>
      </c>
      <c r="E5104">
        <v>2170680166</v>
      </c>
      <c r="F5104" t="s">
        <v>16</v>
      </c>
      <c r="G5104" t="s">
        <v>17</v>
      </c>
      <c r="H5104" t="s">
        <v>17</v>
      </c>
      <c r="I5104" t="s">
        <v>25</v>
      </c>
      <c r="J5104" t="s">
        <v>26</v>
      </c>
      <c r="K5104" s="21">
        <v>43550</v>
      </c>
      <c r="L5104" s="22">
        <v>0.33611111111111108</v>
      </c>
      <c r="M5104" t="s">
        <v>26</v>
      </c>
      <c r="N5104" t="s">
        <v>5066</v>
      </c>
      <c r="O5104" t="s">
        <v>23</v>
      </c>
    </row>
    <row r="5105" spans="1:15" hidden="1">
      <c r="A5105" t="s">
        <v>15</v>
      </c>
      <c r="B5105" t="str">
        <f>"RFES1162669893"</f>
        <v>RFES1162669893</v>
      </c>
      <c r="C5105" s="21">
        <v>43549</v>
      </c>
      <c r="D5105">
        <v>1</v>
      </c>
      <c r="E5105">
        <v>2170669940</v>
      </c>
      <c r="F5105" t="s">
        <v>16</v>
      </c>
      <c r="G5105" t="s">
        <v>17</v>
      </c>
      <c r="H5105" t="s">
        <v>17</v>
      </c>
      <c r="I5105" t="s">
        <v>25</v>
      </c>
      <c r="J5105" t="s">
        <v>26</v>
      </c>
      <c r="K5105" s="21">
        <v>43550</v>
      </c>
      <c r="L5105" s="22">
        <v>0.33611111111111108</v>
      </c>
      <c r="M5105" t="s">
        <v>1688</v>
      </c>
      <c r="N5105" t="s">
        <v>5067</v>
      </c>
      <c r="O5105" t="s">
        <v>23</v>
      </c>
    </row>
    <row r="5106" spans="1:15" hidden="1">
      <c r="A5106" t="s">
        <v>15</v>
      </c>
      <c r="B5106" t="str">
        <f>"RFES1162670578"</f>
        <v>RFES1162670578</v>
      </c>
      <c r="C5106" s="21">
        <v>43549</v>
      </c>
      <c r="D5106">
        <v>1</v>
      </c>
      <c r="E5106">
        <v>21706766940</v>
      </c>
      <c r="F5106" t="s">
        <v>16</v>
      </c>
      <c r="G5106" t="s">
        <v>17</v>
      </c>
      <c r="H5106" t="s">
        <v>17</v>
      </c>
      <c r="I5106" t="s">
        <v>25</v>
      </c>
      <c r="J5106" t="s">
        <v>26</v>
      </c>
      <c r="K5106" s="21">
        <v>43550</v>
      </c>
      <c r="L5106" s="22">
        <v>0.33333333333333331</v>
      </c>
      <c r="M5106" t="s">
        <v>1688</v>
      </c>
      <c r="N5106" t="s">
        <v>5068</v>
      </c>
      <c r="O5106" t="s">
        <v>23</v>
      </c>
    </row>
    <row r="5107" spans="1:15" hidden="1">
      <c r="A5107" t="s">
        <v>15</v>
      </c>
      <c r="B5107" t="str">
        <f>"FES1162680471"</f>
        <v>FES1162680471</v>
      </c>
      <c r="C5107" s="21">
        <v>43549</v>
      </c>
      <c r="D5107">
        <v>1</v>
      </c>
      <c r="E5107">
        <v>2170679116</v>
      </c>
      <c r="F5107" t="s">
        <v>167</v>
      </c>
      <c r="G5107" t="s">
        <v>18</v>
      </c>
      <c r="H5107" t="s">
        <v>2225</v>
      </c>
      <c r="I5107" t="s">
        <v>603</v>
      </c>
      <c r="J5107" t="s">
        <v>664</v>
      </c>
      <c r="K5107" s="21">
        <v>43550</v>
      </c>
      <c r="L5107" s="22">
        <v>0.32222222222222224</v>
      </c>
      <c r="M5107" t="s">
        <v>1111</v>
      </c>
      <c r="N5107" t="s">
        <v>5069</v>
      </c>
      <c r="O5107" t="s">
        <v>23</v>
      </c>
    </row>
    <row r="5108" spans="1:15" hidden="1">
      <c r="A5108" t="s">
        <v>15</v>
      </c>
      <c r="B5108" t="str">
        <f>"FES1162680627"</f>
        <v>FES1162680627</v>
      </c>
      <c r="C5108" s="21">
        <v>43549</v>
      </c>
      <c r="D5108">
        <v>1</v>
      </c>
      <c r="E5108">
        <v>2170680710</v>
      </c>
      <c r="F5108" t="s">
        <v>16</v>
      </c>
      <c r="G5108" t="s">
        <v>17</v>
      </c>
      <c r="H5108" t="s">
        <v>17</v>
      </c>
      <c r="I5108" t="s">
        <v>214</v>
      </c>
      <c r="J5108" t="s">
        <v>5070</v>
      </c>
      <c r="K5108" s="21">
        <v>43550</v>
      </c>
      <c r="L5108" s="22">
        <v>0.4375</v>
      </c>
      <c r="M5108" t="s">
        <v>5071</v>
      </c>
      <c r="N5108" t="s">
        <v>5072</v>
      </c>
      <c r="O5108" t="s">
        <v>23</v>
      </c>
    </row>
    <row r="5109" spans="1:15" hidden="1">
      <c r="A5109" t="s">
        <v>15</v>
      </c>
      <c r="B5109" t="str">
        <f>"RFES1162680179"</f>
        <v>RFES1162680179</v>
      </c>
      <c r="C5109" s="21">
        <v>43549</v>
      </c>
      <c r="D5109">
        <v>2</v>
      </c>
      <c r="E5109">
        <v>217068350</v>
      </c>
      <c r="F5109" t="s">
        <v>16</v>
      </c>
      <c r="G5109" t="s">
        <v>222</v>
      </c>
      <c r="H5109" t="s">
        <v>18</v>
      </c>
      <c r="I5109" t="s">
        <v>25</v>
      </c>
      <c r="J5109" t="s">
        <v>308</v>
      </c>
      <c r="K5109" s="21">
        <v>43550</v>
      </c>
      <c r="L5109" s="22">
        <v>0.33749999999999997</v>
      </c>
      <c r="M5109" t="s">
        <v>1688</v>
      </c>
      <c r="N5109" t="s">
        <v>5073</v>
      </c>
      <c r="O5109" t="s">
        <v>23</v>
      </c>
    </row>
    <row r="5110" spans="1:15" hidden="1">
      <c r="A5110" t="s">
        <v>15</v>
      </c>
      <c r="B5110" t="str">
        <f>"FES1162680504"</f>
        <v>FES1162680504</v>
      </c>
      <c r="C5110" s="21">
        <v>43549</v>
      </c>
      <c r="D5110">
        <v>2</v>
      </c>
      <c r="E5110">
        <v>2170679973</v>
      </c>
      <c r="F5110" t="s">
        <v>167</v>
      </c>
      <c r="G5110" t="s">
        <v>18</v>
      </c>
      <c r="H5110" t="s">
        <v>18</v>
      </c>
      <c r="I5110" t="s">
        <v>114</v>
      </c>
      <c r="J5110" t="s">
        <v>5074</v>
      </c>
      <c r="K5110" s="21">
        <v>43550</v>
      </c>
      <c r="L5110" s="22">
        <v>0.58402777777777781</v>
      </c>
      <c r="M5110" t="s">
        <v>1535</v>
      </c>
      <c r="N5110" t="s">
        <v>5075</v>
      </c>
      <c r="O5110" t="s">
        <v>236</v>
      </c>
    </row>
    <row r="5111" spans="1:15" hidden="1">
      <c r="A5111" t="s">
        <v>15</v>
      </c>
      <c r="B5111" t="str">
        <f>"FES1162680476"</f>
        <v>FES1162680476</v>
      </c>
      <c r="C5111" s="21">
        <v>43549</v>
      </c>
      <c r="D5111">
        <v>1</v>
      </c>
      <c r="E5111">
        <v>2170680045</v>
      </c>
      <c r="F5111" t="s">
        <v>16</v>
      </c>
      <c r="G5111" t="s">
        <v>17</v>
      </c>
      <c r="H5111" t="s">
        <v>17</v>
      </c>
      <c r="I5111" t="s">
        <v>448</v>
      </c>
      <c r="J5111" t="s">
        <v>626</v>
      </c>
      <c r="K5111" s="21">
        <v>43550</v>
      </c>
      <c r="L5111" s="22">
        <v>0.43055555555555558</v>
      </c>
      <c r="M5111" t="s">
        <v>4610</v>
      </c>
      <c r="N5111" t="s">
        <v>5076</v>
      </c>
      <c r="O5111" t="s">
        <v>23</v>
      </c>
    </row>
    <row r="5112" spans="1:15" hidden="1">
      <c r="A5112" t="s">
        <v>15</v>
      </c>
      <c r="B5112" t="str">
        <f>"FES1162680477"</f>
        <v>FES1162680477</v>
      </c>
      <c r="C5112" s="21">
        <v>43549</v>
      </c>
      <c r="D5112">
        <v>1</v>
      </c>
      <c r="E5112">
        <v>2170680199</v>
      </c>
      <c r="F5112" t="s">
        <v>16</v>
      </c>
      <c r="G5112" t="s">
        <v>17</v>
      </c>
      <c r="H5112" t="s">
        <v>17</v>
      </c>
      <c r="I5112" t="s">
        <v>214</v>
      </c>
      <c r="J5112" t="s">
        <v>927</v>
      </c>
      <c r="K5112" s="21">
        <v>43550</v>
      </c>
      <c r="L5112" s="22">
        <v>0.43055555555555558</v>
      </c>
      <c r="M5112" t="s">
        <v>928</v>
      </c>
      <c r="N5112" t="s">
        <v>5077</v>
      </c>
      <c r="O5112" t="s">
        <v>23</v>
      </c>
    </row>
    <row r="5113" spans="1:15" hidden="1">
      <c r="A5113" t="s">
        <v>15</v>
      </c>
      <c r="B5113" t="str">
        <f>"FES1162680646"</f>
        <v>FES1162680646</v>
      </c>
      <c r="C5113" s="21">
        <v>43549</v>
      </c>
      <c r="D5113">
        <v>1</v>
      </c>
      <c r="E5113">
        <v>2170680718</v>
      </c>
      <c r="F5113" t="s">
        <v>16</v>
      </c>
      <c r="G5113" t="s">
        <v>17</v>
      </c>
      <c r="H5113" t="s">
        <v>17</v>
      </c>
      <c r="I5113" t="s">
        <v>214</v>
      </c>
      <c r="J5113" t="s">
        <v>777</v>
      </c>
      <c r="K5113" s="21">
        <v>43550</v>
      </c>
      <c r="L5113" s="22">
        <v>0.43055555555555558</v>
      </c>
      <c r="M5113" t="s">
        <v>778</v>
      </c>
      <c r="N5113" t="s">
        <v>5078</v>
      </c>
      <c r="O5113" t="s">
        <v>23</v>
      </c>
    </row>
    <row r="5114" spans="1:15" hidden="1">
      <c r="A5114" t="s">
        <v>15</v>
      </c>
      <c r="B5114" t="str">
        <f>"FES1162680568"</f>
        <v>FES1162680568</v>
      </c>
      <c r="C5114" s="21">
        <v>43549</v>
      </c>
      <c r="D5114">
        <v>1</v>
      </c>
      <c r="E5114">
        <v>2170678269</v>
      </c>
      <c r="F5114" t="s">
        <v>167</v>
      </c>
      <c r="G5114" t="s">
        <v>18</v>
      </c>
      <c r="H5114" t="s">
        <v>2225</v>
      </c>
      <c r="I5114" t="s">
        <v>214</v>
      </c>
      <c r="J5114" t="s">
        <v>4609</v>
      </c>
      <c r="K5114" s="21">
        <v>43550</v>
      </c>
      <c r="L5114" s="22">
        <v>0.4375</v>
      </c>
      <c r="M5114" t="s">
        <v>5079</v>
      </c>
      <c r="N5114" t="s">
        <v>5080</v>
      </c>
      <c r="O5114" t="s">
        <v>23</v>
      </c>
    </row>
    <row r="5115" spans="1:15" hidden="1">
      <c r="A5115" t="s">
        <v>15</v>
      </c>
      <c r="B5115" t="str">
        <f>"FES1162680494"</f>
        <v>FES1162680494</v>
      </c>
      <c r="C5115" s="21">
        <v>43549</v>
      </c>
      <c r="D5115">
        <v>1</v>
      </c>
      <c r="E5115">
        <v>2170680514</v>
      </c>
      <c r="F5115" t="s">
        <v>311</v>
      </c>
      <c r="G5115" t="s">
        <v>18</v>
      </c>
      <c r="H5115" t="s">
        <v>18</v>
      </c>
      <c r="I5115" t="s">
        <v>114</v>
      </c>
      <c r="J5115" t="s">
        <v>5081</v>
      </c>
      <c r="K5115" s="21">
        <v>43550</v>
      </c>
      <c r="L5115" s="22">
        <v>0.31597222222222221</v>
      </c>
      <c r="M5115" t="s">
        <v>163</v>
      </c>
      <c r="N5115" t="s">
        <v>5082</v>
      </c>
      <c r="O5115" t="s">
        <v>23</v>
      </c>
    </row>
    <row r="5116" spans="1:15" hidden="1">
      <c r="A5116" t="s">
        <v>15</v>
      </c>
      <c r="B5116" t="str">
        <f>"FES1162680510"</f>
        <v>FES1162680510</v>
      </c>
      <c r="C5116" s="21">
        <v>43549</v>
      </c>
      <c r="D5116">
        <v>1</v>
      </c>
      <c r="E5116">
        <v>2170676392</v>
      </c>
      <c r="F5116" t="s">
        <v>311</v>
      </c>
      <c r="G5116" t="s">
        <v>18</v>
      </c>
      <c r="H5116" t="s">
        <v>18</v>
      </c>
      <c r="I5116" t="s">
        <v>114</v>
      </c>
      <c r="J5116" t="s">
        <v>5081</v>
      </c>
      <c r="K5116" s="21">
        <v>43550</v>
      </c>
      <c r="L5116" s="22">
        <v>0.31597222222222221</v>
      </c>
      <c r="M5116" t="s">
        <v>5083</v>
      </c>
      <c r="N5116" t="s">
        <v>5084</v>
      </c>
      <c r="O5116" t="s">
        <v>23</v>
      </c>
    </row>
    <row r="5117" spans="1:15" hidden="1">
      <c r="A5117" t="s">
        <v>15</v>
      </c>
      <c r="B5117" t="str">
        <f>"FES1162680569"</f>
        <v>FES1162680569</v>
      </c>
      <c r="C5117" s="21">
        <v>43549</v>
      </c>
      <c r="D5117">
        <v>1</v>
      </c>
      <c r="E5117">
        <v>2170679499</v>
      </c>
      <c r="F5117" t="s">
        <v>16</v>
      </c>
      <c r="G5117" t="s">
        <v>17</v>
      </c>
      <c r="H5117" t="s">
        <v>28</v>
      </c>
      <c r="I5117" t="s">
        <v>29</v>
      </c>
      <c r="J5117" t="s">
        <v>69</v>
      </c>
      <c r="K5117" s="21">
        <v>43550</v>
      </c>
      <c r="L5117" s="22">
        <v>0.38958333333333334</v>
      </c>
      <c r="M5117" t="s">
        <v>289</v>
      </c>
      <c r="N5117" t="s">
        <v>5085</v>
      </c>
      <c r="O5117" t="s">
        <v>23</v>
      </c>
    </row>
    <row r="5118" spans="1:15" hidden="1">
      <c r="A5118" t="s">
        <v>15</v>
      </c>
      <c r="B5118" t="str">
        <f>"FES1162680583"</f>
        <v>FES1162680583</v>
      </c>
      <c r="C5118" s="21">
        <v>43549</v>
      </c>
      <c r="D5118">
        <v>1</v>
      </c>
      <c r="E5118">
        <v>2170680660</v>
      </c>
      <c r="F5118" t="s">
        <v>16</v>
      </c>
      <c r="G5118" t="s">
        <v>17</v>
      </c>
      <c r="H5118" t="s">
        <v>222</v>
      </c>
      <c r="I5118" t="s">
        <v>2323</v>
      </c>
      <c r="J5118" t="s">
        <v>2324</v>
      </c>
      <c r="K5118" s="21">
        <v>43550</v>
      </c>
      <c r="L5118" s="22">
        <v>0.4375</v>
      </c>
      <c r="M5118" t="s">
        <v>1140</v>
      </c>
      <c r="N5118" t="s">
        <v>5086</v>
      </c>
      <c r="O5118" t="s">
        <v>23</v>
      </c>
    </row>
    <row r="5119" spans="1:15" hidden="1">
      <c r="A5119" t="s">
        <v>15</v>
      </c>
      <c r="B5119" t="str">
        <f>"FES1162680609"</f>
        <v>FES1162680609</v>
      </c>
      <c r="C5119" s="21">
        <v>43549</v>
      </c>
      <c r="D5119">
        <v>1</v>
      </c>
      <c r="E5119">
        <v>2170680686</v>
      </c>
      <c r="F5119" t="s">
        <v>16</v>
      </c>
      <c r="G5119" t="s">
        <v>17</v>
      </c>
      <c r="H5119" t="s">
        <v>222</v>
      </c>
      <c r="I5119" t="s">
        <v>1700</v>
      </c>
      <c r="J5119" t="s">
        <v>1706</v>
      </c>
      <c r="K5119" s="21">
        <v>43550</v>
      </c>
      <c r="L5119" s="22">
        <v>0.4375</v>
      </c>
      <c r="M5119" t="s">
        <v>5087</v>
      </c>
      <c r="N5119" t="s">
        <v>5088</v>
      </c>
      <c r="O5119" t="s">
        <v>23</v>
      </c>
    </row>
    <row r="5120" spans="1:15" hidden="1">
      <c r="A5120" t="s">
        <v>15</v>
      </c>
      <c r="B5120" t="str">
        <f>"FES1162680623"</f>
        <v>FES1162680623</v>
      </c>
      <c r="C5120" s="21">
        <v>43549</v>
      </c>
      <c r="D5120">
        <v>1</v>
      </c>
      <c r="E5120">
        <v>2170680704</v>
      </c>
      <c r="F5120" t="s">
        <v>16</v>
      </c>
      <c r="G5120" t="s">
        <v>17</v>
      </c>
      <c r="H5120" t="s">
        <v>222</v>
      </c>
      <c r="I5120" t="s">
        <v>1700</v>
      </c>
      <c r="J5120" t="s">
        <v>1706</v>
      </c>
      <c r="K5120" s="21">
        <v>43550</v>
      </c>
      <c r="L5120" s="22">
        <v>0.4375</v>
      </c>
      <c r="M5120" t="s">
        <v>5087</v>
      </c>
      <c r="N5120" t="s">
        <v>5089</v>
      </c>
      <c r="O5120" t="s">
        <v>23</v>
      </c>
    </row>
    <row r="5121" spans="1:15" hidden="1">
      <c r="A5121" t="s">
        <v>15</v>
      </c>
      <c r="B5121" t="str">
        <f>"FES1162680616"</f>
        <v>FES1162680616</v>
      </c>
      <c r="C5121" s="21">
        <v>43549</v>
      </c>
      <c r="D5121">
        <v>1</v>
      </c>
      <c r="E5121">
        <v>2170680694</v>
      </c>
      <c r="F5121" t="s">
        <v>16</v>
      </c>
      <c r="G5121" t="s">
        <v>17</v>
      </c>
      <c r="H5121" t="s">
        <v>222</v>
      </c>
      <c r="I5121" t="s">
        <v>1717</v>
      </c>
      <c r="J5121" t="s">
        <v>1718</v>
      </c>
      <c r="K5121" s="21">
        <v>43550</v>
      </c>
      <c r="L5121" s="22">
        <v>0.37152777777777773</v>
      </c>
      <c r="M5121" t="s">
        <v>1719</v>
      </c>
      <c r="N5121" t="s">
        <v>5090</v>
      </c>
      <c r="O5121" t="s">
        <v>23</v>
      </c>
    </row>
    <row r="5122" spans="1:15" hidden="1">
      <c r="A5122" t="s">
        <v>15</v>
      </c>
      <c r="B5122" t="str">
        <f>"FES1162680650"</f>
        <v>FES1162680650</v>
      </c>
      <c r="C5122" s="21">
        <v>43549</v>
      </c>
      <c r="D5122">
        <v>1</v>
      </c>
      <c r="E5122">
        <v>2170680725</v>
      </c>
      <c r="F5122" t="s">
        <v>16</v>
      </c>
      <c r="G5122" t="s">
        <v>17</v>
      </c>
      <c r="H5122" t="s">
        <v>222</v>
      </c>
      <c r="I5122" t="s">
        <v>1700</v>
      </c>
      <c r="J5122" t="s">
        <v>369</v>
      </c>
      <c r="K5122" s="21">
        <v>43550</v>
      </c>
      <c r="L5122" s="22">
        <v>0.4375</v>
      </c>
      <c r="M5122" t="s">
        <v>5091</v>
      </c>
      <c r="N5122" t="s">
        <v>5092</v>
      </c>
      <c r="O5122" t="s">
        <v>23</v>
      </c>
    </row>
    <row r="5123" spans="1:15" hidden="1">
      <c r="A5123" t="s">
        <v>15</v>
      </c>
      <c r="B5123" t="str">
        <f>"FES1162680644"</f>
        <v>FES1162680644</v>
      </c>
      <c r="C5123" s="21">
        <v>43549</v>
      </c>
      <c r="D5123">
        <v>1</v>
      </c>
      <c r="E5123">
        <v>2170680715</v>
      </c>
      <c r="F5123" t="s">
        <v>16</v>
      </c>
      <c r="G5123" t="s">
        <v>17</v>
      </c>
      <c r="H5123" t="s">
        <v>222</v>
      </c>
      <c r="I5123" t="s">
        <v>1848</v>
      </c>
      <c r="J5123" t="s">
        <v>5093</v>
      </c>
      <c r="K5123" s="21">
        <v>43550</v>
      </c>
      <c r="L5123" s="22">
        <v>0.3923611111111111</v>
      </c>
      <c r="M5123" t="s">
        <v>5094</v>
      </c>
      <c r="N5123" t="s">
        <v>5095</v>
      </c>
      <c r="O5123" t="s">
        <v>23</v>
      </c>
    </row>
    <row r="5124" spans="1:15" hidden="1">
      <c r="A5124" t="s">
        <v>15</v>
      </c>
      <c r="B5124" t="str">
        <f>"FES1162680628"</f>
        <v>FES1162680628</v>
      </c>
      <c r="C5124" s="21">
        <v>43549</v>
      </c>
      <c r="D5124">
        <v>1</v>
      </c>
      <c r="E5124">
        <v>2170680699</v>
      </c>
      <c r="F5124" t="s">
        <v>16</v>
      </c>
      <c r="G5124" t="s">
        <v>17</v>
      </c>
      <c r="H5124" t="s">
        <v>222</v>
      </c>
      <c r="I5124" t="s">
        <v>1700</v>
      </c>
      <c r="J5124" t="s">
        <v>369</v>
      </c>
      <c r="K5124" s="21">
        <v>43550</v>
      </c>
      <c r="L5124" s="22">
        <v>0.4375</v>
      </c>
      <c r="M5124" t="s">
        <v>5091</v>
      </c>
      <c r="N5124" t="s">
        <v>5096</v>
      </c>
      <c r="O5124" t="s">
        <v>23</v>
      </c>
    </row>
    <row r="5125" spans="1:15" hidden="1">
      <c r="A5125" t="s">
        <v>15</v>
      </c>
      <c r="B5125" t="str">
        <f>"FES1162680576"</f>
        <v>FES1162680576</v>
      </c>
      <c r="C5125" s="21">
        <v>43549</v>
      </c>
      <c r="D5125">
        <v>1</v>
      </c>
      <c r="E5125">
        <v>2170680651</v>
      </c>
      <c r="F5125" t="s">
        <v>16</v>
      </c>
      <c r="G5125" t="s">
        <v>17</v>
      </c>
      <c r="H5125" t="s">
        <v>222</v>
      </c>
      <c r="I5125" t="s">
        <v>1697</v>
      </c>
      <c r="J5125" t="s">
        <v>1799</v>
      </c>
      <c r="K5125" s="21">
        <v>43550</v>
      </c>
      <c r="L5125" s="22">
        <v>0.41041666666666665</v>
      </c>
      <c r="M5125" t="s">
        <v>1800</v>
      </c>
      <c r="N5125" t="s">
        <v>5097</v>
      </c>
      <c r="O5125" t="s">
        <v>23</v>
      </c>
    </row>
    <row r="5126" spans="1:15" hidden="1">
      <c r="A5126" t="s">
        <v>15</v>
      </c>
      <c r="B5126" t="str">
        <f>"FES1162679617"</f>
        <v>FES1162679617</v>
      </c>
      <c r="C5126" s="21">
        <v>43549</v>
      </c>
      <c r="D5126">
        <v>1</v>
      </c>
      <c r="E5126">
        <v>217679617</v>
      </c>
      <c r="F5126" t="s">
        <v>16</v>
      </c>
      <c r="G5126" t="s">
        <v>17</v>
      </c>
      <c r="H5126" t="s">
        <v>222</v>
      </c>
      <c r="I5126" t="s">
        <v>1700</v>
      </c>
      <c r="J5126" t="s">
        <v>2153</v>
      </c>
      <c r="K5126" s="21">
        <v>43550</v>
      </c>
      <c r="L5126" s="22">
        <v>0.38750000000000001</v>
      </c>
      <c r="M5126" t="s">
        <v>1478</v>
      </c>
      <c r="N5126" t="s">
        <v>5098</v>
      </c>
      <c r="O5126" t="s">
        <v>23</v>
      </c>
    </row>
    <row r="5127" spans="1:15" hidden="1">
      <c r="A5127" t="s">
        <v>15</v>
      </c>
      <c r="B5127" t="str">
        <f>"FES1162680672"</f>
        <v>FES1162680672</v>
      </c>
      <c r="C5127" s="21">
        <v>43549</v>
      </c>
      <c r="D5127">
        <v>1</v>
      </c>
      <c r="E5127">
        <v>2170680761</v>
      </c>
      <c r="F5127" t="s">
        <v>16</v>
      </c>
      <c r="G5127" t="s">
        <v>17</v>
      </c>
      <c r="H5127" t="s">
        <v>222</v>
      </c>
      <c r="I5127" t="s">
        <v>3142</v>
      </c>
      <c r="J5127" t="s">
        <v>3143</v>
      </c>
      <c r="K5127" s="21">
        <v>43550</v>
      </c>
      <c r="L5127" s="22">
        <v>0.54166666666666663</v>
      </c>
      <c r="M5127" t="s">
        <v>5099</v>
      </c>
      <c r="N5127" t="s">
        <v>5100</v>
      </c>
      <c r="O5127" t="s">
        <v>23</v>
      </c>
    </row>
    <row r="5128" spans="1:15" hidden="1">
      <c r="A5128" t="s">
        <v>15</v>
      </c>
      <c r="B5128" t="str">
        <f>"FES1162680666"</f>
        <v>FES1162680666</v>
      </c>
      <c r="C5128" s="21">
        <v>43549</v>
      </c>
      <c r="D5128">
        <v>1</v>
      </c>
      <c r="E5128">
        <v>21706880748</v>
      </c>
      <c r="F5128" t="s">
        <v>16</v>
      </c>
      <c r="G5128" t="s">
        <v>17</v>
      </c>
      <c r="H5128" t="s">
        <v>222</v>
      </c>
      <c r="I5128" t="s">
        <v>1717</v>
      </c>
      <c r="J5128" t="s">
        <v>1718</v>
      </c>
      <c r="K5128" s="21">
        <v>43550</v>
      </c>
      <c r="L5128" s="22">
        <v>0.37222222222222223</v>
      </c>
      <c r="M5128" t="s">
        <v>1719</v>
      </c>
      <c r="N5128" t="s">
        <v>5101</v>
      </c>
      <c r="O5128" t="s">
        <v>23</v>
      </c>
    </row>
    <row r="5129" spans="1:15" hidden="1">
      <c r="A5129" t="s">
        <v>15</v>
      </c>
      <c r="B5129" t="str">
        <f>"FES1162680668"</f>
        <v>FES1162680668</v>
      </c>
      <c r="C5129" s="21">
        <v>43549</v>
      </c>
      <c r="D5129">
        <v>1</v>
      </c>
      <c r="E5129">
        <v>2170680753</v>
      </c>
      <c r="F5129" t="s">
        <v>16</v>
      </c>
      <c r="G5129" t="s">
        <v>17</v>
      </c>
      <c r="H5129" t="s">
        <v>222</v>
      </c>
      <c r="I5129" t="s">
        <v>1700</v>
      </c>
      <c r="J5129" t="s">
        <v>5102</v>
      </c>
      <c r="K5129" s="21">
        <v>43550</v>
      </c>
      <c r="L5129" s="22">
        <v>0.4375</v>
      </c>
      <c r="M5129" t="s">
        <v>5103</v>
      </c>
      <c r="N5129" t="s">
        <v>5104</v>
      </c>
      <c r="O5129" t="s">
        <v>23</v>
      </c>
    </row>
    <row r="5130" spans="1:15" hidden="1">
      <c r="A5130" t="s">
        <v>15</v>
      </c>
      <c r="B5130" t="str">
        <f>"FES1162680589"</f>
        <v>FES1162680589</v>
      </c>
      <c r="C5130" s="21">
        <v>43549</v>
      </c>
      <c r="D5130">
        <v>1</v>
      </c>
      <c r="E5130">
        <v>2170680663</v>
      </c>
      <c r="F5130" t="s">
        <v>16</v>
      </c>
      <c r="G5130" t="s">
        <v>17</v>
      </c>
      <c r="H5130" t="s">
        <v>222</v>
      </c>
      <c r="I5130" t="s">
        <v>1717</v>
      </c>
      <c r="J5130" t="s">
        <v>1718</v>
      </c>
      <c r="K5130" s="21">
        <v>43550</v>
      </c>
      <c r="L5130" s="22">
        <v>0.37222222222222223</v>
      </c>
      <c r="M5130" t="s">
        <v>1719</v>
      </c>
      <c r="N5130" t="s">
        <v>5105</v>
      </c>
      <c r="O5130" t="s">
        <v>23</v>
      </c>
    </row>
    <row r="5131" spans="1:15" hidden="1">
      <c r="A5131" t="s">
        <v>15</v>
      </c>
      <c r="B5131" t="str">
        <f>"FES1162680501"</f>
        <v>FES1162680501</v>
      </c>
      <c r="C5131" s="21">
        <v>43549</v>
      </c>
      <c r="D5131">
        <v>1</v>
      </c>
      <c r="E5131">
        <v>2170680584</v>
      </c>
      <c r="F5131" t="s">
        <v>16</v>
      </c>
      <c r="G5131" t="s">
        <v>17</v>
      </c>
      <c r="H5131" t="s">
        <v>46</v>
      </c>
      <c r="I5131" t="s">
        <v>47</v>
      </c>
      <c r="J5131" t="s">
        <v>48</v>
      </c>
      <c r="K5131" s="21">
        <v>43550</v>
      </c>
      <c r="L5131" s="22">
        <v>0.36180555555555555</v>
      </c>
      <c r="M5131" t="s">
        <v>49</v>
      </c>
      <c r="N5131" t="s">
        <v>5106</v>
      </c>
      <c r="O5131" t="s">
        <v>23</v>
      </c>
    </row>
    <row r="5132" spans="1:15" hidden="1">
      <c r="A5132" t="s">
        <v>15</v>
      </c>
      <c r="B5132" t="str">
        <f>"FES1162680562"</f>
        <v>FES1162680562</v>
      </c>
      <c r="C5132" s="21">
        <v>43549</v>
      </c>
      <c r="D5132">
        <v>1</v>
      </c>
      <c r="E5132">
        <v>2170680630</v>
      </c>
      <c r="F5132" t="s">
        <v>16</v>
      </c>
      <c r="G5132" t="s">
        <v>17</v>
      </c>
      <c r="H5132" t="s">
        <v>46</v>
      </c>
      <c r="I5132" t="s">
        <v>47</v>
      </c>
      <c r="J5132" t="s">
        <v>48</v>
      </c>
      <c r="K5132" s="21">
        <v>43550</v>
      </c>
      <c r="L5132" s="22">
        <v>0.35069444444444442</v>
      </c>
      <c r="M5132" t="s">
        <v>49</v>
      </c>
      <c r="N5132" t="s">
        <v>5107</v>
      </c>
      <c r="O5132" t="s">
        <v>23</v>
      </c>
    </row>
    <row r="5133" spans="1:15" hidden="1">
      <c r="A5133" t="s">
        <v>15</v>
      </c>
      <c r="B5133" t="str">
        <f>"FES1162680509"</f>
        <v>FES1162680509</v>
      </c>
      <c r="C5133" s="21">
        <v>43549</v>
      </c>
      <c r="D5133">
        <v>1</v>
      </c>
      <c r="E5133">
        <v>2170680595</v>
      </c>
      <c r="F5133" t="s">
        <v>16</v>
      </c>
      <c r="G5133" t="s">
        <v>17</v>
      </c>
      <c r="H5133" t="s">
        <v>46</v>
      </c>
      <c r="I5133" t="s">
        <v>47</v>
      </c>
      <c r="J5133" t="s">
        <v>497</v>
      </c>
      <c r="K5133" s="21">
        <v>43550</v>
      </c>
      <c r="L5133" s="22">
        <v>0.41250000000000003</v>
      </c>
      <c r="M5133" t="s">
        <v>1416</v>
      </c>
      <c r="N5133" t="s">
        <v>5108</v>
      </c>
      <c r="O5133" t="s">
        <v>23</v>
      </c>
    </row>
    <row r="5134" spans="1:15" hidden="1">
      <c r="A5134" t="s">
        <v>15</v>
      </c>
      <c r="B5134" t="str">
        <f>"FES1162680557"</f>
        <v>FES1162680557</v>
      </c>
      <c r="C5134" s="21">
        <v>43549</v>
      </c>
      <c r="D5134">
        <v>1</v>
      </c>
      <c r="E5134">
        <v>2170680622</v>
      </c>
      <c r="F5134" t="s">
        <v>16</v>
      </c>
      <c r="G5134" t="s">
        <v>17</v>
      </c>
      <c r="H5134" t="s">
        <v>42</v>
      </c>
      <c r="I5134" t="s">
        <v>43</v>
      </c>
      <c r="J5134" t="s">
        <v>493</v>
      </c>
      <c r="K5134" s="21">
        <v>43550</v>
      </c>
      <c r="L5134" s="22">
        <v>0.40972222222222227</v>
      </c>
      <c r="M5134" t="s">
        <v>5109</v>
      </c>
      <c r="N5134" t="s">
        <v>5110</v>
      </c>
      <c r="O5134" t="s">
        <v>23</v>
      </c>
    </row>
    <row r="5135" spans="1:15" hidden="1">
      <c r="A5135" t="s">
        <v>15</v>
      </c>
      <c r="B5135" t="str">
        <f>"FES1162680556"</f>
        <v>FES1162680556</v>
      </c>
      <c r="C5135" s="21">
        <v>43549</v>
      </c>
      <c r="D5135">
        <v>1</v>
      </c>
      <c r="E5135">
        <v>2170680621</v>
      </c>
      <c r="F5135" t="s">
        <v>16</v>
      </c>
      <c r="G5135" t="s">
        <v>17</v>
      </c>
      <c r="H5135" t="s">
        <v>42</v>
      </c>
      <c r="I5135" t="s">
        <v>43</v>
      </c>
      <c r="J5135" t="s">
        <v>251</v>
      </c>
      <c r="K5135" s="21">
        <v>43550</v>
      </c>
      <c r="L5135" s="22">
        <v>0.4236111111111111</v>
      </c>
      <c r="M5135" t="s">
        <v>252</v>
      </c>
      <c r="N5135" t="s">
        <v>5111</v>
      </c>
      <c r="O5135" t="s">
        <v>23</v>
      </c>
    </row>
    <row r="5136" spans="1:15" hidden="1">
      <c r="A5136" t="s">
        <v>15</v>
      </c>
      <c r="B5136" t="str">
        <f>"FES1162680461"</f>
        <v>FES1162680461</v>
      </c>
      <c r="C5136" s="21">
        <v>43549</v>
      </c>
      <c r="D5136">
        <v>1</v>
      </c>
      <c r="E5136">
        <v>2170676547</v>
      </c>
      <c r="F5136" t="s">
        <v>16</v>
      </c>
      <c r="G5136" t="s">
        <v>17</v>
      </c>
      <c r="H5136" t="s">
        <v>42</v>
      </c>
      <c r="I5136" t="s">
        <v>43</v>
      </c>
      <c r="J5136" t="s">
        <v>766</v>
      </c>
      <c r="K5136" s="21">
        <v>43550</v>
      </c>
      <c r="L5136" s="22">
        <v>0.36458333333333331</v>
      </c>
      <c r="M5136" t="s">
        <v>5112</v>
      </c>
      <c r="N5136" t="s">
        <v>5113</v>
      </c>
      <c r="O5136" t="s">
        <v>23</v>
      </c>
    </row>
    <row r="5137" spans="1:15" hidden="1">
      <c r="A5137" t="s">
        <v>15</v>
      </c>
      <c r="B5137" t="str">
        <f>"FES1162680488"</f>
        <v>FES1162680488</v>
      </c>
      <c r="C5137" s="21">
        <v>43549</v>
      </c>
      <c r="D5137">
        <v>1</v>
      </c>
      <c r="E5137">
        <v>2170680570</v>
      </c>
      <c r="F5137" t="s">
        <v>16</v>
      </c>
      <c r="G5137" t="s">
        <v>17</v>
      </c>
      <c r="H5137" t="s">
        <v>42</v>
      </c>
      <c r="I5137" t="s">
        <v>43</v>
      </c>
      <c r="J5137" t="s">
        <v>251</v>
      </c>
      <c r="K5137" s="21">
        <v>43550</v>
      </c>
      <c r="L5137" s="22">
        <v>0.4236111111111111</v>
      </c>
      <c r="M5137" t="s">
        <v>252</v>
      </c>
      <c r="N5137" t="s">
        <v>5114</v>
      </c>
      <c r="O5137" t="s">
        <v>23</v>
      </c>
    </row>
    <row r="5138" spans="1:15" hidden="1">
      <c r="A5138" t="s">
        <v>15</v>
      </c>
      <c r="B5138" t="str">
        <f>"FES1162680489"</f>
        <v>FES1162680489</v>
      </c>
      <c r="C5138" s="21">
        <v>43549</v>
      </c>
      <c r="D5138">
        <v>1</v>
      </c>
      <c r="E5138">
        <v>2170680571</v>
      </c>
      <c r="F5138" t="s">
        <v>16</v>
      </c>
      <c r="G5138" t="s">
        <v>17</v>
      </c>
      <c r="H5138" t="s">
        <v>42</v>
      </c>
      <c r="I5138" t="s">
        <v>43</v>
      </c>
      <c r="J5138" t="s">
        <v>251</v>
      </c>
      <c r="K5138" s="21">
        <v>43550</v>
      </c>
      <c r="L5138" s="22">
        <v>0.4236111111111111</v>
      </c>
      <c r="M5138" t="s">
        <v>893</v>
      </c>
      <c r="N5138" t="s">
        <v>5115</v>
      </c>
      <c r="O5138" t="s">
        <v>23</v>
      </c>
    </row>
    <row r="5139" spans="1:15" hidden="1">
      <c r="A5139" t="s">
        <v>15</v>
      </c>
      <c r="B5139" t="str">
        <f>"FES1162680580"</f>
        <v>FES1162680580</v>
      </c>
      <c r="C5139" s="21">
        <v>43549</v>
      </c>
      <c r="D5139">
        <v>1</v>
      </c>
      <c r="E5139">
        <v>2170680656</v>
      </c>
      <c r="F5139" t="s">
        <v>16</v>
      </c>
      <c r="G5139" t="s">
        <v>17</v>
      </c>
      <c r="H5139" t="s">
        <v>42</v>
      </c>
      <c r="I5139" t="s">
        <v>91</v>
      </c>
      <c r="J5139" t="s">
        <v>151</v>
      </c>
      <c r="K5139" s="21">
        <v>43550</v>
      </c>
      <c r="L5139" s="22">
        <v>0.33333333333333331</v>
      </c>
      <c r="M5139" t="s">
        <v>1366</v>
      </c>
      <c r="N5139" t="s">
        <v>5116</v>
      </c>
      <c r="O5139" t="s">
        <v>23</v>
      </c>
    </row>
    <row r="5140" spans="1:15" hidden="1">
      <c r="A5140" t="s">
        <v>15</v>
      </c>
      <c r="B5140" t="str">
        <f>"FES1162680505"</f>
        <v>FES1162680505</v>
      </c>
      <c r="C5140" s="21">
        <v>43549</v>
      </c>
      <c r="D5140">
        <v>1</v>
      </c>
      <c r="E5140">
        <v>2170680589</v>
      </c>
      <c r="F5140" t="s">
        <v>16</v>
      </c>
      <c r="G5140" t="s">
        <v>17</v>
      </c>
      <c r="H5140" t="s">
        <v>28</v>
      </c>
      <c r="I5140" t="s">
        <v>285</v>
      </c>
      <c r="J5140" t="s">
        <v>474</v>
      </c>
      <c r="K5140" s="21">
        <v>43551</v>
      </c>
      <c r="L5140" s="22">
        <v>0.55208333333333337</v>
      </c>
      <c r="M5140" t="s">
        <v>1361</v>
      </c>
      <c r="N5140" t="s">
        <v>5117</v>
      </c>
      <c r="O5140" t="s">
        <v>23</v>
      </c>
    </row>
    <row r="5141" spans="1:15" hidden="1">
      <c r="A5141" t="s">
        <v>15</v>
      </c>
      <c r="B5141" t="str">
        <f>"FES1162680447"</f>
        <v>FES1162680447</v>
      </c>
      <c r="C5141" s="21">
        <v>43549</v>
      </c>
      <c r="D5141">
        <v>1</v>
      </c>
      <c r="E5141">
        <v>2170680553</v>
      </c>
      <c r="F5141" t="s">
        <v>16</v>
      </c>
      <c r="G5141" t="s">
        <v>17</v>
      </c>
      <c r="H5141" t="s">
        <v>55</v>
      </c>
      <c r="I5141" t="s">
        <v>56</v>
      </c>
      <c r="J5141" t="s">
        <v>624</v>
      </c>
      <c r="K5141" s="21">
        <v>43550</v>
      </c>
      <c r="L5141" s="22">
        <v>0.38541666666666669</v>
      </c>
      <c r="M5141" t="s">
        <v>1001</v>
      </c>
      <c r="N5141" t="s">
        <v>5118</v>
      </c>
      <c r="O5141" t="s">
        <v>23</v>
      </c>
    </row>
    <row r="5142" spans="1:15" hidden="1">
      <c r="A5142" t="s">
        <v>15</v>
      </c>
      <c r="B5142" t="str">
        <f>"FES1162680403"</f>
        <v>FES1162680403</v>
      </c>
      <c r="C5142" s="21">
        <v>43549</v>
      </c>
      <c r="D5142">
        <v>1</v>
      </c>
      <c r="E5142">
        <v>2170679945</v>
      </c>
      <c r="F5142" t="s">
        <v>167</v>
      </c>
      <c r="G5142" t="s">
        <v>18</v>
      </c>
      <c r="H5142" t="s">
        <v>574</v>
      </c>
      <c r="I5142" t="s">
        <v>161</v>
      </c>
      <c r="J5142" t="s">
        <v>1030</v>
      </c>
      <c r="K5142" s="21">
        <v>43550</v>
      </c>
      <c r="L5142" s="22">
        <v>0.42083333333333334</v>
      </c>
      <c r="M5142" t="s">
        <v>4830</v>
      </c>
      <c r="N5142" t="s">
        <v>5119</v>
      </c>
      <c r="O5142" t="s">
        <v>23</v>
      </c>
    </row>
    <row r="5143" spans="1:15" hidden="1">
      <c r="A5143" t="s">
        <v>15</v>
      </c>
      <c r="B5143" t="str">
        <f>"FES1162680515"</f>
        <v>FES1162680515</v>
      </c>
      <c r="C5143" s="21">
        <v>43549</v>
      </c>
      <c r="D5143">
        <v>1</v>
      </c>
      <c r="E5143">
        <v>2170678082</v>
      </c>
      <c r="F5143" t="s">
        <v>167</v>
      </c>
      <c r="G5143" t="s">
        <v>18</v>
      </c>
      <c r="H5143" t="s">
        <v>574</v>
      </c>
      <c r="I5143" t="s">
        <v>56</v>
      </c>
      <c r="J5143" t="s">
        <v>159</v>
      </c>
      <c r="K5143" s="21">
        <v>43550</v>
      </c>
      <c r="L5143" s="22">
        <v>0.32777777777777778</v>
      </c>
      <c r="M5143" t="s">
        <v>1283</v>
      </c>
      <c r="N5143" t="s">
        <v>5120</v>
      </c>
      <c r="O5143" t="s">
        <v>23</v>
      </c>
    </row>
    <row r="5144" spans="1:15" hidden="1">
      <c r="A5144" t="s">
        <v>15</v>
      </c>
      <c r="B5144" t="str">
        <f>"FES1162680527"</f>
        <v>FES1162680527</v>
      </c>
      <c r="C5144" s="21">
        <v>43549</v>
      </c>
      <c r="D5144">
        <v>1</v>
      </c>
      <c r="E5144">
        <v>2170680605</v>
      </c>
      <c r="F5144" t="s">
        <v>16</v>
      </c>
      <c r="G5144" t="s">
        <v>17</v>
      </c>
      <c r="H5144" t="s">
        <v>55</v>
      </c>
      <c r="I5144" t="s">
        <v>56</v>
      </c>
      <c r="J5144" t="s">
        <v>333</v>
      </c>
      <c r="K5144" s="21">
        <v>43550</v>
      </c>
      <c r="L5144" s="22">
        <v>0.3125</v>
      </c>
      <c r="M5144" t="s">
        <v>746</v>
      </c>
      <c r="N5144" t="s">
        <v>5121</v>
      </c>
      <c r="O5144" t="s">
        <v>23</v>
      </c>
    </row>
    <row r="5145" spans="1:15" hidden="1">
      <c r="A5145" t="s">
        <v>15</v>
      </c>
      <c r="B5145" t="str">
        <f>"FES1162680549"</f>
        <v>FES1162680549</v>
      </c>
      <c r="C5145" s="21">
        <v>43549</v>
      </c>
      <c r="D5145">
        <v>1</v>
      </c>
      <c r="E5145">
        <v>2170680612</v>
      </c>
      <c r="F5145" t="s">
        <v>16</v>
      </c>
      <c r="G5145" t="s">
        <v>17</v>
      </c>
      <c r="H5145" t="s">
        <v>55</v>
      </c>
      <c r="I5145" t="s">
        <v>161</v>
      </c>
      <c r="J5145" t="s">
        <v>5122</v>
      </c>
      <c r="K5145" s="21">
        <v>43550</v>
      </c>
      <c r="L5145" s="22">
        <v>0.4375</v>
      </c>
      <c r="M5145" t="s">
        <v>5123</v>
      </c>
      <c r="N5145" t="s">
        <v>5124</v>
      </c>
      <c r="O5145" t="s">
        <v>23</v>
      </c>
    </row>
    <row r="5146" spans="1:15" hidden="1">
      <c r="A5146" t="s">
        <v>15</v>
      </c>
      <c r="B5146" t="str">
        <f>"FES1162680535"</f>
        <v>FES1162680535</v>
      </c>
      <c r="C5146" s="21">
        <v>43549</v>
      </c>
      <c r="D5146">
        <v>1</v>
      </c>
      <c r="E5146">
        <v>2170679307</v>
      </c>
      <c r="F5146" t="s">
        <v>16</v>
      </c>
      <c r="G5146" t="s">
        <v>17</v>
      </c>
      <c r="H5146" t="s">
        <v>55</v>
      </c>
      <c r="I5146" t="s">
        <v>161</v>
      </c>
      <c r="J5146" t="s">
        <v>1152</v>
      </c>
      <c r="K5146" t="s">
        <v>452</v>
      </c>
      <c r="M5146" t="s">
        <v>453</v>
      </c>
      <c r="N5146" t="s">
        <v>5125</v>
      </c>
      <c r="O5146" t="s">
        <v>23</v>
      </c>
    </row>
    <row r="5147" spans="1:15" hidden="1">
      <c r="A5147" t="s">
        <v>15</v>
      </c>
      <c r="B5147" t="str">
        <f>"FES1162680491"</f>
        <v>FES1162680491</v>
      </c>
      <c r="C5147" s="21">
        <v>43549</v>
      </c>
      <c r="D5147">
        <v>1</v>
      </c>
      <c r="E5147">
        <v>2170674496</v>
      </c>
      <c r="F5147" t="s">
        <v>16</v>
      </c>
      <c r="G5147" t="s">
        <v>17</v>
      </c>
      <c r="H5147" t="s">
        <v>55</v>
      </c>
      <c r="I5147" t="s">
        <v>56</v>
      </c>
      <c r="J5147" t="s">
        <v>5126</v>
      </c>
      <c r="K5147" s="21">
        <v>43550</v>
      </c>
      <c r="L5147" s="22">
        <v>0.41666666666666669</v>
      </c>
      <c r="M5147" t="s">
        <v>5127</v>
      </c>
      <c r="N5147" t="s">
        <v>5128</v>
      </c>
      <c r="O5147" t="s">
        <v>23</v>
      </c>
    </row>
    <row r="5148" spans="1:15" hidden="1">
      <c r="A5148" t="s">
        <v>15</v>
      </c>
      <c r="B5148" t="str">
        <f>"FES1162680610"</f>
        <v>FES1162680610</v>
      </c>
      <c r="C5148" s="21">
        <v>43549</v>
      </c>
      <c r="D5148">
        <v>1</v>
      </c>
      <c r="E5148">
        <v>21710680580</v>
      </c>
      <c r="F5148" t="s">
        <v>16</v>
      </c>
      <c r="G5148" t="s">
        <v>17</v>
      </c>
      <c r="H5148" t="s">
        <v>55</v>
      </c>
      <c r="I5148" t="s">
        <v>161</v>
      </c>
      <c r="J5148" t="s">
        <v>495</v>
      </c>
      <c r="K5148" s="21">
        <v>43550</v>
      </c>
      <c r="L5148" s="22">
        <v>0.32291666666666669</v>
      </c>
      <c r="M5148" t="s">
        <v>1592</v>
      </c>
      <c r="N5148" t="s">
        <v>5129</v>
      </c>
      <c r="O5148" t="s">
        <v>23</v>
      </c>
    </row>
    <row r="5149" spans="1:15" hidden="1">
      <c r="A5149" t="s">
        <v>15</v>
      </c>
      <c r="B5149" t="str">
        <f>"FES1162680524"</f>
        <v>FES1162680524</v>
      </c>
      <c r="C5149" s="21">
        <v>43549</v>
      </c>
      <c r="D5149">
        <v>1</v>
      </c>
      <c r="E5149">
        <v>2170680602</v>
      </c>
      <c r="F5149" t="s">
        <v>16</v>
      </c>
      <c r="G5149" t="s">
        <v>17</v>
      </c>
      <c r="H5149" t="s">
        <v>55</v>
      </c>
      <c r="I5149" t="s">
        <v>56</v>
      </c>
      <c r="J5149" t="s">
        <v>333</v>
      </c>
      <c r="K5149" s="21">
        <v>43550</v>
      </c>
      <c r="L5149" s="22">
        <v>0.3125</v>
      </c>
      <c r="M5149" t="s">
        <v>746</v>
      </c>
      <c r="N5149" t="s">
        <v>5130</v>
      </c>
      <c r="O5149" t="s">
        <v>23</v>
      </c>
    </row>
    <row r="5150" spans="1:15" hidden="1">
      <c r="A5150" t="s">
        <v>15</v>
      </c>
      <c r="B5150" t="str">
        <f>"FES1162680624"</f>
        <v>FES1162680624</v>
      </c>
      <c r="C5150" s="21">
        <v>43549</v>
      </c>
      <c r="D5150">
        <v>1</v>
      </c>
      <c r="E5150">
        <v>2170680705</v>
      </c>
      <c r="F5150" t="s">
        <v>16</v>
      </c>
      <c r="G5150" t="s">
        <v>17</v>
      </c>
      <c r="H5150" t="s">
        <v>55</v>
      </c>
      <c r="I5150" t="s">
        <v>56</v>
      </c>
      <c r="J5150" t="s">
        <v>582</v>
      </c>
      <c r="K5150" s="21">
        <v>43550</v>
      </c>
      <c r="L5150" s="22">
        <v>0.54027777777777775</v>
      </c>
      <c r="M5150" t="s">
        <v>1569</v>
      </c>
      <c r="N5150" t="s">
        <v>5131</v>
      </c>
      <c r="O5150" t="s">
        <v>23</v>
      </c>
    </row>
    <row r="5151" spans="1:15" hidden="1">
      <c r="A5151" t="s">
        <v>15</v>
      </c>
      <c r="B5151" t="str">
        <f>"FES1162680579"</f>
        <v>FES1162680579</v>
      </c>
      <c r="C5151" s="21">
        <v>43549</v>
      </c>
      <c r="D5151">
        <v>1</v>
      </c>
      <c r="E5151">
        <v>2170680655</v>
      </c>
      <c r="F5151" t="s">
        <v>16</v>
      </c>
      <c r="G5151" t="s">
        <v>17</v>
      </c>
      <c r="H5151" t="s">
        <v>55</v>
      </c>
      <c r="I5151" t="s">
        <v>161</v>
      </c>
      <c r="J5151" t="s">
        <v>499</v>
      </c>
      <c r="K5151" s="21">
        <v>43550</v>
      </c>
      <c r="L5151" s="22">
        <v>0.3298611111111111</v>
      </c>
      <c r="M5151" t="s">
        <v>5006</v>
      </c>
      <c r="N5151" t="s">
        <v>5132</v>
      </c>
      <c r="O5151" t="s">
        <v>23</v>
      </c>
    </row>
    <row r="5152" spans="1:15" hidden="1">
      <c r="A5152" t="s">
        <v>15</v>
      </c>
      <c r="B5152" t="str">
        <f>"FES1162680599"</f>
        <v>FES1162680599</v>
      </c>
      <c r="C5152" s="21">
        <v>43549</v>
      </c>
      <c r="D5152">
        <v>1</v>
      </c>
      <c r="E5152">
        <v>2170680676</v>
      </c>
      <c r="F5152" t="s">
        <v>16</v>
      </c>
      <c r="G5152" t="s">
        <v>17</v>
      </c>
      <c r="H5152" t="s">
        <v>55</v>
      </c>
      <c r="I5152" t="s">
        <v>56</v>
      </c>
      <c r="J5152" t="s">
        <v>5133</v>
      </c>
      <c r="K5152" s="21">
        <v>43550</v>
      </c>
      <c r="L5152" s="22">
        <v>0.34861111111111115</v>
      </c>
      <c r="M5152" t="s">
        <v>5134</v>
      </c>
      <c r="N5152" t="s">
        <v>5135</v>
      </c>
      <c r="O5152" t="s">
        <v>23</v>
      </c>
    </row>
    <row r="5153" spans="1:15" hidden="1">
      <c r="A5153" t="s">
        <v>15</v>
      </c>
      <c r="B5153" t="str">
        <f>"FES1162680661"</f>
        <v>FES1162680661</v>
      </c>
      <c r="C5153" s="21">
        <v>43549</v>
      </c>
      <c r="D5153">
        <v>1</v>
      </c>
      <c r="E5153">
        <v>2170680743</v>
      </c>
      <c r="F5153" t="s">
        <v>16</v>
      </c>
      <c r="G5153" t="s">
        <v>17</v>
      </c>
      <c r="H5153" t="s">
        <v>55</v>
      </c>
      <c r="I5153" t="s">
        <v>161</v>
      </c>
      <c r="J5153" t="s">
        <v>5136</v>
      </c>
      <c r="K5153" s="21">
        <v>43550</v>
      </c>
      <c r="L5153" s="22">
        <v>0.3298611111111111</v>
      </c>
      <c r="M5153" t="s">
        <v>5137</v>
      </c>
      <c r="N5153" t="s">
        <v>5138</v>
      </c>
      <c r="O5153" t="s">
        <v>23</v>
      </c>
    </row>
    <row r="5154" spans="1:15" hidden="1">
      <c r="A5154" t="s">
        <v>15</v>
      </c>
      <c r="B5154" t="str">
        <f>"FES1162680665"</f>
        <v>FES1162680665</v>
      </c>
      <c r="C5154" s="21">
        <v>43549</v>
      </c>
      <c r="D5154">
        <v>1</v>
      </c>
      <c r="E5154">
        <v>2170680556</v>
      </c>
      <c r="F5154" t="s">
        <v>16</v>
      </c>
      <c r="G5154" t="s">
        <v>17</v>
      </c>
      <c r="H5154" t="s">
        <v>1196</v>
      </c>
      <c r="I5154" t="s">
        <v>1197</v>
      </c>
      <c r="J5154" t="s">
        <v>1198</v>
      </c>
      <c r="K5154" s="21">
        <v>43550</v>
      </c>
      <c r="L5154" s="22">
        <v>0.41666666666666669</v>
      </c>
      <c r="M5154" t="s">
        <v>5139</v>
      </c>
      <c r="N5154" t="s">
        <v>5140</v>
      </c>
      <c r="O5154" t="s">
        <v>23</v>
      </c>
    </row>
    <row r="5155" spans="1:15" hidden="1">
      <c r="A5155" t="s">
        <v>15</v>
      </c>
      <c r="B5155" t="str">
        <f>"FES1162680473"</f>
        <v>FES1162680473</v>
      </c>
      <c r="C5155" s="21">
        <v>43549</v>
      </c>
      <c r="D5155">
        <v>1</v>
      </c>
      <c r="E5155">
        <v>2170679657</v>
      </c>
      <c r="F5155" t="s">
        <v>16</v>
      </c>
      <c r="G5155" t="s">
        <v>17</v>
      </c>
      <c r="H5155" t="s">
        <v>24</v>
      </c>
      <c r="I5155" t="s">
        <v>196</v>
      </c>
      <c r="J5155" t="s">
        <v>377</v>
      </c>
      <c r="K5155" s="21">
        <v>43550</v>
      </c>
      <c r="L5155" s="22">
        <v>0.34166666666666662</v>
      </c>
      <c r="M5155" t="s">
        <v>378</v>
      </c>
      <c r="N5155" t="s">
        <v>5141</v>
      </c>
      <c r="O5155" t="s">
        <v>23</v>
      </c>
    </row>
    <row r="5156" spans="1:15" hidden="1">
      <c r="A5156" t="s">
        <v>15</v>
      </c>
      <c r="B5156" t="str">
        <f>"FES1162680454"</f>
        <v>FES1162680454</v>
      </c>
      <c r="C5156" s="21">
        <v>43549</v>
      </c>
      <c r="D5156">
        <v>1</v>
      </c>
      <c r="E5156">
        <v>2170678629</v>
      </c>
      <c r="F5156" t="s">
        <v>16</v>
      </c>
      <c r="G5156" t="s">
        <v>17</v>
      </c>
      <c r="H5156" t="s">
        <v>17</v>
      </c>
      <c r="I5156" t="s">
        <v>25</v>
      </c>
      <c r="J5156" t="s">
        <v>816</v>
      </c>
      <c r="K5156" s="21">
        <v>43550</v>
      </c>
      <c r="L5156" s="22">
        <v>0.2902777777777778</v>
      </c>
      <c r="M5156" t="s">
        <v>118</v>
      </c>
      <c r="N5156" t="s">
        <v>5142</v>
      </c>
      <c r="O5156" t="s">
        <v>23</v>
      </c>
    </row>
    <row r="5157" spans="1:15" hidden="1">
      <c r="A5157" t="s">
        <v>15</v>
      </c>
      <c r="B5157" t="str">
        <f>"FES1162680658"</f>
        <v>FES1162680658</v>
      </c>
      <c r="C5157" s="21">
        <v>43549</v>
      </c>
      <c r="D5157">
        <v>1</v>
      </c>
      <c r="E5157">
        <v>2170680733</v>
      </c>
      <c r="F5157" t="s">
        <v>16</v>
      </c>
      <c r="G5157" t="s">
        <v>17</v>
      </c>
      <c r="H5157" t="s">
        <v>17</v>
      </c>
      <c r="I5157" t="s">
        <v>25</v>
      </c>
      <c r="J5157" t="s">
        <v>397</v>
      </c>
      <c r="K5157" s="21">
        <v>43550</v>
      </c>
      <c r="L5157" s="22">
        <v>0.3298611111111111</v>
      </c>
      <c r="M5157" t="s">
        <v>1542</v>
      </c>
      <c r="N5157" t="s">
        <v>5143</v>
      </c>
      <c r="O5157" t="s">
        <v>23</v>
      </c>
    </row>
    <row r="5158" spans="1:15" hidden="1">
      <c r="A5158" t="s">
        <v>15</v>
      </c>
      <c r="B5158" t="str">
        <f>"FES1162680455"</f>
        <v>FES1162680455</v>
      </c>
      <c r="C5158" s="21">
        <v>43549</v>
      </c>
      <c r="D5158">
        <v>1</v>
      </c>
      <c r="E5158">
        <v>2170674176</v>
      </c>
      <c r="F5158" t="s">
        <v>16</v>
      </c>
      <c r="G5158" t="s">
        <v>17</v>
      </c>
      <c r="H5158" t="s">
        <v>17</v>
      </c>
      <c r="I5158" t="s">
        <v>325</v>
      </c>
      <c r="J5158" t="s">
        <v>1105</v>
      </c>
      <c r="K5158" s="21">
        <v>43550</v>
      </c>
      <c r="L5158" s="22">
        <v>0.3520833333333333</v>
      </c>
      <c r="M5158" t="s">
        <v>5144</v>
      </c>
      <c r="N5158" t="s">
        <v>5145</v>
      </c>
      <c r="O5158" t="s">
        <v>23</v>
      </c>
    </row>
    <row r="5159" spans="1:15" hidden="1">
      <c r="A5159" t="s">
        <v>15</v>
      </c>
      <c r="B5159" t="str">
        <f>"FES1162680519"</f>
        <v>FES1162680519</v>
      </c>
      <c r="C5159" s="21">
        <v>43549</v>
      </c>
      <c r="D5159">
        <v>1</v>
      </c>
      <c r="E5159">
        <v>2170680461</v>
      </c>
      <c r="F5159" t="s">
        <v>16</v>
      </c>
      <c r="G5159" t="s">
        <v>17</v>
      </c>
      <c r="H5159" t="s">
        <v>17</v>
      </c>
      <c r="I5159" t="s">
        <v>325</v>
      </c>
      <c r="J5159" t="s">
        <v>1200</v>
      </c>
      <c r="K5159" s="21">
        <v>43550</v>
      </c>
      <c r="L5159" s="22">
        <v>0.36458333333333331</v>
      </c>
      <c r="M5159" t="s">
        <v>5146</v>
      </c>
      <c r="N5159" t="s">
        <v>5147</v>
      </c>
      <c r="O5159" t="s">
        <v>23</v>
      </c>
    </row>
    <row r="5160" spans="1:15" hidden="1">
      <c r="A5160" t="s">
        <v>15</v>
      </c>
      <c r="B5160" t="str">
        <f>"FES1162680523"</f>
        <v>FES1162680523</v>
      </c>
      <c r="C5160" s="21">
        <v>43549</v>
      </c>
      <c r="D5160">
        <v>1</v>
      </c>
      <c r="E5160">
        <v>2170680596</v>
      </c>
      <c r="F5160" t="s">
        <v>16</v>
      </c>
      <c r="G5160" t="s">
        <v>17</v>
      </c>
      <c r="H5160" t="s">
        <v>17</v>
      </c>
      <c r="I5160" t="s">
        <v>111</v>
      </c>
      <c r="J5160" t="s">
        <v>132</v>
      </c>
      <c r="K5160" s="21">
        <v>43550</v>
      </c>
      <c r="L5160" s="22">
        <v>0.40902777777777777</v>
      </c>
      <c r="M5160" t="s">
        <v>133</v>
      </c>
      <c r="N5160" t="s">
        <v>5148</v>
      </c>
      <c r="O5160" t="s">
        <v>23</v>
      </c>
    </row>
    <row r="5161" spans="1:15" hidden="1">
      <c r="A5161" t="s">
        <v>15</v>
      </c>
      <c r="B5161" t="str">
        <f>"FES1162680470"</f>
        <v>FES1162680470</v>
      </c>
      <c r="C5161" s="21">
        <v>43549</v>
      </c>
      <c r="D5161">
        <v>1</v>
      </c>
      <c r="E5161">
        <v>2170678990</v>
      </c>
      <c r="F5161" t="s">
        <v>16</v>
      </c>
      <c r="G5161" t="s">
        <v>17</v>
      </c>
      <c r="H5161" t="s">
        <v>17</v>
      </c>
      <c r="I5161" t="s">
        <v>108</v>
      </c>
      <c r="J5161" t="s">
        <v>1050</v>
      </c>
      <c r="K5161" s="21">
        <v>43550</v>
      </c>
      <c r="L5161" s="22">
        <v>0.29722222222222222</v>
      </c>
      <c r="M5161" t="s">
        <v>1051</v>
      </c>
      <c r="N5161" t="s">
        <v>5149</v>
      </c>
      <c r="O5161" t="s">
        <v>23</v>
      </c>
    </row>
    <row r="5162" spans="1:15" hidden="1">
      <c r="A5162" t="s">
        <v>15</v>
      </c>
      <c r="B5162" t="str">
        <f>"FES1162680613"</f>
        <v>FES1162680613</v>
      </c>
      <c r="C5162" s="21">
        <v>43549</v>
      </c>
      <c r="D5162">
        <v>1</v>
      </c>
      <c r="E5162">
        <v>2170680693</v>
      </c>
      <c r="F5162" t="s">
        <v>16</v>
      </c>
      <c r="G5162" t="s">
        <v>17</v>
      </c>
      <c r="H5162" t="s">
        <v>17</v>
      </c>
      <c r="I5162" t="s">
        <v>108</v>
      </c>
      <c r="J5162" t="s">
        <v>1731</v>
      </c>
      <c r="K5162" s="21">
        <v>43550</v>
      </c>
      <c r="L5162" s="22">
        <v>0.28333333333333333</v>
      </c>
      <c r="M5162" t="s">
        <v>5150</v>
      </c>
      <c r="N5162" t="s">
        <v>5151</v>
      </c>
      <c r="O5162" t="s">
        <v>23</v>
      </c>
    </row>
    <row r="5163" spans="1:15" hidden="1">
      <c r="A5163" t="s">
        <v>15</v>
      </c>
      <c r="B5163" t="str">
        <f>"FES1162680606"</f>
        <v>FES1162680606</v>
      </c>
      <c r="C5163" s="21">
        <v>43549</v>
      </c>
      <c r="D5163">
        <v>1</v>
      </c>
      <c r="E5163">
        <v>2170680683</v>
      </c>
      <c r="F5163" t="s">
        <v>16</v>
      </c>
      <c r="G5163" t="s">
        <v>17</v>
      </c>
      <c r="H5163" t="s">
        <v>17</v>
      </c>
      <c r="I5163" t="s">
        <v>108</v>
      </c>
      <c r="J5163" t="s">
        <v>440</v>
      </c>
      <c r="K5163" s="21">
        <v>43550</v>
      </c>
      <c r="L5163" s="22">
        <v>0.33124999999999999</v>
      </c>
      <c r="M5163" t="s">
        <v>874</v>
      </c>
      <c r="N5163" t="s">
        <v>5152</v>
      </c>
      <c r="O5163" t="s">
        <v>23</v>
      </c>
    </row>
    <row r="5164" spans="1:15" hidden="1">
      <c r="A5164" t="s">
        <v>15</v>
      </c>
      <c r="B5164" t="str">
        <f>"FES1162680608"</f>
        <v>FES1162680608</v>
      </c>
      <c r="C5164" s="21">
        <v>43549</v>
      </c>
      <c r="D5164">
        <v>1</v>
      </c>
      <c r="E5164">
        <v>2170680685</v>
      </c>
      <c r="F5164" t="s">
        <v>16</v>
      </c>
      <c r="G5164" t="s">
        <v>17</v>
      </c>
      <c r="H5164" t="s">
        <v>17</v>
      </c>
      <c r="I5164" t="s">
        <v>108</v>
      </c>
      <c r="J5164" t="s">
        <v>440</v>
      </c>
      <c r="K5164" s="21">
        <v>43550</v>
      </c>
      <c r="L5164" s="22">
        <v>0.33124999999999999</v>
      </c>
      <c r="M5164" t="s">
        <v>874</v>
      </c>
      <c r="N5164" t="s">
        <v>5153</v>
      </c>
      <c r="O5164" t="s">
        <v>23</v>
      </c>
    </row>
    <row r="5165" spans="1:15" hidden="1">
      <c r="A5165" t="s">
        <v>15</v>
      </c>
      <c r="B5165" t="str">
        <f>"FES1162680669"</f>
        <v>FES1162680669</v>
      </c>
      <c r="C5165" s="21">
        <v>43549</v>
      </c>
      <c r="D5165">
        <v>1</v>
      </c>
      <c r="E5165">
        <v>2170680755</v>
      </c>
      <c r="F5165" t="s">
        <v>16</v>
      </c>
      <c r="G5165" t="s">
        <v>17</v>
      </c>
      <c r="H5165" t="s">
        <v>17</v>
      </c>
      <c r="I5165" t="s">
        <v>108</v>
      </c>
      <c r="J5165" t="s">
        <v>440</v>
      </c>
      <c r="K5165" s="21">
        <v>43550</v>
      </c>
      <c r="L5165" s="22">
        <v>0.33124999999999999</v>
      </c>
      <c r="M5165" t="s">
        <v>874</v>
      </c>
      <c r="N5165" t="s">
        <v>5154</v>
      </c>
      <c r="O5165" t="s">
        <v>23</v>
      </c>
    </row>
    <row r="5166" spans="1:15" hidden="1">
      <c r="A5166" t="s">
        <v>15</v>
      </c>
      <c r="B5166" t="str">
        <f>"FES1162680011"</f>
        <v>FES1162680011</v>
      </c>
      <c r="C5166" s="21">
        <v>43549</v>
      </c>
      <c r="D5166">
        <v>1</v>
      </c>
      <c r="E5166">
        <v>2170676454</v>
      </c>
      <c r="F5166" t="s">
        <v>16</v>
      </c>
      <c r="G5166" t="s">
        <v>17</v>
      </c>
      <c r="H5166" t="s">
        <v>17</v>
      </c>
      <c r="I5166" t="s">
        <v>121</v>
      </c>
      <c r="J5166" t="s">
        <v>5155</v>
      </c>
      <c r="K5166" s="21">
        <v>43550</v>
      </c>
      <c r="L5166" s="22">
        <v>0.44444444444444442</v>
      </c>
      <c r="M5166" t="s">
        <v>5156</v>
      </c>
      <c r="N5166" t="s">
        <v>5157</v>
      </c>
      <c r="O5166" t="s">
        <v>23</v>
      </c>
    </row>
    <row r="5167" spans="1:15" hidden="1">
      <c r="A5167" t="s">
        <v>15</v>
      </c>
      <c r="B5167" t="str">
        <f>"FES1162680484"</f>
        <v>FES1162680484</v>
      </c>
      <c r="C5167" s="21">
        <v>43549</v>
      </c>
      <c r="D5167">
        <v>1</v>
      </c>
      <c r="E5167">
        <v>2170680468</v>
      </c>
      <c r="F5167" t="s">
        <v>16</v>
      </c>
      <c r="G5167" t="s">
        <v>17</v>
      </c>
      <c r="H5167" t="s">
        <v>17</v>
      </c>
      <c r="I5167" t="s">
        <v>121</v>
      </c>
      <c r="J5167" t="s">
        <v>1027</v>
      </c>
      <c r="K5167" s="21">
        <v>43550</v>
      </c>
      <c r="L5167" s="22">
        <v>0.40069444444444446</v>
      </c>
      <c r="M5167" t="s">
        <v>5158</v>
      </c>
      <c r="N5167" t="s">
        <v>5159</v>
      </c>
      <c r="O5167" t="s">
        <v>23</v>
      </c>
    </row>
    <row r="5168" spans="1:15" hidden="1">
      <c r="A5168" t="s">
        <v>15</v>
      </c>
      <c r="B5168" t="str">
        <f>"FES1162680559"</f>
        <v>FES1162680559</v>
      </c>
      <c r="C5168" s="21">
        <v>43549</v>
      </c>
      <c r="D5168">
        <v>1</v>
      </c>
      <c r="E5168">
        <v>2170680625</v>
      </c>
      <c r="F5168" t="s">
        <v>16</v>
      </c>
      <c r="G5168" t="s">
        <v>17</v>
      </c>
      <c r="H5168" t="s">
        <v>17</v>
      </c>
      <c r="I5168" t="s">
        <v>37</v>
      </c>
      <c r="J5168" t="s">
        <v>212</v>
      </c>
      <c r="K5168" s="21">
        <v>43550</v>
      </c>
      <c r="L5168" s="22">
        <v>0.34583333333333338</v>
      </c>
      <c r="M5168" t="s">
        <v>1734</v>
      </c>
      <c r="N5168" t="s">
        <v>5160</v>
      </c>
      <c r="O5168" t="s">
        <v>23</v>
      </c>
    </row>
    <row r="5169" spans="1:15" hidden="1">
      <c r="A5169" t="s">
        <v>15</v>
      </c>
      <c r="B5169" t="str">
        <f>"FES1162680508"</f>
        <v>FES1162680508</v>
      </c>
      <c r="C5169" s="21">
        <v>43549</v>
      </c>
      <c r="D5169">
        <v>1</v>
      </c>
      <c r="E5169">
        <v>2170680594</v>
      </c>
      <c r="F5169" t="s">
        <v>16</v>
      </c>
      <c r="G5169" t="s">
        <v>17</v>
      </c>
      <c r="H5169" t="s">
        <v>17</v>
      </c>
      <c r="I5169" t="s">
        <v>37</v>
      </c>
      <c r="J5169" t="s">
        <v>40</v>
      </c>
      <c r="K5169" s="21">
        <v>43550</v>
      </c>
      <c r="L5169" s="22">
        <v>0.35555555555555557</v>
      </c>
      <c r="M5169" t="s">
        <v>106</v>
      </c>
      <c r="N5169" t="s">
        <v>5161</v>
      </c>
      <c r="O5169" t="s">
        <v>23</v>
      </c>
    </row>
    <row r="5170" spans="1:15" hidden="1">
      <c r="A5170" t="s">
        <v>15</v>
      </c>
      <c r="B5170" t="str">
        <f>"FES1162680552"</f>
        <v>FES1162680552</v>
      </c>
      <c r="C5170" s="21">
        <v>43549</v>
      </c>
      <c r="D5170">
        <v>1</v>
      </c>
      <c r="E5170">
        <v>2170680617</v>
      </c>
      <c r="F5170" t="s">
        <v>16</v>
      </c>
      <c r="G5170" t="s">
        <v>17</v>
      </c>
      <c r="H5170" t="s">
        <v>17</v>
      </c>
      <c r="I5170" t="s">
        <v>37</v>
      </c>
      <c r="J5170" t="s">
        <v>40</v>
      </c>
      <c r="K5170" s="21">
        <v>43550</v>
      </c>
      <c r="L5170" s="22">
        <v>0.35486111111111113</v>
      </c>
      <c r="M5170" t="s">
        <v>419</v>
      </c>
      <c r="N5170" t="s">
        <v>5162</v>
      </c>
      <c r="O5170" t="s">
        <v>23</v>
      </c>
    </row>
    <row r="5171" spans="1:15" hidden="1">
      <c r="A5171" t="s">
        <v>15</v>
      </c>
      <c r="B5171" t="str">
        <f>"FES1162680626"</f>
        <v>FES1162680626</v>
      </c>
      <c r="C5171" s="21">
        <v>43549</v>
      </c>
      <c r="D5171">
        <v>1</v>
      </c>
      <c r="E5171">
        <v>2170680708</v>
      </c>
      <c r="F5171" t="s">
        <v>16</v>
      </c>
      <c r="G5171" t="s">
        <v>17</v>
      </c>
      <c r="H5171" t="s">
        <v>17</v>
      </c>
      <c r="I5171" t="s">
        <v>37</v>
      </c>
      <c r="J5171" t="s">
        <v>40</v>
      </c>
      <c r="K5171" s="21">
        <v>43550</v>
      </c>
      <c r="L5171" s="22">
        <v>0.35555555555555557</v>
      </c>
      <c r="M5171" t="s">
        <v>419</v>
      </c>
      <c r="N5171" t="s">
        <v>5163</v>
      </c>
      <c r="O5171" t="s">
        <v>23</v>
      </c>
    </row>
    <row r="5172" spans="1:15" hidden="1">
      <c r="A5172" t="s">
        <v>15</v>
      </c>
      <c r="B5172" t="str">
        <f>"FES1162680551"</f>
        <v>FES1162680551</v>
      </c>
      <c r="C5172" s="21">
        <v>43549</v>
      </c>
      <c r="D5172">
        <v>1</v>
      </c>
      <c r="E5172">
        <v>2170680615</v>
      </c>
      <c r="F5172" t="s">
        <v>16</v>
      </c>
      <c r="G5172" t="s">
        <v>17</v>
      </c>
      <c r="H5172" t="s">
        <v>17</v>
      </c>
      <c r="I5172" t="s">
        <v>37</v>
      </c>
      <c r="J5172" t="s">
        <v>5164</v>
      </c>
      <c r="K5172" s="21">
        <v>43550</v>
      </c>
      <c r="L5172" s="22">
        <v>0.35416666666666669</v>
      </c>
      <c r="M5172" t="s">
        <v>5165</v>
      </c>
      <c r="N5172" t="s">
        <v>5166</v>
      </c>
      <c r="O5172" t="s">
        <v>23</v>
      </c>
    </row>
    <row r="5173" spans="1:15" hidden="1">
      <c r="A5173" t="s">
        <v>15</v>
      </c>
      <c r="B5173" t="str">
        <f>"FES1162680615"</f>
        <v>FES1162680615</v>
      </c>
      <c r="C5173" s="21">
        <v>43549</v>
      </c>
      <c r="D5173">
        <v>1</v>
      </c>
      <c r="E5173">
        <v>2170680698</v>
      </c>
      <c r="F5173" t="s">
        <v>16</v>
      </c>
      <c r="G5173" t="s">
        <v>17</v>
      </c>
      <c r="H5173" t="s">
        <v>17</v>
      </c>
      <c r="I5173" t="s">
        <v>37</v>
      </c>
      <c r="J5173" t="s">
        <v>5164</v>
      </c>
      <c r="K5173" s="21">
        <v>43550</v>
      </c>
      <c r="L5173" s="22">
        <v>0.63541666666666663</v>
      </c>
      <c r="M5173" t="s">
        <v>5167</v>
      </c>
      <c r="N5173" t="s">
        <v>5168</v>
      </c>
      <c r="O5173" t="s">
        <v>23</v>
      </c>
    </row>
    <row r="5174" spans="1:15" hidden="1">
      <c r="A5174" t="s">
        <v>15</v>
      </c>
      <c r="B5174" t="str">
        <f>"FES1162680465"</f>
        <v>FES1162680465</v>
      </c>
      <c r="C5174" s="21">
        <v>43549</v>
      </c>
      <c r="D5174">
        <v>1</v>
      </c>
      <c r="E5174">
        <v>2170677911</v>
      </c>
      <c r="F5174" t="s">
        <v>16</v>
      </c>
      <c r="G5174" t="s">
        <v>17</v>
      </c>
      <c r="H5174" t="s">
        <v>17</v>
      </c>
      <c r="I5174" t="s">
        <v>25</v>
      </c>
      <c r="J5174" t="s">
        <v>937</v>
      </c>
      <c r="K5174" s="21">
        <v>43550</v>
      </c>
      <c r="L5174" s="22">
        <v>0.33333333333333331</v>
      </c>
      <c r="M5174" t="s">
        <v>118</v>
      </c>
      <c r="N5174" t="s">
        <v>5169</v>
      </c>
      <c r="O5174" t="s">
        <v>23</v>
      </c>
    </row>
    <row r="5175" spans="1:15" hidden="1">
      <c r="A5175" t="s">
        <v>15</v>
      </c>
      <c r="B5175" t="str">
        <f>"FES1162679392"</f>
        <v>FES1162679392</v>
      </c>
      <c r="C5175" s="21">
        <v>43549</v>
      </c>
      <c r="D5175">
        <v>1</v>
      </c>
      <c r="E5175">
        <v>2170679638</v>
      </c>
      <c r="F5175" t="s">
        <v>167</v>
      </c>
      <c r="G5175" t="s">
        <v>18</v>
      </c>
      <c r="H5175" t="s">
        <v>18</v>
      </c>
      <c r="I5175" t="s">
        <v>25</v>
      </c>
      <c r="J5175" t="s">
        <v>937</v>
      </c>
      <c r="K5175" s="21">
        <v>43550</v>
      </c>
      <c r="L5175" s="22">
        <v>0.33333333333333331</v>
      </c>
      <c r="M5175" t="s">
        <v>118</v>
      </c>
      <c r="N5175" t="s">
        <v>5170</v>
      </c>
      <c r="O5175" t="s">
        <v>23</v>
      </c>
    </row>
    <row r="5176" spans="1:15" hidden="1">
      <c r="A5176" t="s">
        <v>15</v>
      </c>
      <c r="B5176" t="str">
        <f>"FES1162680499"</f>
        <v>FES1162680499</v>
      </c>
      <c r="C5176" s="21">
        <v>43549</v>
      </c>
      <c r="D5176">
        <v>1</v>
      </c>
      <c r="E5176">
        <v>2170680581</v>
      </c>
      <c r="F5176" t="s">
        <v>16</v>
      </c>
      <c r="G5176" t="s">
        <v>17</v>
      </c>
      <c r="H5176" t="s">
        <v>17</v>
      </c>
      <c r="I5176" t="s">
        <v>19</v>
      </c>
      <c r="J5176" t="s">
        <v>353</v>
      </c>
      <c r="K5176" s="21">
        <v>43550</v>
      </c>
      <c r="L5176" s="22">
        <v>0.41041666666666665</v>
      </c>
      <c r="M5176" t="s">
        <v>5171</v>
      </c>
      <c r="N5176" t="s">
        <v>5172</v>
      </c>
      <c r="O5176" t="s">
        <v>23</v>
      </c>
    </row>
    <row r="5177" spans="1:15" hidden="1">
      <c r="A5177" t="s">
        <v>15</v>
      </c>
      <c r="B5177" t="str">
        <f>"FES1162680612"</f>
        <v>FES1162680612</v>
      </c>
      <c r="C5177" s="21">
        <v>43549</v>
      </c>
      <c r="D5177">
        <v>1</v>
      </c>
      <c r="E5177">
        <v>2170680690</v>
      </c>
      <c r="F5177" t="s">
        <v>16</v>
      </c>
      <c r="G5177" t="s">
        <v>17</v>
      </c>
      <c r="H5177" t="s">
        <v>17</v>
      </c>
      <c r="I5177" t="s">
        <v>19</v>
      </c>
      <c r="J5177" t="s">
        <v>323</v>
      </c>
      <c r="K5177" s="21">
        <v>43550</v>
      </c>
      <c r="L5177" s="22">
        <v>0.40486111111111112</v>
      </c>
      <c r="M5177" t="s">
        <v>5173</v>
      </c>
      <c r="N5177" t="s">
        <v>5174</v>
      </c>
      <c r="O5177" t="s">
        <v>23</v>
      </c>
    </row>
    <row r="5178" spans="1:15" hidden="1">
      <c r="A5178" t="s">
        <v>15</v>
      </c>
      <c r="B5178" t="str">
        <f>"FES1162680521"</f>
        <v>FES1162680521</v>
      </c>
      <c r="C5178" s="21">
        <v>43549</v>
      </c>
      <c r="D5178">
        <v>1</v>
      </c>
      <c r="E5178">
        <v>2170680561</v>
      </c>
      <c r="F5178" t="s">
        <v>16</v>
      </c>
      <c r="G5178" t="s">
        <v>17</v>
      </c>
      <c r="H5178" t="s">
        <v>17</v>
      </c>
      <c r="I5178" t="s">
        <v>111</v>
      </c>
      <c r="J5178" t="s">
        <v>1242</v>
      </c>
      <c r="K5178" s="21">
        <v>43550</v>
      </c>
      <c r="L5178" s="22">
        <v>0.33333333333333331</v>
      </c>
      <c r="M5178" t="s">
        <v>1243</v>
      </c>
      <c r="N5178" t="s">
        <v>5175</v>
      </c>
      <c r="O5178" t="s">
        <v>23</v>
      </c>
    </row>
    <row r="5179" spans="1:15" hidden="1">
      <c r="A5179" t="s">
        <v>15</v>
      </c>
      <c r="B5179" t="str">
        <f>"FES1162680485"</f>
        <v>FES1162680485</v>
      </c>
      <c r="C5179" s="21">
        <v>43549</v>
      </c>
      <c r="D5179">
        <v>1</v>
      </c>
      <c r="E5179">
        <v>2170680561</v>
      </c>
      <c r="F5179" t="s">
        <v>16</v>
      </c>
      <c r="G5179" t="s">
        <v>17</v>
      </c>
      <c r="H5179" t="s">
        <v>17</v>
      </c>
      <c r="I5179" t="s">
        <v>111</v>
      </c>
      <c r="J5179" t="s">
        <v>1242</v>
      </c>
      <c r="K5179" s="21">
        <v>43550</v>
      </c>
      <c r="L5179" s="22">
        <v>0.33333333333333331</v>
      </c>
      <c r="M5179" t="s">
        <v>1243</v>
      </c>
      <c r="N5179" t="s">
        <v>5176</v>
      </c>
      <c r="O5179" t="s">
        <v>23</v>
      </c>
    </row>
    <row r="5180" spans="1:15" hidden="1">
      <c r="A5180" t="s">
        <v>15</v>
      </c>
      <c r="B5180" t="str">
        <f>"FES1162680630"</f>
        <v>FES1162680630</v>
      </c>
      <c r="C5180" s="21">
        <v>43549</v>
      </c>
      <c r="D5180">
        <v>1</v>
      </c>
      <c r="E5180">
        <v>2170680713</v>
      </c>
      <c r="F5180" t="s">
        <v>16</v>
      </c>
      <c r="G5180" t="s">
        <v>17</v>
      </c>
      <c r="H5180" t="s">
        <v>17</v>
      </c>
      <c r="I5180" t="s">
        <v>25</v>
      </c>
      <c r="J5180" t="s">
        <v>600</v>
      </c>
      <c r="K5180" s="21">
        <v>43550</v>
      </c>
      <c r="L5180" s="22">
        <v>0.52083333333333337</v>
      </c>
      <c r="M5180" t="s">
        <v>5177</v>
      </c>
      <c r="N5180" t="s">
        <v>5178</v>
      </c>
      <c r="O5180" t="s">
        <v>23</v>
      </c>
    </row>
    <row r="5181" spans="1:15" hidden="1">
      <c r="A5181" t="s">
        <v>15</v>
      </c>
      <c r="B5181" t="str">
        <f>"FES1162680526"</f>
        <v>FES1162680526</v>
      </c>
      <c r="C5181" s="21">
        <v>43549</v>
      </c>
      <c r="D5181">
        <v>1</v>
      </c>
      <c r="E5181">
        <v>2170680604</v>
      </c>
      <c r="F5181" t="s">
        <v>16</v>
      </c>
      <c r="G5181" t="s">
        <v>17</v>
      </c>
      <c r="H5181" t="s">
        <v>17</v>
      </c>
      <c r="I5181" t="s">
        <v>108</v>
      </c>
      <c r="J5181" t="s">
        <v>376</v>
      </c>
      <c r="K5181" s="21">
        <v>43549</v>
      </c>
      <c r="L5181" s="22">
        <v>0.375</v>
      </c>
      <c r="M5181" t="s">
        <v>5179</v>
      </c>
      <c r="N5181" t="s">
        <v>5180</v>
      </c>
      <c r="O5181" t="s">
        <v>23</v>
      </c>
    </row>
    <row r="5182" spans="1:15" hidden="1">
      <c r="A5182" t="s">
        <v>15</v>
      </c>
      <c r="B5182" t="str">
        <f>"FES1162680545"</f>
        <v>FES1162680545</v>
      </c>
      <c r="C5182" s="21">
        <v>43549</v>
      </c>
      <c r="D5182">
        <v>1</v>
      </c>
      <c r="E5182">
        <v>2170680606</v>
      </c>
      <c r="F5182" t="s">
        <v>16</v>
      </c>
      <c r="G5182" t="s">
        <v>17</v>
      </c>
      <c r="H5182" t="s">
        <v>17</v>
      </c>
      <c r="I5182" t="s">
        <v>108</v>
      </c>
      <c r="J5182" t="s">
        <v>376</v>
      </c>
      <c r="K5182" s="21">
        <v>43549</v>
      </c>
      <c r="L5182" s="22">
        <v>0.375</v>
      </c>
      <c r="M5182" t="s">
        <v>163</v>
      </c>
      <c r="N5182" t="s">
        <v>5181</v>
      </c>
      <c r="O5182" t="s">
        <v>23</v>
      </c>
    </row>
    <row r="5183" spans="1:15" hidden="1">
      <c r="A5183" t="s">
        <v>15</v>
      </c>
      <c r="B5183" t="str">
        <f>"FES1162680525"</f>
        <v>FES1162680525</v>
      </c>
      <c r="C5183" s="21">
        <v>43549</v>
      </c>
      <c r="D5183">
        <v>1</v>
      </c>
      <c r="E5183">
        <v>2170680603</v>
      </c>
      <c r="F5183" t="s">
        <v>16</v>
      </c>
      <c r="G5183" t="s">
        <v>17</v>
      </c>
      <c r="H5183" t="s">
        <v>17</v>
      </c>
      <c r="I5183" t="s">
        <v>108</v>
      </c>
      <c r="J5183" t="s">
        <v>376</v>
      </c>
      <c r="K5183" s="21">
        <v>43549</v>
      </c>
      <c r="L5183" s="22">
        <v>0.375</v>
      </c>
      <c r="M5183" t="s">
        <v>5179</v>
      </c>
      <c r="N5183" t="s">
        <v>5182</v>
      </c>
      <c r="O5183" t="s">
        <v>23</v>
      </c>
    </row>
    <row r="5184" spans="1:15" hidden="1">
      <c r="A5184" t="s">
        <v>15</v>
      </c>
      <c r="B5184" t="str">
        <f>"FES1162680475"</f>
        <v>FES1162680475</v>
      </c>
      <c r="C5184" s="21">
        <v>43549</v>
      </c>
      <c r="D5184">
        <v>1</v>
      </c>
      <c r="E5184">
        <v>2170679880</v>
      </c>
      <c r="F5184" t="s">
        <v>16</v>
      </c>
      <c r="G5184" t="s">
        <v>17</v>
      </c>
      <c r="H5184" t="s">
        <v>17</v>
      </c>
      <c r="I5184" t="s">
        <v>140</v>
      </c>
      <c r="J5184" t="s">
        <v>316</v>
      </c>
      <c r="K5184" s="21">
        <v>43551</v>
      </c>
      <c r="L5184" s="22">
        <v>0.42083333333333334</v>
      </c>
      <c r="M5184" t="s">
        <v>317</v>
      </c>
      <c r="N5184" t="s">
        <v>5183</v>
      </c>
      <c r="O5184" t="s">
        <v>23</v>
      </c>
    </row>
    <row r="5185" spans="1:15" hidden="1">
      <c r="A5185" t="s">
        <v>15</v>
      </c>
      <c r="B5185" t="str">
        <f>"FES1162680440"</f>
        <v>FES1162680440</v>
      </c>
      <c r="C5185" s="21">
        <v>43549</v>
      </c>
      <c r="D5185">
        <v>1</v>
      </c>
      <c r="E5185">
        <v>2170680234</v>
      </c>
      <c r="F5185" t="s">
        <v>16</v>
      </c>
      <c r="G5185" t="s">
        <v>17</v>
      </c>
      <c r="H5185" t="s">
        <v>17</v>
      </c>
      <c r="I5185" t="s">
        <v>140</v>
      </c>
      <c r="J5185" t="s">
        <v>949</v>
      </c>
      <c r="K5185" s="21">
        <v>43550</v>
      </c>
      <c r="L5185" s="22">
        <v>0.5756944444444444</v>
      </c>
      <c r="M5185" t="s">
        <v>950</v>
      </c>
      <c r="N5185" t="s">
        <v>5184</v>
      </c>
      <c r="O5185" t="s">
        <v>23</v>
      </c>
    </row>
    <row r="5186" spans="1:15" hidden="1">
      <c r="A5186" t="s">
        <v>15</v>
      </c>
      <c r="B5186" t="str">
        <f>"FES1162680537"</f>
        <v>FES1162680537</v>
      </c>
      <c r="C5186" s="21">
        <v>43549</v>
      </c>
      <c r="D5186">
        <v>1</v>
      </c>
      <c r="E5186">
        <v>2170679889</v>
      </c>
      <c r="F5186" t="s">
        <v>16</v>
      </c>
      <c r="G5186" t="s">
        <v>17</v>
      </c>
      <c r="H5186" t="s">
        <v>17</v>
      </c>
      <c r="I5186" t="s">
        <v>25</v>
      </c>
      <c r="J5186" t="s">
        <v>204</v>
      </c>
      <c r="K5186" s="21">
        <v>43550</v>
      </c>
      <c r="L5186" s="22">
        <v>0.3527777777777778</v>
      </c>
      <c r="M5186" t="s">
        <v>204</v>
      </c>
      <c r="N5186" t="s">
        <v>5185</v>
      </c>
      <c r="O5186" t="s">
        <v>23</v>
      </c>
    </row>
    <row r="5187" spans="1:15" hidden="1">
      <c r="A5187" t="s">
        <v>15</v>
      </c>
      <c r="B5187" t="str">
        <f>"FES1162680531"</f>
        <v>FES1162680531</v>
      </c>
      <c r="C5187" s="21">
        <v>43549</v>
      </c>
      <c r="D5187">
        <v>1</v>
      </c>
      <c r="E5187">
        <v>2170677359</v>
      </c>
      <c r="F5187" t="s">
        <v>16</v>
      </c>
      <c r="G5187" t="s">
        <v>17</v>
      </c>
      <c r="H5187" t="s">
        <v>17</v>
      </c>
      <c r="I5187" t="s">
        <v>25</v>
      </c>
      <c r="J5187" t="s">
        <v>632</v>
      </c>
      <c r="K5187" s="21">
        <v>43550</v>
      </c>
      <c r="L5187" s="22">
        <v>0.3527777777777778</v>
      </c>
      <c r="M5187" t="s">
        <v>633</v>
      </c>
      <c r="N5187" t="s">
        <v>5186</v>
      </c>
      <c r="O5187" t="s">
        <v>23</v>
      </c>
    </row>
    <row r="5188" spans="1:15" hidden="1">
      <c r="A5188" t="s">
        <v>15</v>
      </c>
      <c r="B5188" t="str">
        <f>"FES1162680631"</f>
        <v>FES1162680631</v>
      </c>
      <c r="C5188" s="21">
        <v>43549</v>
      </c>
      <c r="D5188">
        <v>1</v>
      </c>
      <c r="E5188">
        <v>2170676077</v>
      </c>
      <c r="F5188" t="s">
        <v>16</v>
      </c>
      <c r="G5188" t="s">
        <v>17</v>
      </c>
      <c r="H5188" t="s">
        <v>17</v>
      </c>
      <c r="I5188" t="s">
        <v>25</v>
      </c>
      <c r="J5188" t="s">
        <v>184</v>
      </c>
      <c r="K5188" s="21">
        <v>43550</v>
      </c>
      <c r="L5188" s="22">
        <v>0.33333333333333331</v>
      </c>
      <c r="M5188" t="s">
        <v>185</v>
      </c>
      <c r="N5188" t="s">
        <v>5187</v>
      </c>
      <c r="O5188" t="s">
        <v>23</v>
      </c>
    </row>
    <row r="5189" spans="1:15" hidden="1">
      <c r="A5189" t="s">
        <v>15</v>
      </c>
      <c r="B5189" t="str">
        <f>"FES1162680571"</f>
        <v>FES1162680571</v>
      </c>
      <c r="C5189" s="21">
        <v>43549</v>
      </c>
      <c r="D5189">
        <v>1</v>
      </c>
      <c r="E5189">
        <v>2170680639</v>
      </c>
      <c r="F5189" t="s">
        <v>16</v>
      </c>
      <c r="G5189" t="s">
        <v>17</v>
      </c>
      <c r="H5189" t="s">
        <v>17</v>
      </c>
      <c r="I5189" t="s">
        <v>25</v>
      </c>
      <c r="J5189" t="s">
        <v>184</v>
      </c>
      <c r="K5189" s="21">
        <v>43550</v>
      </c>
      <c r="L5189" s="22">
        <v>0.33333333333333331</v>
      </c>
      <c r="M5189" t="s">
        <v>185</v>
      </c>
      <c r="N5189" t="s">
        <v>5188</v>
      </c>
      <c r="O5189" t="s">
        <v>23</v>
      </c>
    </row>
    <row r="5190" spans="1:15" hidden="1">
      <c r="A5190" t="s">
        <v>15</v>
      </c>
      <c r="B5190" t="str">
        <f>"FES1162680445"</f>
        <v>FES1162680445</v>
      </c>
      <c r="C5190" s="21">
        <v>43549</v>
      </c>
      <c r="D5190">
        <v>1</v>
      </c>
      <c r="E5190">
        <v>2170680539</v>
      </c>
      <c r="F5190" t="s">
        <v>311</v>
      </c>
      <c r="G5190" t="s">
        <v>18</v>
      </c>
      <c r="H5190" t="s">
        <v>18</v>
      </c>
      <c r="I5190" t="s">
        <v>336</v>
      </c>
      <c r="J5190" t="s">
        <v>538</v>
      </c>
      <c r="K5190" s="21">
        <v>43550</v>
      </c>
      <c r="L5190" s="22">
        <v>0.40972222222222227</v>
      </c>
      <c r="M5190" t="s">
        <v>4400</v>
      </c>
      <c r="N5190" t="s">
        <v>5189</v>
      </c>
      <c r="O5190" t="s">
        <v>23</v>
      </c>
    </row>
    <row r="5191" spans="1:15" hidden="1">
      <c r="A5191" t="s">
        <v>15</v>
      </c>
      <c r="B5191" t="str">
        <f>"FES1162680492"</f>
        <v>FES1162680492</v>
      </c>
      <c r="C5191" s="21">
        <v>43549</v>
      </c>
      <c r="D5191">
        <v>1</v>
      </c>
      <c r="E5191">
        <v>2170680577</v>
      </c>
      <c r="F5191" t="s">
        <v>16</v>
      </c>
      <c r="G5191" t="s">
        <v>17</v>
      </c>
      <c r="H5191" t="s">
        <v>17</v>
      </c>
      <c r="I5191" t="s">
        <v>111</v>
      </c>
      <c r="J5191" t="s">
        <v>112</v>
      </c>
      <c r="K5191" s="21">
        <v>43550</v>
      </c>
      <c r="L5191" s="22">
        <v>0.4055555555555555</v>
      </c>
      <c r="M5191" t="s">
        <v>4638</v>
      </c>
      <c r="N5191" t="s">
        <v>5190</v>
      </c>
      <c r="O5191" t="s">
        <v>23</v>
      </c>
    </row>
    <row r="5192" spans="1:15" hidden="1">
      <c r="A5192" t="s">
        <v>15</v>
      </c>
      <c r="B5192" t="str">
        <f>"FES1162680486"</f>
        <v>FES1162680486</v>
      </c>
      <c r="C5192" s="21">
        <v>43549</v>
      </c>
      <c r="D5192">
        <v>1</v>
      </c>
      <c r="E5192">
        <v>2170680563</v>
      </c>
      <c r="F5192" t="s">
        <v>16</v>
      </c>
      <c r="G5192" t="s">
        <v>17</v>
      </c>
      <c r="H5192" t="s">
        <v>17</v>
      </c>
      <c r="I5192" t="s">
        <v>25</v>
      </c>
      <c r="J5192" t="s">
        <v>134</v>
      </c>
      <c r="K5192" s="21">
        <v>43550</v>
      </c>
      <c r="L5192" s="22">
        <v>0.35972222222222222</v>
      </c>
      <c r="M5192" t="s">
        <v>5191</v>
      </c>
      <c r="N5192" t="s">
        <v>5192</v>
      </c>
      <c r="O5192" t="s">
        <v>23</v>
      </c>
    </row>
    <row r="5193" spans="1:15" hidden="1">
      <c r="A5193" t="s">
        <v>15</v>
      </c>
      <c r="B5193" t="str">
        <f>"FES1162680482"</f>
        <v>FES1162680482</v>
      </c>
      <c r="C5193" s="21">
        <v>43549</v>
      </c>
      <c r="D5193">
        <v>1</v>
      </c>
      <c r="E5193">
        <v>2170680362</v>
      </c>
      <c r="F5193" t="s">
        <v>16</v>
      </c>
      <c r="G5193" t="s">
        <v>17</v>
      </c>
      <c r="H5193" t="s">
        <v>17</v>
      </c>
      <c r="I5193" t="s">
        <v>25</v>
      </c>
      <c r="J5193" t="s">
        <v>510</v>
      </c>
      <c r="K5193" s="21">
        <v>43550</v>
      </c>
      <c r="L5193" s="22">
        <v>0.3576388888888889</v>
      </c>
      <c r="M5193" t="s">
        <v>5193</v>
      </c>
      <c r="N5193" t="s">
        <v>5194</v>
      </c>
      <c r="O5193" t="s">
        <v>23</v>
      </c>
    </row>
    <row r="5194" spans="1:15" hidden="1">
      <c r="A5194" t="s">
        <v>15</v>
      </c>
      <c r="B5194" t="str">
        <f>"FES1162680467"</f>
        <v>FES1162680467</v>
      </c>
      <c r="C5194" s="21">
        <v>43549</v>
      </c>
      <c r="D5194">
        <v>1</v>
      </c>
      <c r="E5194">
        <v>2170678414</v>
      </c>
      <c r="F5194" t="s">
        <v>16</v>
      </c>
      <c r="G5194" t="s">
        <v>17</v>
      </c>
      <c r="H5194" t="s">
        <v>17</v>
      </c>
      <c r="I5194" t="s">
        <v>25</v>
      </c>
      <c r="J5194" t="s">
        <v>582</v>
      </c>
      <c r="K5194" s="21">
        <v>43550</v>
      </c>
      <c r="L5194" s="22">
        <v>0.36458333333333331</v>
      </c>
      <c r="M5194" t="s">
        <v>1648</v>
      </c>
      <c r="N5194" t="s">
        <v>5195</v>
      </c>
      <c r="O5194" t="s">
        <v>23</v>
      </c>
    </row>
    <row r="5195" spans="1:15" hidden="1">
      <c r="A5195" t="s">
        <v>15</v>
      </c>
      <c r="B5195" t="str">
        <f>"FES1162680520"</f>
        <v>FES1162680520</v>
      </c>
      <c r="C5195" s="21">
        <v>43549</v>
      </c>
      <c r="D5195">
        <v>1</v>
      </c>
      <c r="E5195">
        <v>2170680481</v>
      </c>
      <c r="F5195" t="s">
        <v>16</v>
      </c>
      <c r="G5195" t="s">
        <v>17</v>
      </c>
      <c r="H5195" t="s">
        <v>17</v>
      </c>
      <c r="I5195" t="s">
        <v>25</v>
      </c>
      <c r="J5195" t="s">
        <v>1098</v>
      </c>
      <c r="K5195" s="21">
        <v>43550</v>
      </c>
      <c r="L5195" s="22">
        <v>0.3576388888888889</v>
      </c>
      <c r="M5195" t="s">
        <v>3182</v>
      </c>
      <c r="N5195" t="s">
        <v>5196</v>
      </c>
      <c r="O5195" t="s">
        <v>23</v>
      </c>
    </row>
    <row r="5196" spans="1:15" hidden="1">
      <c r="A5196" t="s">
        <v>15</v>
      </c>
      <c r="B5196" t="str">
        <f>"009935723156"</f>
        <v>009935723156</v>
      </c>
      <c r="C5196" s="21">
        <v>43549</v>
      </c>
      <c r="D5196">
        <v>2</v>
      </c>
      <c r="E5196">
        <v>1162679618</v>
      </c>
      <c r="F5196" t="s">
        <v>311</v>
      </c>
      <c r="G5196" t="s">
        <v>18</v>
      </c>
      <c r="H5196" t="s">
        <v>18</v>
      </c>
      <c r="I5196" t="s">
        <v>108</v>
      </c>
      <c r="J5196" t="s">
        <v>192</v>
      </c>
      <c r="K5196" s="21">
        <v>43550</v>
      </c>
      <c r="L5196" s="22">
        <v>0.33333333333333331</v>
      </c>
      <c r="M5196" t="s">
        <v>5197</v>
      </c>
      <c r="N5196" t="s">
        <v>5198</v>
      </c>
      <c r="O5196" t="s">
        <v>5199</v>
      </c>
    </row>
    <row r="5197" spans="1:15" hidden="1">
      <c r="A5197" t="s">
        <v>15</v>
      </c>
      <c r="B5197" t="str">
        <f>"FES1162680659"</f>
        <v>FES1162680659</v>
      </c>
      <c r="C5197" s="21">
        <v>43549</v>
      </c>
      <c r="D5197">
        <v>1</v>
      </c>
      <c r="E5197">
        <v>2170680741</v>
      </c>
      <c r="F5197" t="s">
        <v>16</v>
      </c>
      <c r="G5197" t="s">
        <v>17</v>
      </c>
      <c r="H5197" t="s">
        <v>17</v>
      </c>
      <c r="I5197" t="s">
        <v>25</v>
      </c>
      <c r="J5197" t="s">
        <v>379</v>
      </c>
      <c r="K5197" s="21">
        <v>43550</v>
      </c>
      <c r="L5197" s="22">
        <v>0.4375</v>
      </c>
      <c r="M5197" t="s">
        <v>1065</v>
      </c>
      <c r="N5197" t="s">
        <v>5200</v>
      </c>
      <c r="O5197" t="s">
        <v>23</v>
      </c>
    </row>
    <row r="5198" spans="1:15" hidden="1">
      <c r="A5198" t="s">
        <v>15</v>
      </c>
      <c r="B5198" t="str">
        <f>"FES1162680550"</f>
        <v>FES1162680550</v>
      </c>
      <c r="C5198" s="21">
        <v>43549</v>
      </c>
      <c r="D5198">
        <v>1</v>
      </c>
      <c r="E5198">
        <v>2170680613</v>
      </c>
      <c r="F5198" t="s">
        <v>16</v>
      </c>
      <c r="G5198" t="s">
        <v>17</v>
      </c>
      <c r="H5198" t="s">
        <v>17</v>
      </c>
      <c r="I5198" t="s">
        <v>336</v>
      </c>
      <c r="J5198" t="s">
        <v>59</v>
      </c>
      <c r="K5198" s="21">
        <v>43550</v>
      </c>
      <c r="L5198" s="22">
        <v>0.33333333333333331</v>
      </c>
      <c r="M5198" t="s">
        <v>5201</v>
      </c>
      <c r="N5198" t="s">
        <v>5202</v>
      </c>
      <c r="O5198" t="s">
        <v>23</v>
      </c>
    </row>
    <row r="5199" spans="1:15" hidden="1">
      <c r="A5199" t="s">
        <v>15</v>
      </c>
      <c r="B5199" t="str">
        <f>"FES1162680532"</f>
        <v>FES1162680532</v>
      </c>
      <c r="C5199" s="21">
        <v>43549</v>
      </c>
      <c r="D5199">
        <v>1</v>
      </c>
      <c r="E5199">
        <v>2170678933</v>
      </c>
      <c r="F5199" t="s">
        <v>16</v>
      </c>
      <c r="G5199" t="s">
        <v>17</v>
      </c>
      <c r="H5199" t="s">
        <v>17</v>
      </c>
      <c r="I5199" t="s">
        <v>114</v>
      </c>
      <c r="J5199" t="s">
        <v>314</v>
      </c>
      <c r="K5199" s="21">
        <v>43550</v>
      </c>
      <c r="L5199" s="22">
        <v>0.43055555555555558</v>
      </c>
      <c r="M5199" t="s">
        <v>5203</v>
      </c>
      <c r="N5199" t="s">
        <v>5204</v>
      </c>
      <c r="O5199" t="s">
        <v>23</v>
      </c>
    </row>
    <row r="5200" spans="1:15" hidden="1">
      <c r="A5200" t="s">
        <v>15</v>
      </c>
      <c r="B5200" t="str">
        <f>"FES1162680541"</f>
        <v>FES1162680541</v>
      </c>
      <c r="C5200" s="21">
        <v>43549</v>
      </c>
      <c r="D5200">
        <v>1</v>
      </c>
      <c r="E5200">
        <v>2170680161</v>
      </c>
      <c r="F5200" t="s">
        <v>16</v>
      </c>
      <c r="G5200" t="s">
        <v>17</v>
      </c>
      <c r="H5200" t="s">
        <v>17</v>
      </c>
      <c r="I5200" t="s">
        <v>114</v>
      </c>
      <c r="J5200" t="s">
        <v>314</v>
      </c>
      <c r="K5200" s="21">
        <v>43550</v>
      </c>
      <c r="L5200" s="22">
        <v>0.4284722222222222</v>
      </c>
      <c r="M5200" t="s">
        <v>5205</v>
      </c>
      <c r="N5200" t="s">
        <v>5206</v>
      </c>
      <c r="O5200" t="s">
        <v>23</v>
      </c>
    </row>
    <row r="5201" spans="1:15" hidden="1">
      <c r="A5201" t="s">
        <v>15</v>
      </c>
      <c r="B5201" t="str">
        <f>"FES1162680533"</f>
        <v>FES1162680533</v>
      </c>
      <c r="C5201" s="21">
        <v>43549</v>
      </c>
      <c r="D5201">
        <v>1</v>
      </c>
      <c r="E5201">
        <v>2170678940</v>
      </c>
      <c r="F5201" t="s">
        <v>16</v>
      </c>
      <c r="G5201" t="s">
        <v>17</v>
      </c>
      <c r="H5201" t="s">
        <v>17</v>
      </c>
      <c r="I5201" t="s">
        <v>114</v>
      </c>
      <c r="J5201" t="s">
        <v>314</v>
      </c>
      <c r="K5201" s="21">
        <v>43550</v>
      </c>
      <c r="L5201" s="22">
        <v>0.42569444444444443</v>
      </c>
      <c r="M5201" t="s">
        <v>5205</v>
      </c>
      <c r="N5201" t="s">
        <v>5207</v>
      </c>
      <c r="O5201" t="s">
        <v>23</v>
      </c>
    </row>
    <row r="5202" spans="1:15" hidden="1">
      <c r="A5202" t="s">
        <v>15</v>
      </c>
      <c r="B5202" t="str">
        <f>"FES1162680534"</f>
        <v>FES1162680534</v>
      </c>
      <c r="C5202" s="21">
        <v>43549</v>
      </c>
      <c r="D5202">
        <v>1</v>
      </c>
      <c r="E5202">
        <v>2170679171</v>
      </c>
      <c r="F5202" t="s">
        <v>16</v>
      </c>
      <c r="G5202" t="s">
        <v>17</v>
      </c>
      <c r="H5202" t="s">
        <v>17</v>
      </c>
      <c r="I5202" t="s">
        <v>114</v>
      </c>
      <c r="J5202" t="s">
        <v>314</v>
      </c>
      <c r="K5202" s="21">
        <v>43550</v>
      </c>
      <c r="L5202" s="22">
        <v>0.42291666666666666</v>
      </c>
      <c r="M5202" t="s">
        <v>5205</v>
      </c>
      <c r="N5202" t="s">
        <v>5208</v>
      </c>
      <c r="O5202" t="s">
        <v>23</v>
      </c>
    </row>
    <row r="5203" spans="1:15" hidden="1">
      <c r="A5203" t="s">
        <v>15</v>
      </c>
      <c r="B5203" t="str">
        <f>"RFES1162675583"</f>
        <v>RFES1162675583</v>
      </c>
      <c r="C5203" s="21">
        <v>43550</v>
      </c>
      <c r="D5203">
        <v>1</v>
      </c>
      <c r="E5203">
        <v>1703</v>
      </c>
      <c r="F5203" t="s">
        <v>16</v>
      </c>
      <c r="G5203" t="s">
        <v>28</v>
      </c>
      <c r="H5203" t="s">
        <v>17</v>
      </c>
      <c r="I5203" t="s">
        <v>25</v>
      </c>
      <c r="J5203" t="s">
        <v>26</v>
      </c>
      <c r="K5203" s="21">
        <v>43552</v>
      </c>
      <c r="L5203" s="22">
        <v>0.3354166666666667</v>
      </c>
      <c r="M5203" t="s">
        <v>1688</v>
      </c>
      <c r="N5203" t="s">
        <v>5209</v>
      </c>
      <c r="O5203" t="s">
        <v>23</v>
      </c>
    </row>
    <row r="5204" spans="1:15" hidden="1">
      <c r="A5204" t="s">
        <v>15</v>
      </c>
      <c r="B5204" t="str">
        <f>"FES1162680744"</f>
        <v>FES1162680744</v>
      </c>
      <c r="C5204" s="21">
        <v>43550</v>
      </c>
      <c r="D5204">
        <v>1</v>
      </c>
      <c r="E5204">
        <v>2170680796</v>
      </c>
      <c r="F5204" t="s">
        <v>16</v>
      </c>
      <c r="G5204" t="s">
        <v>17</v>
      </c>
      <c r="H5204" t="s">
        <v>28</v>
      </c>
      <c r="I5204" t="s">
        <v>29</v>
      </c>
      <c r="J5204" t="s">
        <v>730</v>
      </c>
      <c r="K5204" s="21">
        <v>43551</v>
      </c>
      <c r="L5204" s="22">
        <v>0.39930555555555558</v>
      </c>
      <c r="M5204" t="s">
        <v>551</v>
      </c>
      <c r="N5204" t="s">
        <v>5210</v>
      </c>
      <c r="O5204" t="s">
        <v>23</v>
      </c>
    </row>
    <row r="5205" spans="1:15" hidden="1">
      <c r="A5205" t="s">
        <v>15</v>
      </c>
      <c r="B5205" t="str">
        <f>"FES1162680816"</f>
        <v>FES1162680816</v>
      </c>
      <c r="C5205" s="21">
        <v>43550</v>
      </c>
      <c r="D5205">
        <v>1</v>
      </c>
      <c r="E5205">
        <v>2170680855</v>
      </c>
      <c r="F5205" t="s">
        <v>16</v>
      </c>
      <c r="G5205" t="s">
        <v>17</v>
      </c>
      <c r="H5205" t="s">
        <v>28</v>
      </c>
      <c r="I5205" t="s">
        <v>29</v>
      </c>
      <c r="J5205" t="s">
        <v>1653</v>
      </c>
      <c r="K5205" s="21">
        <v>43551</v>
      </c>
      <c r="L5205" s="22">
        <v>0.34097222222222223</v>
      </c>
      <c r="M5205" t="s">
        <v>1654</v>
      </c>
      <c r="N5205" t="s">
        <v>5211</v>
      </c>
      <c r="O5205" t="s">
        <v>23</v>
      </c>
    </row>
    <row r="5206" spans="1:15" hidden="1">
      <c r="A5206" t="s">
        <v>15</v>
      </c>
      <c r="B5206" t="str">
        <f>"FES1162658934"</f>
        <v>FES1162658934</v>
      </c>
      <c r="C5206" s="21">
        <v>43550</v>
      </c>
      <c r="D5206">
        <v>1</v>
      </c>
      <c r="E5206">
        <v>2170660655</v>
      </c>
      <c r="F5206" t="s">
        <v>16</v>
      </c>
      <c r="G5206" t="s">
        <v>17</v>
      </c>
      <c r="H5206" t="s">
        <v>17</v>
      </c>
      <c r="I5206" t="s">
        <v>273</v>
      </c>
      <c r="J5206" t="s">
        <v>1621</v>
      </c>
      <c r="K5206" s="21">
        <v>43551</v>
      </c>
      <c r="L5206" s="22">
        <v>0.43055555555555558</v>
      </c>
      <c r="M5206" t="s">
        <v>163</v>
      </c>
      <c r="N5206" t="s">
        <v>5212</v>
      </c>
      <c r="O5206" t="s">
        <v>23</v>
      </c>
    </row>
    <row r="5207" spans="1:15" hidden="1">
      <c r="A5207" t="s">
        <v>15</v>
      </c>
      <c r="B5207" t="str">
        <f>"FES1162680809"</f>
        <v>FES1162680809</v>
      </c>
      <c r="C5207" s="21">
        <v>43550</v>
      </c>
      <c r="D5207">
        <v>1</v>
      </c>
      <c r="E5207">
        <v>217068053</v>
      </c>
      <c r="F5207" t="s">
        <v>16</v>
      </c>
      <c r="G5207" t="s">
        <v>17</v>
      </c>
      <c r="H5207" t="s">
        <v>222</v>
      </c>
      <c r="I5207" t="s">
        <v>1700</v>
      </c>
      <c r="J5207" t="s">
        <v>2317</v>
      </c>
      <c r="K5207" s="21">
        <v>43551</v>
      </c>
      <c r="L5207" s="22">
        <v>0.32708333333333334</v>
      </c>
      <c r="M5207" t="s">
        <v>5213</v>
      </c>
      <c r="N5207" t="s">
        <v>5214</v>
      </c>
      <c r="O5207" t="s">
        <v>23</v>
      </c>
    </row>
    <row r="5208" spans="1:15" hidden="1">
      <c r="A5208" t="s">
        <v>15</v>
      </c>
      <c r="B5208" t="str">
        <f>"FES1162657853"</f>
        <v>FES1162657853</v>
      </c>
      <c r="C5208" s="21">
        <v>43550</v>
      </c>
      <c r="D5208">
        <v>1</v>
      </c>
      <c r="E5208">
        <v>2170660655</v>
      </c>
      <c r="F5208" t="s">
        <v>16</v>
      </c>
      <c r="G5208" t="s">
        <v>17</v>
      </c>
      <c r="H5208" t="s">
        <v>17</v>
      </c>
      <c r="I5208" t="s">
        <v>273</v>
      </c>
      <c r="J5208" t="s">
        <v>1621</v>
      </c>
      <c r="K5208" s="21">
        <v>43551</v>
      </c>
      <c r="L5208" s="22">
        <v>0.43055555555555558</v>
      </c>
      <c r="M5208" t="s">
        <v>163</v>
      </c>
      <c r="N5208" t="s">
        <v>5215</v>
      </c>
      <c r="O5208" t="s">
        <v>23</v>
      </c>
    </row>
    <row r="5209" spans="1:15" hidden="1">
      <c r="A5209" t="s">
        <v>15</v>
      </c>
      <c r="B5209" t="str">
        <f>"FES1162680688"</f>
        <v>FES1162680688</v>
      </c>
      <c r="C5209" s="21">
        <v>43550</v>
      </c>
      <c r="D5209">
        <v>1</v>
      </c>
      <c r="E5209">
        <v>2170680781</v>
      </c>
      <c r="F5209" t="s">
        <v>16</v>
      </c>
      <c r="G5209" t="s">
        <v>17</v>
      </c>
      <c r="H5209" t="s">
        <v>178</v>
      </c>
      <c r="I5209" t="s">
        <v>179</v>
      </c>
      <c r="J5209" t="s">
        <v>1045</v>
      </c>
      <c r="K5209" s="21">
        <v>43551</v>
      </c>
      <c r="L5209" s="22">
        <v>0.39583333333333331</v>
      </c>
      <c r="M5209" t="s">
        <v>5216</v>
      </c>
      <c r="N5209" t="s">
        <v>5217</v>
      </c>
      <c r="O5209" t="s">
        <v>23</v>
      </c>
    </row>
    <row r="5210" spans="1:15" hidden="1">
      <c r="A5210" t="s">
        <v>15</v>
      </c>
      <c r="B5210" t="str">
        <f>"FES1162680676"</f>
        <v>FES1162680676</v>
      </c>
      <c r="C5210" s="21">
        <v>43550</v>
      </c>
      <c r="D5210">
        <v>1</v>
      </c>
      <c r="E5210">
        <v>2170680769</v>
      </c>
      <c r="F5210" t="s">
        <v>16</v>
      </c>
      <c r="G5210" t="s">
        <v>17</v>
      </c>
      <c r="H5210" t="s">
        <v>178</v>
      </c>
      <c r="I5210" t="s">
        <v>179</v>
      </c>
      <c r="J5210" t="s">
        <v>430</v>
      </c>
      <c r="K5210" s="21">
        <v>43551</v>
      </c>
      <c r="L5210" s="22">
        <v>0.37152777777777773</v>
      </c>
      <c r="M5210" t="s">
        <v>5218</v>
      </c>
      <c r="N5210" t="s">
        <v>5219</v>
      </c>
      <c r="O5210" t="s">
        <v>23</v>
      </c>
    </row>
    <row r="5211" spans="1:15" hidden="1">
      <c r="A5211" t="s">
        <v>15</v>
      </c>
      <c r="B5211" t="str">
        <f>"FES1162680687"</f>
        <v>FES1162680687</v>
      </c>
      <c r="C5211" s="21">
        <v>43550</v>
      </c>
      <c r="D5211">
        <v>1</v>
      </c>
      <c r="E5211">
        <v>2170680780</v>
      </c>
      <c r="F5211" t="s">
        <v>16</v>
      </c>
      <c r="G5211" t="s">
        <v>17</v>
      </c>
      <c r="H5211" t="s">
        <v>222</v>
      </c>
      <c r="I5211" t="s">
        <v>1697</v>
      </c>
      <c r="J5211" t="s">
        <v>1799</v>
      </c>
      <c r="K5211" s="21">
        <v>43551</v>
      </c>
      <c r="L5211" s="22">
        <v>0.3923611111111111</v>
      </c>
      <c r="M5211" t="s">
        <v>2664</v>
      </c>
      <c r="N5211" t="s">
        <v>5220</v>
      </c>
      <c r="O5211" t="s">
        <v>23</v>
      </c>
    </row>
    <row r="5212" spans="1:15" hidden="1">
      <c r="A5212" t="s">
        <v>15</v>
      </c>
      <c r="B5212" t="str">
        <f>"FES1162680643"</f>
        <v>FES1162680643</v>
      </c>
      <c r="C5212" s="21">
        <v>43550</v>
      </c>
      <c r="D5212">
        <v>1</v>
      </c>
      <c r="E5212">
        <v>2170680714</v>
      </c>
      <c r="F5212" t="s">
        <v>16</v>
      </c>
      <c r="G5212" t="s">
        <v>17</v>
      </c>
      <c r="H5212" t="s">
        <v>28</v>
      </c>
      <c r="I5212" t="s">
        <v>504</v>
      </c>
      <c r="J5212" t="s">
        <v>505</v>
      </c>
      <c r="K5212" s="21">
        <v>43551</v>
      </c>
      <c r="L5212" s="22">
        <v>0.41666666666666669</v>
      </c>
      <c r="M5212" t="s">
        <v>881</v>
      </c>
      <c r="N5212" t="s">
        <v>5221</v>
      </c>
      <c r="O5212" t="s">
        <v>23</v>
      </c>
    </row>
    <row r="5213" spans="1:15" hidden="1">
      <c r="A5213" t="s">
        <v>15</v>
      </c>
      <c r="B5213" t="str">
        <f>"FES1162680730"</f>
        <v>FES1162680730</v>
      </c>
      <c r="C5213" s="21">
        <v>43550</v>
      </c>
      <c r="D5213">
        <v>1</v>
      </c>
      <c r="E5213">
        <v>2170680228</v>
      </c>
      <c r="F5213" t="s">
        <v>16</v>
      </c>
      <c r="G5213" t="s">
        <v>17</v>
      </c>
      <c r="H5213" t="s">
        <v>222</v>
      </c>
      <c r="I5213" t="s">
        <v>2323</v>
      </c>
      <c r="J5213" t="s">
        <v>2324</v>
      </c>
      <c r="K5213" s="21">
        <v>43551</v>
      </c>
      <c r="L5213" s="22">
        <v>0.34930555555555554</v>
      </c>
      <c r="M5213" t="s">
        <v>2325</v>
      </c>
      <c r="N5213" t="s">
        <v>5222</v>
      </c>
      <c r="O5213" t="s">
        <v>23</v>
      </c>
    </row>
    <row r="5214" spans="1:15" hidden="1">
      <c r="A5214" t="s">
        <v>15</v>
      </c>
      <c r="B5214" t="str">
        <f>"FES1162680734"</f>
        <v>FES1162680734</v>
      </c>
      <c r="C5214" s="21">
        <v>43550</v>
      </c>
      <c r="D5214">
        <v>1</v>
      </c>
      <c r="E5214">
        <v>2170680642</v>
      </c>
      <c r="F5214" t="s">
        <v>16</v>
      </c>
      <c r="G5214" t="s">
        <v>17</v>
      </c>
      <c r="H5214" t="s">
        <v>178</v>
      </c>
      <c r="I5214" t="s">
        <v>179</v>
      </c>
      <c r="J5214" t="s">
        <v>281</v>
      </c>
      <c r="K5214" s="21">
        <v>43551</v>
      </c>
      <c r="L5214" s="22">
        <v>0.46527777777777773</v>
      </c>
      <c r="M5214" t="s">
        <v>282</v>
      </c>
      <c r="N5214" t="s">
        <v>5223</v>
      </c>
      <c r="O5214" t="s">
        <v>23</v>
      </c>
    </row>
    <row r="5215" spans="1:15" hidden="1">
      <c r="A5215" t="s">
        <v>15</v>
      </c>
      <c r="B5215" t="str">
        <f>"FES1162680733"</f>
        <v>FES1162680733</v>
      </c>
      <c r="C5215" s="21">
        <v>43550</v>
      </c>
      <c r="D5215">
        <v>1</v>
      </c>
      <c r="E5215">
        <v>2170680608</v>
      </c>
      <c r="F5215" t="s">
        <v>16</v>
      </c>
      <c r="G5215" t="s">
        <v>17</v>
      </c>
      <c r="H5215" t="s">
        <v>222</v>
      </c>
      <c r="I5215" t="s">
        <v>1700</v>
      </c>
      <c r="J5215" t="s">
        <v>1706</v>
      </c>
      <c r="K5215" s="21">
        <v>43551</v>
      </c>
      <c r="L5215" s="22">
        <v>0.4375</v>
      </c>
      <c r="M5215" t="s">
        <v>2981</v>
      </c>
      <c r="N5215" t="s">
        <v>5224</v>
      </c>
      <c r="O5215" t="s">
        <v>23</v>
      </c>
    </row>
    <row r="5216" spans="1:15" hidden="1">
      <c r="A5216" t="s">
        <v>15</v>
      </c>
      <c r="B5216" t="str">
        <f>"FES1162680703"</f>
        <v>FES1162680703</v>
      </c>
      <c r="C5216" s="21">
        <v>43550</v>
      </c>
      <c r="D5216">
        <v>1</v>
      </c>
      <c r="E5216">
        <v>2170678760</v>
      </c>
      <c r="F5216" t="s">
        <v>16</v>
      </c>
      <c r="G5216" t="s">
        <v>17</v>
      </c>
      <c r="H5216" t="s">
        <v>389</v>
      </c>
      <c r="I5216" t="s">
        <v>390</v>
      </c>
      <c r="J5216" t="s">
        <v>383</v>
      </c>
      <c r="K5216" s="21">
        <v>43551</v>
      </c>
      <c r="L5216" s="22">
        <v>0.59375</v>
      </c>
      <c r="M5216" t="s">
        <v>391</v>
      </c>
      <c r="N5216" t="s">
        <v>5225</v>
      </c>
      <c r="O5216" t="s">
        <v>23</v>
      </c>
    </row>
    <row r="5217" spans="1:15" hidden="1">
      <c r="A5217" t="s">
        <v>15</v>
      </c>
      <c r="B5217" t="str">
        <f>"FES1162680642"</f>
        <v>FES1162680642</v>
      </c>
      <c r="C5217" s="21">
        <v>43550</v>
      </c>
      <c r="D5217">
        <v>1</v>
      </c>
      <c r="E5217">
        <v>2170680634</v>
      </c>
      <c r="F5217" t="s">
        <v>16</v>
      </c>
      <c r="G5217" t="s">
        <v>17</v>
      </c>
      <c r="H5217" t="s">
        <v>28</v>
      </c>
      <c r="I5217" t="s">
        <v>29</v>
      </c>
      <c r="J5217" t="s">
        <v>809</v>
      </c>
      <c r="K5217" s="21">
        <v>43551</v>
      </c>
      <c r="L5217" s="22">
        <v>0.45555555555555555</v>
      </c>
      <c r="M5217" t="s">
        <v>810</v>
      </c>
      <c r="N5217" t="s">
        <v>5226</v>
      </c>
      <c r="O5217" t="s">
        <v>23</v>
      </c>
    </row>
    <row r="5218" spans="1:15" hidden="1">
      <c r="A5218" t="s">
        <v>15</v>
      </c>
      <c r="B5218" t="str">
        <f>"FES1162680693"</f>
        <v>FES1162680693</v>
      </c>
      <c r="C5218" s="21">
        <v>43550</v>
      </c>
      <c r="D5218">
        <v>1</v>
      </c>
      <c r="E5218">
        <v>21706776480</v>
      </c>
      <c r="F5218" t="s">
        <v>16</v>
      </c>
      <c r="G5218" t="s">
        <v>17</v>
      </c>
      <c r="H5218" t="s">
        <v>222</v>
      </c>
      <c r="I5218" t="s">
        <v>1700</v>
      </c>
      <c r="J5218" t="s">
        <v>1840</v>
      </c>
      <c r="K5218" s="21">
        <v>43551</v>
      </c>
      <c r="L5218" s="22">
        <v>0.35347222222222219</v>
      </c>
      <c r="M5218" t="s">
        <v>2942</v>
      </c>
      <c r="N5218" t="s">
        <v>5227</v>
      </c>
      <c r="O5218" t="s">
        <v>23</v>
      </c>
    </row>
    <row r="5219" spans="1:15" hidden="1">
      <c r="A5219" t="s">
        <v>15</v>
      </c>
      <c r="B5219" t="str">
        <f>"FES1162680657"</f>
        <v>FES1162680657</v>
      </c>
      <c r="C5219" s="21">
        <v>43550</v>
      </c>
      <c r="D5219">
        <v>1</v>
      </c>
      <c r="E5219">
        <v>2170680732</v>
      </c>
      <c r="F5219" t="s">
        <v>16</v>
      </c>
      <c r="G5219" t="s">
        <v>17</v>
      </c>
      <c r="H5219" t="s">
        <v>28</v>
      </c>
      <c r="I5219" t="s">
        <v>29</v>
      </c>
      <c r="J5219" t="s">
        <v>249</v>
      </c>
      <c r="K5219" s="21">
        <v>43551</v>
      </c>
      <c r="L5219" s="22">
        <v>0.36944444444444446</v>
      </c>
      <c r="M5219" t="s">
        <v>5228</v>
      </c>
      <c r="N5219" t="s">
        <v>5229</v>
      </c>
      <c r="O5219" t="s">
        <v>23</v>
      </c>
    </row>
    <row r="5220" spans="1:15" hidden="1">
      <c r="A5220" t="s">
        <v>15</v>
      </c>
      <c r="B5220" t="str">
        <f>"FES1162680760"</f>
        <v>FES1162680760</v>
      </c>
      <c r="C5220" s="21">
        <v>43550</v>
      </c>
      <c r="D5220">
        <v>1</v>
      </c>
      <c r="E5220">
        <v>2170680812</v>
      </c>
      <c r="F5220" t="s">
        <v>16</v>
      </c>
      <c r="G5220" t="s">
        <v>17</v>
      </c>
      <c r="H5220" t="s">
        <v>28</v>
      </c>
      <c r="I5220" t="s">
        <v>29</v>
      </c>
      <c r="J5220" t="s">
        <v>63</v>
      </c>
      <c r="K5220" s="21">
        <v>43551</v>
      </c>
      <c r="L5220" s="22">
        <v>0.37777777777777777</v>
      </c>
      <c r="M5220" t="s">
        <v>602</v>
      </c>
      <c r="N5220" t="s">
        <v>5230</v>
      </c>
      <c r="O5220" t="s">
        <v>23</v>
      </c>
    </row>
    <row r="5221" spans="1:15" hidden="1">
      <c r="A5221" t="s">
        <v>15</v>
      </c>
      <c r="B5221" t="str">
        <f>"FES1162680810"</f>
        <v>FES1162680810</v>
      </c>
      <c r="C5221" s="21">
        <v>43550</v>
      </c>
      <c r="D5221">
        <v>1</v>
      </c>
      <c r="E5221">
        <v>21706780834</v>
      </c>
      <c r="F5221" t="s">
        <v>16</v>
      </c>
      <c r="G5221" t="s">
        <v>17</v>
      </c>
      <c r="H5221" t="s">
        <v>28</v>
      </c>
      <c r="I5221" t="s">
        <v>285</v>
      </c>
      <c r="J5221" t="s">
        <v>286</v>
      </c>
      <c r="K5221" s="21">
        <v>43551</v>
      </c>
      <c r="L5221" s="22">
        <v>0.58472222222222225</v>
      </c>
      <c r="M5221" t="s">
        <v>534</v>
      </c>
      <c r="N5221" t="s">
        <v>5231</v>
      </c>
      <c r="O5221" t="s">
        <v>23</v>
      </c>
    </row>
    <row r="5222" spans="1:15" hidden="1">
      <c r="A5222" t="s">
        <v>15</v>
      </c>
      <c r="B5222" t="str">
        <f>"FES1162680751"</f>
        <v>FES1162680751</v>
      </c>
      <c r="C5222" s="21">
        <v>43550</v>
      </c>
      <c r="D5222">
        <v>1</v>
      </c>
      <c r="E5222">
        <v>2170680804</v>
      </c>
      <c r="F5222" t="s">
        <v>16</v>
      </c>
      <c r="G5222" t="s">
        <v>17</v>
      </c>
      <c r="H5222" t="s">
        <v>28</v>
      </c>
      <c r="I5222" t="s">
        <v>29</v>
      </c>
      <c r="J5222" t="s">
        <v>126</v>
      </c>
      <c r="K5222" s="21">
        <v>43551</v>
      </c>
      <c r="L5222" s="22">
        <v>0.34861111111111115</v>
      </c>
      <c r="M5222" t="s">
        <v>1695</v>
      </c>
      <c r="N5222" t="s">
        <v>5232</v>
      </c>
      <c r="O5222" t="s">
        <v>23</v>
      </c>
    </row>
    <row r="5223" spans="1:15" hidden="1">
      <c r="A5223" t="s">
        <v>15</v>
      </c>
      <c r="B5223" t="str">
        <f>"FES1162680720"</f>
        <v>FES1162680720</v>
      </c>
      <c r="C5223" s="21">
        <v>43550</v>
      </c>
      <c r="D5223">
        <v>1</v>
      </c>
      <c r="E5223">
        <v>2170679863</v>
      </c>
      <c r="F5223" t="s">
        <v>16</v>
      </c>
      <c r="G5223" t="s">
        <v>17</v>
      </c>
      <c r="H5223" t="s">
        <v>28</v>
      </c>
      <c r="I5223" t="s">
        <v>29</v>
      </c>
      <c r="J5223" t="s">
        <v>247</v>
      </c>
      <c r="K5223" s="21">
        <v>43551</v>
      </c>
      <c r="L5223" s="22">
        <v>0.31597222222222221</v>
      </c>
      <c r="M5223" t="s">
        <v>248</v>
      </c>
      <c r="N5223" t="s">
        <v>5233</v>
      </c>
      <c r="O5223" t="s">
        <v>23</v>
      </c>
    </row>
    <row r="5224" spans="1:15" hidden="1">
      <c r="A5224" t="s">
        <v>15</v>
      </c>
      <c r="B5224" t="str">
        <f>"FES1162680295"</f>
        <v>FES1162680295</v>
      </c>
      <c r="C5224" s="21">
        <v>43550</v>
      </c>
      <c r="D5224">
        <v>1</v>
      </c>
      <c r="E5224">
        <v>2170677336</v>
      </c>
      <c r="F5224" t="s">
        <v>16</v>
      </c>
      <c r="G5224" t="s">
        <v>17</v>
      </c>
      <c r="H5224" t="s">
        <v>17</v>
      </c>
      <c r="I5224" t="s">
        <v>108</v>
      </c>
      <c r="J5224" t="s">
        <v>5234</v>
      </c>
      <c r="K5224" s="21">
        <v>43551</v>
      </c>
      <c r="L5224" s="22">
        <v>0.33333333333333331</v>
      </c>
      <c r="M5224" t="s">
        <v>5235</v>
      </c>
      <c r="N5224" t="s">
        <v>5236</v>
      </c>
      <c r="O5224" t="s">
        <v>23</v>
      </c>
    </row>
    <row r="5225" spans="1:15" hidden="1">
      <c r="A5225" t="s">
        <v>15</v>
      </c>
      <c r="B5225" t="str">
        <f>"FES1162680684"</f>
        <v>FES1162680684</v>
      </c>
      <c r="C5225" s="21">
        <v>43550</v>
      </c>
      <c r="D5225">
        <v>1</v>
      </c>
      <c r="E5225">
        <v>2170680774</v>
      </c>
      <c r="F5225" t="s">
        <v>16</v>
      </c>
      <c r="G5225" t="s">
        <v>17</v>
      </c>
      <c r="H5225" t="s">
        <v>28</v>
      </c>
      <c r="I5225" t="s">
        <v>242</v>
      </c>
      <c r="J5225" t="s">
        <v>243</v>
      </c>
      <c r="K5225" s="21">
        <v>43551</v>
      </c>
      <c r="L5225" s="22">
        <v>0.4680555555555555</v>
      </c>
      <c r="M5225" t="s">
        <v>5237</v>
      </c>
      <c r="N5225" t="s">
        <v>5238</v>
      </c>
      <c r="O5225" t="s">
        <v>23</v>
      </c>
    </row>
    <row r="5226" spans="1:15" hidden="1">
      <c r="A5226" t="s">
        <v>15</v>
      </c>
      <c r="B5226" t="str">
        <f>"FES1162680787"</f>
        <v>FES1162680787</v>
      </c>
      <c r="C5226" s="21">
        <v>43550</v>
      </c>
      <c r="D5226">
        <v>1</v>
      </c>
      <c r="E5226">
        <v>21706780383</v>
      </c>
      <c r="F5226" t="s">
        <v>16</v>
      </c>
      <c r="G5226" t="s">
        <v>17</v>
      </c>
      <c r="H5226" t="s">
        <v>28</v>
      </c>
      <c r="I5226" t="s">
        <v>29</v>
      </c>
      <c r="J5226" t="s">
        <v>5012</v>
      </c>
      <c r="K5226" s="21">
        <v>43551</v>
      </c>
      <c r="L5226" s="22">
        <v>0.36944444444444446</v>
      </c>
      <c r="M5226" t="s">
        <v>5239</v>
      </c>
      <c r="N5226" t="s">
        <v>5240</v>
      </c>
      <c r="O5226" t="s">
        <v>23</v>
      </c>
    </row>
    <row r="5227" spans="1:15" hidden="1">
      <c r="A5227" t="s">
        <v>15</v>
      </c>
      <c r="B5227" t="str">
        <f>"FES1162680629"</f>
        <v>FES1162680629</v>
      </c>
      <c r="C5227" s="21">
        <v>43550</v>
      </c>
      <c r="D5227">
        <v>1</v>
      </c>
      <c r="E5227">
        <v>21706780712</v>
      </c>
      <c r="F5227" t="s">
        <v>16</v>
      </c>
      <c r="G5227" t="s">
        <v>17</v>
      </c>
      <c r="H5227" t="s">
        <v>28</v>
      </c>
      <c r="I5227" t="s">
        <v>285</v>
      </c>
      <c r="J5227" t="s">
        <v>895</v>
      </c>
      <c r="K5227" s="21">
        <v>43551</v>
      </c>
      <c r="L5227" s="22">
        <v>0.36458333333333331</v>
      </c>
      <c r="M5227" t="s">
        <v>896</v>
      </c>
      <c r="N5227" t="s">
        <v>5241</v>
      </c>
      <c r="O5227" t="s">
        <v>23</v>
      </c>
    </row>
    <row r="5228" spans="1:15" hidden="1">
      <c r="A5228" t="s">
        <v>15</v>
      </c>
      <c r="B5228" t="str">
        <f>"FES1162680663"</f>
        <v>FES1162680663</v>
      </c>
      <c r="C5228" s="21">
        <v>43550</v>
      </c>
      <c r="D5228">
        <v>1</v>
      </c>
      <c r="E5228">
        <v>21706780402</v>
      </c>
      <c r="F5228" t="s">
        <v>16</v>
      </c>
      <c r="G5228" t="s">
        <v>17</v>
      </c>
      <c r="H5228" t="s">
        <v>28</v>
      </c>
      <c r="I5228" t="s">
        <v>99</v>
      </c>
      <c r="J5228" t="s">
        <v>128</v>
      </c>
      <c r="K5228" s="21">
        <v>43552</v>
      </c>
      <c r="L5228" s="22">
        <v>0.41666666666666669</v>
      </c>
      <c r="M5228" t="s">
        <v>1910</v>
      </c>
      <c r="N5228" t="s">
        <v>5242</v>
      </c>
      <c r="O5228" t="s">
        <v>23</v>
      </c>
    </row>
    <row r="5229" spans="1:15" hidden="1">
      <c r="A5229" t="s">
        <v>15</v>
      </c>
      <c r="B5229" t="str">
        <f>"FES1162680775"</f>
        <v>FES1162680775</v>
      </c>
      <c r="C5229" s="21">
        <v>43550</v>
      </c>
      <c r="D5229">
        <v>1</v>
      </c>
      <c r="E5229">
        <v>2170680823</v>
      </c>
      <c r="F5229" t="s">
        <v>16</v>
      </c>
      <c r="G5229" t="s">
        <v>17</v>
      </c>
      <c r="H5229" t="s">
        <v>17</v>
      </c>
      <c r="I5229" t="s">
        <v>19</v>
      </c>
      <c r="J5229" t="s">
        <v>1603</v>
      </c>
      <c r="K5229" s="21">
        <v>43551</v>
      </c>
      <c r="L5229" s="22">
        <v>0.33333333333333331</v>
      </c>
      <c r="M5229" t="s">
        <v>1604</v>
      </c>
      <c r="N5229" t="s">
        <v>5243</v>
      </c>
      <c r="O5229" t="s">
        <v>23</v>
      </c>
    </row>
    <row r="5230" spans="1:15" hidden="1">
      <c r="A5230" t="s">
        <v>15</v>
      </c>
      <c r="B5230" t="str">
        <f>"FES1162680737"</f>
        <v>FES1162680737</v>
      </c>
      <c r="C5230" s="21">
        <v>43550</v>
      </c>
      <c r="D5230">
        <v>1</v>
      </c>
      <c r="E5230">
        <v>2170680697</v>
      </c>
      <c r="F5230" t="s">
        <v>16</v>
      </c>
      <c r="G5230" t="s">
        <v>17</v>
      </c>
      <c r="H5230" t="s">
        <v>17</v>
      </c>
      <c r="I5230" t="s">
        <v>19</v>
      </c>
      <c r="J5230" t="s">
        <v>4992</v>
      </c>
      <c r="K5230" s="21">
        <v>43551</v>
      </c>
      <c r="L5230" s="22">
        <v>0.50902777777777775</v>
      </c>
      <c r="M5230" t="s">
        <v>5244</v>
      </c>
      <c r="N5230" t="s">
        <v>5245</v>
      </c>
      <c r="O5230" t="s">
        <v>23</v>
      </c>
    </row>
    <row r="5231" spans="1:15" hidden="1">
      <c r="A5231" t="s">
        <v>15</v>
      </c>
      <c r="B5231" t="str">
        <f>"FES1162680689"</f>
        <v>FES1162680689</v>
      </c>
      <c r="C5231" s="21">
        <v>43550</v>
      </c>
      <c r="D5231">
        <v>1</v>
      </c>
      <c r="E5231">
        <v>2170680782</v>
      </c>
      <c r="F5231" t="s">
        <v>16</v>
      </c>
      <c r="G5231" t="s">
        <v>17</v>
      </c>
      <c r="H5231" t="s">
        <v>17</v>
      </c>
      <c r="I5231" t="s">
        <v>37</v>
      </c>
      <c r="J5231" t="s">
        <v>1047</v>
      </c>
      <c r="K5231" s="21">
        <v>43551</v>
      </c>
      <c r="L5231" s="22">
        <v>0.36041666666666666</v>
      </c>
      <c r="M5231" t="s">
        <v>5246</v>
      </c>
      <c r="N5231" t="s">
        <v>5247</v>
      </c>
      <c r="O5231" t="s">
        <v>23</v>
      </c>
    </row>
    <row r="5232" spans="1:15" hidden="1">
      <c r="A5232" t="s">
        <v>15</v>
      </c>
      <c r="B5232" t="str">
        <f>"FES1162680770"</f>
        <v>FES1162680770</v>
      </c>
      <c r="C5232" s="21">
        <v>43550</v>
      </c>
      <c r="D5232">
        <v>1</v>
      </c>
      <c r="E5232">
        <v>2170680821</v>
      </c>
      <c r="F5232" t="s">
        <v>16</v>
      </c>
      <c r="G5232" t="s">
        <v>17</v>
      </c>
      <c r="H5232" t="s">
        <v>28</v>
      </c>
      <c r="I5232" t="s">
        <v>29</v>
      </c>
      <c r="J5232" t="s">
        <v>63</v>
      </c>
      <c r="K5232" s="21">
        <v>43551</v>
      </c>
      <c r="L5232" s="22">
        <v>0.37708333333333338</v>
      </c>
      <c r="M5232" t="s">
        <v>602</v>
      </c>
      <c r="N5232" t="s">
        <v>5248</v>
      </c>
      <c r="O5232" t="s">
        <v>23</v>
      </c>
    </row>
    <row r="5233" spans="1:15" hidden="1">
      <c r="A5233" t="s">
        <v>15</v>
      </c>
      <c r="B5233" t="str">
        <f>"FES1162680750"</f>
        <v>FES1162680750</v>
      </c>
      <c r="C5233" s="21">
        <v>43550</v>
      </c>
      <c r="D5233">
        <v>1</v>
      </c>
      <c r="E5233">
        <v>2170680803</v>
      </c>
      <c r="F5233" t="s">
        <v>16</v>
      </c>
      <c r="G5233" t="s">
        <v>17</v>
      </c>
      <c r="H5233" t="s">
        <v>28</v>
      </c>
      <c r="I5233" t="s">
        <v>32</v>
      </c>
      <c r="J5233" t="s">
        <v>207</v>
      </c>
      <c r="K5233" s="21">
        <v>43551</v>
      </c>
      <c r="L5233" s="22">
        <v>0.49027777777777781</v>
      </c>
      <c r="M5233" t="s">
        <v>208</v>
      </c>
      <c r="N5233" t="s">
        <v>5249</v>
      </c>
      <c r="O5233" t="s">
        <v>23</v>
      </c>
    </row>
    <row r="5234" spans="1:15" hidden="1">
      <c r="A5234" t="s">
        <v>15</v>
      </c>
      <c r="B5234" t="str">
        <f>"FES1162680686"</f>
        <v>FES1162680686</v>
      </c>
      <c r="C5234" s="21">
        <v>43550</v>
      </c>
      <c r="D5234">
        <v>1</v>
      </c>
      <c r="E5234">
        <v>2170680779</v>
      </c>
      <c r="F5234" t="s">
        <v>16</v>
      </c>
      <c r="G5234" t="s">
        <v>17</v>
      </c>
      <c r="H5234" t="s">
        <v>28</v>
      </c>
      <c r="I5234" t="s">
        <v>1436</v>
      </c>
      <c r="J5234" t="s">
        <v>1437</v>
      </c>
      <c r="K5234" s="21">
        <v>43552</v>
      </c>
      <c r="L5234" s="22">
        <v>0.4680555555555555</v>
      </c>
      <c r="M5234" t="s">
        <v>1437</v>
      </c>
      <c r="N5234" t="s">
        <v>5250</v>
      </c>
      <c r="O5234" t="s">
        <v>23</v>
      </c>
    </row>
    <row r="5235" spans="1:15" hidden="1">
      <c r="A5235" t="s">
        <v>15</v>
      </c>
      <c r="B5235" t="str">
        <f>"FES1162680221"</f>
        <v>FES1162680221</v>
      </c>
      <c r="C5235" s="21">
        <v>43550</v>
      </c>
      <c r="D5235">
        <v>1</v>
      </c>
      <c r="E5235">
        <v>21706737379</v>
      </c>
      <c r="F5235" t="s">
        <v>16</v>
      </c>
      <c r="G5235" t="s">
        <v>17</v>
      </c>
      <c r="H5235" t="s">
        <v>55</v>
      </c>
      <c r="I5235" t="s">
        <v>56</v>
      </c>
      <c r="J5235" t="s">
        <v>743</v>
      </c>
      <c r="K5235" s="21">
        <v>43551</v>
      </c>
      <c r="L5235" s="22">
        <v>0.50555555555555554</v>
      </c>
      <c r="M5235" t="s">
        <v>5251</v>
      </c>
      <c r="N5235" t="s">
        <v>5252</v>
      </c>
      <c r="O5235" t="s">
        <v>23</v>
      </c>
    </row>
    <row r="5236" spans="1:15" hidden="1">
      <c r="A5236" t="s">
        <v>15</v>
      </c>
      <c r="B5236" t="str">
        <f>"FES1162680604"</f>
        <v>FES1162680604</v>
      </c>
      <c r="C5236" s="21">
        <v>43550</v>
      </c>
      <c r="D5236">
        <v>1</v>
      </c>
      <c r="E5236">
        <v>2170679638</v>
      </c>
      <c r="F5236" t="s">
        <v>16</v>
      </c>
      <c r="G5236" t="s">
        <v>17</v>
      </c>
      <c r="H5236" t="s">
        <v>17</v>
      </c>
      <c r="I5236" t="s">
        <v>25</v>
      </c>
      <c r="J5236" t="s">
        <v>937</v>
      </c>
      <c r="K5236" s="21">
        <v>43551</v>
      </c>
      <c r="L5236" s="22">
        <v>0.53125</v>
      </c>
      <c r="M5236" t="s">
        <v>5253</v>
      </c>
      <c r="N5236" t="s">
        <v>5254</v>
      </c>
      <c r="O5236" t="s">
        <v>23</v>
      </c>
    </row>
    <row r="5237" spans="1:15" hidden="1">
      <c r="A5237" t="s">
        <v>15</v>
      </c>
      <c r="B5237" t="str">
        <f>"FES1162680679"</f>
        <v>FES1162680679</v>
      </c>
      <c r="C5237" s="21">
        <v>43550</v>
      </c>
      <c r="D5237">
        <v>1</v>
      </c>
      <c r="E5237">
        <v>2170680776</v>
      </c>
      <c r="F5237" t="s">
        <v>16</v>
      </c>
      <c r="G5237" t="s">
        <v>17</v>
      </c>
      <c r="H5237" t="s">
        <v>17</v>
      </c>
      <c r="I5237" t="s">
        <v>25</v>
      </c>
      <c r="J5237" t="s">
        <v>397</v>
      </c>
      <c r="K5237" s="21">
        <v>43551</v>
      </c>
      <c r="L5237" s="22">
        <v>0.37291666666666662</v>
      </c>
      <c r="M5237" t="s">
        <v>1542</v>
      </c>
      <c r="N5237" t="s">
        <v>5255</v>
      </c>
      <c r="O5237" t="s">
        <v>23</v>
      </c>
    </row>
    <row r="5238" spans="1:15" hidden="1">
      <c r="A5238" t="s">
        <v>15</v>
      </c>
      <c r="B5238" t="str">
        <f>"FES1162680690"</f>
        <v>FES1162680690</v>
      </c>
      <c r="C5238" s="21">
        <v>43550</v>
      </c>
      <c r="D5238">
        <v>1</v>
      </c>
      <c r="E5238">
        <v>2170680783</v>
      </c>
      <c r="F5238" t="s">
        <v>16</v>
      </c>
      <c r="G5238" t="s">
        <v>17</v>
      </c>
      <c r="H5238" t="s">
        <v>28</v>
      </c>
      <c r="I5238" t="s">
        <v>285</v>
      </c>
      <c r="J5238" t="s">
        <v>895</v>
      </c>
      <c r="K5238" s="21">
        <v>43551</v>
      </c>
      <c r="L5238" s="22">
        <v>0.36458333333333331</v>
      </c>
      <c r="M5238" t="s">
        <v>896</v>
      </c>
      <c r="N5238" t="s">
        <v>5256</v>
      </c>
      <c r="O5238" t="s">
        <v>23</v>
      </c>
    </row>
    <row r="5239" spans="1:15" hidden="1">
      <c r="A5239" t="s">
        <v>15</v>
      </c>
      <c r="B5239" t="str">
        <f>"FES1162680806"</f>
        <v>FES1162680806</v>
      </c>
      <c r="C5239" s="21">
        <v>43550</v>
      </c>
      <c r="D5239">
        <v>1</v>
      </c>
      <c r="E5239">
        <v>2170680848</v>
      </c>
      <c r="F5239" t="s">
        <v>16</v>
      </c>
      <c r="G5239" t="s">
        <v>17</v>
      </c>
      <c r="H5239" t="s">
        <v>28</v>
      </c>
      <c r="I5239" t="s">
        <v>29</v>
      </c>
      <c r="J5239" t="s">
        <v>126</v>
      </c>
      <c r="K5239" s="21">
        <v>43551</v>
      </c>
      <c r="L5239" s="22">
        <v>0.34861111111111115</v>
      </c>
      <c r="M5239" t="s">
        <v>1695</v>
      </c>
      <c r="N5239" t="s">
        <v>5257</v>
      </c>
      <c r="O5239" t="s">
        <v>23</v>
      </c>
    </row>
    <row r="5240" spans="1:15" hidden="1">
      <c r="A5240" t="s">
        <v>15</v>
      </c>
      <c r="B5240" t="str">
        <f>"FES1162680697"</f>
        <v>FES1162680697</v>
      </c>
      <c r="C5240" s="21">
        <v>43550</v>
      </c>
      <c r="D5240">
        <v>1</v>
      </c>
      <c r="E5240">
        <v>2170678196</v>
      </c>
      <c r="F5240" t="s">
        <v>16</v>
      </c>
      <c r="G5240" t="s">
        <v>17</v>
      </c>
      <c r="H5240" t="s">
        <v>17</v>
      </c>
      <c r="I5240" t="s">
        <v>448</v>
      </c>
      <c r="J5240" t="s">
        <v>4506</v>
      </c>
      <c r="K5240" t="s">
        <v>452</v>
      </c>
      <c r="M5240" t="s">
        <v>453</v>
      </c>
      <c r="N5240" t="s">
        <v>5258</v>
      </c>
      <c r="O5240" t="s">
        <v>23</v>
      </c>
    </row>
    <row r="5241" spans="1:15" hidden="1">
      <c r="A5241" t="s">
        <v>15</v>
      </c>
      <c r="B5241" t="str">
        <f>"FES1162680466"</f>
        <v>FES1162680466</v>
      </c>
      <c r="C5241" s="21">
        <v>43550</v>
      </c>
      <c r="D5241">
        <v>1</v>
      </c>
      <c r="E5241">
        <v>2170678205</v>
      </c>
      <c r="F5241" t="s">
        <v>16</v>
      </c>
      <c r="G5241" t="s">
        <v>17</v>
      </c>
      <c r="H5241" t="s">
        <v>17</v>
      </c>
      <c r="I5241" t="s">
        <v>218</v>
      </c>
      <c r="J5241" t="s">
        <v>1082</v>
      </c>
      <c r="K5241" s="21">
        <v>43551</v>
      </c>
      <c r="L5241" s="22">
        <v>0.45</v>
      </c>
      <c r="M5241" t="s">
        <v>5259</v>
      </c>
      <c r="N5241" t="s">
        <v>5260</v>
      </c>
      <c r="O5241" t="s">
        <v>23</v>
      </c>
    </row>
    <row r="5242" spans="1:15" hidden="1">
      <c r="A5242" t="s">
        <v>15</v>
      </c>
      <c r="B5242" t="str">
        <f>"FES1162680691"</f>
        <v>FES1162680691</v>
      </c>
      <c r="C5242" s="21">
        <v>43550</v>
      </c>
      <c r="D5242">
        <v>1</v>
      </c>
      <c r="E5242">
        <v>2170676475</v>
      </c>
      <c r="F5242" t="s">
        <v>16</v>
      </c>
      <c r="G5242" t="s">
        <v>17</v>
      </c>
      <c r="H5242" t="s">
        <v>17</v>
      </c>
      <c r="I5242" t="s">
        <v>108</v>
      </c>
      <c r="J5242" t="s">
        <v>312</v>
      </c>
      <c r="K5242" s="21">
        <v>43551</v>
      </c>
      <c r="L5242" s="22">
        <v>0.3743055555555555</v>
      </c>
      <c r="M5242" t="s">
        <v>113</v>
      </c>
      <c r="N5242" t="s">
        <v>5261</v>
      </c>
      <c r="O5242" t="s">
        <v>23</v>
      </c>
    </row>
    <row r="5243" spans="1:15" hidden="1">
      <c r="A5243" t="s">
        <v>15</v>
      </c>
      <c r="B5243" t="str">
        <f>"FES1162680326"</f>
        <v>FES1162680326</v>
      </c>
      <c r="C5243" s="21">
        <v>43550</v>
      </c>
      <c r="D5243">
        <v>1</v>
      </c>
      <c r="E5243">
        <v>2170679201</v>
      </c>
      <c r="F5243" t="s">
        <v>16</v>
      </c>
      <c r="G5243" t="s">
        <v>17</v>
      </c>
      <c r="H5243" t="s">
        <v>17</v>
      </c>
      <c r="I5243" t="s">
        <v>108</v>
      </c>
      <c r="J5243" t="s">
        <v>422</v>
      </c>
      <c r="K5243" s="21">
        <v>43551</v>
      </c>
      <c r="L5243" s="22">
        <v>0.53194444444444444</v>
      </c>
      <c r="M5243" t="s">
        <v>1349</v>
      </c>
      <c r="N5243" t="s">
        <v>5262</v>
      </c>
      <c r="O5243" t="s">
        <v>23</v>
      </c>
    </row>
    <row r="5244" spans="1:15" hidden="1">
      <c r="A5244" t="s">
        <v>15</v>
      </c>
      <c r="B5244" t="str">
        <f>"FES1162675423"</f>
        <v>FES1162675423</v>
      </c>
      <c r="C5244" s="21">
        <v>43550</v>
      </c>
      <c r="D5244">
        <v>1</v>
      </c>
      <c r="E5244">
        <v>2170676288</v>
      </c>
      <c r="F5244" t="s">
        <v>16</v>
      </c>
      <c r="G5244" t="s">
        <v>17</v>
      </c>
      <c r="H5244" t="s">
        <v>17</v>
      </c>
      <c r="I5244" t="s">
        <v>108</v>
      </c>
      <c r="J5244" t="s">
        <v>5234</v>
      </c>
      <c r="K5244" s="21">
        <v>43551</v>
      </c>
      <c r="L5244" s="22">
        <v>0.33333333333333331</v>
      </c>
      <c r="M5244" t="s">
        <v>5235</v>
      </c>
      <c r="N5244" t="s">
        <v>5263</v>
      </c>
      <c r="O5244" t="s">
        <v>23</v>
      </c>
    </row>
    <row r="5245" spans="1:15" hidden="1">
      <c r="A5245" t="s">
        <v>15</v>
      </c>
      <c r="B5245" t="str">
        <f>"FES1162678504"</f>
        <v>FES1162678504</v>
      </c>
      <c r="C5245" s="21">
        <v>43550</v>
      </c>
      <c r="D5245">
        <v>1</v>
      </c>
      <c r="E5245">
        <v>2170677336</v>
      </c>
      <c r="F5245" t="s">
        <v>16</v>
      </c>
      <c r="G5245" t="s">
        <v>17</v>
      </c>
      <c r="H5245" t="s">
        <v>17</v>
      </c>
      <c r="I5245" t="s">
        <v>108</v>
      </c>
      <c r="J5245" t="s">
        <v>5234</v>
      </c>
      <c r="K5245" s="21">
        <v>43551</v>
      </c>
      <c r="L5245" s="22">
        <v>0.33333333333333331</v>
      </c>
      <c r="M5245" t="s">
        <v>5235</v>
      </c>
      <c r="N5245" t="s">
        <v>5264</v>
      </c>
      <c r="O5245" t="s">
        <v>23</v>
      </c>
    </row>
    <row r="5246" spans="1:15" hidden="1">
      <c r="A5246" t="s">
        <v>15</v>
      </c>
      <c r="B5246" t="str">
        <f>"FES1162678147"</f>
        <v>FES1162678147</v>
      </c>
      <c r="C5246" s="21">
        <v>43550</v>
      </c>
      <c r="D5246">
        <v>1</v>
      </c>
      <c r="E5246">
        <v>2170677336</v>
      </c>
      <c r="F5246" t="s">
        <v>16</v>
      </c>
      <c r="G5246" t="s">
        <v>17</v>
      </c>
      <c r="H5246" t="s">
        <v>17</v>
      </c>
      <c r="I5246" t="s">
        <v>108</v>
      </c>
      <c r="J5246" t="s">
        <v>5234</v>
      </c>
      <c r="K5246" s="21">
        <v>43551</v>
      </c>
      <c r="L5246" s="22">
        <v>0.33333333333333331</v>
      </c>
      <c r="M5246" t="s">
        <v>5235</v>
      </c>
      <c r="N5246" t="s">
        <v>5265</v>
      </c>
      <c r="O5246" t="s">
        <v>23</v>
      </c>
    </row>
    <row r="5247" spans="1:15" hidden="1">
      <c r="A5247" t="s">
        <v>15</v>
      </c>
      <c r="B5247" t="str">
        <f>"FES1162680761"</f>
        <v>FES1162680761</v>
      </c>
      <c r="C5247" s="21">
        <v>43550</v>
      </c>
      <c r="D5247">
        <v>1</v>
      </c>
      <c r="E5247">
        <v>2170680813</v>
      </c>
      <c r="F5247" t="s">
        <v>16</v>
      </c>
      <c r="G5247" t="s">
        <v>17</v>
      </c>
      <c r="H5247" t="s">
        <v>28</v>
      </c>
      <c r="I5247" t="s">
        <v>285</v>
      </c>
      <c r="J5247" t="s">
        <v>895</v>
      </c>
      <c r="K5247" s="21">
        <v>43551</v>
      </c>
      <c r="L5247" s="22">
        <v>0.36458333333333331</v>
      </c>
      <c r="M5247" t="s">
        <v>896</v>
      </c>
      <c r="N5247" t="s">
        <v>5266</v>
      </c>
      <c r="O5247" t="s">
        <v>23</v>
      </c>
    </row>
    <row r="5248" spans="1:15" hidden="1">
      <c r="A5248" t="s">
        <v>15</v>
      </c>
      <c r="B5248" t="str">
        <f>"FES1162680741"</f>
        <v>FES1162680741</v>
      </c>
      <c r="C5248" s="21">
        <v>43550</v>
      </c>
      <c r="D5248">
        <v>1</v>
      </c>
      <c r="E5248">
        <v>2170680790</v>
      </c>
      <c r="F5248" t="s">
        <v>16</v>
      </c>
      <c r="G5248" t="s">
        <v>17</v>
      </c>
      <c r="H5248" t="s">
        <v>222</v>
      </c>
      <c r="I5248" t="s">
        <v>1700</v>
      </c>
      <c r="J5248" t="s">
        <v>1723</v>
      </c>
      <c r="K5248" s="21">
        <v>43551</v>
      </c>
      <c r="L5248" s="22">
        <v>0.31527777777777777</v>
      </c>
      <c r="M5248" t="s">
        <v>1055</v>
      </c>
      <c r="N5248" t="s">
        <v>5267</v>
      </c>
      <c r="O5248" t="s">
        <v>23</v>
      </c>
    </row>
    <row r="5249" spans="1:15" hidden="1">
      <c r="A5249" t="s">
        <v>15</v>
      </c>
      <c r="B5249" t="str">
        <f>"FES1162680724"</f>
        <v>FES1162680724</v>
      </c>
      <c r="C5249" s="21">
        <v>43550</v>
      </c>
      <c r="D5249">
        <v>1</v>
      </c>
      <c r="E5249">
        <v>21706799921</v>
      </c>
      <c r="F5249" t="s">
        <v>16</v>
      </c>
      <c r="G5249" t="s">
        <v>17</v>
      </c>
      <c r="H5249" t="s">
        <v>222</v>
      </c>
      <c r="I5249" t="s">
        <v>1697</v>
      </c>
      <c r="J5249" t="s">
        <v>5268</v>
      </c>
      <c r="K5249" s="21">
        <v>43551</v>
      </c>
      <c r="L5249" s="22">
        <v>0.4055555555555555</v>
      </c>
      <c r="M5249" t="s">
        <v>5269</v>
      </c>
      <c r="N5249" t="s">
        <v>5270</v>
      </c>
      <c r="O5249" t="s">
        <v>23</v>
      </c>
    </row>
    <row r="5250" spans="1:15" hidden="1">
      <c r="A5250" t="s">
        <v>15</v>
      </c>
      <c r="B5250" t="str">
        <f>"FES1162680745"</f>
        <v>FES1162680745</v>
      </c>
      <c r="C5250" s="21">
        <v>43550</v>
      </c>
      <c r="D5250">
        <v>1</v>
      </c>
      <c r="E5250">
        <v>21706780797</v>
      </c>
      <c r="F5250" t="s">
        <v>16</v>
      </c>
      <c r="G5250" t="s">
        <v>17</v>
      </c>
      <c r="H5250" t="s">
        <v>222</v>
      </c>
      <c r="I5250" t="s">
        <v>1700</v>
      </c>
      <c r="J5250" t="s">
        <v>78</v>
      </c>
      <c r="K5250" s="21">
        <v>43551</v>
      </c>
      <c r="L5250" s="22">
        <v>0.41666666666666669</v>
      </c>
      <c r="M5250" t="s">
        <v>5271</v>
      </c>
      <c r="N5250" t="s">
        <v>5272</v>
      </c>
      <c r="O5250" t="s">
        <v>23</v>
      </c>
    </row>
    <row r="5251" spans="1:15" hidden="1">
      <c r="A5251" t="s">
        <v>15</v>
      </c>
      <c r="B5251" t="str">
        <f>"FES1162680817"</f>
        <v>FES1162680817</v>
      </c>
      <c r="C5251" s="21">
        <v>43550</v>
      </c>
      <c r="D5251">
        <v>1</v>
      </c>
      <c r="E5251">
        <v>2170678058</v>
      </c>
      <c r="F5251" t="s">
        <v>16</v>
      </c>
      <c r="G5251" t="s">
        <v>17</v>
      </c>
      <c r="H5251" t="s">
        <v>178</v>
      </c>
      <c r="I5251" t="s">
        <v>179</v>
      </c>
      <c r="J5251" t="s">
        <v>430</v>
      </c>
      <c r="K5251" s="21">
        <v>43551</v>
      </c>
      <c r="L5251" s="22">
        <v>0.37152777777777773</v>
      </c>
      <c r="M5251" t="s">
        <v>5218</v>
      </c>
      <c r="N5251" t="s">
        <v>5273</v>
      </c>
      <c r="O5251" t="s">
        <v>23</v>
      </c>
    </row>
    <row r="5252" spans="1:15" hidden="1">
      <c r="A5252" t="s">
        <v>15</v>
      </c>
      <c r="B5252" t="str">
        <f>"FES1162680708"</f>
        <v>FES1162680708</v>
      </c>
      <c r="C5252" s="21">
        <v>43550</v>
      </c>
      <c r="D5252">
        <v>1</v>
      </c>
      <c r="E5252">
        <v>2170679324</v>
      </c>
      <c r="F5252" t="s">
        <v>16</v>
      </c>
      <c r="G5252" t="s">
        <v>17</v>
      </c>
      <c r="H5252" t="s">
        <v>222</v>
      </c>
      <c r="I5252" t="s">
        <v>1742</v>
      </c>
      <c r="J5252" t="s">
        <v>1743</v>
      </c>
      <c r="K5252" s="21">
        <v>43551</v>
      </c>
      <c r="L5252" s="22">
        <v>0.47916666666666669</v>
      </c>
      <c r="M5252" t="s">
        <v>1744</v>
      </c>
      <c r="N5252" t="s">
        <v>5274</v>
      </c>
      <c r="O5252" t="s">
        <v>23</v>
      </c>
    </row>
    <row r="5253" spans="1:15" hidden="1">
      <c r="A5253" t="s">
        <v>15</v>
      </c>
      <c r="B5253" t="str">
        <f>"FES1162680748"</f>
        <v>FES1162680748</v>
      </c>
      <c r="C5253" s="21">
        <v>43550</v>
      </c>
      <c r="D5253">
        <v>1</v>
      </c>
      <c r="E5253">
        <v>2170678082</v>
      </c>
      <c r="F5253" t="s">
        <v>16</v>
      </c>
      <c r="G5253" t="s">
        <v>17</v>
      </c>
      <c r="H5253" t="s">
        <v>178</v>
      </c>
      <c r="I5253" t="s">
        <v>179</v>
      </c>
      <c r="J5253" t="s">
        <v>415</v>
      </c>
      <c r="K5253" s="21">
        <v>43551</v>
      </c>
      <c r="L5253" s="22">
        <v>0.37708333333333338</v>
      </c>
      <c r="M5253" t="s">
        <v>5275</v>
      </c>
      <c r="N5253" t="s">
        <v>5276</v>
      </c>
      <c r="O5253" t="s">
        <v>23</v>
      </c>
    </row>
    <row r="5254" spans="1:15" hidden="1">
      <c r="A5254" t="s">
        <v>15</v>
      </c>
      <c r="B5254" t="str">
        <f>"FES1162680857"</f>
        <v>FES1162680857</v>
      </c>
      <c r="C5254" s="21">
        <v>43550</v>
      </c>
      <c r="D5254">
        <v>1</v>
      </c>
      <c r="E5254">
        <v>21706780901</v>
      </c>
      <c r="F5254" t="s">
        <v>16</v>
      </c>
      <c r="G5254" t="s">
        <v>17</v>
      </c>
      <c r="H5254" t="s">
        <v>28</v>
      </c>
      <c r="I5254" t="s">
        <v>504</v>
      </c>
      <c r="J5254" t="s">
        <v>1134</v>
      </c>
      <c r="K5254" s="21">
        <v>43551</v>
      </c>
      <c r="L5254" s="22">
        <v>0.41666666666666669</v>
      </c>
      <c r="M5254" t="s">
        <v>5277</v>
      </c>
      <c r="N5254" t="s">
        <v>5278</v>
      </c>
      <c r="O5254" t="s">
        <v>23</v>
      </c>
    </row>
    <row r="5255" spans="1:15" hidden="1">
      <c r="A5255" t="s">
        <v>15</v>
      </c>
      <c r="B5255" t="str">
        <f>"FES1162680740"</f>
        <v>FES1162680740</v>
      </c>
      <c r="C5255" s="21">
        <v>43550</v>
      </c>
      <c r="D5255">
        <v>1</v>
      </c>
      <c r="E5255">
        <v>21706780787</v>
      </c>
      <c r="F5255" t="s">
        <v>16</v>
      </c>
      <c r="G5255" t="s">
        <v>17</v>
      </c>
      <c r="H5255" t="s">
        <v>222</v>
      </c>
      <c r="I5255" t="s">
        <v>1700</v>
      </c>
      <c r="J5255" t="s">
        <v>4369</v>
      </c>
      <c r="K5255" s="21">
        <v>43551</v>
      </c>
      <c r="L5255" s="22">
        <v>0.38611111111111113</v>
      </c>
      <c r="M5255" t="s">
        <v>4370</v>
      </c>
      <c r="N5255" t="s">
        <v>5279</v>
      </c>
      <c r="O5255" t="s">
        <v>23</v>
      </c>
    </row>
    <row r="5256" spans="1:15" hidden="1">
      <c r="A5256" t="s">
        <v>15</v>
      </c>
      <c r="B5256" t="str">
        <f>"FES1162680711"</f>
        <v>FES1162680711</v>
      </c>
      <c r="C5256" s="21">
        <v>43550</v>
      </c>
      <c r="D5256">
        <v>1</v>
      </c>
      <c r="E5256">
        <v>2170673987</v>
      </c>
      <c r="F5256" t="s">
        <v>16</v>
      </c>
      <c r="G5256" t="s">
        <v>17</v>
      </c>
      <c r="H5256" t="s">
        <v>17</v>
      </c>
      <c r="I5256" t="s">
        <v>5280</v>
      </c>
      <c r="J5256" t="s">
        <v>5281</v>
      </c>
      <c r="K5256" s="21">
        <v>43552</v>
      </c>
      <c r="L5256" s="22">
        <v>0.4375</v>
      </c>
      <c r="M5256" t="s">
        <v>5282</v>
      </c>
      <c r="N5256" t="s">
        <v>5283</v>
      </c>
      <c r="O5256" t="s">
        <v>23</v>
      </c>
    </row>
    <row r="5257" spans="1:15" hidden="1">
      <c r="A5257" t="s">
        <v>15</v>
      </c>
      <c r="B5257" t="str">
        <f>"FES1162679394"</f>
        <v>FES1162679394</v>
      </c>
      <c r="C5257" s="21">
        <v>43550</v>
      </c>
      <c r="D5257">
        <v>3</v>
      </c>
      <c r="E5257">
        <v>2170679644</v>
      </c>
      <c r="F5257" t="s">
        <v>167</v>
      </c>
      <c r="G5257" t="s">
        <v>18</v>
      </c>
      <c r="H5257" t="s">
        <v>18</v>
      </c>
      <c r="I5257" t="s">
        <v>1088</v>
      </c>
      <c r="J5257" t="s">
        <v>1089</v>
      </c>
      <c r="K5257" s="21">
        <v>43551</v>
      </c>
      <c r="L5257" s="22">
        <v>0.30624999999999997</v>
      </c>
      <c r="M5257" t="s">
        <v>163</v>
      </c>
      <c r="N5257" t="s">
        <v>5284</v>
      </c>
      <c r="O5257" t="s">
        <v>23</v>
      </c>
    </row>
    <row r="5258" spans="1:15" hidden="1">
      <c r="A5258" t="s">
        <v>15</v>
      </c>
      <c r="B5258" t="str">
        <f>"FES1162680756"</f>
        <v>FES1162680756</v>
      </c>
      <c r="C5258" s="21">
        <v>43550</v>
      </c>
      <c r="D5258">
        <v>1</v>
      </c>
      <c r="E5258">
        <v>21706808080</v>
      </c>
      <c r="F5258" t="s">
        <v>16</v>
      </c>
      <c r="G5258" t="s">
        <v>17</v>
      </c>
      <c r="H5258" t="s">
        <v>17</v>
      </c>
      <c r="I5258" t="s">
        <v>37</v>
      </c>
      <c r="J5258" t="s">
        <v>40</v>
      </c>
      <c r="K5258" s="21">
        <v>43551</v>
      </c>
      <c r="L5258" s="22">
        <v>0.47222222222222227</v>
      </c>
      <c r="M5258" t="s">
        <v>106</v>
      </c>
      <c r="N5258" t="s">
        <v>5285</v>
      </c>
      <c r="O5258" t="s">
        <v>23</v>
      </c>
    </row>
    <row r="5259" spans="1:15" hidden="1">
      <c r="A5259" t="s">
        <v>15</v>
      </c>
      <c r="B5259" t="str">
        <f>"FES1162680755"</f>
        <v>FES1162680755</v>
      </c>
      <c r="C5259" s="21">
        <v>43550</v>
      </c>
      <c r="D5259">
        <v>1</v>
      </c>
      <c r="E5259">
        <v>21706808907</v>
      </c>
      <c r="F5259" t="s">
        <v>16</v>
      </c>
      <c r="G5259" t="s">
        <v>17</v>
      </c>
      <c r="H5259" t="s">
        <v>17</v>
      </c>
      <c r="I5259" t="s">
        <v>37</v>
      </c>
      <c r="J5259" t="s">
        <v>40</v>
      </c>
      <c r="K5259" s="21">
        <v>43551</v>
      </c>
      <c r="L5259" s="22">
        <v>0.47222222222222227</v>
      </c>
      <c r="M5259" t="s">
        <v>106</v>
      </c>
      <c r="N5259" t="s">
        <v>5286</v>
      </c>
      <c r="O5259" t="s">
        <v>23</v>
      </c>
    </row>
    <row r="5260" spans="1:15" hidden="1">
      <c r="A5260" t="s">
        <v>15</v>
      </c>
      <c r="B5260" t="str">
        <f>"FES1162680757"</f>
        <v>FES1162680757</v>
      </c>
      <c r="C5260" s="21">
        <v>43550</v>
      </c>
      <c r="D5260">
        <v>1</v>
      </c>
      <c r="E5260">
        <v>2170680809</v>
      </c>
      <c r="F5260" t="s">
        <v>16</v>
      </c>
      <c r="G5260" t="s">
        <v>17</v>
      </c>
      <c r="H5260" t="s">
        <v>17</v>
      </c>
      <c r="I5260" t="s">
        <v>37</v>
      </c>
      <c r="J5260" t="s">
        <v>40</v>
      </c>
      <c r="K5260" s="21">
        <v>43551</v>
      </c>
      <c r="L5260" s="22">
        <v>0.47222222222222227</v>
      </c>
      <c r="M5260" t="s">
        <v>106</v>
      </c>
      <c r="N5260" t="s">
        <v>5287</v>
      </c>
      <c r="O5260" t="s">
        <v>23</v>
      </c>
    </row>
    <row r="5261" spans="1:15" hidden="1">
      <c r="A5261" t="s">
        <v>15</v>
      </c>
      <c r="B5261" t="str">
        <f>"FES1162680673"</f>
        <v>FES1162680673</v>
      </c>
      <c r="C5261" s="21">
        <v>43550</v>
      </c>
      <c r="D5261">
        <v>1</v>
      </c>
      <c r="E5261">
        <v>2170680762</v>
      </c>
      <c r="F5261" t="s">
        <v>16</v>
      </c>
      <c r="G5261" t="s">
        <v>17</v>
      </c>
      <c r="H5261" t="s">
        <v>17</v>
      </c>
      <c r="I5261" t="s">
        <v>37</v>
      </c>
      <c r="J5261" t="s">
        <v>40</v>
      </c>
      <c r="K5261" s="21">
        <v>43551</v>
      </c>
      <c r="L5261" s="22">
        <v>0.47222222222222227</v>
      </c>
      <c r="M5261" t="s">
        <v>5288</v>
      </c>
      <c r="N5261" t="s">
        <v>5289</v>
      </c>
      <c r="O5261" t="s">
        <v>23</v>
      </c>
    </row>
    <row r="5262" spans="1:15" hidden="1">
      <c r="A5262" t="s">
        <v>15</v>
      </c>
      <c r="B5262" t="str">
        <f>"FES1162680828"</f>
        <v>FES1162680828</v>
      </c>
      <c r="C5262" s="21">
        <v>43550</v>
      </c>
      <c r="D5262">
        <v>1</v>
      </c>
      <c r="E5262">
        <v>2170680874</v>
      </c>
      <c r="F5262" t="s">
        <v>16</v>
      </c>
      <c r="G5262" t="s">
        <v>17</v>
      </c>
      <c r="H5262" t="s">
        <v>55</v>
      </c>
      <c r="I5262" t="s">
        <v>161</v>
      </c>
      <c r="J5262" t="s">
        <v>5290</v>
      </c>
      <c r="K5262" s="21">
        <v>43551</v>
      </c>
      <c r="L5262" s="22">
        <v>0.34375</v>
      </c>
      <c r="M5262" t="s">
        <v>5291</v>
      </c>
      <c r="N5262" t="s">
        <v>5292</v>
      </c>
      <c r="O5262" t="s">
        <v>23</v>
      </c>
    </row>
    <row r="5263" spans="1:15" hidden="1">
      <c r="A5263" t="s">
        <v>15</v>
      </c>
      <c r="B5263" t="str">
        <f>"FES1162680743"</f>
        <v>FES1162680743</v>
      </c>
      <c r="C5263" s="21">
        <v>43550</v>
      </c>
      <c r="D5263">
        <v>1</v>
      </c>
      <c r="E5263">
        <v>2170680795</v>
      </c>
      <c r="F5263" t="s">
        <v>16</v>
      </c>
      <c r="G5263" t="s">
        <v>17</v>
      </c>
      <c r="H5263" t="s">
        <v>55</v>
      </c>
      <c r="I5263" t="s">
        <v>56</v>
      </c>
      <c r="J5263" t="s">
        <v>529</v>
      </c>
      <c r="K5263" s="21">
        <v>43551</v>
      </c>
      <c r="L5263" s="22">
        <v>0.42083333333333334</v>
      </c>
      <c r="M5263" t="s">
        <v>5293</v>
      </c>
      <c r="N5263" t="s">
        <v>5294</v>
      </c>
      <c r="O5263" t="s">
        <v>23</v>
      </c>
    </row>
    <row r="5264" spans="1:15" hidden="1">
      <c r="A5264" t="s">
        <v>15</v>
      </c>
      <c r="B5264" t="str">
        <f>"FES1162680716"</f>
        <v>FES1162680716</v>
      </c>
      <c r="C5264" s="21">
        <v>43550</v>
      </c>
      <c r="D5264">
        <v>1</v>
      </c>
      <c r="E5264">
        <v>2170679612</v>
      </c>
      <c r="F5264" t="s">
        <v>167</v>
      </c>
      <c r="G5264" t="s">
        <v>18</v>
      </c>
      <c r="H5264" t="s">
        <v>574</v>
      </c>
      <c r="I5264" t="s">
        <v>56</v>
      </c>
      <c r="J5264" t="s">
        <v>5295</v>
      </c>
      <c r="K5264" s="21">
        <v>43553</v>
      </c>
      <c r="L5264" s="22">
        <v>0.4236111111111111</v>
      </c>
      <c r="M5264" t="s">
        <v>5296</v>
      </c>
      <c r="N5264" t="s">
        <v>5297</v>
      </c>
      <c r="O5264" t="s">
        <v>23</v>
      </c>
    </row>
    <row r="5265" spans="1:15" hidden="1">
      <c r="A5265" t="s">
        <v>15</v>
      </c>
      <c r="B5265" t="str">
        <f>"FES1162680727"</f>
        <v>FES1162680727</v>
      </c>
      <c r="C5265" s="21">
        <v>43550</v>
      </c>
      <c r="D5265">
        <v>1</v>
      </c>
      <c r="E5265" t="s">
        <v>23</v>
      </c>
      <c r="F5265" t="s">
        <v>167</v>
      </c>
      <c r="G5265" t="s">
        <v>18</v>
      </c>
      <c r="H5265" t="s">
        <v>18</v>
      </c>
      <c r="I5265" t="s">
        <v>111</v>
      </c>
      <c r="J5265" t="s">
        <v>1403</v>
      </c>
      <c r="K5265" s="21">
        <v>43551</v>
      </c>
      <c r="L5265" s="22">
        <v>0.49444444444444446</v>
      </c>
      <c r="M5265" t="s">
        <v>5298</v>
      </c>
      <c r="N5265" t="s">
        <v>5299</v>
      </c>
      <c r="O5265">
        <v>2170680095</v>
      </c>
    </row>
    <row r="5266" spans="1:15" hidden="1">
      <c r="A5266" t="s">
        <v>15</v>
      </c>
      <c r="B5266" t="str">
        <f>"FES1162680781"</f>
        <v>FES1162680781</v>
      </c>
      <c r="C5266" s="21">
        <v>43550</v>
      </c>
      <c r="D5266">
        <v>1</v>
      </c>
      <c r="E5266">
        <v>2170678082</v>
      </c>
      <c r="F5266" t="s">
        <v>167</v>
      </c>
      <c r="G5266" t="s">
        <v>18</v>
      </c>
      <c r="H5266" t="s">
        <v>574</v>
      </c>
      <c r="I5266" t="s">
        <v>56</v>
      </c>
      <c r="J5266" t="s">
        <v>159</v>
      </c>
      <c r="K5266" s="21">
        <v>43551</v>
      </c>
      <c r="L5266" s="22">
        <v>0.3263888888888889</v>
      </c>
      <c r="M5266" t="s">
        <v>1283</v>
      </c>
      <c r="N5266" t="s">
        <v>5300</v>
      </c>
      <c r="O5266" t="s">
        <v>23</v>
      </c>
    </row>
    <row r="5267" spans="1:15" hidden="1">
      <c r="A5267" t="s">
        <v>15</v>
      </c>
      <c r="B5267" t="str">
        <f>"FES1162680705"</f>
        <v>FES1162680705</v>
      </c>
      <c r="C5267" s="21">
        <v>43550</v>
      </c>
      <c r="D5267">
        <v>1</v>
      </c>
      <c r="E5267">
        <v>2170678836</v>
      </c>
      <c r="F5267" t="s">
        <v>167</v>
      </c>
      <c r="G5267" t="s">
        <v>18</v>
      </c>
      <c r="H5267" t="s">
        <v>2225</v>
      </c>
      <c r="I5267" t="s">
        <v>448</v>
      </c>
      <c r="J5267" t="s">
        <v>626</v>
      </c>
      <c r="K5267" t="s">
        <v>452</v>
      </c>
      <c r="M5267" t="s">
        <v>453</v>
      </c>
      <c r="N5267" t="s">
        <v>5301</v>
      </c>
      <c r="O5267" t="s">
        <v>23</v>
      </c>
    </row>
    <row r="5268" spans="1:15" hidden="1">
      <c r="A5268" t="s">
        <v>15</v>
      </c>
      <c r="B5268" t="str">
        <f>"FES1162680812"</f>
        <v>FES1162680812</v>
      </c>
      <c r="C5268" s="21">
        <v>43550</v>
      </c>
      <c r="D5268">
        <v>1</v>
      </c>
      <c r="E5268">
        <v>2170680861</v>
      </c>
      <c r="F5268" t="s">
        <v>16</v>
      </c>
      <c r="G5268" t="s">
        <v>17</v>
      </c>
      <c r="H5268" t="s">
        <v>17</v>
      </c>
      <c r="I5268" t="s">
        <v>25</v>
      </c>
      <c r="J5268" t="s">
        <v>5302</v>
      </c>
      <c r="K5268" s="21">
        <v>43551</v>
      </c>
      <c r="L5268" s="22">
        <v>0.3666666666666667</v>
      </c>
      <c r="M5268" t="s">
        <v>5303</v>
      </c>
      <c r="N5268" t="s">
        <v>5304</v>
      </c>
      <c r="O5268" t="s">
        <v>23</v>
      </c>
    </row>
    <row r="5269" spans="1:15" hidden="1">
      <c r="A5269" t="s">
        <v>15</v>
      </c>
      <c r="B5269" t="str">
        <f>"FES1162680789"</f>
        <v>FES1162680789</v>
      </c>
      <c r="C5269" s="21">
        <v>43550</v>
      </c>
      <c r="D5269">
        <v>1</v>
      </c>
      <c r="E5269">
        <v>2170680840</v>
      </c>
      <c r="F5269" t="s">
        <v>16</v>
      </c>
      <c r="G5269" t="s">
        <v>17</v>
      </c>
      <c r="H5269" t="s">
        <v>222</v>
      </c>
      <c r="I5269" t="s">
        <v>1697</v>
      </c>
      <c r="J5269" t="s">
        <v>3042</v>
      </c>
      <c r="K5269" s="21">
        <v>43551</v>
      </c>
      <c r="L5269" s="22">
        <v>0.36458333333333331</v>
      </c>
      <c r="M5269" t="s">
        <v>3930</v>
      </c>
      <c r="N5269" t="s">
        <v>5305</v>
      </c>
      <c r="O5269" t="s">
        <v>23</v>
      </c>
    </row>
    <row r="5270" spans="1:15" hidden="1">
      <c r="A5270" t="s">
        <v>15</v>
      </c>
      <c r="B5270" t="str">
        <f>"FES1162680753"</f>
        <v>FES1162680753</v>
      </c>
      <c r="C5270" s="21">
        <v>43550</v>
      </c>
      <c r="D5270">
        <v>1</v>
      </c>
      <c r="E5270">
        <v>2170680800</v>
      </c>
      <c r="F5270" t="s">
        <v>16</v>
      </c>
      <c r="G5270" t="s">
        <v>17</v>
      </c>
      <c r="H5270" t="s">
        <v>178</v>
      </c>
      <c r="I5270" t="s">
        <v>179</v>
      </c>
      <c r="J5270" t="s">
        <v>430</v>
      </c>
      <c r="K5270" s="21">
        <v>43551</v>
      </c>
      <c r="L5270" s="22">
        <v>0.37152777777777773</v>
      </c>
      <c r="M5270" t="s">
        <v>5218</v>
      </c>
      <c r="N5270" t="s">
        <v>5306</v>
      </c>
      <c r="O5270" t="s">
        <v>23</v>
      </c>
    </row>
    <row r="5271" spans="1:15" hidden="1">
      <c r="A5271" t="s">
        <v>15</v>
      </c>
      <c r="B5271" t="str">
        <f>"FES1162680728"</f>
        <v>FES1162680728</v>
      </c>
      <c r="C5271" s="21">
        <v>43550</v>
      </c>
      <c r="D5271">
        <v>1</v>
      </c>
      <c r="E5271">
        <v>2170680155</v>
      </c>
      <c r="F5271" t="s">
        <v>16</v>
      </c>
      <c r="G5271" t="s">
        <v>17</v>
      </c>
      <c r="H5271" t="s">
        <v>222</v>
      </c>
      <c r="I5271" t="s">
        <v>1848</v>
      </c>
      <c r="J5271" t="s">
        <v>59</v>
      </c>
      <c r="K5271" s="21">
        <v>43551</v>
      </c>
      <c r="L5271" s="22">
        <v>0.37222222222222223</v>
      </c>
      <c r="M5271" t="s">
        <v>5307</v>
      </c>
      <c r="N5271" t="s">
        <v>5308</v>
      </c>
      <c r="O5271" t="s">
        <v>23</v>
      </c>
    </row>
    <row r="5272" spans="1:15" hidden="1">
      <c r="A5272" t="s">
        <v>15</v>
      </c>
      <c r="B5272" t="str">
        <f>"FES1162680785"</f>
        <v>FES1162680785</v>
      </c>
      <c r="C5272" s="21">
        <v>43550</v>
      </c>
      <c r="D5272">
        <v>1</v>
      </c>
      <c r="E5272">
        <v>2170680521</v>
      </c>
      <c r="F5272" t="s">
        <v>16</v>
      </c>
      <c r="G5272" t="s">
        <v>17</v>
      </c>
      <c r="H5272" t="s">
        <v>222</v>
      </c>
      <c r="I5272" t="s">
        <v>1700</v>
      </c>
      <c r="J5272" t="s">
        <v>1702</v>
      </c>
      <c r="K5272" s="21">
        <v>43551</v>
      </c>
      <c r="L5272" s="22">
        <v>0.42708333333333331</v>
      </c>
      <c r="M5272" t="s">
        <v>1703</v>
      </c>
      <c r="N5272" t="s">
        <v>5309</v>
      </c>
      <c r="O5272" t="s">
        <v>23</v>
      </c>
    </row>
    <row r="5273" spans="1:15" hidden="1">
      <c r="A5273" t="s">
        <v>15</v>
      </c>
      <c r="B5273" t="str">
        <f>"FES1162680884"</f>
        <v>FES1162680884</v>
      </c>
      <c r="C5273" s="21">
        <v>43550</v>
      </c>
      <c r="D5273">
        <v>1</v>
      </c>
      <c r="E5273">
        <v>2170680054</v>
      </c>
      <c r="F5273" t="s">
        <v>16</v>
      </c>
      <c r="G5273" t="s">
        <v>17</v>
      </c>
      <c r="H5273" t="s">
        <v>222</v>
      </c>
      <c r="I5273" t="s">
        <v>1700</v>
      </c>
      <c r="J5273" t="s">
        <v>1720</v>
      </c>
      <c r="K5273" s="21">
        <v>43551</v>
      </c>
      <c r="L5273" s="22">
        <v>0.3444444444444445</v>
      </c>
      <c r="M5273" t="s">
        <v>1721</v>
      </c>
      <c r="N5273" t="s">
        <v>5310</v>
      </c>
      <c r="O5273" t="s">
        <v>23</v>
      </c>
    </row>
    <row r="5274" spans="1:15" hidden="1">
      <c r="A5274" t="s">
        <v>15</v>
      </c>
      <c r="B5274" t="str">
        <f>"FES1162680859"</f>
        <v>FES1162680859</v>
      </c>
      <c r="C5274" s="21">
        <v>43550</v>
      </c>
      <c r="D5274">
        <v>1</v>
      </c>
      <c r="E5274">
        <v>2170680903</v>
      </c>
      <c r="F5274" t="s">
        <v>16</v>
      </c>
      <c r="G5274" t="s">
        <v>17</v>
      </c>
      <c r="H5274" t="s">
        <v>28</v>
      </c>
      <c r="I5274" t="s">
        <v>29</v>
      </c>
      <c r="J5274" t="s">
        <v>76</v>
      </c>
      <c r="K5274" s="21">
        <v>43551</v>
      </c>
      <c r="L5274" s="22">
        <v>0.36458333333333331</v>
      </c>
      <c r="M5274" t="s">
        <v>5311</v>
      </c>
      <c r="N5274" t="s">
        <v>5312</v>
      </c>
      <c r="O5274" t="s">
        <v>23</v>
      </c>
    </row>
    <row r="5275" spans="1:15" hidden="1">
      <c r="A5275" t="s">
        <v>15</v>
      </c>
      <c r="B5275" t="str">
        <f>"FES1162680874"</f>
        <v>FES1162680874</v>
      </c>
      <c r="C5275" s="21">
        <v>43550</v>
      </c>
      <c r="D5275">
        <v>1</v>
      </c>
      <c r="E5275">
        <v>2170680917</v>
      </c>
      <c r="F5275" t="s">
        <v>16</v>
      </c>
      <c r="G5275" t="s">
        <v>17</v>
      </c>
      <c r="H5275" t="s">
        <v>28</v>
      </c>
      <c r="I5275" t="s">
        <v>29</v>
      </c>
      <c r="J5275" t="s">
        <v>5313</v>
      </c>
      <c r="K5275" s="21">
        <v>43551</v>
      </c>
      <c r="L5275" s="22">
        <v>0.37291666666666662</v>
      </c>
      <c r="M5275" t="s">
        <v>5314</v>
      </c>
      <c r="N5275" t="s">
        <v>5315</v>
      </c>
      <c r="O5275" t="s">
        <v>23</v>
      </c>
    </row>
    <row r="5276" spans="1:15" hidden="1">
      <c r="A5276" t="s">
        <v>15</v>
      </c>
      <c r="B5276" t="str">
        <f>"FES1162680735"</f>
        <v>FES1162680735</v>
      </c>
      <c r="C5276" s="21">
        <v>43550</v>
      </c>
      <c r="D5276">
        <v>1</v>
      </c>
      <c r="E5276">
        <v>2170680650</v>
      </c>
      <c r="F5276" t="s">
        <v>16</v>
      </c>
      <c r="G5276" t="s">
        <v>17</v>
      </c>
      <c r="H5276" t="s">
        <v>17</v>
      </c>
      <c r="I5276" t="s">
        <v>25</v>
      </c>
      <c r="J5276" t="s">
        <v>5316</v>
      </c>
      <c r="K5276" s="21">
        <v>43551</v>
      </c>
      <c r="L5276" s="22">
        <v>0.40138888888888885</v>
      </c>
      <c r="M5276" t="s">
        <v>3553</v>
      </c>
      <c r="N5276" t="s">
        <v>5317</v>
      </c>
      <c r="O5276" t="s">
        <v>23</v>
      </c>
    </row>
    <row r="5277" spans="1:15" hidden="1">
      <c r="A5277" t="s">
        <v>15</v>
      </c>
      <c r="B5277" t="str">
        <f>"FES1162680713"</f>
        <v>FES1162680713</v>
      </c>
      <c r="C5277" s="21">
        <v>43550</v>
      </c>
      <c r="D5277">
        <v>1</v>
      </c>
      <c r="E5277">
        <v>2170679463</v>
      </c>
      <c r="F5277" t="s">
        <v>16</v>
      </c>
      <c r="G5277" t="s">
        <v>17</v>
      </c>
      <c r="H5277" t="s">
        <v>55</v>
      </c>
      <c r="I5277" t="s">
        <v>56</v>
      </c>
      <c r="J5277" t="s">
        <v>159</v>
      </c>
      <c r="K5277" s="21">
        <v>43551</v>
      </c>
      <c r="L5277" s="22">
        <v>0.3263888888888889</v>
      </c>
      <c r="M5277" t="s">
        <v>1283</v>
      </c>
      <c r="N5277" t="s">
        <v>5318</v>
      </c>
      <c r="O5277" t="s">
        <v>23</v>
      </c>
    </row>
    <row r="5278" spans="1:15" hidden="1">
      <c r="A5278" t="s">
        <v>15</v>
      </c>
      <c r="B5278" t="str">
        <f>"FES1162680709"</f>
        <v>FES1162680709</v>
      </c>
      <c r="C5278" s="21">
        <v>43550</v>
      </c>
      <c r="D5278">
        <v>1</v>
      </c>
      <c r="E5278">
        <v>2170679341</v>
      </c>
      <c r="F5278" t="s">
        <v>16</v>
      </c>
      <c r="G5278" t="s">
        <v>17</v>
      </c>
      <c r="H5278" t="s">
        <v>55</v>
      </c>
      <c r="I5278" t="s">
        <v>56</v>
      </c>
      <c r="J5278" t="s">
        <v>57</v>
      </c>
      <c r="K5278" s="21">
        <v>43551</v>
      </c>
      <c r="L5278" s="22">
        <v>0.43541666666666662</v>
      </c>
      <c r="M5278" t="s">
        <v>58</v>
      </c>
      <c r="N5278" t="s">
        <v>5319</v>
      </c>
      <c r="O5278" t="s">
        <v>23</v>
      </c>
    </row>
    <row r="5279" spans="1:15" hidden="1">
      <c r="A5279" t="s">
        <v>15</v>
      </c>
      <c r="B5279" t="str">
        <f>"FES1162680726"</f>
        <v>FES1162680726</v>
      </c>
      <c r="C5279" s="21">
        <v>43550</v>
      </c>
      <c r="D5279">
        <v>1</v>
      </c>
      <c r="E5279">
        <v>21706780093</v>
      </c>
      <c r="F5279" t="s">
        <v>16</v>
      </c>
      <c r="G5279" t="s">
        <v>17</v>
      </c>
      <c r="H5279" t="s">
        <v>55</v>
      </c>
      <c r="I5279" t="s">
        <v>161</v>
      </c>
      <c r="J5279" t="s">
        <v>1152</v>
      </c>
      <c r="K5279" t="s">
        <v>452</v>
      </c>
      <c r="M5279" t="s">
        <v>453</v>
      </c>
      <c r="N5279" t="s">
        <v>5320</v>
      </c>
      <c r="O5279" t="s">
        <v>23</v>
      </c>
    </row>
    <row r="5280" spans="1:15" hidden="1">
      <c r="A5280" t="s">
        <v>15</v>
      </c>
      <c r="B5280" t="str">
        <f>"FES1162680677"</f>
        <v>FES1162680677</v>
      </c>
      <c r="C5280" s="21">
        <v>43550</v>
      </c>
      <c r="D5280">
        <v>1</v>
      </c>
      <c r="E5280">
        <v>21706780771</v>
      </c>
      <c r="F5280" t="s">
        <v>16</v>
      </c>
      <c r="G5280" t="s">
        <v>17</v>
      </c>
      <c r="H5280" t="s">
        <v>55</v>
      </c>
      <c r="I5280" t="s">
        <v>56</v>
      </c>
      <c r="J5280" t="s">
        <v>5321</v>
      </c>
      <c r="K5280" s="21">
        <v>43551</v>
      </c>
      <c r="L5280" s="22">
        <v>0.45347222222222222</v>
      </c>
      <c r="M5280" t="s">
        <v>5322</v>
      </c>
      <c r="N5280" t="s">
        <v>5323</v>
      </c>
      <c r="O5280" t="s">
        <v>23</v>
      </c>
    </row>
    <row r="5281" spans="1:15" hidden="1">
      <c r="A5281" t="s">
        <v>15</v>
      </c>
      <c r="B5281" t="str">
        <f>"FES1162680695"</f>
        <v>FES1162680695</v>
      </c>
      <c r="C5281" s="21">
        <v>43550</v>
      </c>
      <c r="D5281">
        <v>1</v>
      </c>
      <c r="E5281">
        <v>2170678067</v>
      </c>
      <c r="F5281" t="s">
        <v>16</v>
      </c>
      <c r="G5281" t="s">
        <v>17</v>
      </c>
      <c r="H5281" t="s">
        <v>17</v>
      </c>
      <c r="I5281" t="s">
        <v>25</v>
      </c>
      <c r="J5281" t="s">
        <v>379</v>
      </c>
      <c r="K5281" s="21">
        <v>43551</v>
      </c>
      <c r="L5281" s="22">
        <v>0.4375</v>
      </c>
      <c r="M5281" t="s">
        <v>163</v>
      </c>
      <c r="N5281" t="s">
        <v>5324</v>
      </c>
      <c r="O5281" t="s">
        <v>23</v>
      </c>
    </row>
    <row r="5282" spans="1:15" hidden="1">
      <c r="A5282" t="s">
        <v>15</v>
      </c>
      <c r="B5282" t="str">
        <f>"FES1162679379"</f>
        <v>FES1162679379</v>
      </c>
      <c r="C5282" s="21">
        <v>43550</v>
      </c>
      <c r="D5282">
        <v>1</v>
      </c>
      <c r="E5282">
        <v>2170679620</v>
      </c>
      <c r="F5282" t="s">
        <v>16</v>
      </c>
      <c r="G5282" t="s">
        <v>17</v>
      </c>
      <c r="H5282" t="s">
        <v>17</v>
      </c>
      <c r="I5282" t="s">
        <v>37</v>
      </c>
      <c r="J5282" t="s">
        <v>597</v>
      </c>
      <c r="K5282" s="21">
        <v>43551</v>
      </c>
      <c r="L5282" s="22">
        <v>0.43055555555555558</v>
      </c>
      <c r="M5282" t="s">
        <v>5325</v>
      </c>
      <c r="N5282" t="s">
        <v>5326</v>
      </c>
      <c r="O5282" t="s">
        <v>23</v>
      </c>
    </row>
    <row r="5283" spans="1:15" hidden="1">
      <c r="A5283" t="s">
        <v>15</v>
      </c>
      <c r="B5283" t="str">
        <f>"FES1162680736"</f>
        <v>FES1162680736</v>
      </c>
      <c r="C5283" s="21">
        <v>43550</v>
      </c>
      <c r="D5283">
        <v>1</v>
      </c>
      <c r="E5283">
        <v>2170680652</v>
      </c>
      <c r="F5283" t="s">
        <v>16</v>
      </c>
      <c r="G5283" t="s">
        <v>17</v>
      </c>
      <c r="H5283" t="s">
        <v>17</v>
      </c>
      <c r="I5283" t="s">
        <v>37</v>
      </c>
      <c r="J5283" t="s">
        <v>40</v>
      </c>
      <c r="K5283" s="21">
        <v>43551</v>
      </c>
      <c r="L5283" s="22">
        <v>0.47222222222222227</v>
      </c>
      <c r="M5283" t="s">
        <v>106</v>
      </c>
      <c r="N5283" t="s">
        <v>5327</v>
      </c>
      <c r="O5283" t="s">
        <v>23</v>
      </c>
    </row>
    <row r="5284" spans="1:15" hidden="1">
      <c r="A5284" t="s">
        <v>15</v>
      </c>
      <c r="B5284" t="str">
        <f>"FES1162680714"</f>
        <v>FES1162680714</v>
      </c>
      <c r="C5284" s="21">
        <v>43550</v>
      </c>
      <c r="D5284">
        <v>1</v>
      </c>
      <c r="E5284">
        <v>2170679470</v>
      </c>
      <c r="F5284" t="s">
        <v>16</v>
      </c>
      <c r="G5284" t="s">
        <v>17</v>
      </c>
      <c r="H5284" t="s">
        <v>1169</v>
      </c>
      <c r="I5284" t="s">
        <v>5328</v>
      </c>
      <c r="J5284" t="s">
        <v>5329</v>
      </c>
      <c r="K5284" s="21">
        <v>43551</v>
      </c>
      <c r="L5284" s="22">
        <v>0.47569444444444442</v>
      </c>
      <c r="M5284" t="s">
        <v>5330</v>
      </c>
      <c r="N5284" t="s">
        <v>5331</v>
      </c>
      <c r="O5284" t="s">
        <v>23</v>
      </c>
    </row>
    <row r="5285" spans="1:15" hidden="1">
      <c r="A5285" t="s">
        <v>15</v>
      </c>
      <c r="B5285" t="str">
        <f>"FES1162680702"</f>
        <v>FES1162680702</v>
      </c>
      <c r="C5285" s="21">
        <v>43550</v>
      </c>
      <c r="D5285">
        <v>1</v>
      </c>
      <c r="E5285">
        <v>217067826</v>
      </c>
      <c r="F5285" t="s">
        <v>16</v>
      </c>
      <c r="G5285" t="s">
        <v>17</v>
      </c>
      <c r="H5285" t="s">
        <v>17</v>
      </c>
      <c r="I5285" t="s">
        <v>273</v>
      </c>
      <c r="J5285" t="s">
        <v>1517</v>
      </c>
      <c r="K5285" s="21">
        <v>43551</v>
      </c>
      <c r="L5285" s="22">
        <v>0.4375</v>
      </c>
      <c r="M5285" t="s">
        <v>5332</v>
      </c>
      <c r="N5285" t="s">
        <v>5333</v>
      </c>
      <c r="O5285" t="s">
        <v>23</v>
      </c>
    </row>
    <row r="5286" spans="1:15" hidden="1">
      <c r="A5286" t="s">
        <v>15</v>
      </c>
      <c r="B5286" t="str">
        <f>"FES1162680722"</f>
        <v>FES1162680722</v>
      </c>
      <c r="C5286" s="21">
        <v>43550</v>
      </c>
      <c r="D5286">
        <v>1</v>
      </c>
      <c r="E5286">
        <v>2170679878</v>
      </c>
      <c r="F5286" t="s">
        <v>16</v>
      </c>
      <c r="G5286" t="s">
        <v>17</v>
      </c>
      <c r="H5286" t="s">
        <v>17</v>
      </c>
      <c r="I5286" t="s">
        <v>37</v>
      </c>
      <c r="J5286" t="s">
        <v>271</v>
      </c>
      <c r="K5286" s="21">
        <v>43551</v>
      </c>
      <c r="L5286" s="22">
        <v>0.37013888888888885</v>
      </c>
      <c r="M5286" t="s">
        <v>272</v>
      </c>
      <c r="N5286" t="s">
        <v>5334</v>
      </c>
      <c r="O5286" t="s">
        <v>23</v>
      </c>
    </row>
    <row r="5287" spans="1:15" hidden="1">
      <c r="A5287" t="s">
        <v>15</v>
      </c>
      <c r="B5287" t="str">
        <f>"FES1162680803"</f>
        <v>FES1162680803</v>
      </c>
      <c r="C5287" s="21">
        <v>43550</v>
      </c>
      <c r="D5287">
        <v>1</v>
      </c>
      <c r="E5287">
        <v>2170680782</v>
      </c>
      <c r="F5287" t="s">
        <v>16</v>
      </c>
      <c r="G5287" t="s">
        <v>17</v>
      </c>
      <c r="H5287" t="s">
        <v>17</v>
      </c>
      <c r="I5287" t="s">
        <v>37</v>
      </c>
      <c r="J5287" t="s">
        <v>1047</v>
      </c>
      <c r="K5287" s="21">
        <v>43551</v>
      </c>
      <c r="L5287" s="22">
        <v>0.3611111111111111</v>
      </c>
      <c r="M5287" t="s">
        <v>5335</v>
      </c>
      <c r="N5287" t="s">
        <v>5336</v>
      </c>
      <c r="O5287" t="s">
        <v>23</v>
      </c>
    </row>
    <row r="5288" spans="1:15" hidden="1">
      <c r="A5288" t="s">
        <v>15</v>
      </c>
      <c r="B5288" t="str">
        <f>"009935723155"</f>
        <v>009935723155</v>
      </c>
      <c r="C5288" s="21">
        <v>43550</v>
      </c>
      <c r="D5288">
        <v>1</v>
      </c>
      <c r="E5288">
        <v>1162679396</v>
      </c>
      <c r="F5288" t="s">
        <v>16</v>
      </c>
      <c r="G5288" t="s">
        <v>17</v>
      </c>
      <c r="H5288" t="s">
        <v>17</v>
      </c>
      <c r="I5288" t="s">
        <v>37</v>
      </c>
      <c r="J5288" t="s">
        <v>1371</v>
      </c>
      <c r="K5288" s="21">
        <v>43551</v>
      </c>
      <c r="L5288" s="22">
        <v>0.40833333333333338</v>
      </c>
      <c r="M5288" t="s">
        <v>1847</v>
      </c>
      <c r="N5288" t="s">
        <v>5337</v>
      </c>
      <c r="O5288" t="s">
        <v>23</v>
      </c>
    </row>
    <row r="5289" spans="1:15" hidden="1">
      <c r="A5289" t="s">
        <v>15</v>
      </c>
      <c r="B5289" t="str">
        <f>"FES1162680887"</f>
        <v>FES1162680887</v>
      </c>
      <c r="C5289" s="21">
        <v>43550</v>
      </c>
      <c r="D5289">
        <v>1</v>
      </c>
      <c r="E5289">
        <v>2170680934</v>
      </c>
      <c r="F5289" t="s">
        <v>16</v>
      </c>
      <c r="G5289" t="s">
        <v>17</v>
      </c>
      <c r="H5289" t="s">
        <v>17</v>
      </c>
      <c r="I5289" t="s">
        <v>325</v>
      </c>
      <c r="J5289" t="s">
        <v>59</v>
      </c>
      <c r="K5289" s="21">
        <v>43551</v>
      </c>
      <c r="L5289" s="22">
        <v>0.39097222222222222</v>
      </c>
      <c r="M5289" t="s">
        <v>5338</v>
      </c>
      <c r="N5289" t="s">
        <v>5339</v>
      </c>
      <c r="O5289" t="s">
        <v>23</v>
      </c>
    </row>
    <row r="5290" spans="1:15" hidden="1">
      <c r="A5290" t="s">
        <v>15</v>
      </c>
      <c r="B5290" t="str">
        <f>"FES1162680923"</f>
        <v>FES1162680923</v>
      </c>
      <c r="C5290" s="21">
        <v>43550</v>
      </c>
      <c r="D5290">
        <v>1</v>
      </c>
      <c r="E5290">
        <v>217068963</v>
      </c>
      <c r="F5290" t="s">
        <v>16</v>
      </c>
      <c r="G5290" t="s">
        <v>17</v>
      </c>
      <c r="H5290" t="s">
        <v>28</v>
      </c>
      <c r="I5290" t="s">
        <v>1436</v>
      </c>
      <c r="J5290" t="s">
        <v>1437</v>
      </c>
      <c r="K5290" s="21">
        <v>43552</v>
      </c>
      <c r="L5290" s="22">
        <v>0.4680555555555555</v>
      </c>
      <c r="M5290" t="s">
        <v>1437</v>
      </c>
      <c r="N5290" t="s">
        <v>5340</v>
      </c>
      <c r="O5290" t="s">
        <v>23</v>
      </c>
    </row>
    <row r="5291" spans="1:15" hidden="1">
      <c r="A5291" t="s">
        <v>15</v>
      </c>
      <c r="B5291" t="str">
        <f>"FES1162680917"</f>
        <v>FES1162680917</v>
      </c>
      <c r="C5291" s="21">
        <v>43550</v>
      </c>
      <c r="D5291">
        <v>1</v>
      </c>
      <c r="E5291">
        <v>21706780958</v>
      </c>
      <c r="F5291" t="s">
        <v>16</v>
      </c>
      <c r="G5291" t="s">
        <v>17</v>
      </c>
      <c r="H5291" t="s">
        <v>28</v>
      </c>
      <c r="I5291" t="s">
        <v>29</v>
      </c>
      <c r="J5291" t="s">
        <v>63</v>
      </c>
      <c r="K5291" s="21">
        <v>43551</v>
      </c>
      <c r="L5291" s="22">
        <v>0.37708333333333338</v>
      </c>
      <c r="M5291" t="s">
        <v>602</v>
      </c>
      <c r="N5291" t="s">
        <v>5341</v>
      </c>
      <c r="O5291" t="s">
        <v>23</v>
      </c>
    </row>
    <row r="5292" spans="1:15" hidden="1">
      <c r="A5292" t="s">
        <v>15</v>
      </c>
      <c r="B5292" t="str">
        <f>"FES1162680595"</f>
        <v>FES1162680595</v>
      </c>
      <c r="C5292" s="21">
        <v>43550</v>
      </c>
      <c r="D5292">
        <v>1</v>
      </c>
      <c r="E5292">
        <v>2170680681</v>
      </c>
      <c r="F5292" t="s">
        <v>16</v>
      </c>
      <c r="G5292" t="s">
        <v>17</v>
      </c>
      <c r="H5292" t="s">
        <v>42</v>
      </c>
      <c r="I5292" t="s">
        <v>43</v>
      </c>
      <c r="J5292" t="s">
        <v>493</v>
      </c>
      <c r="K5292" s="21">
        <v>43551</v>
      </c>
      <c r="L5292" s="22">
        <v>0.37847222222222227</v>
      </c>
      <c r="M5292" t="s">
        <v>669</v>
      </c>
      <c r="N5292" t="s">
        <v>5342</v>
      </c>
      <c r="O5292" t="s">
        <v>23</v>
      </c>
    </row>
    <row r="5293" spans="1:15" hidden="1">
      <c r="A5293" t="s">
        <v>15</v>
      </c>
      <c r="B5293" t="str">
        <f>"FES1162680876"</f>
        <v>FES1162680876</v>
      </c>
      <c r="C5293" s="21">
        <v>43550</v>
      </c>
      <c r="D5293">
        <v>1</v>
      </c>
      <c r="E5293">
        <v>2170680920</v>
      </c>
      <c r="F5293" t="s">
        <v>16</v>
      </c>
      <c r="G5293" t="s">
        <v>17</v>
      </c>
      <c r="H5293" t="s">
        <v>17</v>
      </c>
      <c r="I5293" t="s">
        <v>108</v>
      </c>
      <c r="J5293" t="s">
        <v>5343</v>
      </c>
      <c r="K5293" s="21">
        <v>43551</v>
      </c>
      <c r="L5293" s="22">
        <v>0.40208333333333335</v>
      </c>
      <c r="M5293" t="s">
        <v>1048</v>
      </c>
      <c r="N5293" t="s">
        <v>5344</v>
      </c>
      <c r="O5293" t="s">
        <v>23</v>
      </c>
    </row>
    <row r="5294" spans="1:15" hidden="1">
      <c r="A5294" t="s">
        <v>15</v>
      </c>
      <c r="B5294" t="str">
        <f>"FES1162680827"</f>
        <v>FES1162680827</v>
      </c>
      <c r="C5294" s="21">
        <v>43550</v>
      </c>
      <c r="D5294">
        <v>1</v>
      </c>
      <c r="E5294">
        <v>2170680873</v>
      </c>
      <c r="F5294" t="s">
        <v>16</v>
      </c>
      <c r="G5294" t="s">
        <v>17</v>
      </c>
      <c r="H5294" t="s">
        <v>222</v>
      </c>
      <c r="I5294" t="s">
        <v>1816</v>
      </c>
      <c r="J5294" t="s">
        <v>1817</v>
      </c>
      <c r="K5294" s="21">
        <v>43551</v>
      </c>
      <c r="L5294" s="22">
        <v>0.36458333333333331</v>
      </c>
      <c r="M5294" t="s">
        <v>669</v>
      </c>
      <c r="N5294" t="s">
        <v>5345</v>
      </c>
      <c r="O5294" t="s">
        <v>23</v>
      </c>
    </row>
    <row r="5295" spans="1:15" hidden="1">
      <c r="A5295" t="s">
        <v>15</v>
      </c>
      <c r="B5295" t="str">
        <f>"FES1162680528"</f>
        <v>FES1162680528</v>
      </c>
      <c r="C5295" s="21">
        <v>43550</v>
      </c>
      <c r="D5295">
        <v>1</v>
      </c>
      <c r="E5295">
        <v>2170666710</v>
      </c>
      <c r="F5295" t="s">
        <v>16</v>
      </c>
      <c r="G5295" t="s">
        <v>17</v>
      </c>
      <c r="H5295" t="s">
        <v>28</v>
      </c>
      <c r="I5295" t="s">
        <v>29</v>
      </c>
      <c r="J5295" t="s">
        <v>5346</v>
      </c>
      <c r="K5295" s="21">
        <v>43551</v>
      </c>
      <c r="L5295" s="22">
        <v>0.45833333333333331</v>
      </c>
      <c r="M5295" t="s">
        <v>5347</v>
      </c>
      <c r="N5295" t="s">
        <v>5348</v>
      </c>
      <c r="O5295" t="s">
        <v>23</v>
      </c>
    </row>
    <row r="5296" spans="1:15" hidden="1">
      <c r="A5296" t="s">
        <v>15</v>
      </c>
      <c r="B5296" t="str">
        <f>"FES1162680593"</f>
        <v>FES1162680593</v>
      </c>
      <c r="C5296" s="21">
        <v>43550</v>
      </c>
      <c r="D5296">
        <v>1</v>
      </c>
      <c r="E5296">
        <v>2170680669</v>
      </c>
      <c r="F5296" t="s">
        <v>16</v>
      </c>
      <c r="G5296" t="s">
        <v>17</v>
      </c>
      <c r="H5296" t="s">
        <v>42</v>
      </c>
      <c r="I5296" t="s">
        <v>43</v>
      </c>
      <c r="J5296" t="s">
        <v>251</v>
      </c>
      <c r="K5296" s="21">
        <v>43551</v>
      </c>
      <c r="L5296" s="22">
        <v>0.43402777777777773</v>
      </c>
      <c r="M5296" t="s">
        <v>252</v>
      </c>
      <c r="N5296" t="s">
        <v>5349</v>
      </c>
      <c r="O5296" t="s">
        <v>23</v>
      </c>
    </row>
    <row r="5297" spans="1:15" hidden="1">
      <c r="A5297" t="s">
        <v>15</v>
      </c>
      <c r="B5297" t="str">
        <f>"FES1162679354"</f>
        <v>FES1162679354</v>
      </c>
      <c r="C5297" s="21">
        <v>43550</v>
      </c>
      <c r="D5297">
        <v>1</v>
      </c>
      <c r="E5297">
        <v>2170677525</v>
      </c>
      <c r="F5297" t="s">
        <v>16</v>
      </c>
      <c r="G5297" t="s">
        <v>17</v>
      </c>
      <c r="H5297" t="s">
        <v>17</v>
      </c>
      <c r="I5297" t="s">
        <v>121</v>
      </c>
      <c r="J5297" t="s">
        <v>572</v>
      </c>
      <c r="K5297" s="21">
        <v>43551</v>
      </c>
      <c r="L5297" s="22">
        <v>0.43402777777777773</v>
      </c>
      <c r="M5297" t="s">
        <v>423</v>
      </c>
      <c r="N5297" t="s">
        <v>5350</v>
      </c>
      <c r="O5297" t="s">
        <v>23</v>
      </c>
    </row>
    <row r="5298" spans="1:15" hidden="1">
      <c r="A5298" t="s">
        <v>15</v>
      </c>
      <c r="B5298" t="str">
        <f>"FES1162680846"</f>
        <v>FES1162680846</v>
      </c>
      <c r="C5298" s="21">
        <v>43550</v>
      </c>
      <c r="D5298">
        <v>1</v>
      </c>
      <c r="E5298">
        <v>2170680897</v>
      </c>
      <c r="F5298" t="s">
        <v>16</v>
      </c>
      <c r="G5298" t="s">
        <v>17</v>
      </c>
      <c r="H5298" t="s">
        <v>17</v>
      </c>
      <c r="I5298" t="s">
        <v>325</v>
      </c>
      <c r="J5298" t="s">
        <v>5351</v>
      </c>
      <c r="K5298" s="21">
        <v>43551</v>
      </c>
      <c r="L5298" s="22">
        <v>0.43055555555555558</v>
      </c>
      <c r="M5298" t="s">
        <v>327</v>
      </c>
      <c r="N5298" t="s">
        <v>5352</v>
      </c>
      <c r="O5298" t="s">
        <v>23</v>
      </c>
    </row>
    <row r="5299" spans="1:15" hidden="1">
      <c r="A5299" t="s">
        <v>15</v>
      </c>
      <c r="B5299" t="str">
        <f>"FES1162680670"</f>
        <v>FES1162680670</v>
      </c>
      <c r="C5299" s="21">
        <v>43550</v>
      </c>
      <c r="D5299">
        <v>1</v>
      </c>
      <c r="E5299">
        <v>2170680522</v>
      </c>
      <c r="F5299" t="s">
        <v>16</v>
      </c>
      <c r="G5299" t="s">
        <v>17</v>
      </c>
      <c r="H5299" t="s">
        <v>17</v>
      </c>
      <c r="I5299" t="s">
        <v>37</v>
      </c>
      <c r="J5299" t="s">
        <v>5029</v>
      </c>
      <c r="K5299" s="21">
        <v>43551</v>
      </c>
      <c r="L5299" s="22">
        <v>0.30833333333333335</v>
      </c>
      <c r="M5299" t="s">
        <v>5030</v>
      </c>
      <c r="N5299" t="s">
        <v>5353</v>
      </c>
      <c r="O5299" t="s">
        <v>23</v>
      </c>
    </row>
    <row r="5300" spans="1:15" hidden="1">
      <c r="A5300" t="s">
        <v>15</v>
      </c>
      <c r="B5300" t="str">
        <f>"FES1162680916"</f>
        <v>FES1162680916</v>
      </c>
      <c r="C5300" s="21">
        <v>43550</v>
      </c>
      <c r="D5300">
        <v>1</v>
      </c>
      <c r="E5300">
        <v>2170680484</v>
      </c>
      <c r="F5300" t="s">
        <v>16</v>
      </c>
      <c r="G5300" t="s">
        <v>17</v>
      </c>
      <c r="H5300" t="s">
        <v>42</v>
      </c>
      <c r="I5300" t="s">
        <v>43</v>
      </c>
      <c r="J5300" t="s">
        <v>44</v>
      </c>
      <c r="K5300" s="21">
        <v>43551</v>
      </c>
      <c r="L5300" s="22">
        <v>0.33333333333333331</v>
      </c>
      <c r="M5300" t="s">
        <v>98</v>
      </c>
      <c r="N5300" t="s">
        <v>5354</v>
      </c>
      <c r="O5300" t="s">
        <v>23</v>
      </c>
    </row>
    <row r="5301" spans="1:15" hidden="1">
      <c r="A5301" t="s">
        <v>15</v>
      </c>
      <c r="B5301" t="str">
        <f>"FES1162680573"</f>
        <v>FES1162680573</v>
      </c>
      <c r="C5301" s="21">
        <v>43550</v>
      </c>
      <c r="D5301">
        <v>1</v>
      </c>
      <c r="E5301">
        <v>2170680640</v>
      </c>
      <c r="F5301" t="s">
        <v>16</v>
      </c>
      <c r="G5301" t="s">
        <v>17</v>
      </c>
      <c r="H5301" t="s">
        <v>42</v>
      </c>
      <c r="I5301" t="s">
        <v>91</v>
      </c>
      <c r="J5301" t="s">
        <v>151</v>
      </c>
      <c r="K5301" s="21">
        <v>43551</v>
      </c>
      <c r="L5301" s="22">
        <v>0.34652777777777777</v>
      </c>
      <c r="M5301" t="s">
        <v>1366</v>
      </c>
      <c r="N5301" t="s">
        <v>5355</v>
      </c>
      <c r="O5301" t="s">
        <v>23</v>
      </c>
    </row>
    <row r="5302" spans="1:15" hidden="1">
      <c r="A5302" t="s">
        <v>15</v>
      </c>
      <c r="B5302" t="str">
        <f>"FES1162679377"</f>
        <v>FES1162679377</v>
      </c>
      <c r="C5302" s="21">
        <v>43550</v>
      </c>
      <c r="D5302">
        <v>1</v>
      </c>
      <c r="E5302">
        <v>2170679572</v>
      </c>
      <c r="F5302" t="s">
        <v>16</v>
      </c>
      <c r="G5302" t="s">
        <v>17</v>
      </c>
      <c r="H5302" t="s">
        <v>17</v>
      </c>
      <c r="I5302" t="s">
        <v>37</v>
      </c>
      <c r="J5302" t="s">
        <v>40</v>
      </c>
      <c r="K5302" s="21">
        <v>43551</v>
      </c>
      <c r="L5302" s="22">
        <v>0.47222222222222227</v>
      </c>
      <c r="M5302" t="s">
        <v>106</v>
      </c>
      <c r="N5302" t="s">
        <v>5356</v>
      </c>
      <c r="O5302" t="s">
        <v>23</v>
      </c>
    </row>
    <row r="5303" spans="1:15" hidden="1">
      <c r="A5303" t="s">
        <v>15</v>
      </c>
      <c r="B5303" t="str">
        <f>"FES1162679415"</f>
        <v>FES1162679415</v>
      </c>
      <c r="C5303" s="21">
        <v>43550</v>
      </c>
      <c r="D5303">
        <v>1</v>
      </c>
      <c r="E5303">
        <v>2170679676</v>
      </c>
      <c r="F5303" t="s">
        <v>16</v>
      </c>
      <c r="G5303" t="s">
        <v>17</v>
      </c>
      <c r="H5303" t="s">
        <v>42</v>
      </c>
      <c r="I5303" t="s">
        <v>43</v>
      </c>
      <c r="J5303" t="s">
        <v>1186</v>
      </c>
      <c r="K5303" s="21">
        <v>43551</v>
      </c>
      <c r="L5303" s="22">
        <v>0.43611111111111112</v>
      </c>
      <c r="M5303" t="s">
        <v>5357</v>
      </c>
      <c r="N5303" t="s">
        <v>5358</v>
      </c>
      <c r="O5303" t="s">
        <v>23</v>
      </c>
    </row>
    <row r="5304" spans="1:15" hidden="1">
      <c r="A5304" t="s">
        <v>15</v>
      </c>
      <c r="B5304" t="str">
        <f>"FES1162679217"</f>
        <v>FES1162679217</v>
      </c>
      <c r="C5304" s="21">
        <v>43550</v>
      </c>
      <c r="D5304">
        <v>1</v>
      </c>
      <c r="E5304">
        <v>2170679518</v>
      </c>
      <c r="F5304" t="s">
        <v>16</v>
      </c>
      <c r="G5304" t="s">
        <v>17</v>
      </c>
      <c r="H5304" t="s">
        <v>17</v>
      </c>
      <c r="I5304" t="s">
        <v>37</v>
      </c>
      <c r="J5304" t="s">
        <v>40</v>
      </c>
      <c r="K5304" s="21">
        <v>43551</v>
      </c>
      <c r="L5304" s="22">
        <v>0.47222222222222227</v>
      </c>
      <c r="M5304" t="s">
        <v>106</v>
      </c>
      <c r="N5304" t="s">
        <v>5359</v>
      </c>
      <c r="O5304" t="s">
        <v>23</v>
      </c>
    </row>
    <row r="5305" spans="1:15" hidden="1">
      <c r="A5305" t="s">
        <v>15</v>
      </c>
      <c r="B5305" t="str">
        <f>"FES1162680649"</f>
        <v>FES1162680649</v>
      </c>
      <c r="C5305" s="21">
        <v>43550</v>
      </c>
      <c r="D5305">
        <v>1</v>
      </c>
      <c r="E5305">
        <v>2170680722</v>
      </c>
      <c r="F5305" t="s">
        <v>16</v>
      </c>
      <c r="G5305" t="s">
        <v>17</v>
      </c>
      <c r="H5305" t="s">
        <v>17</v>
      </c>
      <c r="I5305" t="s">
        <v>121</v>
      </c>
      <c r="J5305" t="s">
        <v>1690</v>
      </c>
      <c r="K5305" s="21">
        <v>43551</v>
      </c>
      <c r="L5305" s="22">
        <v>0.42152777777777778</v>
      </c>
      <c r="M5305" t="s">
        <v>317</v>
      </c>
      <c r="N5305" t="s">
        <v>5360</v>
      </c>
      <c r="O5305" t="s">
        <v>23</v>
      </c>
    </row>
    <row r="5306" spans="1:15" hidden="1">
      <c r="A5306" t="s">
        <v>15</v>
      </c>
      <c r="B5306" t="str">
        <f>"FES1162680664"</f>
        <v>FES1162680664</v>
      </c>
      <c r="C5306" s="21">
        <v>43550</v>
      </c>
      <c r="D5306">
        <v>1</v>
      </c>
      <c r="E5306">
        <v>2170680522</v>
      </c>
      <c r="F5306" t="s">
        <v>16</v>
      </c>
      <c r="G5306" t="s">
        <v>17</v>
      </c>
      <c r="H5306" t="s">
        <v>17</v>
      </c>
      <c r="I5306" t="s">
        <v>37</v>
      </c>
      <c r="J5306" t="s">
        <v>5029</v>
      </c>
      <c r="K5306" s="21">
        <v>43551</v>
      </c>
      <c r="L5306" s="22">
        <v>0.30833333333333335</v>
      </c>
      <c r="M5306" t="s">
        <v>5030</v>
      </c>
      <c r="N5306" t="s">
        <v>5361</v>
      </c>
      <c r="O5306" t="s">
        <v>23</v>
      </c>
    </row>
    <row r="5307" spans="1:15" hidden="1">
      <c r="A5307" t="s">
        <v>15</v>
      </c>
      <c r="B5307" t="str">
        <f>"FES1162680725"</f>
        <v>FES1162680725</v>
      </c>
      <c r="C5307" s="21">
        <v>43550</v>
      </c>
      <c r="D5307">
        <v>1</v>
      </c>
      <c r="E5307">
        <v>2170679999</v>
      </c>
      <c r="F5307" t="s">
        <v>16</v>
      </c>
      <c r="G5307" t="s">
        <v>17</v>
      </c>
      <c r="H5307" t="s">
        <v>55</v>
      </c>
      <c r="I5307" t="s">
        <v>56</v>
      </c>
      <c r="J5307" t="s">
        <v>333</v>
      </c>
      <c r="K5307" s="21">
        <v>43551</v>
      </c>
      <c r="L5307" s="22">
        <v>0.34375</v>
      </c>
      <c r="M5307" t="s">
        <v>334</v>
      </c>
      <c r="N5307" t="s">
        <v>5362</v>
      </c>
      <c r="O5307" t="s">
        <v>23</v>
      </c>
    </row>
    <row r="5308" spans="1:15" hidden="1">
      <c r="A5308" t="s">
        <v>15</v>
      </c>
      <c r="B5308" t="str">
        <f>"FES1162680746"</f>
        <v>FES1162680746</v>
      </c>
      <c r="C5308" s="21">
        <v>43550</v>
      </c>
      <c r="D5308">
        <v>1</v>
      </c>
      <c r="E5308">
        <v>217680798</v>
      </c>
      <c r="F5308" t="s">
        <v>311</v>
      </c>
      <c r="G5308" t="s">
        <v>18</v>
      </c>
      <c r="H5308" t="s">
        <v>24</v>
      </c>
      <c r="I5308" t="s">
        <v>196</v>
      </c>
      <c r="J5308" t="s">
        <v>1186</v>
      </c>
      <c r="K5308" s="21">
        <v>43551</v>
      </c>
      <c r="L5308" s="22">
        <v>0.4375</v>
      </c>
      <c r="M5308" t="s">
        <v>5363</v>
      </c>
      <c r="N5308" t="s">
        <v>5364</v>
      </c>
      <c r="O5308" t="s">
        <v>23</v>
      </c>
    </row>
    <row r="5309" spans="1:15" hidden="1">
      <c r="A5309" t="s">
        <v>15</v>
      </c>
      <c r="B5309" t="str">
        <f>"FES1162680936"</f>
        <v>FES1162680936</v>
      </c>
      <c r="C5309" s="21">
        <v>43550</v>
      </c>
      <c r="D5309">
        <v>1</v>
      </c>
      <c r="E5309">
        <v>2170680985</v>
      </c>
      <c r="F5309" t="s">
        <v>16</v>
      </c>
      <c r="G5309" t="s">
        <v>17</v>
      </c>
      <c r="H5309" t="s">
        <v>28</v>
      </c>
      <c r="I5309" t="s">
        <v>29</v>
      </c>
      <c r="J5309" t="s">
        <v>153</v>
      </c>
      <c r="K5309" s="21">
        <v>43551</v>
      </c>
      <c r="L5309" s="22">
        <v>0.3923611111111111</v>
      </c>
      <c r="M5309" t="s">
        <v>154</v>
      </c>
      <c r="N5309" t="s">
        <v>5365</v>
      </c>
      <c r="O5309" t="s">
        <v>23</v>
      </c>
    </row>
    <row r="5310" spans="1:15" hidden="1">
      <c r="A5310" t="s">
        <v>15</v>
      </c>
      <c r="B5310" t="str">
        <f>"FES1162680872"</f>
        <v>FES1162680872</v>
      </c>
      <c r="C5310" s="21">
        <v>43550</v>
      </c>
      <c r="D5310">
        <v>1</v>
      </c>
      <c r="E5310">
        <v>2170680126</v>
      </c>
      <c r="F5310" t="s">
        <v>16</v>
      </c>
      <c r="G5310" t="s">
        <v>17</v>
      </c>
      <c r="H5310" t="s">
        <v>17</v>
      </c>
      <c r="I5310" t="s">
        <v>108</v>
      </c>
      <c r="J5310" t="s">
        <v>446</v>
      </c>
      <c r="K5310" s="21">
        <v>43551</v>
      </c>
      <c r="L5310" s="22">
        <v>0.39583333333333331</v>
      </c>
      <c r="M5310" t="s">
        <v>530</v>
      </c>
      <c r="N5310" t="s">
        <v>5366</v>
      </c>
      <c r="O5310" t="s">
        <v>23</v>
      </c>
    </row>
    <row r="5311" spans="1:15" hidden="1">
      <c r="A5311" t="s">
        <v>15</v>
      </c>
      <c r="B5311" t="str">
        <f>"FES1162680878"</f>
        <v>FES1162680878</v>
      </c>
      <c r="C5311" s="21">
        <v>43550</v>
      </c>
      <c r="D5311">
        <v>1</v>
      </c>
      <c r="E5311">
        <v>2170680923</v>
      </c>
      <c r="F5311" t="s">
        <v>16</v>
      </c>
      <c r="G5311" t="s">
        <v>17</v>
      </c>
      <c r="H5311" t="s">
        <v>17</v>
      </c>
      <c r="I5311" t="s">
        <v>108</v>
      </c>
      <c r="J5311" t="s">
        <v>422</v>
      </c>
      <c r="K5311" s="21">
        <v>43551</v>
      </c>
      <c r="L5311" s="22">
        <v>0.53194444444444444</v>
      </c>
      <c r="M5311" t="s">
        <v>1349</v>
      </c>
      <c r="N5311" t="s">
        <v>5367</v>
      </c>
      <c r="O5311" t="s">
        <v>23</v>
      </c>
    </row>
    <row r="5312" spans="1:15" hidden="1">
      <c r="A5312" t="s">
        <v>15</v>
      </c>
      <c r="B5312" t="str">
        <f>"FES1162680839"</f>
        <v>FES1162680839</v>
      </c>
      <c r="C5312" s="21">
        <v>43550</v>
      </c>
      <c r="D5312">
        <v>1</v>
      </c>
      <c r="E5312">
        <v>2170680799</v>
      </c>
      <c r="F5312" t="s">
        <v>16</v>
      </c>
      <c r="G5312" t="s">
        <v>17</v>
      </c>
      <c r="H5312" t="s">
        <v>17</v>
      </c>
      <c r="I5312" t="s">
        <v>111</v>
      </c>
      <c r="J5312" t="s">
        <v>349</v>
      </c>
      <c r="K5312" s="21">
        <v>43551</v>
      </c>
      <c r="L5312" s="22">
        <v>0.42777777777777781</v>
      </c>
      <c r="M5312" t="s">
        <v>1328</v>
      </c>
      <c r="N5312" t="s">
        <v>5368</v>
      </c>
      <c r="O5312" t="s">
        <v>23</v>
      </c>
    </row>
    <row r="5313" spans="1:15" hidden="1">
      <c r="A5313" t="s">
        <v>15</v>
      </c>
      <c r="B5313" t="str">
        <f>"FES1162680792"</f>
        <v>FES1162680792</v>
      </c>
      <c r="C5313" s="21">
        <v>43550</v>
      </c>
      <c r="D5313">
        <v>1</v>
      </c>
      <c r="E5313">
        <v>2170677911</v>
      </c>
      <c r="F5313" t="s">
        <v>16</v>
      </c>
      <c r="G5313" t="s">
        <v>17</v>
      </c>
      <c r="H5313" t="s">
        <v>17</v>
      </c>
      <c r="I5313" t="s">
        <v>25</v>
      </c>
      <c r="J5313" t="s">
        <v>937</v>
      </c>
      <c r="K5313" s="21">
        <v>43551</v>
      </c>
      <c r="L5313" s="22">
        <v>0.53125</v>
      </c>
      <c r="M5313" t="s">
        <v>5253</v>
      </c>
      <c r="N5313" t="s">
        <v>5369</v>
      </c>
      <c r="O5313" t="s">
        <v>23</v>
      </c>
    </row>
    <row r="5314" spans="1:15" hidden="1">
      <c r="A5314" t="s">
        <v>15</v>
      </c>
      <c r="B5314" t="str">
        <f>"FES1162680840"</f>
        <v>FES1162680840</v>
      </c>
      <c r="C5314" s="21">
        <v>43550</v>
      </c>
      <c r="D5314">
        <v>1</v>
      </c>
      <c r="E5314">
        <v>2170680887</v>
      </c>
      <c r="F5314" t="s">
        <v>16</v>
      </c>
      <c r="G5314" t="s">
        <v>17</v>
      </c>
      <c r="H5314" t="s">
        <v>17</v>
      </c>
      <c r="I5314" t="s">
        <v>114</v>
      </c>
      <c r="J5314" t="s">
        <v>5370</v>
      </c>
      <c r="K5314" s="21">
        <v>43551</v>
      </c>
      <c r="L5314" s="22">
        <v>0.4375</v>
      </c>
      <c r="M5314" t="s">
        <v>113</v>
      </c>
      <c r="N5314" t="s">
        <v>5371</v>
      </c>
      <c r="O5314" t="s">
        <v>23</v>
      </c>
    </row>
    <row r="5315" spans="1:15" hidden="1">
      <c r="A5315" t="s">
        <v>15</v>
      </c>
      <c r="B5315" t="str">
        <f>"FES1162680717"</f>
        <v>FES1162680717</v>
      </c>
      <c r="C5315" s="21">
        <v>43550</v>
      </c>
      <c r="D5315">
        <v>1</v>
      </c>
      <c r="E5315">
        <v>2170679727</v>
      </c>
      <c r="F5315" t="s">
        <v>16</v>
      </c>
      <c r="G5315" t="s">
        <v>17</v>
      </c>
      <c r="H5315" t="s">
        <v>46</v>
      </c>
      <c r="I5315" t="s">
        <v>47</v>
      </c>
      <c r="J5315" t="s">
        <v>575</v>
      </c>
      <c r="K5315" s="21">
        <v>43551</v>
      </c>
      <c r="L5315" s="22">
        <v>0.43055555555555558</v>
      </c>
      <c r="M5315" t="s">
        <v>5372</v>
      </c>
      <c r="N5315" t="s">
        <v>5373</v>
      </c>
      <c r="O5315" t="s">
        <v>23</v>
      </c>
    </row>
    <row r="5316" spans="1:15" hidden="1">
      <c r="A5316" t="s">
        <v>15</v>
      </c>
      <c r="B5316" t="str">
        <f>"FES1162680655"</f>
        <v>FES1162680655</v>
      </c>
      <c r="C5316" s="21">
        <v>43550</v>
      </c>
      <c r="D5316">
        <v>1</v>
      </c>
      <c r="E5316">
        <v>2170680734</v>
      </c>
      <c r="F5316" t="s">
        <v>16</v>
      </c>
      <c r="G5316" t="s">
        <v>17</v>
      </c>
      <c r="H5316" t="s">
        <v>42</v>
      </c>
      <c r="I5316" t="s">
        <v>43</v>
      </c>
      <c r="J5316" t="s">
        <v>493</v>
      </c>
      <c r="K5316" s="21">
        <v>43551</v>
      </c>
      <c r="L5316" s="22">
        <v>0.37847222222222227</v>
      </c>
      <c r="M5316" t="s">
        <v>678</v>
      </c>
      <c r="N5316" t="s">
        <v>5374</v>
      </c>
      <c r="O5316" t="s">
        <v>23</v>
      </c>
    </row>
    <row r="5317" spans="1:15" hidden="1">
      <c r="A5317" t="s">
        <v>15</v>
      </c>
      <c r="B5317" t="str">
        <f>"FES1162680764"</f>
        <v>FES1162680764</v>
      </c>
      <c r="C5317" s="21">
        <v>43550</v>
      </c>
      <c r="D5317">
        <v>1</v>
      </c>
      <c r="E5317">
        <v>2170680817</v>
      </c>
      <c r="F5317" t="s">
        <v>16</v>
      </c>
      <c r="G5317" t="s">
        <v>17</v>
      </c>
      <c r="H5317" t="s">
        <v>42</v>
      </c>
      <c r="I5317" t="s">
        <v>43</v>
      </c>
      <c r="J5317" t="s">
        <v>102</v>
      </c>
      <c r="K5317" s="21">
        <v>43551</v>
      </c>
      <c r="L5317" s="22">
        <v>0.36805555555555558</v>
      </c>
      <c r="M5317" t="s">
        <v>5375</v>
      </c>
      <c r="N5317" t="s">
        <v>5376</v>
      </c>
      <c r="O5317" t="s">
        <v>23</v>
      </c>
    </row>
    <row r="5318" spans="1:15" hidden="1">
      <c r="A5318" t="s">
        <v>15</v>
      </c>
      <c r="B5318" t="str">
        <f>"FES1162680793"</f>
        <v>FES1162680793</v>
      </c>
      <c r="C5318" s="21">
        <v>43550</v>
      </c>
      <c r="D5318">
        <v>1</v>
      </c>
      <c r="E5318">
        <v>2170687057</v>
      </c>
      <c r="F5318" t="s">
        <v>16</v>
      </c>
      <c r="G5318" t="s">
        <v>17</v>
      </c>
      <c r="H5318" t="s">
        <v>46</v>
      </c>
      <c r="I5318" t="s">
        <v>47</v>
      </c>
      <c r="J5318" t="s">
        <v>766</v>
      </c>
      <c r="K5318" s="21">
        <v>43551</v>
      </c>
      <c r="L5318" s="22">
        <v>0.4375</v>
      </c>
      <c r="M5318" t="s">
        <v>5377</v>
      </c>
      <c r="N5318" t="s">
        <v>5378</v>
      </c>
      <c r="O5318" t="s">
        <v>23</v>
      </c>
    </row>
    <row r="5319" spans="1:15" hidden="1">
      <c r="A5319" t="s">
        <v>15</v>
      </c>
      <c r="B5319" t="str">
        <f>"FES1162680600"</f>
        <v>FES1162680600</v>
      </c>
      <c r="C5319" s="21">
        <v>43550</v>
      </c>
      <c r="D5319">
        <v>1</v>
      </c>
      <c r="E5319">
        <v>2170680677</v>
      </c>
      <c r="F5319" t="s">
        <v>16</v>
      </c>
      <c r="G5319" t="s">
        <v>17</v>
      </c>
      <c r="H5319" t="s">
        <v>42</v>
      </c>
      <c r="I5319" t="s">
        <v>91</v>
      </c>
      <c r="J5319" t="s">
        <v>4479</v>
      </c>
      <c r="K5319" s="21">
        <v>43551</v>
      </c>
      <c r="L5319" s="22">
        <v>0.3888888888888889</v>
      </c>
      <c r="M5319" t="s">
        <v>5379</v>
      </c>
      <c r="N5319" t="s">
        <v>5380</v>
      </c>
      <c r="O5319" t="s">
        <v>23</v>
      </c>
    </row>
    <row r="5320" spans="1:15" hidden="1">
      <c r="A5320" t="s">
        <v>15</v>
      </c>
      <c r="B5320" t="str">
        <f>"FES1162680866"</f>
        <v>FES1162680866</v>
      </c>
      <c r="C5320" s="21">
        <v>43550</v>
      </c>
      <c r="D5320">
        <v>1</v>
      </c>
      <c r="E5320">
        <v>2170680908</v>
      </c>
      <c r="F5320" t="s">
        <v>16</v>
      </c>
      <c r="G5320" t="s">
        <v>17</v>
      </c>
      <c r="H5320" t="s">
        <v>222</v>
      </c>
      <c r="I5320" t="s">
        <v>1700</v>
      </c>
      <c r="J5320" t="s">
        <v>2848</v>
      </c>
      <c r="K5320" s="21">
        <v>43551</v>
      </c>
      <c r="L5320" s="22">
        <v>0.37708333333333338</v>
      </c>
      <c r="M5320" t="s">
        <v>1055</v>
      </c>
      <c r="N5320" t="s">
        <v>5381</v>
      </c>
      <c r="O5320" t="s">
        <v>23</v>
      </c>
    </row>
    <row r="5321" spans="1:15" hidden="1">
      <c r="A5321" t="s">
        <v>15</v>
      </c>
      <c r="B5321" t="str">
        <f>"FES1162680865"</f>
        <v>FES1162680865</v>
      </c>
      <c r="C5321" s="21">
        <v>43550</v>
      </c>
      <c r="D5321">
        <v>1</v>
      </c>
      <c r="E5321">
        <v>2170680907</v>
      </c>
      <c r="F5321" t="s">
        <v>16</v>
      </c>
      <c r="G5321" t="s">
        <v>17</v>
      </c>
      <c r="H5321" t="s">
        <v>178</v>
      </c>
      <c r="I5321" t="s">
        <v>836</v>
      </c>
      <c r="J5321" t="s">
        <v>837</v>
      </c>
      <c r="K5321" s="21">
        <v>43551</v>
      </c>
      <c r="L5321" s="22">
        <v>0.44861111111111113</v>
      </c>
      <c r="M5321" t="s">
        <v>902</v>
      </c>
      <c r="N5321" t="s">
        <v>5382</v>
      </c>
      <c r="O5321" t="s">
        <v>23</v>
      </c>
    </row>
    <row r="5322" spans="1:15" hidden="1">
      <c r="A5322" t="s">
        <v>15</v>
      </c>
      <c r="B5322" t="str">
        <f>"FES1162680915"</f>
        <v>FES1162680915</v>
      </c>
      <c r="C5322" s="21">
        <v>43550</v>
      </c>
      <c r="D5322">
        <v>1</v>
      </c>
      <c r="E5322">
        <v>2170680959</v>
      </c>
      <c r="F5322" t="s">
        <v>16</v>
      </c>
      <c r="G5322" t="s">
        <v>17</v>
      </c>
      <c r="H5322" t="s">
        <v>222</v>
      </c>
      <c r="I5322" t="s">
        <v>1700</v>
      </c>
      <c r="J5322" t="s">
        <v>2153</v>
      </c>
      <c r="K5322" s="21">
        <v>43551</v>
      </c>
      <c r="L5322" s="22">
        <v>0.375</v>
      </c>
      <c r="M5322" t="s">
        <v>5383</v>
      </c>
      <c r="N5322" t="s">
        <v>5384</v>
      </c>
      <c r="O5322" t="s">
        <v>23</v>
      </c>
    </row>
    <row r="5323" spans="1:15" hidden="1">
      <c r="A5323" t="s">
        <v>15</v>
      </c>
      <c r="B5323" t="str">
        <f>"FES1162680896"</f>
        <v>FES1162680896</v>
      </c>
      <c r="C5323" s="21">
        <v>43550</v>
      </c>
      <c r="D5323">
        <v>1</v>
      </c>
      <c r="E5323">
        <v>2170680945</v>
      </c>
      <c r="F5323" t="s">
        <v>16</v>
      </c>
      <c r="G5323" t="s">
        <v>17</v>
      </c>
      <c r="H5323" t="s">
        <v>222</v>
      </c>
      <c r="I5323" t="s">
        <v>1717</v>
      </c>
      <c r="J5323" t="s">
        <v>1745</v>
      </c>
      <c r="K5323" s="21">
        <v>43551</v>
      </c>
      <c r="L5323" s="22">
        <v>0.33194444444444443</v>
      </c>
      <c r="M5323" t="s">
        <v>1746</v>
      </c>
      <c r="N5323" t="s">
        <v>5385</v>
      </c>
      <c r="O5323" t="s">
        <v>23</v>
      </c>
    </row>
    <row r="5324" spans="1:15" hidden="1">
      <c r="A5324" t="s">
        <v>15</v>
      </c>
      <c r="B5324" t="str">
        <f>"FES1162680832"</f>
        <v>FES1162680832</v>
      </c>
      <c r="C5324" s="21">
        <v>43550</v>
      </c>
      <c r="D5324">
        <v>1</v>
      </c>
      <c r="E5324">
        <v>2170680881</v>
      </c>
      <c r="F5324" t="s">
        <v>16</v>
      </c>
      <c r="G5324" t="s">
        <v>17</v>
      </c>
      <c r="H5324" t="s">
        <v>222</v>
      </c>
      <c r="I5324" t="s">
        <v>1697</v>
      </c>
      <c r="J5324" t="s">
        <v>2689</v>
      </c>
      <c r="K5324" s="21">
        <v>43551</v>
      </c>
      <c r="L5324" s="22">
        <v>0.63055555555555554</v>
      </c>
      <c r="M5324" t="s">
        <v>5386</v>
      </c>
      <c r="N5324" t="s">
        <v>5387</v>
      </c>
      <c r="O5324" t="s">
        <v>23</v>
      </c>
    </row>
    <row r="5325" spans="1:15" hidden="1">
      <c r="A5325" t="s">
        <v>15</v>
      </c>
      <c r="B5325" t="str">
        <f>"FES1162680941"</f>
        <v>FES1162680941</v>
      </c>
      <c r="C5325" s="21">
        <v>43550</v>
      </c>
      <c r="D5325">
        <v>1</v>
      </c>
      <c r="E5325">
        <v>2170680986</v>
      </c>
      <c r="F5325" t="s">
        <v>16</v>
      </c>
      <c r="G5325" t="s">
        <v>17</v>
      </c>
      <c r="H5325" t="s">
        <v>222</v>
      </c>
      <c r="I5325" t="s">
        <v>1700</v>
      </c>
      <c r="J5325" t="s">
        <v>1702</v>
      </c>
      <c r="K5325" s="21">
        <v>43551</v>
      </c>
      <c r="L5325" s="22">
        <v>0.42708333333333331</v>
      </c>
      <c r="M5325" t="s">
        <v>2985</v>
      </c>
      <c r="N5325" t="s">
        <v>5388</v>
      </c>
      <c r="O5325" t="s">
        <v>23</v>
      </c>
    </row>
    <row r="5326" spans="1:15" hidden="1">
      <c r="A5326" t="s">
        <v>15</v>
      </c>
      <c r="B5326" t="str">
        <f>"FES1162680892"</f>
        <v>FES1162680892</v>
      </c>
      <c r="C5326" s="21">
        <v>43550</v>
      </c>
      <c r="D5326">
        <v>1</v>
      </c>
      <c r="E5326">
        <v>2170680940</v>
      </c>
      <c r="F5326" t="s">
        <v>16</v>
      </c>
      <c r="G5326" t="s">
        <v>17</v>
      </c>
      <c r="H5326" t="s">
        <v>222</v>
      </c>
      <c r="I5326" t="s">
        <v>1700</v>
      </c>
      <c r="J5326" t="s">
        <v>1720</v>
      </c>
      <c r="K5326" s="21">
        <v>43551</v>
      </c>
      <c r="L5326" s="22">
        <v>0.3444444444444445</v>
      </c>
      <c r="M5326" t="s">
        <v>1721</v>
      </c>
      <c r="N5326" t="s">
        <v>5389</v>
      </c>
      <c r="O5326" t="s">
        <v>23</v>
      </c>
    </row>
    <row r="5327" spans="1:15" hidden="1">
      <c r="A5327" t="s">
        <v>15</v>
      </c>
      <c r="B5327" t="str">
        <f>"FES1162680845"</f>
        <v>FES1162680845</v>
      </c>
      <c r="C5327" s="21">
        <v>43550</v>
      </c>
      <c r="D5327">
        <v>1</v>
      </c>
      <c r="E5327">
        <v>2170680895</v>
      </c>
      <c r="F5327" t="s">
        <v>16</v>
      </c>
      <c r="G5327" t="s">
        <v>17</v>
      </c>
      <c r="H5327" t="s">
        <v>222</v>
      </c>
      <c r="I5327" t="s">
        <v>1700</v>
      </c>
      <c r="J5327" t="s">
        <v>1712</v>
      </c>
      <c r="K5327" s="21">
        <v>43551</v>
      </c>
      <c r="L5327" s="22">
        <v>0.3611111111111111</v>
      </c>
      <c r="M5327" t="s">
        <v>1713</v>
      </c>
      <c r="N5327" t="s">
        <v>5390</v>
      </c>
      <c r="O5327" t="s">
        <v>23</v>
      </c>
    </row>
    <row r="5328" spans="1:15" hidden="1">
      <c r="A5328" t="s">
        <v>15</v>
      </c>
      <c r="B5328" t="str">
        <f>"FES1162680900"</f>
        <v>FES1162680900</v>
      </c>
      <c r="C5328" s="21">
        <v>43550</v>
      </c>
      <c r="D5328">
        <v>1</v>
      </c>
      <c r="E5328">
        <v>2170689013</v>
      </c>
      <c r="F5328" t="s">
        <v>16</v>
      </c>
      <c r="G5328" t="s">
        <v>17</v>
      </c>
      <c r="H5328" t="s">
        <v>28</v>
      </c>
      <c r="I5328" t="s">
        <v>285</v>
      </c>
      <c r="J5328" t="s">
        <v>895</v>
      </c>
      <c r="K5328" s="21">
        <v>43551</v>
      </c>
      <c r="L5328" s="22">
        <v>0.36458333333333331</v>
      </c>
      <c r="M5328" t="s">
        <v>896</v>
      </c>
      <c r="N5328" t="s">
        <v>5391</v>
      </c>
      <c r="O5328" t="s">
        <v>23</v>
      </c>
    </row>
    <row r="5329" spans="1:15" hidden="1">
      <c r="A5329" t="s">
        <v>15</v>
      </c>
      <c r="B5329" t="str">
        <f>"FES1162680821"</f>
        <v>FES1162680821</v>
      </c>
      <c r="C5329" s="21">
        <v>43550</v>
      </c>
      <c r="D5329">
        <v>1</v>
      </c>
      <c r="E5329">
        <v>2170680871</v>
      </c>
      <c r="F5329" t="s">
        <v>167</v>
      </c>
      <c r="G5329" t="s">
        <v>18</v>
      </c>
      <c r="H5329" t="s">
        <v>574</v>
      </c>
      <c r="I5329" t="s">
        <v>56</v>
      </c>
      <c r="J5329" t="s">
        <v>582</v>
      </c>
      <c r="K5329" s="21">
        <v>43551</v>
      </c>
      <c r="L5329" s="22">
        <v>0.49374999999999997</v>
      </c>
      <c r="M5329" t="s">
        <v>1569</v>
      </c>
      <c r="N5329" t="s">
        <v>5392</v>
      </c>
      <c r="O5329" t="s">
        <v>23</v>
      </c>
    </row>
    <row r="5330" spans="1:15" hidden="1">
      <c r="A5330" t="s">
        <v>15</v>
      </c>
      <c r="B5330" t="str">
        <f>"FES1162680487"</f>
        <v>FES1162680487</v>
      </c>
      <c r="C5330" s="21">
        <v>43550</v>
      </c>
      <c r="D5330">
        <v>1</v>
      </c>
      <c r="E5330">
        <v>2170680569</v>
      </c>
      <c r="F5330" t="s">
        <v>16</v>
      </c>
      <c r="G5330" t="s">
        <v>17</v>
      </c>
      <c r="H5330" t="s">
        <v>55</v>
      </c>
      <c r="I5330" t="s">
        <v>56</v>
      </c>
      <c r="J5330" t="s">
        <v>4423</v>
      </c>
      <c r="K5330" s="21">
        <v>43552</v>
      </c>
      <c r="L5330" s="22">
        <v>0.61875000000000002</v>
      </c>
      <c r="M5330" t="s">
        <v>1157</v>
      </c>
      <c r="N5330" t="s">
        <v>5393</v>
      </c>
      <c r="O5330" t="s">
        <v>23</v>
      </c>
    </row>
    <row r="5331" spans="1:15" hidden="1">
      <c r="A5331" t="s">
        <v>15</v>
      </c>
      <c r="B5331" t="str">
        <f>"FES1162680463"</f>
        <v>FES1162680463</v>
      </c>
      <c r="C5331" s="21">
        <v>43550</v>
      </c>
      <c r="D5331">
        <v>1</v>
      </c>
      <c r="E5331">
        <v>2170677635</v>
      </c>
      <c r="F5331" t="s">
        <v>16</v>
      </c>
      <c r="G5331" t="s">
        <v>17</v>
      </c>
      <c r="H5331" t="s">
        <v>42</v>
      </c>
      <c r="I5331" t="s">
        <v>91</v>
      </c>
      <c r="J5331" t="s">
        <v>1477</v>
      </c>
      <c r="K5331" s="21">
        <v>43551</v>
      </c>
      <c r="L5331" s="22">
        <v>0.3923611111111111</v>
      </c>
      <c r="M5331" t="s">
        <v>5394</v>
      </c>
      <c r="N5331" t="s">
        <v>5395</v>
      </c>
      <c r="O5331" t="s">
        <v>23</v>
      </c>
    </row>
    <row r="5332" spans="1:15" hidden="1">
      <c r="A5332" t="s">
        <v>15</v>
      </c>
      <c r="B5332" t="str">
        <f>"FES1162680802"</f>
        <v>FES1162680802</v>
      </c>
      <c r="C5332" s="21">
        <v>43550</v>
      </c>
      <c r="D5332">
        <v>1</v>
      </c>
      <c r="E5332">
        <v>2170680640</v>
      </c>
      <c r="F5332" t="s">
        <v>16</v>
      </c>
      <c r="G5332" t="s">
        <v>17</v>
      </c>
      <c r="H5332" t="s">
        <v>42</v>
      </c>
      <c r="I5332" t="s">
        <v>91</v>
      </c>
      <c r="J5332" t="s">
        <v>151</v>
      </c>
      <c r="K5332" s="21">
        <v>43551</v>
      </c>
      <c r="L5332" s="22">
        <v>0.32291666666666669</v>
      </c>
      <c r="M5332" t="s">
        <v>1366</v>
      </c>
      <c r="N5332" t="s">
        <v>5396</v>
      </c>
      <c r="O5332" t="s">
        <v>23</v>
      </c>
    </row>
    <row r="5333" spans="1:15" hidden="1">
      <c r="A5333" t="s">
        <v>15</v>
      </c>
      <c r="B5333" t="str">
        <f>"FES1162680718"</f>
        <v>FES1162680718</v>
      </c>
      <c r="C5333" s="21">
        <v>43550</v>
      </c>
      <c r="D5333">
        <v>1</v>
      </c>
      <c r="E5333">
        <v>2170679731</v>
      </c>
      <c r="F5333" t="s">
        <v>16</v>
      </c>
      <c r="G5333" t="s">
        <v>17</v>
      </c>
      <c r="H5333" t="s">
        <v>42</v>
      </c>
      <c r="I5333" t="s">
        <v>43</v>
      </c>
      <c r="J5333" t="s">
        <v>527</v>
      </c>
      <c r="K5333" s="21">
        <v>43551</v>
      </c>
      <c r="L5333" s="22">
        <v>0.33680555555555558</v>
      </c>
      <c r="M5333" t="s">
        <v>5397</v>
      </c>
      <c r="N5333" t="s">
        <v>5398</v>
      </c>
      <c r="O5333" t="s">
        <v>23</v>
      </c>
    </row>
    <row r="5334" spans="1:15" hidden="1">
      <c r="A5334" t="s">
        <v>15</v>
      </c>
      <c r="B5334" t="str">
        <f>"FES1162680464"</f>
        <v>FES1162680464</v>
      </c>
      <c r="C5334" s="21">
        <v>43550</v>
      </c>
      <c r="D5334">
        <v>1</v>
      </c>
      <c r="E5334">
        <v>2170677715</v>
      </c>
      <c r="F5334" t="s">
        <v>16</v>
      </c>
      <c r="G5334" t="s">
        <v>17</v>
      </c>
      <c r="H5334" t="s">
        <v>42</v>
      </c>
      <c r="I5334" t="s">
        <v>43</v>
      </c>
      <c r="J5334" t="s">
        <v>1143</v>
      </c>
      <c r="K5334" s="21">
        <v>43551</v>
      </c>
      <c r="L5334" s="22">
        <v>0.3444444444444445</v>
      </c>
      <c r="M5334" t="s">
        <v>5399</v>
      </c>
      <c r="N5334" t="s">
        <v>5400</v>
      </c>
      <c r="O5334" t="s">
        <v>23</v>
      </c>
    </row>
    <row r="5335" spans="1:15" hidden="1">
      <c r="A5335" t="s">
        <v>15</v>
      </c>
      <c r="B5335" t="str">
        <f>"FES1162680739"</f>
        <v>FES1162680739</v>
      </c>
      <c r="C5335" s="21">
        <v>43550</v>
      </c>
      <c r="D5335">
        <v>1</v>
      </c>
      <c r="E5335">
        <v>2170680767</v>
      </c>
      <c r="F5335" t="s">
        <v>16</v>
      </c>
      <c r="G5335" t="s">
        <v>17</v>
      </c>
      <c r="H5335" t="s">
        <v>42</v>
      </c>
      <c r="I5335" t="s">
        <v>86</v>
      </c>
      <c r="J5335" t="s">
        <v>569</v>
      </c>
      <c r="K5335" s="21">
        <v>43551</v>
      </c>
      <c r="L5335" s="22">
        <v>0.43402777777777773</v>
      </c>
      <c r="M5335" t="s">
        <v>5401</v>
      </c>
      <c r="N5335" t="s">
        <v>5402</v>
      </c>
      <c r="O5335" t="s">
        <v>23</v>
      </c>
    </row>
    <row r="5336" spans="1:15" hidden="1">
      <c r="A5336" t="s">
        <v>15</v>
      </c>
      <c r="B5336" t="str">
        <f>"FES1162680762"</f>
        <v>FES1162680762</v>
      </c>
      <c r="C5336" s="21">
        <v>43550</v>
      </c>
      <c r="D5336">
        <v>1</v>
      </c>
      <c r="E5336">
        <v>2170680814</v>
      </c>
      <c r="F5336" t="s">
        <v>16</v>
      </c>
      <c r="G5336" t="s">
        <v>17</v>
      </c>
      <c r="H5336" t="s">
        <v>42</v>
      </c>
      <c r="I5336" t="s">
        <v>43</v>
      </c>
      <c r="J5336" t="s">
        <v>102</v>
      </c>
      <c r="K5336" s="21">
        <v>43551</v>
      </c>
      <c r="L5336" s="22">
        <v>0.36805555555555558</v>
      </c>
      <c r="M5336" t="s">
        <v>5375</v>
      </c>
      <c r="N5336" t="s">
        <v>5403</v>
      </c>
      <c r="O5336" t="s">
        <v>23</v>
      </c>
    </row>
    <row r="5337" spans="1:15" hidden="1">
      <c r="A5337" t="s">
        <v>15</v>
      </c>
      <c r="B5337" t="str">
        <f>"FES1162680913"</f>
        <v>FES1162680913</v>
      </c>
      <c r="C5337" s="21">
        <v>43550</v>
      </c>
      <c r="D5337">
        <v>1</v>
      </c>
      <c r="E5337">
        <v>217068956</v>
      </c>
      <c r="F5337" t="s">
        <v>16</v>
      </c>
      <c r="G5337" t="s">
        <v>17</v>
      </c>
      <c r="H5337" t="s">
        <v>46</v>
      </c>
      <c r="I5337" t="s">
        <v>47</v>
      </c>
      <c r="J5337" t="s">
        <v>48</v>
      </c>
      <c r="K5337" s="21">
        <v>43551</v>
      </c>
      <c r="L5337" s="22">
        <v>0.4375</v>
      </c>
      <c r="M5337" t="s">
        <v>1373</v>
      </c>
      <c r="N5337" t="s">
        <v>5404</v>
      </c>
      <c r="O5337" t="s">
        <v>23</v>
      </c>
    </row>
    <row r="5338" spans="1:15" hidden="1">
      <c r="A5338" t="s">
        <v>15</v>
      </c>
      <c r="B5338" t="str">
        <f>"FES1162680706"</f>
        <v>FES1162680706</v>
      </c>
      <c r="C5338" s="21">
        <v>43550</v>
      </c>
      <c r="D5338">
        <v>1</v>
      </c>
      <c r="E5338">
        <v>2170678843</v>
      </c>
      <c r="F5338" t="s">
        <v>167</v>
      </c>
      <c r="G5338" t="s">
        <v>18</v>
      </c>
      <c r="H5338" t="s">
        <v>2225</v>
      </c>
      <c r="I5338" t="s">
        <v>603</v>
      </c>
      <c r="J5338" t="s">
        <v>960</v>
      </c>
      <c r="K5338" s="21">
        <v>43551</v>
      </c>
      <c r="L5338" s="22">
        <v>0.35138888888888892</v>
      </c>
      <c r="M5338" t="s">
        <v>5405</v>
      </c>
      <c r="N5338" t="s">
        <v>5406</v>
      </c>
      <c r="O5338" t="s">
        <v>23</v>
      </c>
    </row>
    <row r="5339" spans="1:15" hidden="1">
      <c r="A5339" t="s">
        <v>15</v>
      </c>
      <c r="B5339" t="str">
        <f>"FES1162680938"</f>
        <v>FES1162680938</v>
      </c>
      <c r="C5339" s="21">
        <v>43550</v>
      </c>
      <c r="D5339">
        <v>1</v>
      </c>
      <c r="E5339">
        <v>2170678976</v>
      </c>
      <c r="F5339" t="s">
        <v>16</v>
      </c>
      <c r="G5339" t="s">
        <v>17</v>
      </c>
      <c r="H5339" t="s">
        <v>42</v>
      </c>
      <c r="I5339" t="s">
        <v>43</v>
      </c>
      <c r="J5339" t="s">
        <v>44</v>
      </c>
      <c r="K5339" s="21">
        <v>43551</v>
      </c>
      <c r="L5339" s="22">
        <v>0.33333333333333331</v>
      </c>
      <c r="M5339" t="s">
        <v>98</v>
      </c>
      <c r="N5339" t="s">
        <v>5407</v>
      </c>
      <c r="O5339" t="s">
        <v>23</v>
      </c>
    </row>
    <row r="5340" spans="1:15" hidden="1">
      <c r="A5340" t="s">
        <v>15</v>
      </c>
      <c r="B5340" t="str">
        <f>"FES1162680937"</f>
        <v>FES1162680937</v>
      </c>
      <c r="C5340" s="21">
        <v>43550</v>
      </c>
      <c r="D5340">
        <v>1</v>
      </c>
      <c r="E5340">
        <v>2170675918</v>
      </c>
      <c r="F5340" t="s">
        <v>16</v>
      </c>
      <c r="G5340" t="s">
        <v>17</v>
      </c>
      <c r="H5340" t="s">
        <v>42</v>
      </c>
      <c r="I5340" t="s">
        <v>43</v>
      </c>
      <c r="J5340" t="s">
        <v>44</v>
      </c>
      <c r="K5340" s="21">
        <v>43551</v>
      </c>
      <c r="L5340" s="22">
        <v>0.33333333333333331</v>
      </c>
      <c r="M5340" t="s">
        <v>98</v>
      </c>
      <c r="N5340" t="s">
        <v>5408</v>
      </c>
      <c r="O5340" t="s">
        <v>23</v>
      </c>
    </row>
    <row r="5341" spans="1:15" hidden="1">
      <c r="A5341" t="s">
        <v>15</v>
      </c>
      <c r="B5341" t="str">
        <f>"FES1162680914"</f>
        <v>FES1162680914</v>
      </c>
      <c r="C5341" s="21">
        <v>43550</v>
      </c>
      <c r="D5341">
        <v>1</v>
      </c>
      <c r="E5341">
        <v>2170680957</v>
      </c>
      <c r="F5341" t="s">
        <v>16</v>
      </c>
      <c r="G5341" t="s">
        <v>17</v>
      </c>
      <c r="H5341" t="s">
        <v>178</v>
      </c>
      <c r="I5341" t="s">
        <v>179</v>
      </c>
      <c r="J5341" t="s">
        <v>5409</v>
      </c>
      <c r="K5341" s="21">
        <v>43551</v>
      </c>
      <c r="L5341" s="22">
        <v>0.40625</v>
      </c>
      <c r="M5341" t="s">
        <v>5410</v>
      </c>
      <c r="N5341" t="s">
        <v>5411</v>
      </c>
      <c r="O5341" t="s">
        <v>23</v>
      </c>
    </row>
    <row r="5342" spans="1:15" hidden="1">
      <c r="A5342" t="s">
        <v>15</v>
      </c>
      <c r="B5342" t="str">
        <f>"FES1162680947"</f>
        <v>FES1162680947</v>
      </c>
      <c r="C5342" s="21">
        <v>43550</v>
      </c>
      <c r="D5342">
        <v>1</v>
      </c>
      <c r="E5342">
        <v>2170689618</v>
      </c>
      <c r="F5342" t="s">
        <v>16</v>
      </c>
      <c r="G5342" t="s">
        <v>17</v>
      </c>
      <c r="H5342" t="s">
        <v>17</v>
      </c>
      <c r="I5342" t="s">
        <v>114</v>
      </c>
      <c r="J5342" t="s">
        <v>115</v>
      </c>
      <c r="K5342" s="21">
        <v>43551</v>
      </c>
      <c r="L5342" s="22">
        <v>0.43611111111111112</v>
      </c>
      <c r="M5342" t="s">
        <v>760</v>
      </c>
      <c r="N5342" t="s">
        <v>5412</v>
      </c>
      <c r="O5342" t="s">
        <v>23</v>
      </c>
    </row>
    <row r="5343" spans="1:15" hidden="1">
      <c r="A5343" t="s">
        <v>15</v>
      </c>
      <c r="B5343" t="str">
        <f>"FES1162680544"</f>
        <v>FES1162680544</v>
      </c>
      <c r="C5343" s="21">
        <v>43550</v>
      </c>
      <c r="D5343">
        <v>1</v>
      </c>
      <c r="E5343">
        <v>2170680369</v>
      </c>
      <c r="F5343" t="s">
        <v>16</v>
      </c>
      <c r="G5343" t="s">
        <v>17</v>
      </c>
      <c r="H5343" t="s">
        <v>42</v>
      </c>
      <c r="I5343" t="s">
        <v>43</v>
      </c>
      <c r="J5343" t="s">
        <v>251</v>
      </c>
      <c r="K5343" s="21">
        <v>43551</v>
      </c>
      <c r="L5343" s="22">
        <v>0.43402777777777773</v>
      </c>
      <c r="M5343" t="s">
        <v>252</v>
      </c>
      <c r="N5343" t="s">
        <v>5413</v>
      </c>
      <c r="O5343" t="s">
        <v>23</v>
      </c>
    </row>
    <row r="5344" spans="1:15" hidden="1">
      <c r="A5344" t="s">
        <v>15</v>
      </c>
      <c r="B5344" t="str">
        <f>"FES1162680566"</f>
        <v>FES1162680566</v>
      </c>
      <c r="C5344" s="21">
        <v>43550</v>
      </c>
      <c r="D5344">
        <v>1</v>
      </c>
      <c r="E5344">
        <v>2170680633</v>
      </c>
      <c r="F5344" t="s">
        <v>16</v>
      </c>
      <c r="G5344" t="s">
        <v>17</v>
      </c>
      <c r="H5344" t="s">
        <v>42</v>
      </c>
      <c r="I5344" t="s">
        <v>43</v>
      </c>
      <c r="J5344" t="s">
        <v>5414</v>
      </c>
      <c r="K5344" s="21">
        <v>43551</v>
      </c>
      <c r="L5344" s="22">
        <v>0.37916666666666665</v>
      </c>
      <c r="M5344" t="s">
        <v>5415</v>
      </c>
      <c r="N5344" t="s">
        <v>5416</v>
      </c>
      <c r="O5344" t="s">
        <v>23</v>
      </c>
    </row>
    <row r="5345" spans="1:15" hidden="1">
      <c r="A5345" t="s">
        <v>15</v>
      </c>
      <c r="B5345" t="str">
        <f>"FES1162680948"</f>
        <v>FES1162680948</v>
      </c>
      <c r="C5345" s="21">
        <v>43550</v>
      </c>
      <c r="D5345">
        <v>2</v>
      </c>
      <c r="E5345">
        <v>2170675650</v>
      </c>
      <c r="F5345" t="s">
        <v>167</v>
      </c>
      <c r="G5345" t="s">
        <v>18</v>
      </c>
      <c r="H5345" t="s">
        <v>28</v>
      </c>
      <c r="I5345" t="s">
        <v>242</v>
      </c>
      <c r="J5345" t="s">
        <v>243</v>
      </c>
      <c r="K5345" s="21">
        <v>43552</v>
      </c>
      <c r="L5345" s="22">
        <v>0.44513888888888892</v>
      </c>
      <c r="M5345" t="s">
        <v>5417</v>
      </c>
      <c r="N5345" t="s">
        <v>5418</v>
      </c>
      <c r="O5345" t="s">
        <v>23</v>
      </c>
    </row>
    <row r="5346" spans="1:15" hidden="1">
      <c r="A5346" t="s">
        <v>15</v>
      </c>
      <c r="B5346" t="str">
        <f>"FES1162680818"</f>
        <v>FES1162680818</v>
      </c>
      <c r="C5346" s="21">
        <v>43550</v>
      </c>
      <c r="D5346">
        <v>1</v>
      </c>
      <c r="E5346">
        <v>2170680867</v>
      </c>
      <c r="F5346" t="s">
        <v>16</v>
      </c>
      <c r="G5346" t="s">
        <v>17</v>
      </c>
      <c r="H5346" t="s">
        <v>17</v>
      </c>
      <c r="I5346" t="s">
        <v>140</v>
      </c>
      <c r="J5346" t="s">
        <v>5419</v>
      </c>
      <c r="K5346" s="21">
        <v>43552</v>
      </c>
      <c r="L5346" s="22">
        <v>0.46111111111111108</v>
      </c>
      <c r="M5346" t="s">
        <v>1831</v>
      </c>
      <c r="N5346" t="s">
        <v>5420</v>
      </c>
      <c r="O5346" t="s">
        <v>23</v>
      </c>
    </row>
    <row r="5347" spans="1:15" hidden="1">
      <c r="A5347" t="s">
        <v>15</v>
      </c>
      <c r="B5347" t="str">
        <f>"FES1162680902"</f>
        <v>FES1162680902</v>
      </c>
      <c r="C5347" s="21">
        <v>43550</v>
      </c>
      <c r="D5347">
        <v>1</v>
      </c>
      <c r="E5347">
        <v>2170679463</v>
      </c>
      <c r="F5347" t="s">
        <v>16</v>
      </c>
      <c r="G5347" t="s">
        <v>17</v>
      </c>
      <c r="H5347" t="s">
        <v>55</v>
      </c>
      <c r="I5347" t="s">
        <v>56</v>
      </c>
      <c r="J5347" t="s">
        <v>159</v>
      </c>
      <c r="K5347" s="21">
        <v>43551</v>
      </c>
      <c r="L5347" s="22">
        <v>0.3263888888888889</v>
      </c>
      <c r="M5347" t="s">
        <v>1283</v>
      </c>
      <c r="N5347" t="s">
        <v>5421</v>
      </c>
      <c r="O5347" t="s">
        <v>23</v>
      </c>
    </row>
    <row r="5348" spans="1:15" hidden="1">
      <c r="A5348" t="s">
        <v>15</v>
      </c>
      <c r="B5348" t="str">
        <f>"FES1162680939"</f>
        <v>FES1162680939</v>
      </c>
      <c r="C5348" s="21">
        <v>43550</v>
      </c>
      <c r="D5348">
        <v>1</v>
      </c>
      <c r="E5348">
        <v>2170680204</v>
      </c>
      <c r="F5348" t="s">
        <v>16</v>
      </c>
      <c r="G5348" t="s">
        <v>17</v>
      </c>
      <c r="H5348" t="s">
        <v>55</v>
      </c>
      <c r="I5348" t="s">
        <v>56</v>
      </c>
      <c r="J5348" t="s">
        <v>582</v>
      </c>
      <c r="K5348" s="21">
        <v>43551</v>
      </c>
      <c r="L5348" s="22">
        <v>0.49305555555555558</v>
      </c>
      <c r="M5348" t="s">
        <v>1569</v>
      </c>
      <c r="N5348" t="s">
        <v>5422</v>
      </c>
      <c r="O5348" t="s">
        <v>23</v>
      </c>
    </row>
    <row r="5349" spans="1:15" hidden="1">
      <c r="A5349" t="s">
        <v>15</v>
      </c>
      <c r="B5349" t="str">
        <f>"FES1162680692"</f>
        <v>FES1162680692</v>
      </c>
      <c r="C5349" s="21">
        <v>43550</v>
      </c>
      <c r="D5349">
        <v>1</v>
      </c>
      <c r="E5349">
        <v>2170677020</v>
      </c>
      <c r="F5349" t="s">
        <v>16</v>
      </c>
      <c r="G5349" t="s">
        <v>17</v>
      </c>
      <c r="H5349" t="s">
        <v>17</v>
      </c>
      <c r="I5349" t="s">
        <v>140</v>
      </c>
      <c r="J5349" t="s">
        <v>168</v>
      </c>
      <c r="K5349" s="21">
        <v>43551</v>
      </c>
      <c r="L5349" s="22">
        <v>0.33333333333333331</v>
      </c>
      <c r="M5349" t="s">
        <v>1427</v>
      </c>
      <c r="N5349" t="s">
        <v>5423</v>
      </c>
      <c r="O5349" t="s">
        <v>23</v>
      </c>
    </row>
    <row r="5350" spans="1:15" hidden="1">
      <c r="A5350" t="s">
        <v>15</v>
      </c>
      <c r="B5350" t="str">
        <f>"FES1162680922"</f>
        <v>FES1162680922</v>
      </c>
      <c r="C5350" s="21">
        <v>43550</v>
      </c>
      <c r="D5350">
        <v>1</v>
      </c>
      <c r="E5350">
        <v>2170680743</v>
      </c>
      <c r="F5350" t="s">
        <v>16</v>
      </c>
      <c r="G5350" t="s">
        <v>17</v>
      </c>
      <c r="H5350" t="s">
        <v>55</v>
      </c>
      <c r="I5350" t="s">
        <v>161</v>
      </c>
      <c r="J5350" t="s">
        <v>5136</v>
      </c>
      <c r="K5350" s="21">
        <v>43551</v>
      </c>
      <c r="L5350" s="22">
        <v>0.33680555555555558</v>
      </c>
      <c r="M5350" t="s">
        <v>5137</v>
      </c>
      <c r="N5350" t="s">
        <v>5424</v>
      </c>
      <c r="O5350" t="s">
        <v>23</v>
      </c>
    </row>
    <row r="5351" spans="1:15" hidden="1">
      <c r="A5351" t="s">
        <v>15</v>
      </c>
      <c r="B5351" t="str">
        <f>"FES1162680921"</f>
        <v>FES1162680921</v>
      </c>
      <c r="C5351" s="21">
        <v>43550</v>
      </c>
      <c r="D5351">
        <v>1</v>
      </c>
      <c r="E5351">
        <v>2170687943</v>
      </c>
      <c r="F5351" t="s">
        <v>16</v>
      </c>
      <c r="G5351" t="s">
        <v>17</v>
      </c>
      <c r="H5351" t="s">
        <v>55</v>
      </c>
      <c r="I5351" t="s">
        <v>56</v>
      </c>
      <c r="J5351" t="s">
        <v>748</v>
      </c>
      <c r="K5351" s="21">
        <v>43551</v>
      </c>
      <c r="L5351" s="22">
        <v>0.33333333333333331</v>
      </c>
      <c r="M5351" t="s">
        <v>1463</v>
      </c>
      <c r="N5351" t="s">
        <v>5425</v>
      </c>
      <c r="O5351" t="s">
        <v>23</v>
      </c>
    </row>
    <row r="5352" spans="1:15" hidden="1">
      <c r="A5352" t="s">
        <v>15</v>
      </c>
      <c r="B5352" t="str">
        <f>"FES1162680889"</f>
        <v>FES1162680889</v>
      </c>
      <c r="C5352" s="21">
        <v>43550</v>
      </c>
      <c r="D5352">
        <v>1</v>
      </c>
      <c r="E5352">
        <v>2170680963</v>
      </c>
      <c r="F5352" t="s">
        <v>16</v>
      </c>
      <c r="G5352" t="s">
        <v>17</v>
      </c>
      <c r="H5352" t="s">
        <v>222</v>
      </c>
      <c r="I5352" t="s">
        <v>1697</v>
      </c>
      <c r="J5352" t="s">
        <v>1737</v>
      </c>
      <c r="K5352" s="21">
        <v>43551</v>
      </c>
      <c r="L5352" s="22">
        <v>0.32777777777777778</v>
      </c>
      <c r="M5352" t="s">
        <v>5426</v>
      </c>
      <c r="N5352" t="s">
        <v>5427</v>
      </c>
      <c r="O5352" t="s">
        <v>23</v>
      </c>
    </row>
    <row r="5353" spans="1:15" hidden="1">
      <c r="A5353" t="s">
        <v>15</v>
      </c>
      <c r="B5353" t="str">
        <f>"FES1162680906"</f>
        <v>FES1162680906</v>
      </c>
      <c r="C5353" s="21">
        <v>43550</v>
      </c>
      <c r="D5353">
        <v>1</v>
      </c>
      <c r="E5353">
        <v>2170680509</v>
      </c>
      <c r="F5353" t="s">
        <v>16</v>
      </c>
      <c r="G5353" t="s">
        <v>17</v>
      </c>
      <c r="H5353" t="s">
        <v>178</v>
      </c>
      <c r="I5353" t="s">
        <v>836</v>
      </c>
      <c r="J5353" t="s">
        <v>5428</v>
      </c>
      <c r="K5353" s="21">
        <v>43551</v>
      </c>
      <c r="L5353" s="22">
        <v>0.6166666666666667</v>
      </c>
      <c r="M5353" t="s">
        <v>5429</v>
      </c>
      <c r="N5353" t="s">
        <v>5430</v>
      </c>
      <c r="O5353" t="s">
        <v>23</v>
      </c>
    </row>
    <row r="5354" spans="1:15" hidden="1">
      <c r="A5354" t="s">
        <v>15</v>
      </c>
      <c r="B5354" t="str">
        <f>"FES1162680651"</f>
        <v>FES1162680651</v>
      </c>
      <c r="C5354" s="21">
        <v>43550</v>
      </c>
      <c r="D5354">
        <v>1</v>
      </c>
      <c r="E5354">
        <v>2170680726</v>
      </c>
      <c r="F5354" t="s">
        <v>16</v>
      </c>
      <c r="G5354" t="s">
        <v>17</v>
      </c>
      <c r="H5354" t="s">
        <v>17</v>
      </c>
      <c r="I5354" t="s">
        <v>37</v>
      </c>
      <c r="J5354" t="s">
        <v>5431</v>
      </c>
      <c r="K5354" t="s">
        <v>452</v>
      </c>
      <c r="M5354" t="s">
        <v>453</v>
      </c>
      <c r="N5354" t="s">
        <v>5432</v>
      </c>
      <c r="O5354" t="s">
        <v>23</v>
      </c>
    </row>
    <row r="5355" spans="1:15" hidden="1">
      <c r="A5355" t="s">
        <v>15</v>
      </c>
      <c r="B5355" t="str">
        <f>"FES1162680932"</f>
        <v>FES1162680932</v>
      </c>
      <c r="C5355" s="21">
        <v>43550</v>
      </c>
      <c r="D5355">
        <v>1</v>
      </c>
      <c r="E5355">
        <v>2170680977</v>
      </c>
      <c r="F5355" t="s">
        <v>16</v>
      </c>
      <c r="G5355" t="s">
        <v>17</v>
      </c>
      <c r="H5355" t="s">
        <v>17</v>
      </c>
      <c r="I5355" t="s">
        <v>140</v>
      </c>
      <c r="J5355" t="s">
        <v>168</v>
      </c>
      <c r="K5355" s="21">
        <v>43551</v>
      </c>
      <c r="L5355" s="22">
        <v>0.33333333333333331</v>
      </c>
      <c r="M5355" t="s">
        <v>1427</v>
      </c>
      <c r="N5355" t="s">
        <v>5433</v>
      </c>
      <c r="O5355" t="s">
        <v>23</v>
      </c>
    </row>
    <row r="5356" spans="1:15" hidden="1">
      <c r="A5356" t="s">
        <v>15</v>
      </c>
      <c r="B5356" t="str">
        <f>"FES1162680830"</f>
        <v>FES1162680830</v>
      </c>
      <c r="C5356" s="21">
        <v>43550</v>
      </c>
      <c r="D5356">
        <v>1</v>
      </c>
      <c r="E5356">
        <v>2170680879</v>
      </c>
      <c r="F5356" t="s">
        <v>16</v>
      </c>
      <c r="G5356" t="s">
        <v>17</v>
      </c>
      <c r="H5356" t="s">
        <v>222</v>
      </c>
      <c r="I5356" t="s">
        <v>1697</v>
      </c>
      <c r="J5356" t="s">
        <v>2434</v>
      </c>
      <c r="K5356" s="21">
        <v>43551</v>
      </c>
      <c r="L5356" s="22">
        <v>0.39930555555555558</v>
      </c>
      <c r="M5356" t="s">
        <v>5434</v>
      </c>
      <c r="N5356" t="s">
        <v>5435</v>
      </c>
      <c r="O5356" t="s">
        <v>23</v>
      </c>
    </row>
    <row r="5357" spans="1:15" hidden="1">
      <c r="A5357" t="s">
        <v>15</v>
      </c>
      <c r="B5357" t="str">
        <f>"FES1162680957"</f>
        <v>FES1162680957</v>
      </c>
      <c r="C5357" s="21">
        <v>43550</v>
      </c>
      <c r="D5357">
        <v>1</v>
      </c>
      <c r="E5357">
        <v>2170680687</v>
      </c>
      <c r="F5357" t="s">
        <v>16</v>
      </c>
      <c r="G5357" t="s">
        <v>17</v>
      </c>
      <c r="H5357" t="s">
        <v>222</v>
      </c>
      <c r="I5357" t="s">
        <v>1991</v>
      </c>
      <c r="J5357" t="s">
        <v>4553</v>
      </c>
      <c r="K5357" s="21">
        <v>43551</v>
      </c>
      <c r="L5357" s="22">
        <v>0.35833333333333334</v>
      </c>
      <c r="M5357" t="s">
        <v>5436</v>
      </c>
      <c r="N5357" t="s">
        <v>5437</v>
      </c>
      <c r="O5357" t="s">
        <v>23</v>
      </c>
    </row>
    <row r="5358" spans="1:15" hidden="1">
      <c r="A5358" t="s">
        <v>15</v>
      </c>
      <c r="B5358" t="str">
        <f>"FES1162680842"</f>
        <v>FES1162680842</v>
      </c>
      <c r="C5358" s="21">
        <v>43550</v>
      </c>
      <c r="D5358">
        <v>1</v>
      </c>
      <c r="E5358">
        <v>2170680892</v>
      </c>
      <c r="F5358" t="s">
        <v>16</v>
      </c>
      <c r="G5358" t="s">
        <v>17</v>
      </c>
      <c r="H5358" t="s">
        <v>17</v>
      </c>
      <c r="I5358" t="s">
        <v>37</v>
      </c>
      <c r="J5358" t="s">
        <v>1504</v>
      </c>
      <c r="K5358" s="21">
        <v>43551</v>
      </c>
      <c r="L5358" s="22">
        <v>0.45</v>
      </c>
      <c r="M5358" t="s">
        <v>760</v>
      </c>
      <c r="N5358" t="s">
        <v>5438</v>
      </c>
      <c r="O5358" t="s">
        <v>23</v>
      </c>
    </row>
    <row r="5359" spans="1:15" hidden="1">
      <c r="A5359" t="s">
        <v>15</v>
      </c>
      <c r="B5359" t="str">
        <f>"FES1162680794"</f>
        <v>FES1162680794</v>
      </c>
      <c r="C5359" s="21">
        <v>43550</v>
      </c>
      <c r="D5359">
        <v>1</v>
      </c>
      <c r="E5359">
        <v>217068634</v>
      </c>
      <c r="F5359" t="s">
        <v>16</v>
      </c>
      <c r="G5359" t="s">
        <v>17</v>
      </c>
      <c r="H5359" t="s">
        <v>17</v>
      </c>
      <c r="I5359" t="s">
        <v>140</v>
      </c>
      <c r="J5359" t="s">
        <v>316</v>
      </c>
      <c r="K5359" s="21">
        <v>43551</v>
      </c>
      <c r="L5359" s="22">
        <v>0.42083333333333334</v>
      </c>
      <c r="M5359" t="s">
        <v>317</v>
      </c>
      <c r="N5359" t="s">
        <v>5439</v>
      </c>
      <c r="O5359" t="s">
        <v>23</v>
      </c>
    </row>
    <row r="5360" spans="1:15" hidden="1">
      <c r="A5360" t="s">
        <v>15</v>
      </c>
      <c r="B5360" t="str">
        <f>"FES1162680964"</f>
        <v>FES1162680964</v>
      </c>
      <c r="C5360" s="21">
        <v>43550</v>
      </c>
      <c r="D5360">
        <v>1</v>
      </c>
      <c r="E5360">
        <v>2170681010</v>
      </c>
      <c r="F5360" t="s">
        <v>16</v>
      </c>
      <c r="G5360" t="s">
        <v>17</v>
      </c>
      <c r="H5360" t="s">
        <v>28</v>
      </c>
      <c r="I5360" t="s">
        <v>29</v>
      </c>
      <c r="J5360" t="s">
        <v>5040</v>
      </c>
      <c r="K5360" s="21">
        <v>43551</v>
      </c>
      <c r="L5360" s="22">
        <v>0.36874999999999997</v>
      </c>
      <c r="M5360" t="s">
        <v>5440</v>
      </c>
      <c r="N5360" t="s">
        <v>5441</v>
      </c>
      <c r="O5360" t="s">
        <v>23</v>
      </c>
    </row>
    <row r="5361" spans="1:15" hidden="1">
      <c r="A5361" t="s">
        <v>15</v>
      </c>
      <c r="B5361" t="str">
        <f>"FES1162680925"</f>
        <v>FES1162680925</v>
      </c>
      <c r="C5361" s="21">
        <v>43550</v>
      </c>
      <c r="D5361">
        <v>1</v>
      </c>
      <c r="E5361">
        <v>2170680967</v>
      </c>
      <c r="F5361" t="s">
        <v>16</v>
      </c>
      <c r="G5361" t="s">
        <v>17</v>
      </c>
      <c r="H5361" t="s">
        <v>17</v>
      </c>
      <c r="I5361" t="s">
        <v>37</v>
      </c>
      <c r="J5361" t="s">
        <v>38</v>
      </c>
      <c r="K5361" s="21">
        <v>43551</v>
      </c>
      <c r="L5361" s="22">
        <v>0.4375</v>
      </c>
      <c r="M5361" t="s">
        <v>5442</v>
      </c>
      <c r="N5361" t="s">
        <v>5443</v>
      </c>
      <c r="O5361" t="s">
        <v>23</v>
      </c>
    </row>
    <row r="5362" spans="1:15" hidden="1">
      <c r="A5362" t="s">
        <v>15</v>
      </c>
      <c r="B5362" t="str">
        <f>"FES1162680844"</f>
        <v>FES1162680844</v>
      </c>
      <c r="C5362" s="21">
        <v>43550</v>
      </c>
      <c r="D5362">
        <v>1</v>
      </c>
      <c r="E5362">
        <v>2170680894</v>
      </c>
      <c r="F5362" t="s">
        <v>16</v>
      </c>
      <c r="G5362" t="s">
        <v>17</v>
      </c>
      <c r="H5362" t="s">
        <v>17</v>
      </c>
      <c r="I5362" t="s">
        <v>37</v>
      </c>
      <c r="J5362" t="s">
        <v>38</v>
      </c>
      <c r="K5362" s="21">
        <v>43551</v>
      </c>
      <c r="L5362" s="22">
        <v>0.43055555555555558</v>
      </c>
      <c r="M5362" t="s">
        <v>5444</v>
      </c>
      <c r="N5362" t="s">
        <v>5445</v>
      </c>
      <c r="O5362" t="s">
        <v>23</v>
      </c>
    </row>
    <row r="5363" spans="1:15" hidden="1">
      <c r="A5363" t="s">
        <v>15</v>
      </c>
      <c r="B5363" t="str">
        <f>"FES1162680715"</f>
        <v>FES1162680715</v>
      </c>
      <c r="C5363" s="21">
        <v>43550</v>
      </c>
      <c r="D5363">
        <v>1</v>
      </c>
      <c r="E5363">
        <v>2170679509</v>
      </c>
      <c r="F5363" t="s">
        <v>16</v>
      </c>
      <c r="G5363" t="s">
        <v>17</v>
      </c>
      <c r="H5363" t="s">
        <v>17</v>
      </c>
      <c r="I5363" t="s">
        <v>121</v>
      </c>
      <c r="J5363" t="s">
        <v>572</v>
      </c>
      <c r="K5363" s="21">
        <v>43551</v>
      </c>
      <c r="L5363" s="22">
        <v>0.43402777777777773</v>
      </c>
      <c r="M5363" t="s">
        <v>423</v>
      </c>
      <c r="N5363" t="s">
        <v>5446</v>
      </c>
      <c r="O5363" t="s">
        <v>23</v>
      </c>
    </row>
    <row r="5364" spans="1:15" hidden="1">
      <c r="A5364" t="s">
        <v>15</v>
      </c>
      <c r="B5364" t="str">
        <f>"FES1162680961"</f>
        <v>FES1162680961</v>
      </c>
      <c r="C5364" s="21">
        <v>43550</v>
      </c>
      <c r="D5364">
        <v>1</v>
      </c>
      <c r="E5364">
        <v>21706800153</v>
      </c>
      <c r="F5364" t="s">
        <v>16</v>
      </c>
      <c r="G5364" t="s">
        <v>17</v>
      </c>
      <c r="H5364" t="s">
        <v>17</v>
      </c>
      <c r="I5364" t="s">
        <v>111</v>
      </c>
      <c r="J5364" t="s">
        <v>1661</v>
      </c>
      <c r="K5364" s="21">
        <v>43552</v>
      </c>
      <c r="L5364" s="22">
        <v>0.43402777777777773</v>
      </c>
      <c r="M5364" t="s">
        <v>5447</v>
      </c>
      <c r="N5364" t="s">
        <v>5448</v>
      </c>
      <c r="O5364" t="s">
        <v>23</v>
      </c>
    </row>
    <row r="5365" spans="1:15" hidden="1">
      <c r="A5365" t="s">
        <v>15</v>
      </c>
      <c r="B5365" t="str">
        <f>"FES1162680763"</f>
        <v>FES1162680763</v>
      </c>
      <c r="C5365" s="21">
        <v>43550</v>
      </c>
      <c r="D5365">
        <v>1</v>
      </c>
      <c r="E5365">
        <v>2170680816</v>
      </c>
      <c r="F5365" t="s">
        <v>311</v>
      </c>
      <c r="G5365" t="s">
        <v>18</v>
      </c>
      <c r="H5365" t="s">
        <v>18</v>
      </c>
      <c r="I5365" t="s">
        <v>214</v>
      </c>
      <c r="J5365" t="s">
        <v>5449</v>
      </c>
      <c r="K5365" s="21">
        <v>43551</v>
      </c>
      <c r="L5365" s="22">
        <v>0.4375</v>
      </c>
      <c r="M5365" t="s">
        <v>5450</v>
      </c>
      <c r="N5365" t="s">
        <v>5451</v>
      </c>
      <c r="O5365" t="s">
        <v>23</v>
      </c>
    </row>
    <row r="5366" spans="1:15" hidden="1">
      <c r="A5366" t="s">
        <v>15</v>
      </c>
      <c r="B5366" t="str">
        <f>"FES1162680924"</f>
        <v>FES1162680924</v>
      </c>
      <c r="C5366" s="21">
        <v>43550</v>
      </c>
      <c r="D5366">
        <v>1</v>
      </c>
      <c r="E5366">
        <v>2170680966</v>
      </c>
      <c r="F5366" t="s">
        <v>16</v>
      </c>
      <c r="G5366" t="s">
        <v>17</v>
      </c>
      <c r="H5366" t="s">
        <v>222</v>
      </c>
      <c r="I5366" t="s">
        <v>1991</v>
      </c>
      <c r="J5366" t="s">
        <v>1992</v>
      </c>
      <c r="K5366" s="21">
        <v>43551</v>
      </c>
      <c r="L5366" s="22">
        <v>0.3659722222222222</v>
      </c>
      <c r="M5366" t="s">
        <v>5452</v>
      </c>
      <c r="N5366" t="s">
        <v>5453</v>
      </c>
      <c r="O5366" t="s">
        <v>23</v>
      </c>
    </row>
    <row r="5367" spans="1:15" hidden="1">
      <c r="A5367" t="s">
        <v>15</v>
      </c>
      <c r="B5367" t="str">
        <f>"FES1162680888"</f>
        <v>FES1162680888</v>
      </c>
      <c r="C5367" s="21">
        <v>43550</v>
      </c>
      <c r="D5367">
        <v>1</v>
      </c>
      <c r="E5367">
        <v>2170680935</v>
      </c>
      <c r="F5367" t="s">
        <v>16</v>
      </c>
      <c r="G5367" t="s">
        <v>17</v>
      </c>
      <c r="H5367" t="s">
        <v>222</v>
      </c>
      <c r="I5367" t="s">
        <v>1717</v>
      </c>
      <c r="J5367" t="s">
        <v>1836</v>
      </c>
      <c r="K5367" s="21">
        <v>43551</v>
      </c>
      <c r="L5367" s="22">
        <v>0.37222222222222223</v>
      </c>
      <c r="M5367" t="s">
        <v>5454</v>
      </c>
      <c r="N5367" t="s">
        <v>5455</v>
      </c>
      <c r="O5367" t="s">
        <v>23</v>
      </c>
    </row>
    <row r="5368" spans="1:15" hidden="1">
      <c r="A5368" t="s">
        <v>15</v>
      </c>
      <c r="B5368" t="str">
        <f>"FES1162680955"</f>
        <v>FES1162680955</v>
      </c>
      <c r="C5368" s="21">
        <v>43550</v>
      </c>
      <c r="D5368">
        <v>1</v>
      </c>
      <c r="E5368">
        <v>2170678091</v>
      </c>
      <c r="F5368" t="s">
        <v>167</v>
      </c>
      <c r="G5368" t="s">
        <v>18</v>
      </c>
      <c r="H5368" t="s">
        <v>28</v>
      </c>
      <c r="I5368" t="s">
        <v>29</v>
      </c>
      <c r="J5368" t="s">
        <v>809</v>
      </c>
      <c r="K5368" s="21">
        <v>43552</v>
      </c>
      <c r="L5368" s="22">
        <v>0.48888888888888887</v>
      </c>
      <c r="M5368" t="s">
        <v>5456</v>
      </c>
      <c r="N5368" t="s">
        <v>5457</v>
      </c>
      <c r="O5368" t="s">
        <v>23</v>
      </c>
    </row>
    <row r="5369" spans="1:15" hidden="1">
      <c r="A5369" t="s">
        <v>15</v>
      </c>
      <c r="B5369" t="str">
        <f>"FES1162680901"</f>
        <v>FES1162680901</v>
      </c>
      <c r="C5369" s="21">
        <v>43550</v>
      </c>
      <c r="D5369">
        <v>1</v>
      </c>
      <c r="E5369">
        <v>1162680899</v>
      </c>
      <c r="F5369" t="s">
        <v>167</v>
      </c>
      <c r="G5369" t="s">
        <v>18</v>
      </c>
      <c r="H5369" t="s">
        <v>18</v>
      </c>
      <c r="I5369" t="s">
        <v>25</v>
      </c>
      <c r="J5369" t="s">
        <v>331</v>
      </c>
      <c r="K5369" s="21">
        <v>43551</v>
      </c>
      <c r="L5369" s="22">
        <v>0.36805555555555558</v>
      </c>
      <c r="M5369" t="s">
        <v>5458</v>
      </c>
      <c r="N5369" t="s">
        <v>5459</v>
      </c>
      <c r="O5369" t="s">
        <v>5460</v>
      </c>
    </row>
    <row r="5370" spans="1:15" hidden="1">
      <c r="A5370" t="s">
        <v>15</v>
      </c>
      <c r="B5370" t="str">
        <f>"FES1162680843"</f>
        <v>FES1162680843</v>
      </c>
      <c r="C5370" s="21">
        <v>43550</v>
      </c>
      <c r="D5370">
        <v>1</v>
      </c>
      <c r="E5370">
        <v>2170680893</v>
      </c>
      <c r="F5370" t="s">
        <v>16</v>
      </c>
      <c r="G5370" t="s">
        <v>17</v>
      </c>
      <c r="H5370" t="s">
        <v>42</v>
      </c>
      <c r="I5370" t="s">
        <v>43</v>
      </c>
      <c r="J5370" t="s">
        <v>1385</v>
      </c>
      <c r="K5370" s="21">
        <v>43551</v>
      </c>
      <c r="L5370" s="22">
        <v>0.42708333333333331</v>
      </c>
      <c r="M5370" t="s">
        <v>5461</v>
      </c>
      <c r="N5370" t="s">
        <v>5462</v>
      </c>
      <c r="O5370" t="s">
        <v>23</v>
      </c>
    </row>
    <row r="5371" spans="1:15" hidden="1">
      <c r="A5371" t="s">
        <v>15</v>
      </c>
      <c r="B5371" t="str">
        <f>"FES1162680858"</f>
        <v>FES1162680858</v>
      </c>
      <c r="C5371" s="21">
        <v>43550</v>
      </c>
      <c r="D5371">
        <v>1</v>
      </c>
      <c r="E5371">
        <v>2170680902</v>
      </c>
      <c r="F5371" t="s">
        <v>16</v>
      </c>
      <c r="G5371" t="s">
        <v>17</v>
      </c>
      <c r="H5371" t="s">
        <v>46</v>
      </c>
      <c r="I5371" t="s">
        <v>47</v>
      </c>
      <c r="J5371" t="s">
        <v>461</v>
      </c>
      <c r="K5371" s="21">
        <v>43551</v>
      </c>
      <c r="L5371" s="22">
        <v>0.41666666666666669</v>
      </c>
      <c r="M5371" t="s">
        <v>5463</v>
      </c>
      <c r="N5371" t="s">
        <v>5464</v>
      </c>
      <c r="O5371" t="s">
        <v>23</v>
      </c>
    </row>
    <row r="5372" spans="1:15" hidden="1">
      <c r="A5372" t="s">
        <v>15</v>
      </c>
      <c r="B5372" t="str">
        <f>"FES1162681204"</f>
        <v>FES1162681204</v>
      </c>
      <c r="C5372" s="21">
        <v>43551</v>
      </c>
      <c r="D5372">
        <v>1</v>
      </c>
      <c r="E5372">
        <v>2170681224</v>
      </c>
      <c r="F5372" t="s">
        <v>16</v>
      </c>
      <c r="G5372" t="s">
        <v>17</v>
      </c>
      <c r="H5372" t="s">
        <v>17</v>
      </c>
      <c r="I5372" t="s">
        <v>111</v>
      </c>
      <c r="J5372" t="s">
        <v>132</v>
      </c>
      <c r="K5372" s="21">
        <v>43552</v>
      </c>
      <c r="L5372" s="22">
        <v>0.43541666666666662</v>
      </c>
      <c r="M5372" t="s">
        <v>1312</v>
      </c>
      <c r="N5372" t="s">
        <v>5465</v>
      </c>
      <c r="O5372" t="s">
        <v>23</v>
      </c>
    </row>
    <row r="5373" spans="1:15" hidden="1">
      <c r="A5373" t="s">
        <v>15</v>
      </c>
      <c r="B5373" t="str">
        <f>"FES1162680897"</f>
        <v>FES1162680897</v>
      </c>
      <c r="C5373" s="21">
        <v>43551</v>
      </c>
      <c r="D5373">
        <v>1</v>
      </c>
      <c r="E5373">
        <v>2170680946</v>
      </c>
      <c r="F5373" t="s">
        <v>16</v>
      </c>
      <c r="G5373" t="s">
        <v>17</v>
      </c>
      <c r="H5373" t="s">
        <v>17</v>
      </c>
      <c r="I5373" t="s">
        <v>37</v>
      </c>
      <c r="J5373" t="s">
        <v>40</v>
      </c>
      <c r="K5373" s="21">
        <v>43552</v>
      </c>
      <c r="L5373" s="22">
        <v>0.43263888888888885</v>
      </c>
      <c r="M5373" t="s">
        <v>5466</v>
      </c>
      <c r="N5373" t="s">
        <v>5467</v>
      </c>
      <c r="O5373" t="s">
        <v>23</v>
      </c>
    </row>
    <row r="5374" spans="1:15" hidden="1">
      <c r="A5374" t="s">
        <v>15</v>
      </c>
      <c r="B5374" t="str">
        <f>"FES1162680977"</f>
        <v>FES1162680977</v>
      </c>
      <c r="C5374" s="21">
        <v>43551</v>
      </c>
      <c r="D5374">
        <v>1</v>
      </c>
      <c r="E5374">
        <v>2170678921</v>
      </c>
      <c r="F5374" t="s">
        <v>16</v>
      </c>
      <c r="G5374" t="s">
        <v>17</v>
      </c>
      <c r="H5374" t="s">
        <v>17</v>
      </c>
      <c r="I5374" t="s">
        <v>25</v>
      </c>
      <c r="J5374" t="s">
        <v>397</v>
      </c>
      <c r="K5374" s="21">
        <v>43552</v>
      </c>
      <c r="L5374" s="22">
        <v>0.29930555555555555</v>
      </c>
      <c r="M5374" t="s">
        <v>1542</v>
      </c>
      <c r="N5374" t="s">
        <v>5468</v>
      </c>
      <c r="O5374" t="s">
        <v>23</v>
      </c>
    </row>
    <row r="5375" spans="1:15" hidden="1">
      <c r="A5375" t="s">
        <v>15</v>
      </c>
      <c r="B5375" t="str">
        <f>"FES1162680950"</f>
        <v>FES1162680950</v>
      </c>
      <c r="C5375" s="21">
        <v>43551</v>
      </c>
      <c r="D5375">
        <v>2</v>
      </c>
      <c r="E5375">
        <v>2170680636</v>
      </c>
      <c r="F5375" t="s">
        <v>311</v>
      </c>
      <c r="G5375" t="s">
        <v>18</v>
      </c>
      <c r="H5375" t="s">
        <v>18</v>
      </c>
      <c r="I5375" t="s">
        <v>273</v>
      </c>
      <c r="J5375" t="s">
        <v>1562</v>
      </c>
      <c r="K5375" s="21">
        <v>43552</v>
      </c>
      <c r="L5375" s="22">
        <v>0.43055555555555558</v>
      </c>
      <c r="M5375" t="s">
        <v>5469</v>
      </c>
      <c r="N5375" t="s">
        <v>5470</v>
      </c>
      <c r="O5375" t="s">
        <v>23</v>
      </c>
    </row>
    <row r="5376" spans="1:15" hidden="1">
      <c r="A5376" t="s">
        <v>15</v>
      </c>
      <c r="B5376" t="str">
        <f>"FES1162680852"</f>
        <v>FES1162680852</v>
      </c>
      <c r="C5376" s="21">
        <v>43551</v>
      </c>
      <c r="D5376">
        <v>1</v>
      </c>
      <c r="E5376">
        <v>2170679879</v>
      </c>
      <c r="F5376" t="s">
        <v>16</v>
      </c>
      <c r="G5376" t="s">
        <v>17</v>
      </c>
      <c r="H5376" t="s">
        <v>42</v>
      </c>
      <c r="I5376" t="s">
        <v>86</v>
      </c>
      <c r="J5376" t="s">
        <v>569</v>
      </c>
      <c r="K5376" s="21">
        <v>43552</v>
      </c>
      <c r="L5376" s="22">
        <v>0.33333333333333331</v>
      </c>
      <c r="M5376" t="s">
        <v>5471</v>
      </c>
      <c r="N5376" t="s">
        <v>5472</v>
      </c>
      <c r="O5376" t="s">
        <v>23</v>
      </c>
    </row>
    <row r="5377" spans="1:15" hidden="1">
      <c r="A5377" t="s">
        <v>15</v>
      </c>
      <c r="B5377" t="str">
        <f>"FES1162680895"</f>
        <v>FES1162680895</v>
      </c>
      <c r="C5377" s="21">
        <v>43551</v>
      </c>
      <c r="D5377">
        <v>1</v>
      </c>
      <c r="E5377">
        <v>2170680944</v>
      </c>
      <c r="F5377" t="s">
        <v>16</v>
      </c>
      <c r="G5377" t="s">
        <v>17</v>
      </c>
      <c r="H5377" t="s">
        <v>17</v>
      </c>
      <c r="I5377" t="s">
        <v>37</v>
      </c>
      <c r="J5377" t="s">
        <v>40</v>
      </c>
      <c r="K5377" s="21">
        <v>43552</v>
      </c>
      <c r="L5377" s="22">
        <v>0.43263888888888885</v>
      </c>
      <c r="M5377" t="s">
        <v>5466</v>
      </c>
      <c r="N5377" t="s">
        <v>5473</v>
      </c>
      <c r="O5377" t="s">
        <v>23</v>
      </c>
    </row>
    <row r="5378" spans="1:15" hidden="1">
      <c r="A5378" t="s">
        <v>15</v>
      </c>
      <c r="B5378" t="str">
        <f>"FES1162680912"</f>
        <v>FES1162680912</v>
      </c>
      <c r="C5378" s="21">
        <v>43551</v>
      </c>
      <c r="D5378">
        <v>1</v>
      </c>
      <c r="E5378">
        <v>2170680955</v>
      </c>
      <c r="F5378" t="s">
        <v>16</v>
      </c>
      <c r="G5378" t="s">
        <v>17</v>
      </c>
      <c r="H5378" t="s">
        <v>17</v>
      </c>
      <c r="I5378" t="s">
        <v>140</v>
      </c>
      <c r="J5378" t="s">
        <v>316</v>
      </c>
      <c r="K5378" s="21">
        <v>43552</v>
      </c>
      <c r="L5378" s="22">
        <v>0.38611111111111113</v>
      </c>
      <c r="M5378" t="s">
        <v>5474</v>
      </c>
      <c r="N5378" t="s">
        <v>5475</v>
      </c>
      <c r="O5378" t="s">
        <v>23</v>
      </c>
    </row>
    <row r="5379" spans="1:15" hidden="1">
      <c r="A5379" t="s">
        <v>15</v>
      </c>
      <c r="B5379" t="str">
        <f>"FES1162680851"</f>
        <v>FES1162680851</v>
      </c>
      <c r="C5379" s="21">
        <v>43551</v>
      </c>
      <c r="D5379">
        <v>2</v>
      </c>
      <c r="E5379">
        <v>2170679877</v>
      </c>
      <c r="F5379" t="s">
        <v>16</v>
      </c>
      <c r="G5379" t="s">
        <v>17</v>
      </c>
      <c r="H5379" t="s">
        <v>42</v>
      </c>
      <c r="I5379" t="s">
        <v>86</v>
      </c>
      <c r="J5379" t="s">
        <v>569</v>
      </c>
      <c r="K5379" s="21">
        <v>43552</v>
      </c>
      <c r="L5379" s="22">
        <v>0.33333333333333331</v>
      </c>
      <c r="M5379" t="s">
        <v>5471</v>
      </c>
      <c r="N5379" t="s">
        <v>5476</v>
      </c>
      <c r="O5379" t="s">
        <v>23</v>
      </c>
    </row>
    <row r="5380" spans="1:15" hidden="1">
      <c r="A5380" t="s">
        <v>15</v>
      </c>
      <c r="B5380" t="str">
        <f>"FES1162680782"</f>
        <v>FES1162680782</v>
      </c>
      <c r="C5380" s="21">
        <v>43551</v>
      </c>
      <c r="D5380">
        <v>1</v>
      </c>
      <c r="E5380">
        <v>2170679953</v>
      </c>
      <c r="F5380" t="s">
        <v>16</v>
      </c>
      <c r="G5380" t="s">
        <v>17</v>
      </c>
      <c r="H5380" t="s">
        <v>42</v>
      </c>
      <c r="I5380" t="s">
        <v>43</v>
      </c>
      <c r="J5380" t="s">
        <v>102</v>
      </c>
      <c r="K5380" s="21">
        <v>43552</v>
      </c>
      <c r="L5380" s="22">
        <v>0.38541666666666669</v>
      </c>
      <c r="M5380" t="s">
        <v>5375</v>
      </c>
      <c r="N5380" t="s">
        <v>5477</v>
      </c>
      <c r="O5380" t="s">
        <v>23</v>
      </c>
    </row>
    <row r="5381" spans="1:15" hidden="1">
      <c r="A5381" t="s">
        <v>15</v>
      </c>
      <c r="B5381" t="str">
        <f>"FES1162680813"</f>
        <v>FES1162680813</v>
      </c>
      <c r="C5381" s="21">
        <v>43551</v>
      </c>
      <c r="D5381">
        <v>1</v>
      </c>
      <c r="E5381">
        <v>2170680864</v>
      </c>
      <c r="F5381" t="s">
        <v>16</v>
      </c>
      <c r="G5381" t="s">
        <v>17</v>
      </c>
      <c r="H5381" t="s">
        <v>42</v>
      </c>
      <c r="I5381" t="s">
        <v>86</v>
      </c>
      <c r="J5381" t="s">
        <v>87</v>
      </c>
      <c r="K5381" s="21">
        <v>43552</v>
      </c>
      <c r="L5381" s="22">
        <v>0.34027777777777773</v>
      </c>
      <c r="M5381" t="s">
        <v>88</v>
      </c>
      <c r="N5381" t="s">
        <v>5478</v>
      </c>
      <c r="O5381" t="s">
        <v>23</v>
      </c>
    </row>
    <row r="5382" spans="1:15" hidden="1">
      <c r="A5382" t="s">
        <v>15</v>
      </c>
      <c r="B5382" t="str">
        <f>"FES1162681016"</f>
        <v>FES1162681016</v>
      </c>
      <c r="C5382" s="21">
        <v>43551</v>
      </c>
      <c r="D5382">
        <v>1</v>
      </c>
      <c r="E5382">
        <v>2170680610</v>
      </c>
      <c r="F5382" t="s">
        <v>16</v>
      </c>
      <c r="G5382" t="s">
        <v>17</v>
      </c>
      <c r="H5382" t="s">
        <v>42</v>
      </c>
      <c r="I5382" t="s">
        <v>91</v>
      </c>
      <c r="J5382" t="s">
        <v>1054</v>
      </c>
      <c r="K5382" s="21">
        <v>43552</v>
      </c>
      <c r="L5382" s="22">
        <v>0.36458333333333331</v>
      </c>
      <c r="M5382" t="s">
        <v>5479</v>
      </c>
      <c r="N5382" t="s">
        <v>5480</v>
      </c>
      <c r="O5382" t="s">
        <v>23</v>
      </c>
    </row>
    <row r="5383" spans="1:15" hidden="1">
      <c r="A5383" t="s">
        <v>15</v>
      </c>
      <c r="B5383" t="str">
        <f>"FES1162680860"</f>
        <v>FES1162680860</v>
      </c>
      <c r="C5383" s="21">
        <v>43551</v>
      </c>
      <c r="D5383">
        <v>1</v>
      </c>
      <c r="E5383">
        <v>2170680904</v>
      </c>
      <c r="F5383" t="s">
        <v>16</v>
      </c>
      <c r="G5383" t="s">
        <v>17</v>
      </c>
      <c r="H5383" t="s">
        <v>46</v>
      </c>
      <c r="I5383" t="s">
        <v>47</v>
      </c>
      <c r="J5383" t="s">
        <v>469</v>
      </c>
      <c r="K5383" s="21">
        <v>43552</v>
      </c>
      <c r="L5383" s="22">
        <v>0.36041666666666666</v>
      </c>
      <c r="M5383" t="s">
        <v>691</v>
      </c>
      <c r="N5383" t="s">
        <v>5481</v>
      </c>
      <c r="O5383" t="s">
        <v>23</v>
      </c>
    </row>
    <row r="5384" spans="1:15" hidden="1">
      <c r="A5384" t="s">
        <v>15</v>
      </c>
      <c r="B5384" t="str">
        <f>"FES1162680933"</f>
        <v>FES1162680933</v>
      </c>
      <c r="C5384" s="21">
        <v>43551</v>
      </c>
      <c r="D5384">
        <v>1</v>
      </c>
      <c r="E5384">
        <v>2170680978</v>
      </c>
      <c r="F5384" t="s">
        <v>16</v>
      </c>
      <c r="G5384" t="s">
        <v>17</v>
      </c>
      <c r="H5384" t="s">
        <v>42</v>
      </c>
      <c r="I5384" t="s">
        <v>43</v>
      </c>
      <c r="J5384" t="s">
        <v>650</v>
      </c>
      <c r="K5384" s="21">
        <v>43552</v>
      </c>
      <c r="L5384" s="22">
        <v>0.3972222222222222</v>
      </c>
      <c r="M5384" t="s">
        <v>651</v>
      </c>
      <c r="N5384" t="s">
        <v>5482</v>
      </c>
      <c r="O5384" t="s">
        <v>23</v>
      </c>
    </row>
    <row r="5385" spans="1:15" hidden="1">
      <c r="A5385" t="s">
        <v>15</v>
      </c>
      <c r="B5385" t="str">
        <f>"FES1162681026"</f>
        <v>FES1162681026</v>
      </c>
      <c r="C5385" s="21">
        <v>43551</v>
      </c>
      <c r="D5385">
        <v>1</v>
      </c>
      <c r="E5385">
        <v>2170681038</v>
      </c>
      <c r="F5385" t="s">
        <v>16</v>
      </c>
      <c r="G5385" t="s">
        <v>17</v>
      </c>
      <c r="H5385" t="s">
        <v>28</v>
      </c>
      <c r="I5385" t="s">
        <v>29</v>
      </c>
      <c r="J5385" t="s">
        <v>5483</v>
      </c>
      <c r="K5385" s="21">
        <v>43552</v>
      </c>
      <c r="L5385" s="22">
        <v>0.36458333333333331</v>
      </c>
      <c r="M5385" t="s">
        <v>5484</v>
      </c>
      <c r="N5385" t="s">
        <v>5485</v>
      </c>
      <c r="O5385" t="s">
        <v>23</v>
      </c>
    </row>
    <row r="5386" spans="1:15" hidden="1">
      <c r="A5386" t="s">
        <v>15</v>
      </c>
      <c r="B5386" t="str">
        <f>"FES1162680956"</f>
        <v>FES1162680956</v>
      </c>
      <c r="C5386" s="21">
        <v>43551</v>
      </c>
      <c r="D5386">
        <v>1</v>
      </c>
      <c r="E5386">
        <v>2170680593</v>
      </c>
      <c r="F5386" t="s">
        <v>16</v>
      </c>
      <c r="G5386" t="s">
        <v>17</v>
      </c>
      <c r="H5386" t="s">
        <v>17</v>
      </c>
      <c r="I5386" t="s">
        <v>37</v>
      </c>
      <c r="J5386" t="s">
        <v>40</v>
      </c>
      <c r="K5386" s="21">
        <v>43552</v>
      </c>
      <c r="L5386" s="22">
        <v>0.43124999999999997</v>
      </c>
      <c r="M5386" t="s">
        <v>5466</v>
      </c>
      <c r="N5386" t="s">
        <v>5486</v>
      </c>
      <c r="O5386" t="s">
        <v>23</v>
      </c>
    </row>
    <row r="5387" spans="1:15" hidden="1">
      <c r="A5387" t="s">
        <v>15</v>
      </c>
      <c r="B5387" t="str">
        <f>"FES1162680944"</f>
        <v>FES1162680944</v>
      </c>
      <c r="C5387" s="21">
        <v>43551</v>
      </c>
      <c r="D5387">
        <v>1</v>
      </c>
      <c r="E5387">
        <v>2170680992</v>
      </c>
      <c r="F5387" t="s">
        <v>16</v>
      </c>
      <c r="G5387" t="s">
        <v>17</v>
      </c>
      <c r="H5387" t="s">
        <v>17</v>
      </c>
      <c r="I5387" t="s">
        <v>37</v>
      </c>
      <c r="J5387" t="s">
        <v>614</v>
      </c>
      <c r="K5387" s="21">
        <v>43552</v>
      </c>
      <c r="L5387" s="22">
        <v>0.46319444444444446</v>
      </c>
      <c r="M5387" t="s">
        <v>615</v>
      </c>
      <c r="N5387" t="s">
        <v>5487</v>
      </c>
      <c r="O5387" t="s">
        <v>23</v>
      </c>
    </row>
    <row r="5388" spans="1:15" hidden="1">
      <c r="A5388" t="s">
        <v>15</v>
      </c>
      <c r="B5388" t="str">
        <f>"FES1162681031"</f>
        <v>FES1162681031</v>
      </c>
      <c r="C5388" s="21">
        <v>43551</v>
      </c>
      <c r="D5388">
        <v>1</v>
      </c>
      <c r="E5388">
        <v>2170680630</v>
      </c>
      <c r="F5388" t="s">
        <v>16</v>
      </c>
      <c r="G5388" t="s">
        <v>17</v>
      </c>
      <c r="H5388" t="s">
        <v>17</v>
      </c>
      <c r="I5388" t="s">
        <v>108</v>
      </c>
      <c r="J5388" t="s">
        <v>192</v>
      </c>
      <c r="K5388" s="21">
        <v>43552</v>
      </c>
      <c r="L5388" s="22">
        <v>0.45555555555555555</v>
      </c>
      <c r="M5388" t="s">
        <v>760</v>
      </c>
      <c r="N5388" t="s">
        <v>5488</v>
      </c>
      <c r="O5388" t="s">
        <v>23</v>
      </c>
    </row>
    <row r="5389" spans="1:15" hidden="1">
      <c r="A5389" t="s">
        <v>15</v>
      </c>
      <c r="B5389" t="str">
        <f>"FES1162680976"</f>
        <v>FES1162680976</v>
      </c>
      <c r="C5389" s="21">
        <v>43551</v>
      </c>
      <c r="D5389">
        <v>1</v>
      </c>
      <c r="E5389">
        <v>2170678884</v>
      </c>
      <c r="F5389" t="s">
        <v>16</v>
      </c>
      <c r="G5389" t="s">
        <v>17</v>
      </c>
      <c r="H5389" t="s">
        <v>17</v>
      </c>
      <c r="I5389" t="s">
        <v>325</v>
      </c>
      <c r="J5389" t="s">
        <v>5489</v>
      </c>
      <c r="K5389" s="21">
        <v>43552</v>
      </c>
      <c r="L5389" s="22">
        <v>0.33333333333333331</v>
      </c>
      <c r="M5389" t="s">
        <v>5490</v>
      </c>
      <c r="N5389" t="s">
        <v>5491</v>
      </c>
      <c r="O5389" t="s">
        <v>23</v>
      </c>
    </row>
    <row r="5390" spans="1:15" hidden="1">
      <c r="A5390" t="s">
        <v>15</v>
      </c>
      <c r="B5390" t="str">
        <f>"FES1162680934"</f>
        <v>FES1162680934</v>
      </c>
      <c r="C5390" s="21">
        <v>43551</v>
      </c>
      <c r="D5390">
        <v>1</v>
      </c>
      <c r="E5390">
        <v>2170680980</v>
      </c>
      <c r="F5390" t="s">
        <v>16</v>
      </c>
      <c r="G5390" t="s">
        <v>17</v>
      </c>
      <c r="H5390" t="s">
        <v>17</v>
      </c>
      <c r="I5390" t="s">
        <v>140</v>
      </c>
      <c r="J5390" t="s">
        <v>168</v>
      </c>
      <c r="K5390" s="21">
        <v>43552</v>
      </c>
      <c r="L5390" s="22">
        <v>0.43472222222222223</v>
      </c>
      <c r="M5390" t="s">
        <v>963</v>
      </c>
      <c r="N5390" t="s">
        <v>5492</v>
      </c>
      <c r="O5390" t="s">
        <v>23</v>
      </c>
    </row>
    <row r="5391" spans="1:15" hidden="1">
      <c r="A5391" t="s">
        <v>15</v>
      </c>
      <c r="B5391" t="str">
        <f>"FES1162680993"</f>
        <v>FES1162680993</v>
      </c>
      <c r="C5391" s="21">
        <v>43551</v>
      </c>
      <c r="D5391">
        <v>1</v>
      </c>
      <c r="E5391">
        <v>2170681027</v>
      </c>
      <c r="F5391" t="s">
        <v>16</v>
      </c>
      <c r="G5391" t="s">
        <v>17</v>
      </c>
      <c r="H5391" t="s">
        <v>17</v>
      </c>
      <c r="I5391" t="s">
        <v>19</v>
      </c>
      <c r="J5391" t="s">
        <v>353</v>
      </c>
      <c r="K5391" s="21">
        <v>43552</v>
      </c>
      <c r="L5391" s="22">
        <v>0.28333333333333333</v>
      </c>
      <c r="M5391" t="s">
        <v>3553</v>
      </c>
      <c r="N5391" t="s">
        <v>5493</v>
      </c>
      <c r="O5391" t="s">
        <v>23</v>
      </c>
    </row>
    <row r="5392" spans="1:15" hidden="1">
      <c r="A5392" t="s">
        <v>15</v>
      </c>
      <c r="B5392" t="str">
        <f>"FES1162680918"</f>
        <v>FES1162680918</v>
      </c>
      <c r="C5392" s="21">
        <v>43551</v>
      </c>
      <c r="D5392">
        <v>1</v>
      </c>
      <c r="E5392">
        <v>2170680960</v>
      </c>
      <c r="F5392" t="s">
        <v>16</v>
      </c>
      <c r="G5392" t="s">
        <v>17</v>
      </c>
      <c r="H5392" t="s">
        <v>17</v>
      </c>
      <c r="I5392" t="s">
        <v>37</v>
      </c>
      <c r="J5392" t="s">
        <v>40</v>
      </c>
      <c r="K5392" s="21">
        <v>43552</v>
      </c>
      <c r="L5392" s="22">
        <v>0.43194444444444446</v>
      </c>
      <c r="M5392" t="s">
        <v>5466</v>
      </c>
      <c r="N5392" t="s">
        <v>5494</v>
      </c>
      <c r="O5392" t="s">
        <v>23</v>
      </c>
    </row>
    <row r="5393" spans="1:15" hidden="1">
      <c r="A5393" t="s">
        <v>15</v>
      </c>
      <c r="B5393" t="str">
        <f>"FES1162681025"</f>
        <v>FES1162681025</v>
      </c>
      <c r="C5393" s="21">
        <v>43551</v>
      </c>
      <c r="D5393">
        <v>1</v>
      </c>
      <c r="E5393">
        <v>2170680343</v>
      </c>
      <c r="F5393" t="s">
        <v>16</v>
      </c>
      <c r="G5393" t="s">
        <v>17</v>
      </c>
      <c r="H5393" t="s">
        <v>17</v>
      </c>
      <c r="I5393" t="s">
        <v>111</v>
      </c>
      <c r="J5393" t="s">
        <v>1132</v>
      </c>
      <c r="K5393" s="21">
        <v>43552</v>
      </c>
      <c r="L5393" s="22">
        <v>0.3979166666666667</v>
      </c>
      <c r="M5393" t="s">
        <v>1132</v>
      </c>
      <c r="N5393" t="s">
        <v>5495</v>
      </c>
      <c r="O5393" t="s">
        <v>23</v>
      </c>
    </row>
    <row r="5394" spans="1:15" hidden="1">
      <c r="A5394" t="s">
        <v>15</v>
      </c>
      <c r="B5394" t="str">
        <f>"FES1162680985"</f>
        <v>FES1162680985</v>
      </c>
      <c r="C5394" s="21">
        <v>43551</v>
      </c>
      <c r="D5394">
        <v>1</v>
      </c>
      <c r="E5394">
        <v>2170681019</v>
      </c>
      <c r="F5394" t="s">
        <v>16</v>
      </c>
      <c r="G5394" t="s">
        <v>17</v>
      </c>
      <c r="H5394" t="s">
        <v>17</v>
      </c>
      <c r="I5394" t="s">
        <v>218</v>
      </c>
      <c r="J5394" t="s">
        <v>219</v>
      </c>
      <c r="K5394" s="21">
        <v>43552</v>
      </c>
      <c r="L5394" s="22">
        <v>0.33333333333333331</v>
      </c>
      <c r="M5394" t="s">
        <v>557</v>
      </c>
      <c r="N5394" t="s">
        <v>5496</v>
      </c>
      <c r="O5394" t="s">
        <v>23</v>
      </c>
    </row>
    <row r="5395" spans="1:15" hidden="1">
      <c r="A5395" t="s">
        <v>15</v>
      </c>
      <c r="B5395" t="str">
        <f>"FES1162681063"</f>
        <v>FES1162681063</v>
      </c>
      <c r="C5395" s="21">
        <v>43551</v>
      </c>
      <c r="D5395">
        <v>1</v>
      </c>
      <c r="E5395">
        <v>2170681075</v>
      </c>
      <c r="F5395" t="s">
        <v>16</v>
      </c>
      <c r="G5395" t="s">
        <v>17</v>
      </c>
      <c r="H5395" t="s">
        <v>5497</v>
      </c>
      <c r="I5395" t="s">
        <v>5498</v>
      </c>
      <c r="J5395" t="s">
        <v>5499</v>
      </c>
      <c r="K5395" s="21">
        <v>43552</v>
      </c>
      <c r="L5395" s="22">
        <v>0.5</v>
      </c>
      <c r="M5395" t="s">
        <v>5499</v>
      </c>
      <c r="N5395" t="s">
        <v>5500</v>
      </c>
      <c r="O5395" t="s">
        <v>23</v>
      </c>
    </row>
    <row r="5396" spans="1:15" hidden="1">
      <c r="A5396" t="s">
        <v>15</v>
      </c>
      <c r="B5396" t="str">
        <f>"FES1162681040"</f>
        <v>FES1162681040</v>
      </c>
      <c r="C5396" s="21">
        <v>43551</v>
      </c>
      <c r="D5396">
        <v>1</v>
      </c>
      <c r="E5396">
        <v>2170679011</v>
      </c>
      <c r="F5396" t="s">
        <v>16</v>
      </c>
      <c r="G5396" t="s">
        <v>17</v>
      </c>
      <c r="H5396" t="s">
        <v>17</v>
      </c>
      <c r="I5396" t="s">
        <v>108</v>
      </c>
      <c r="J5396" t="s">
        <v>192</v>
      </c>
      <c r="K5396" s="21">
        <v>43552</v>
      </c>
      <c r="L5396" s="22">
        <v>0.4861111111111111</v>
      </c>
      <c r="M5396" t="s">
        <v>277</v>
      </c>
      <c r="N5396" t="s">
        <v>5501</v>
      </c>
      <c r="O5396" t="s">
        <v>23</v>
      </c>
    </row>
    <row r="5397" spans="1:15" hidden="1">
      <c r="A5397" t="s">
        <v>15</v>
      </c>
      <c r="B5397" t="str">
        <f>"FES1162681033"</f>
        <v>FES1162681033</v>
      </c>
      <c r="C5397" s="21">
        <v>43551</v>
      </c>
      <c r="D5397">
        <v>1</v>
      </c>
      <c r="E5397">
        <v>2170676755</v>
      </c>
      <c r="F5397" t="s">
        <v>16</v>
      </c>
      <c r="G5397" t="s">
        <v>17</v>
      </c>
      <c r="H5397" t="s">
        <v>17</v>
      </c>
      <c r="I5397" t="s">
        <v>114</v>
      </c>
      <c r="J5397" t="s">
        <v>5010</v>
      </c>
      <c r="K5397" s="21">
        <v>43552</v>
      </c>
      <c r="L5397" s="22">
        <v>0.46736111111111112</v>
      </c>
      <c r="M5397" t="s">
        <v>5502</v>
      </c>
      <c r="N5397" t="s">
        <v>5503</v>
      </c>
      <c r="O5397" t="s">
        <v>23</v>
      </c>
    </row>
    <row r="5398" spans="1:15" hidden="1">
      <c r="A5398" t="s">
        <v>15</v>
      </c>
      <c r="B5398" t="str">
        <f>"FES1162680990"</f>
        <v>FES1162680990</v>
      </c>
      <c r="C5398" s="21">
        <v>43551</v>
      </c>
      <c r="D5398">
        <v>1</v>
      </c>
      <c r="E5398">
        <v>2170681020</v>
      </c>
      <c r="F5398" t="s">
        <v>16</v>
      </c>
      <c r="G5398" t="s">
        <v>17</v>
      </c>
      <c r="H5398" t="s">
        <v>17</v>
      </c>
      <c r="I5398" t="s">
        <v>25</v>
      </c>
      <c r="J5398" t="s">
        <v>5504</v>
      </c>
      <c r="K5398" s="21">
        <v>43552</v>
      </c>
      <c r="L5398" s="22">
        <v>0.33333333333333331</v>
      </c>
      <c r="M5398" t="s">
        <v>5505</v>
      </c>
      <c r="N5398" t="s">
        <v>5506</v>
      </c>
      <c r="O5398" t="s">
        <v>23</v>
      </c>
    </row>
    <row r="5399" spans="1:15" hidden="1">
      <c r="A5399" t="s">
        <v>15</v>
      </c>
      <c r="B5399" t="str">
        <f>"FES1162681014"</f>
        <v>FES1162681014</v>
      </c>
      <c r="C5399" s="21">
        <v>43551</v>
      </c>
      <c r="D5399">
        <v>1</v>
      </c>
      <c r="E5399">
        <v>2170681032</v>
      </c>
      <c r="F5399" t="s">
        <v>16</v>
      </c>
      <c r="G5399" t="s">
        <v>17</v>
      </c>
      <c r="H5399" t="s">
        <v>17</v>
      </c>
      <c r="I5399" t="s">
        <v>325</v>
      </c>
      <c r="J5399" t="s">
        <v>923</v>
      </c>
      <c r="K5399" s="21">
        <v>43552</v>
      </c>
      <c r="L5399" s="22">
        <v>0.34027777777777773</v>
      </c>
      <c r="M5399" t="s">
        <v>5507</v>
      </c>
      <c r="N5399" t="s">
        <v>5508</v>
      </c>
      <c r="O5399" t="s">
        <v>23</v>
      </c>
    </row>
    <row r="5400" spans="1:15" hidden="1">
      <c r="A5400" t="s">
        <v>15</v>
      </c>
      <c r="B5400" t="str">
        <f>"FES1162681032"</f>
        <v>FES1162681032</v>
      </c>
      <c r="C5400" s="21">
        <v>43551</v>
      </c>
      <c r="D5400">
        <v>1</v>
      </c>
      <c r="E5400">
        <v>2170681049</v>
      </c>
      <c r="F5400" t="s">
        <v>16</v>
      </c>
      <c r="G5400" t="s">
        <v>17</v>
      </c>
      <c r="H5400" t="s">
        <v>28</v>
      </c>
      <c r="I5400" t="s">
        <v>29</v>
      </c>
      <c r="J5400" t="s">
        <v>1335</v>
      </c>
      <c r="K5400" s="21">
        <v>43552</v>
      </c>
      <c r="L5400" s="22">
        <v>0.53680555555555554</v>
      </c>
      <c r="M5400" t="s">
        <v>5509</v>
      </c>
      <c r="N5400" t="s">
        <v>5510</v>
      </c>
      <c r="O5400" t="s">
        <v>23</v>
      </c>
    </row>
    <row r="5401" spans="1:15" hidden="1">
      <c r="A5401" t="s">
        <v>15</v>
      </c>
      <c r="B5401" t="str">
        <f>"FES1162681024"</f>
        <v>FES1162681024</v>
      </c>
      <c r="C5401" s="21">
        <v>43551</v>
      </c>
      <c r="D5401">
        <v>1</v>
      </c>
      <c r="E5401">
        <v>2170680289</v>
      </c>
      <c r="F5401" t="s">
        <v>16</v>
      </c>
      <c r="G5401" t="s">
        <v>17</v>
      </c>
      <c r="H5401" t="s">
        <v>28</v>
      </c>
      <c r="I5401" t="s">
        <v>29</v>
      </c>
      <c r="J5401" t="s">
        <v>860</v>
      </c>
      <c r="K5401" s="21">
        <v>43552</v>
      </c>
      <c r="L5401" s="22">
        <v>0.37361111111111112</v>
      </c>
      <c r="M5401" t="s">
        <v>5511</v>
      </c>
      <c r="N5401" t="s">
        <v>5512</v>
      </c>
      <c r="O5401" t="s">
        <v>23</v>
      </c>
    </row>
    <row r="5402" spans="1:15" hidden="1">
      <c r="A5402" t="s">
        <v>15</v>
      </c>
      <c r="B5402" t="str">
        <f>"FES1162680999"</f>
        <v>FES1162680999</v>
      </c>
      <c r="C5402" s="21">
        <v>43551</v>
      </c>
      <c r="D5402">
        <v>2</v>
      </c>
      <c r="E5402">
        <v>2170675921</v>
      </c>
      <c r="F5402" t="s">
        <v>16</v>
      </c>
      <c r="G5402" t="s">
        <v>17</v>
      </c>
      <c r="H5402" t="s">
        <v>1196</v>
      </c>
      <c r="I5402" t="s">
        <v>1197</v>
      </c>
      <c r="J5402" t="s">
        <v>1198</v>
      </c>
      <c r="K5402" s="21">
        <v>43552</v>
      </c>
      <c r="L5402" s="22">
        <v>0.375</v>
      </c>
      <c r="M5402" t="s">
        <v>5513</v>
      </c>
      <c r="N5402" t="s">
        <v>5514</v>
      </c>
      <c r="O5402" t="s">
        <v>23</v>
      </c>
    </row>
    <row r="5403" spans="1:15" hidden="1">
      <c r="A5403" t="s">
        <v>15</v>
      </c>
      <c r="B5403" t="str">
        <f>"FES1162681059"</f>
        <v>FES1162681059</v>
      </c>
      <c r="C5403" s="21">
        <v>43551</v>
      </c>
      <c r="D5403">
        <v>1</v>
      </c>
      <c r="E5403">
        <v>21706810710</v>
      </c>
      <c r="F5403" t="s">
        <v>16</v>
      </c>
      <c r="G5403" t="s">
        <v>17</v>
      </c>
      <c r="H5403" t="s">
        <v>28</v>
      </c>
      <c r="I5403" t="s">
        <v>29</v>
      </c>
      <c r="J5403" t="s">
        <v>5515</v>
      </c>
      <c r="K5403" s="21">
        <v>43552</v>
      </c>
      <c r="L5403" s="22">
        <v>0.32291666666666669</v>
      </c>
      <c r="M5403" t="s">
        <v>5516</v>
      </c>
      <c r="N5403" t="s">
        <v>5517</v>
      </c>
      <c r="O5403" t="s">
        <v>23</v>
      </c>
    </row>
    <row r="5404" spans="1:15" hidden="1">
      <c r="A5404" t="s">
        <v>15</v>
      </c>
      <c r="B5404" t="str">
        <f>"FES1162681052"</f>
        <v>FES1162681052</v>
      </c>
      <c r="C5404" s="21">
        <v>43551</v>
      </c>
      <c r="D5404">
        <v>1</v>
      </c>
      <c r="E5404">
        <v>2170680981</v>
      </c>
      <c r="F5404" t="s">
        <v>16</v>
      </c>
      <c r="G5404" t="s">
        <v>17</v>
      </c>
      <c r="H5404" t="s">
        <v>28</v>
      </c>
      <c r="I5404" t="s">
        <v>29</v>
      </c>
      <c r="J5404" t="s">
        <v>5518</v>
      </c>
      <c r="K5404" s="21">
        <v>43552</v>
      </c>
      <c r="L5404" s="22">
        <v>0.34097222222222223</v>
      </c>
      <c r="M5404" t="s">
        <v>5519</v>
      </c>
      <c r="N5404" t="s">
        <v>5520</v>
      </c>
      <c r="O5404" t="s">
        <v>23</v>
      </c>
    </row>
    <row r="5405" spans="1:15" hidden="1">
      <c r="A5405" t="s">
        <v>15</v>
      </c>
      <c r="B5405" t="str">
        <f>"FES1162680998"</f>
        <v>FES1162680998</v>
      </c>
      <c r="C5405" s="21">
        <v>43551</v>
      </c>
      <c r="D5405">
        <v>1</v>
      </c>
      <c r="E5405">
        <v>2170675609</v>
      </c>
      <c r="F5405" t="s">
        <v>16</v>
      </c>
      <c r="G5405" t="s">
        <v>17</v>
      </c>
      <c r="H5405" t="s">
        <v>28</v>
      </c>
      <c r="I5405" t="s">
        <v>29</v>
      </c>
      <c r="J5405" t="s">
        <v>706</v>
      </c>
      <c r="K5405" s="21">
        <v>43552</v>
      </c>
      <c r="L5405" s="22">
        <v>0.39583333333333331</v>
      </c>
      <c r="M5405" t="s">
        <v>5521</v>
      </c>
      <c r="N5405" t="s">
        <v>5522</v>
      </c>
      <c r="O5405" t="s">
        <v>23</v>
      </c>
    </row>
    <row r="5406" spans="1:15" hidden="1">
      <c r="A5406" t="s">
        <v>15</v>
      </c>
      <c r="B5406" t="str">
        <f>"FES1162681027"</f>
        <v>FES1162681027</v>
      </c>
      <c r="C5406" s="21">
        <v>43551</v>
      </c>
      <c r="D5406">
        <v>1</v>
      </c>
      <c r="E5406">
        <v>2170681040</v>
      </c>
      <c r="F5406" t="s">
        <v>16</v>
      </c>
      <c r="G5406" t="s">
        <v>17</v>
      </c>
      <c r="H5406" t="s">
        <v>28</v>
      </c>
      <c r="I5406" t="s">
        <v>29</v>
      </c>
      <c r="J5406" t="s">
        <v>157</v>
      </c>
      <c r="K5406" s="21">
        <v>43552</v>
      </c>
      <c r="L5406" s="22">
        <v>0.38055555555555554</v>
      </c>
      <c r="M5406" t="s">
        <v>301</v>
      </c>
      <c r="N5406" t="s">
        <v>5523</v>
      </c>
      <c r="O5406" t="s">
        <v>23</v>
      </c>
    </row>
    <row r="5407" spans="1:15" hidden="1">
      <c r="A5407" t="s">
        <v>15</v>
      </c>
      <c r="B5407" t="str">
        <f>"FES1162680975"</f>
        <v>FES1162680975</v>
      </c>
      <c r="C5407" s="21">
        <v>43551</v>
      </c>
      <c r="D5407">
        <v>1</v>
      </c>
      <c r="E5407">
        <v>2170678849</v>
      </c>
      <c r="F5407" t="s">
        <v>16</v>
      </c>
      <c r="G5407" t="s">
        <v>17</v>
      </c>
      <c r="H5407" t="s">
        <v>28</v>
      </c>
      <c r="I5407" t="s">
        <v>29</v>
      </c>
      <c r="J5407" t="s">
        <v>157</v>
      </c>
      <c r="K5407" s="21">
        <v>43552</v>
      </c>
      <c r="L5407" s="22">
        <v>0.38125000000000003</v>
      </c>
      <c r="M5407" t="s">
        <v>301</v>
      </c>
      <c r="N5407" t="s">
        <v>5524</v>
      </c>
      <c r="O5407" t="s">
        <v>23</v>
      </c>
    </row>
    <row r="5408" spans="1:15" hidden="1">
      <c r="A5408" t="s">
        <v>15</v>
      </c>
      <c r="B5408" t="str">
        <f>"FES1162681042"</f>
        <v>FES1162681042</v>
      </c>
      <c r="C5408" s="21">
        <v>43551</v>
      </c>
      <c r="D5408">
        <v>1</v>
      </c>
      <c r="E5408">
        <v>2170679370</v>
      </c>
      <c r="F5408" t="s">
        <v>16</v>
      </c>
      <c r="G5408" t="s">
        <v>17</v>
      </c>
      <c r="H5408" t="s">
        <v>28</v>
      </c>
      <c r="I5408" t="s">
        <v>504</v>
      </c>
      <c r="J5408" t="s">
        <v>505</v>
      </c>
      <c r="K5408" s="21">
        <v>43552</v>
      </c>
      <c r="L5408" s="22">
        <v>0.41666666666666669</v>
      </c>
      <c r="M5408" t="s">
        <v>881</v>
      </c>
      <c r="N5408" t="s">
        <v>5525</v>
      </c>
      <c r="O5408" t="s">
        <v>23</v>
      </c>
    </row>
    <row r="5409" spans="1:15" hidden="1">
      <c r="A5409" t="s">
        <v>15</v>
      </c>
      <c r="B5409" t="str">
        <f>"FES1162680970"</f>
        <v>FES1162680970</v>
      </c>
      <c r="C5409" s="21">
        <v>43551</v>
      </c>
      <c r="D5409">
        <v>1</v>
      </c>
      <c r="E5409">
        <v>2170680623</v>
      </c>
      <c r="F5409" t="s">
        <v>16</v>
      </c>
      <c r="G5409" t="s">
        <v>17</v>
      </c>
      <c r="H5409" t="s">
        <v>28</v>
      </c>
      <c r="I5409" t="s">
        <v>29</v>
      </c>
      <c r="J5409" t="s">
        <v>5526</v>
      </c>
      <c r="K5409" s="21">
        <v>43552</v>
      </c>
      <c r="L5409" s="22">
        <v>0.36944444444444446</v>
      </c>
      <c r="M5409" t="s">
        <v>5527</v>
      </c>
      <c r="N5409" t="s">
        <v>5528</v>
      </c>
      <c r="O5409" t="s">
        <v>23</v>
      </c>
    </row>
    <row r="5410" spans="1:15" hidden="1">
      <c r="A5410" t="s">
        <v>15</v>
      </c>
      <c r="B5410" t="str">
        <f>"FES1162680986"</f>
        <v>FES1162680986</v>
      </c>
      <c r="C5410" s="21">
        <v>43551</v>
      </c>
      <c r="D5410">
        <v>1</v>
      </c>
      <c r="E5410">
        <v>2170681024</v>
      </c>
      <c r="F5410" t="s">
        <v>16</v>
      </c>
      <c r="G5410" t="s">
        <v>17</v>
      </c>
      <c r="H5410" t="s">
        <v>28</v>
      </c>
      <c r="I5410" t="s">
        <v>29</v>
      </c>
      <c r="J5410" t="s">
        <v>237</v>
      </c>
      <c r="K5410" s="21">
        <v>43552</v>
      </c>
      <c r="L5410" s="22">
        <v>0.38958333333333334</v>
      </c>
      <c r="M5410" t="s">
        <v>1301</v>
      </c>
      <c r="N5410" t="s">
        <v>5529</v>
      </c>
      <c r="O5410" t="s">
        <v>23</v>
      </c>
    </row>
    <row r="5411" spans="1:15" hidden="1">
      <c r="A5411" t="s">
        <v>15</v>
      </c>
      <c r="B5411" t="str">
        <f>"FES1162680905"</f>
        <v>FES1162680905</v>
      </c>
      <c r="C5411" s="21">
        <v>43551</v>
      </c>
      <c r="D5411">
        <v>1</v>
      </c>
      <c r="E5411">
        <v>2170680948</v>
      </c>
      <c r="F5411" t="s">
        <v>16</v>
      </c>
      <c r="G5411" t="s">
        <v>17</v>
      </c>
      <c r="H5411" t="s">
        <v>42</v>
      </c>
      <c r="I5411" t="s">
        <v>43</v>
      </c>
      <c r="J5411" t="s">
        <v>493</v>
      </c>
      <c r="K5411" s="21">
        <v>43552</v>
      </c>
      <c r="L5411" s="22">
        <v>0.36458333333333331</v>
      </c>
      <c r="M5411" t="s">
        <v>678</v>
      </c>
      <c r="N5411" t="s">
        <v>5530</v>
      </c>
      <c r="O5411" t="s">
        <v>23</v>
      </c>
    </row>
    <row r="5412" spans="1:15" hidden="1">
      <c r="A5412" t="s">
        <v>15</v>
      </c>
      <c r="B5412" t="str">
        <f>"FES1162680145"</f>
        <v>FES1162680145</v>
      </c>
      <c r="C5412" s="21">
        <v>43551</v>
      </c>
      <c r="D5412">
        <v>1</v>
      </c>
      <c r="E5412">
        <v>2170678934</v>
      </c>
      <c r="F5412" t="s">
        <v>16</v>
      </c>
      <c r="G5412" t="s">
        <v>17</v>
      </c>
      <c r="H5412" t="s">
        <v>17</v>
      </c>
      <c r="I5412" t="s">
        <v>25</v>
      </c>
      <c r="J5412" t="s">
        <v>5531</v>
      </c>
      <c r="K5412" s="21">
        <v>43552</v>
      </c>
      <c r="L5412" s="22">
        <v>0.32291666666666669</v>
      </c>
      <c r="M5412" t="s">
        <v>5532</v>
      </c>
      <c r="N5412" t="s">
        <v>5533</v>
      </c>
      <c r="O5412" t="s">
        <v>23</v>
      </c>
    </row>
    <row r="5413" spans="1:15" hidden="1">
      <c r="A5413" t="s">
        <v>15</v>
      </c>
      <c r="B5413" t="str">
        <f>"FES1162680909"</f>
        <v>FES1162680909</v>
      </c>
      <c r="C5413" s="21">
        <v>43551</v>
      </c>
      <c r="D5413">
        <v>1</v>
      </c>
      <c r="E5413">
        <v>2170680949</v>
      </c>
      <c r="F5413" t="s">
        <v>16</v>
      </c>
      <c r="G5413" t="s">
        <v>17</v>
      </c>
      <c r="H5413" t="s">
        <v>17</v>
      </c>
      <c r="I5413" t="s">
        <v>37</v>
      </c>
      <c r="J5413" t="s">
        <v>40</v>
      </c>
      <c r="K5413" s="21">
        <v>43552</v>
      </c>
      <c r="L5413" s="22">
        <v>0.43194444444444446</v>
      </c>
      <c r="M5413" t="s">
        <v>5466</v>
      </c>
      <c r="N5413" t="s">
        <v>5534</v>
      </c>
      <c r="O5413" t="s">
        <v>23</v>
      </c>
    </row>
    <row r="5414" spans="1:15" hidden="1">
      <c r="A5414" t="s">
        <v>15</v>
      </c>
      <c r="B5414" t="str">
        <f>"FES1162680952"</f>
        <v>FES1162680952</v>
      </c>
      <c r="C5414" s="21">
        <v>43551</v>
      </c>
      <c r="D5414">
        <v>1</v>
      </c>
      <c r="E5414">
        <v>2170680998</v>
      </c>
      <c r="F5414" t="s">
        <v>16</v>
      </c>
      <c r="G5414" t="s">
        <v>17</v>
      </c>
      <c r="H5414" t="s">
        <v>17</v>
      </c>
      <c r="I5414" t="s">
        <v>121</v>
      </c>
      <c r="J5414" t="s">
        <v>1027</v>
      </c>
      <c r="K5414" s="21">
        <v>43552</v>
      </c>
      <c r="L5414" s="22">
        <v>0.40138888888888885</v>
      </c>
      <c r="M5414" t="s">
        <v>1027</v>
      </c>
      <c r="N5414" t="s">
        <v>5535</v>
      </c>
      <c r="O5414" t="s">
        <v>23</v>
      </c>
    </row>
    <row r="5415" spans="1:15" hidden="1">
      <c r="A5415" t="s">
        <v>15</v>
      </c>
      <c r="B5415" t="str">
        <f>"FES1162680833"</f>
        <v>FES1162680833</v>
      </c>
      <c r="C5415" s="21">
        <v>43551</v>
      </c>
      <c r="D5415">
        <v>1</v>
      </c>
      <c r="E5415">
        <v>2170680882</v>
      </c>
      <c r="F5415" t="s">
        <v>16</v>
      </c>
      <c r="G5415" t="s">
        <v>17</v>
      </c>
      <c r="H5415" t="s">
        <v>17</v>
      </c>
      <c r="I5415" t="s">
        <v>37</v>
      </c>
      <c r="J5415" t="s">
        <v>907</v>
      </c>
      <c r="K5415" s="21">
        <v>43552</v>
      </c>
      <c r="L5415" s="22">
        <v>0.33333333333333331</v>
      </c>
      <c r="M5415" t="s">
        <v>908</v>
      </c>
      <c r="N5415" t="s">
        <v>5536</v>
      </c>
      <c r="O5415" t="s">
        <v>23</v>
      </c>
    </row>
    <row r="5416" spans="1:15" hidden="1">
      <c r="A5416" t="s">
        <v>15</v>
      </c>
      <c r="B5416" t="str">
        <f>"FES1162680453"</f>
        <v>FES1162680453</v>
      </c>
      <c r="C5416" s="21">
        <v>43551</v>
      </c>
      <c r="D5416">
        <v>2</v>
      </c>
      <c r="E5416">
        <v>2170679270</v>
      </c>
      <c r="F5416" t="s">
        <v>167</v>
      </c>
      <c r="G5416" t="s">
        <v>18</v>
      </c>
      <c r="H5416" t="s">
        <v>574</v>
      </c>
      <c r="I5416" t="s">
        <v>56</v>
      </c>
      <c r="J5416" t="s">
        <v>748</v>
      </c>
      <c r="K5416" s="21">
        <v>43552</v>
      </c>
      <c r="L5416" s="22">
        <v>0.33680555555555558</v>
      </c>
      <c r="M5416" t="s">
        <v>1463</v>
      </c>
      <c r="N5416" t="s">
        <v>5537</v>
      </c>
      <c r="O5416" t="s">
        <v>23</v>
      </c>
    </row>
    <row r="5417" spans="1:15" hidden="1">
      <c r="A5417" t="s">
        <v>15</v>
      </c>
      <c r="B5417" t="str">
        <f>"FES1162680945"</f>
        <v>FES1162680945</v>
      </c>
      <c r="C5417" s="21">
        <v>43551</v>
      </c>
      <c r="D5417">
        <v>1</v>
      </c>
      <c r="E5417">
        <v>2170680993</v>
      </c>
      <c r="F5417" t="s">
        <v>311</v>
      </c>
      <c r="G5417" t="s">
        <v>18</v>
      </c>
      <c r="H5417" t="s">
        <v>18</v>
      </c>
      <c r="I5417" t="s">
        <v>265</v>
      </c>
      <c r="J5417" t="s">
        <v>5538</v>
      </c>
      <c r="K5417" s="21">
        <v>43552</v>
      </c>
      <c r="L5417" s="22">
        <v>0.55555555555555558</v>
      </c>
      <c r="M5417" t="s">
        <v>450</v>
      </c>
      <c r="N5417" t="s">
        <v>5539</v>
      </c>
      <c r="O5417" t="s">
        <v>23</v>
      </c>
    </row>
    <row r="5418" spans="1:15" hidden="1">
      <c r="A5418" t="s">
        <v>15</v>
      </c>
      <c r="B5418" t="str">
        <f>"FES1162680910"</f>
        <v>FES1162680910</v>
      </c>
      <c r="C5418" s="21">
        <v>43551</v>
      </c>
      <c r="D5418">
        <v>1</v>
      </c>
      <c r="E5418">
        <v>2170673618</v>
      </c>
      <c r="F5418" t="s">
        <v>16</v>
      </c>
      <c r="G5418" t="s">
        <v>17</v>
      </c>
      <c r="H5418" t="s">
        <v>55</v>
      </c>
      <c r="I5418" t="s">
        <v>56</v>
      </c>
      <c r="J5418" t="s">
        <v>786</v>
      </c>
      <c r="K5418" s="21">
        <v>43552</v>
      </c>
      <c r="L5418" s="22">
        <v>0.35416666666666669</v>
      </c>
      <c r="M5418" t="s">
        <v>1142</v>
      </c>
      <c r="N5418" t="s">
        <v>5540</v>
      </c>
      <c r="O5418" t="s">
        <v>23</v>
      </c>
    </row>
    <row r="5419" spans="1:15" hidden="1">
      <c r="A5419" t="s">
        <v>15</v>
      </c>
      <c r="B5419" t="str">
        <f>"FES1162680953"</f>
        <v>FES1162680953</v>
      </c>
      <c r="C5419" s="21">
        <v>43551</v>
      </c>
      <c r="D5419">
        <v>1</v>
      </c>
      <c r="E5419">
        <v>2170681000</v>
      </c>
      <c r="F5419" t="s">
        <v>16</v>
      </c>
      <c r="G5419" t="s">
        <v>17</v>
      </c>
      <c r="H5419" t="s">
        <v>55</v>
      </c>
      <c r="I5419" t="s">
        <v>265</v>
      </c>
      <c r="J5419" t="s">
        <v>5538</v>
      </c>
      <c r="K5419" s="21">
        <v>43552</v>
      </c>
      <c r="L5419" s="22">
        <v>0.5756944444444444</v>
      </c>
      <c r="M5419" t="s">
        <v>450</v>
      </c>
      <c r="N5419" t="s">
        <v>5541</v>
      </c>
      <c r="O5419" t="s">
        <v>23</v>
      </c>
    </row>
    <row r="5420" spans="1:15" hidden="1">
      <c r="A5420" t="s">
        <v>15</v>
      </c>
      <c r="B5420" t="str">
        <f>"FES1162680980"</f>
        <v>FES1162680980</v>
      </c>
      <c r="C5420" s="21">
        <v>43551</v>
      </c>
      <c r="D5420">
        <v>1</v>
      </c>
      <c r="E5420">
        <v>2170680157</v>
      </c>
      <c r="F5420" t="s">
        <v>16</v>
      </c>
      <c r="G5420" t="s">
        <v>17</v>
      </c>
      <c r="H5420" t="s">
        <v>222</v>
      </c>
      <c r="I5420" t="s">
        <v>1700</v>
      </c>
      <c r="J5420" t="s">
        <v>1895</v>
      </c>
      <c r="K5420" s="21">
        <v>43552</v>
      </c>
      <c r="L5420" s="22">
        <v>0.40486111111111112</v>
      </c>
      <c r="M5420" t="s">
        <v>1535</v>
      </c>
      <c r="N5420" t="s">
        <v>5542</v>
      </c>
      <c r="O5420" t="s">
        <v>23</v>
      </c>
    </row>
    <row r="5421" spans="1:15" hidden="1">
      <c r="A5421" t="s">
        <v>15</v>
      </c>
      <c r="B5421" t="str">
        <f>"FES1162680472"</f>
        <v>FES1162680472</v>
      </c>
      <c r="C5421" s="21">
        <v>43551</v>
      </c>
      <c r="D5421">
        <v>1</v>
      </c>
      <c r="E5421">
        <v>2170687452</v>
      </c>
      <c r="F5421" t="s">
        <v>16</v>
      </c>
      <c r="G5421" t="s">
        <v>17</v>
      </c>
      <c r="H5421" t="s">
        <v>55</v>
      </c>
      <c r="I5421" t="s">
        <v>56</v>
      </c>
      <c r="J5421" t="s">
        <v>57</v>
      </c>
      <c r="K5421" s="21">
        <v>43552</v>
      </c>
      <c r="L5421" s="22">
        <v>0.38472222222222219</v>
      </c>
      <c r="M5421" t="s">
        <v>200</v>
      </c>
      <c r="N5421" t="s">
        <v>5543</v>
      </c>
      <c r="O5421" t="s">
        <v>23</v>
      </c>
    </row>
    <row r="5422" spans="1:15" hidden="1">
      <c r="A5422" t="s">
        <v>15</v>
      </c>
      <c r="B5422" t="str">
        <f>"FES1162680468"</f>
        <v>FES1162680468</v>
      </c>
      <c r="C5422" s="21">
        <v>43551</v>
      </c>
      <c r="D5422">
        <v>1</v>
      </c>
      <c r="E5422">
        <v>2170678678</v>
      </c>
      <c r="F5422" t="s">
        <v>16</v>
      </c>
      <c r="G5422" t="s">
        <v>17</v>
      </c>
      <c r="H5422" t="s">
        <v>55</v>
      </c>
      <c r="I5422" t="s">
        <v>56</v>
      </c>
      <c r="J5422" t="s">
        <v>748</v>
      </c>
      <c r="K5422" s="21">
        <v>43552</v>
      </c>
      <c r="L5422" s="22">
        <v>0.33680555555555558</v>
      </c>
      <c r="M5422" t="s">
        <v>1285</v>
      </c>
      <c r="N5422" t="s">
        <v>5544</v>
      </c>
      <c r="O5422" t="s">
        <v>23</v>
      </c>
    </row>
    <row r="5423" spans="1:15" hidden="1">
      <c r="A5423" t="s">
        <v>15</v>
      </c>
      <c r="B5423" t="str">
        <f>"FES1162680974"</f>
        <v>FES1162680974</v>
      </c>
      <c r="C5423" s="21">
        <v>43551</v>
      </c>
      <c r="D5423">
        <v>1</v>
      </c>
      <c r="E5423">
        <v>2170678648</v>
      </c>
      <c r="F5423" t="s">
        <v>16</v>
      </c>
      <c r="G5423" t="s">
        <v>17</v>
      </c>
      <c r="H5423" t="s">
        <v>55</v>
      </c>
      <c r="I5423" t="s">
        <v>56</v>
      </c>
      <c r="J5423" t="s">
        <v>748</v>
      </c>
      <c r="K5423" s="21">
        <v>43552</v>
      </c>
      <c r="L5423" s="22">
        <v>0.33680555555555558</v>
      </c>
      <c r="M5423" t="s">
        <v>1285</v>
      </c>
      <c r="N5423" t="s">
        <v>5545</v>
      </c>
      <c r="O5423" t="s">
        <v>23</v>
      </c>
    </row>
    <row r="5424" spans="1:15" hidden="1">
      <c r="A5424" t="s">
        <v>15</v>
      </c>
      <c r="B5424" t="str">
        <f>"FES1162681058"</f>
        <v>FES1162681058</v>
      </c>
      <c r="C5424" s="21">
        <v>43551</v>
      </c>
      <c r="D5424">
        <v>1</v>
      </c>
      <c r="E5424">
        <v>2170681067</v>
      </c>
      <c r="F5424" t="s">
        <v>16</v>
      </c>
      <c r="G5424" t="s">
        <v>17</v>
      </c>
      <c r="H5424" t="s">
        <v>222</v>
      </c>
      <c r="I5424" t="s">
        <v>1700</v>
      </c>
      <c r="J5424" t="s">
        <v>3337</v>
      </c>
      <c r="K5424" s="21">
        <v>43552</v>
      </c>
      <c r="L5424" s="22">
        <v>0.43263888888888885</v>
      </c>
      <c r="M5424" t="s">
        <v>5546</v>
      </c>
      <c r="N5424" t="s">
        <v>5547</v>
      </c>
      <c r="O5424" t="s">
        <v>23</v>
      </c>
    </row>
    <row r="5425" spans="1:15" hidden="1">
      <c r="A5425" t="s">
        <v>15</v>
      </c>
      <c r="B5425" t="str">
        <f>"FES1162681097"</f>
        <v>FES1162681097</v>
      </c>
      <c r="C5425" s="21">
        <v>43551</v>
      </c>
      <c r="D5425">
        <v>1</v>
      </c>
      <c r="E5425">
        <v>2170676766</v>
      </c>
      <c r="F5425" t="s">
        <v>16</v>
      </c>
      <c r="G5425" t="s">
        <v>17</v>
      </c>
      <c r="H5425" t="s">
        <v>222</v>
      </c>
      <c r="I5425" t="s">
        <v>1700</v>
      </c>
      <c r="J5425" t="s">
        <v>1781</v>
      </c>
      <c r="K5425" s="21">
        <v>43552</v>
      </c>
      <c r="L5425" s="22">
        <v>0.40347222222222223</v>
      </c>
      <c r="M5425" t="s">
        <v>5548</v>
      </c>
      <c r="N5425" t="s">
        <v>5549</v>
      </c>
      <c r="O5425" t="s">
        <v>23</v>
      </c>
    </row>
    <row r="5426" spans="1:15" hidden="1">
      <c r="A5426" t="s">
        <v>15</v>
      </c>
      <c r="B5426" t="str">
        <f>"FES1162680911"</f>
        <v>FES1162680911</v>
      </c>
      <c r="C5426" s="21">
        <v>43551</v>
      </c>
      <c r="D5426">
        <v>1</v>
      </c>
      <c r="E5426">
        <v>2170680951</v>
      </c>
      <c r="F5426" t="s">
        <v>16</v>
      </c>
      <c r="G5426" t="s">
        <v>17</v>
      </c>
      <c r="H5426" t="s">
        <v>55</v>
      </c>
      <c r="I5426" t="s">
        <v>56</v>
      </c>
      <c r="J5426" t="s">
        <v>748</v>
      </c>
      <c r="K5426" s="21">
        <v>43552</v>
      </c>
      <c r="L5426" s="22">
        <v>0.33680555555555558</v>
      </c>
      <c r="M5426" t="s">
        <v>1463</v>
      </c>
      <c r="N5426" t="s">
        <v>5550</v>
      </c>
      <c r="O5426" t="s">
        <v>23</v>
      </c>
    </row>
    <row r="5427" spans="1:15" hidden="1">
      <c r="A5427" t="s">
        <v>15</v>
      </c>
      <c r="B5427" t="str">
        <f>"FES1162680983"</f>
        <v>FES1162680983</v>
      </c>
      <c r="C5427" s="21">
        <v>43551</v>
      </c>
      <c r="D5427">
        <v>1</v>
      </c>
      <c r="E5427">
        <v>2170680854</v>
      </c>
      <c r="F5427" t="s">
        <v>16</v>
      </c>
      <c r="G5427" t="s">
        <v>17</v>
      </c>
      <c r="H5427" t="s">
        <v>178</v>
      </c>
      <c r="I5427" t="s">
        <v>179</v>
      </c>
      <c r="J5427" t="s">
        <v>5551</v>
      </c>
      <c r="K5427" s="21">
        <v>43552</v>
      </c>
      <c r="L5427" s="22">
        <v>0.39999999999999997</v>
      </c>
      <c r="M5427" t="s">
        <v>5552</v>
      </c>
      <c r="N5427" t="s">
        <v>5553</v>
      </c>
      <c r="O5427" t="s">
        <v>23</v>
      </c>
    </row>
    <row r="5428" spans="1:15" hidden="1">
      <c r="A5428" t="s">
        <v>15</v>
      </c>
      <c r="B5428" t="str">
        <f>"FES1162681000"</f>
        <v>FES1162681000</v>
      </c>
      <c r="C5428" s="21">
        <v>43551</v>
      </c>
      <c r="D5428">
        <v>1</v>
      </c>
      <c r="E5428">
        <v>2170676465</v>
      </c>
      <c r="F5428" t="s">
        <v>16</v>
      </c>
      <c r="G5428" t="s">
        <v>17</v>
      </c>
      <c r="H5428" t="s">
        <v>222</v>
      </c>
      <c r="I5428" t="s">
        <v>1697</v>
      </c>
      <c r="J5428" t="s">
        <v>1913</v>
      </c>
      <c r="K5428" s="21">
        <v>43552</v>
      </c>
      <c r="L5428" s="22">
        <v>0.41180555555555554</v>
      </c>
      <c r="M5428" t="s">
        <v>1751</v>
      </c>
      <c r="N5428" t="s">
        <v>5554</v>
      </c>
      <c r="O5428" t="s">
        <v>23</v>
      </c>
    </row>
    <row r="5429" spans="1:15" hidden="1">
      <c r="A5429" t="s">
        <v>15</v>
      </c>
      <c r="B5429" t="str">
        <f>"FES1162681001"</f>
        <v>FES1162681001</v>
      </c>
      <c r="C5429" s="21">
        <v>43551</v>
      </c>
      <c r="D5429">
        <v>1</v>
      </c>
      <c r="E5429">
        <v>2170676970</v>
      </c>
      <c r="F5429" t="s">
        <v>16</v>
      </c>
      <c r="G5429" t="s">
        <v>17</v>
      </c>
      <c r="H5429" t="s">
        <v>222</v>
      </c>
      <c r="I5429" t="s">
        <v>1700</v>
      </c>
      <c r="J5429" t="s">
        <v>1712</v>
      </c>
      <c r="K5429" s="21">
        <v>43552</v>
      </c>
      <c r="L5429" s="22">
        <v>0.37916666666666665</v>
      </c>
      <c r="M5429" t="s">
        <v>1713</v>
      </c>
      <c r="N5429" t="s">
        <v>5555</v>
      </c>
      <c r="O5429" t="s">
        <v>23</v>
      </c>
    </row>
    <row r="5430" spans="1:15" hidden="1">
      <c r="A5430" t="s">
        <v>15</v>
      </c>
      <c r="B5430" t="str">
        <f>"FES1162680942"</f>
        <v>FES1162680942</v>
      </c>
      <c r="C5430" s="21">
        <v>43551</v>
      </c>
      <c r="D5430">
        <v>1</v>
      </c>
      <c r="E5430">
        <v>2170680988</v>
      </c>
      <c r="F5430" t="s">
        <v>16</v>
      </c>
      <c r="G5430" t="s">
        <v>17</v>
      </c>
      <c r="H5430" t="s">
        <v>55</v>
      </c>
      <c r="I5430" t="s">
        <v>265</v>
      </c>
      <c r="J5430" t="s">
        <v>5538</v>
      </c>
      <c r="K5430" s="21">
        <v>43552</v>
      </c>
      <c r="L5430" s="22">
        <v>0.55555555555555558</v>
      </c>
      <c r="M5430" t="s">
        <v>450</v>
      </c>
      <c r="N5430" t="s">
        <v>5556</v>
      </c>
      <c r="O5430" t="s">
        <v>23</v>
      </c>
    </row>
    <row r="5431" spans="1:15" hidden="1">
      <c r="A5431" t="s">
        <v>15</v>
      </c>
      <c r="B5431" t="str">
        <f>"FES1162681092"</f>
        <v>FES1162681092</v>
      </c>
      <c r="C5431" s="21">
        <v>43551</v>
      </c>
      <c r="D5431">
        <v>1</v>
      </c>
      <c r="E5431">
        <v>2170679490</v>
      </c>
      <c r="F5431" t="s">
        <v>16</v>
      </c>
      <c r="G5431" t="s">
        <v>17</v>
      </c>
      <c r="H5431" t="s">
        <v>55</v>
      </c>
      <c r="I5431" t="s">
        <v>56</v>
      </c>
      <c r="J5431" t="s">
        <v>748</v>
      </c>
      <c r="K5431" s="21">
        <v>43552</v>
      </c>
      <c r="L5431" s="22">
        <v>0.33680555555555558</v>
      </c>
      <c r="M5431" t="s">
        <v>1285</v>
      </c>
      <c r="N5431" t="s">
        <v>5557</v>
      </c>
      <c r="O5431" t="s">
        <v>23</v>
      </c>
    </row>
    <row r="5432" spans="1:15" hidden="1">
      <c r="A5432" t="s">
        <v>15</v>
      </c>
      <c r="B5432" t="str">
        <f>"FES1162680958"</f>
        <v>FES1162680958</v>
      </c>
      <c r="C5432" s="21">
        <v>43551</v>
      </c>
      <c r="D5432">
        <v>1</v>
      </c>
      <c r="E5432">
        <v>2170681001</v>
      </c>
      <c r="F5432" t="s">
        <v>16</v>
      </c>
      <c r="G5432" t="s">
        <v>17</v>
      </c>
      <c r="H5432" t="s">
        <v>55</v>
      </c>
      <c r="I5432" t="s">
        <v>265</v>
      </c>
      <c r="J5432" t="s">
        <v>5538</v>
      </c>
      <c r="K5432" s="21">
        <v>43552</v>
      </c>
      <c r="L5432" s="22">
        <v>0.55555555555555558</v>
      </c>
      <c r="M5432" t="s">
        <v>450</v>
      </c>
      <c r="N5432" t="s">
        <v>5558</v>
      </c>
      <c r="O5432" t="s">
        <v>23</v>
      </c>
    </row>
    <row r="5433" spans="1:15" hidden="1">
      <c r="A5433" t="s">
        <v>15</v>
      </c>
      <c r="B5433" t="str">
        <f>"FES1162680856"</f>
        <v>FES1162680856</v>
      </c>
      <c r="C5433" s="21">
        <v>43551</v>
      </c>
      <c r="D5433">
        <v>1</v>
      </c>
      <c r="E5433">
        <v>2170680898</v>
      </c>
      <c r="F5433" t="s">
        <v>167</v>
      </c>
      <c r="G5433" t="s">
        <v>18</v>
      </c>
      <c r="H5433" t="s">
        <v>46</v>
      </c>
      <c r="I5433" t="s">
        <v>47</v>
      </c>
      <c r="J5433" t="s">
        <v>461</v>
      </c>
      <c r="K5433" s="21">
        <v>43553</v>
      </c>
      <c r="L5433" s="22">
        <v>0.41666666666666669</v>
      </c>
      <c r="M5433" t="s">
        <v>5559</v>
      </c>
      <c r="N5433" t="s">
        <v>5560</v>
      </c>
      <c r="O5433" t="s">
        <v>23</v>
      </c>
    </row>
    <row r="5434" spans="1:15" hidden="1">
      <c r="A5434" t="s">
        <v>15</v>
      </c>
      <c r="B5434" t="str">
        <f>"FES1162680696"</f>
        <v>FES1162680696</v>
      </c>
      <c r="C5434" s="21">
        <v>43551</v>
      </c>
      <c r="D5434">
        <v>1</v>
      </c>
      <c r="E5434">
        <v>217068083</v>
      </c>
      <c r="F5434" t="s">
        <v>16</v>
      </c>
      <c r="G5434" t="s">
        <v>17</v>
      </c>
      <c r="H5434" t="s">
        <v>17</v>
      </c>
      <c r="I5434" t="s">
        <v>25</v>
      </c>
      <c r="J5434" t="s">
        <v>379</v>
      </c>
      <c r="K5434" s="21">
        <v>43552</v>
      </c>
      <c r="L5434" s="22">
        <v>0.42222222222222222</v>
      </c>
      <c r="M5434" t="s">
        <v>379</v>
      </c>
      <c r="N5434" t="s">
        <v>5561</v>
      </c>
      <c r="O5434" t="s">
        <v>23</v>
      </c>
    </row>
    <row r="5435" spans="1:15" hidden="1">
      <c r="A5435" t="s">
        <v>15</v>
      </c>
      <c r="B5435" t="str">
        <f>"FES1162680943"</f>
        <v>FES1162680943</v>
      </c>
      <c r="C5435" s="21">
        <v>43551</v>
      </c>
      <c r="D5435">
        <v>1</v>
      </c>
      <c r="E5435">
        <v>2170680990</v>
      </c>
      <c r="F5435" t="s">
        <v>16</v>
      </c>
      <c r="G5435" t="s">
        <v>17</v>
      </c>
      <c r="H5435" t="s">
        <v>55</v>
      </c>
      <c r="I5435" t="s">
        <v>265</v>
      </c>
      <c r="J5435" t="s">
        <v>5538</v>
      </c>
      <c r="K5435" s="21">
        <v>43552</v>
      </c>
      <c r="L5435" s="22">
        <v>0.55555555555555558</v>
      </c>
      <c r="M5435" t="s">
        <v>450</v>
      </c>
      <c r="N5435" t="s">
        <v>5562</v>
      </c>
      <c r="O5435" t="s">
        <v>23</v>
      </c>
    </row>
    <row r="5436" spans="1:15" hidden="1">
      <c r="A5436" t="s">
        <v>15</v>
      </c>
      <c r="B5436" t="str">
        <f>"FES1162680984"</f>
        <v>FES1162680984</v>
      </c>
      <c r="C5436" s="21">
        <v>43551</v>
      </c>
      <c r="D5436">
        <v>1</v>
      </c>
      <c r="E5436">
        <v>2170681014</v>
      </c>
      <c r="F5436" t="s">
        <v>16</v>
      </c>
      <c r="G5436" t="s">
        <v>17</v>
      </c>
      <c r="H5436" t="s">
        <v>178</v>
      </c>
      <c r="I5436" t="s">
        <v>179</v>
      </c>
      <c r="J5436" t="s">
        <v>78</v>
      </c>
      <c r="K5436" s="21">
        <v>43552</v>
      </c>
      <c r="L5436" s="22">
        <v>0.38611111111111113</v>
      </c>
      <c r="M5436" t="s">
        <v>5563</v>
      </c>
      <c r="N5436" t="s">
        <v>5564</v>
      </c>
      <c r="O5436" t="s">
        <v>23</v>
      </c>
    </row>
    <row r="5437" spans="1:15" hidden="1">
      <c r="A5437" t="s">
        <v>15</v>
      </c>
      <c r="B5437" t="str">
        <f>"FES1162681057"</f>
        <v>FES1162681057</v>
      </c>
      <c r="C5437" s="21">
        <v>43551</v>
      </c>
      <c r="D5437">
        <v>1</v>
      </c>
      <c r="E5437">
        <v>2170681066</v>
      </c>
      <c r="F5437" t="s">
        <v>16</v>
      </c>
      <c r="G5437" t="s">
        <v>17</v>
      </c>
      <c r="H5437" t="s">
        <v>222</v>
      </c>
      <c r="I5437" t="s">
        <v>1700</v>
      </c>
      <c r="J5437" t="s">
        <v>3337</v>
      </c>
      <c r="K5437" s="21">
        <v>43552</v>
      </c>
      <c r="L5437" s="22">
        <v>0.43263888888888885</v>
      </c>
      <c r="M5437" t="s">
        <v>5546</v>
      </c>
      <c r="N5437" t="s">
        <v>5565</v>
      </c>
      <c r="O5437" t="s">
        <v>23</v>
      </c>
    </row>
    <row r="5438" spans="1:15" hidden="1">
      <c r="A5438" t="s">
        <v>15</v>
      </c>
      <c r="B5438" t="str">
        <f>"FES1162680991"</f>
        <v>FES1162680991</v>
      </c>
      <c r="C5438" s="21">
        <v>43551</v>
      </c>
      <c r="D5438">
        <v>1</v>
      </c>
      <c r="E5438">
        <v>2170681025</v>
      </c>
      <c r="F5438" t="s">
        <v>16</v>
      </c>
      <c r="G5438" t="s">
        <v>17</v>
      </c>
      <c r="H5438" t="s">
        <v>222</v>
      </c>
      <c r="I5438" t="s">
        <v>1697</v>
      </c>
      <c r="J5438" t="s">
        <v>1737</v>
      </c>
      <c r="K5438" s="21">
        <v>43552</v>
      </c>
      <c r="L5438" s="22">
        <v>0.33194444444444443</v>
      </c>
      <c r="M5438" t="s">
        <v>1738</v>
      </c>
      <c r="N5438" t="s">
        <v>5566</v>
      </c>
      <c r="O5438" t="s">
        <v>23</v>
      </c>
    </row>
    <row r="5439" spans="1:15" hidden="1">
      <c r="A5439" t="s">
        <v>15</v>
      </c>
      <c r="B5439" t="str">
        <f>"FES1162680853"</f>
        <v>FES1162680853</v>
      </c>
      <c r="C5439" s="21">
        <v>43551</v>
      </c>
      <c r="D5439">
        <v>1</v>
      </c>
      <c r="E5439">
        <v>2170680356</v>
      </c>
      <c r="F5439" t="s">
        <v>16</v>
      </c>
      <c r="G5439" t="s">
        <v>17</v>
      </c>
      <c r="H5439" t="s">
        <v>42</v>
      </c>
      <c r="I5439" t="s">
        <v>43</v>
      </c>
      <c r="J5439" t="s">
        <v>1410</v>
      </c>
      <c r="K5439" s="21">
        <v>43552</v>
      </c>
      <c r="L5439" s="22">
        <v>0.375</v>
      </c>
      <c r="M5439" t="s">
        <v>5567</v>
      </c>
      <c r="N5439" t="s">
        <v>5568</v>
      </c>
      <c r="O5439" t="s">
        <v>23</v>
      </c>
    </row>
    <row r="5440" spans="1:15" hidden="1">
      <c r="A5440" t="s">
        <v>15</v>
      </c>
      <c r="B5440" t="str">
        <f>"FES1162680919"</f>
        <v>FES1162680919</v>
      </c>
      <c r="C5440" s="21">
        <v>43551</v>
      </c>
      <c r="D5440">
        <v>1</v>
      </c>
      <c r="E5440">
        <v>2170680961</v>
      </c>
      <c r="F5440" t="s">
        <v>16</v>
      </c>
      <c r="G5440" t="s">
        <v>17</v>
      </c>
      <c r="H5440" t="s">
        <v>482</v>
      </c>
      <c r="I5440" t="s">
        <v>1083</v>
      </c>
      <c r="J5440" t="s">
        <v>1084</v>
      </c>
      <c r="K5440" s="21">
        <v>43552</v>
      </c>
      <c r="L5440" s="22">
        <v>0.41319444444444442</v>
      </c>
      <c r="M5440" t="s">
        <v>5569</v>
      </c>
      <c r="N5440" t="s">
        <v>5570</v>
      </c>
      <c r="O5440" t="s">
        <v>23</v>
      </c>
    </row>
    <row r="5441" spans="1:15" hidden="1">
      <c r="A5441" t="s">
        <v>15</v>
      </c>
      <c r="B5441" t="str">
        <f>"FES1162681061"</f>
        <v>FES1162681061</v>
      </c>
      <c r="C5441" s="21">
        <v>43551</v>
      </c>
      <c r="D5441">
        <v>1</v>
      </c>
      <c r="E5441">
        <v>2170681074</v>
      </c>
      <c r="F5441" t="s">
        <v>16</v>
      </c>
      <c r="G5441" t="s">
        <v>17</v>
      </c>
      <c r="H5441" t="s">
        <v>222</v>
      </c>
      <c r="I5441" t="s">
        <v>1700</v>
      </c>
      <c r="J5441" t="s">
        <v>369</v>
      </c>
      <c r="K5441" s="21">
        <v>43552</v>
      </c>
      <c r="L5441" s="22">
        <v>0.4375</v>
      </c>
      <c r="M5441" t="s">
        <v>5571</v>
      </c>
      <c r="N5441" t="s">
        <v>5572</v>
      </c>
      <c r="O5441" t="s">
        <v>23</v>
      </c>
    </row>
    <row r="5442" spans="1:15" hidden="1">
      <c r="A5442" t="s">
        <v>15</v>
      </c>
      <c r="B5442" t="str">
        <f>"FES1162680820"</f>
        <v>FES1162680820</v>
      </c>
      <c r="C5442" s="21">
        <v>43551</v>
      </c>
      <c r="D5442">
        <v>1</v>
      </c>
      <c r="E5442">
        <v>2170680870</v>
      </c>
      <c r="F5442" t="s">
        <v>16</v>
      </c>
      <c r="G5442" t="s">
        <v>17</v>
      </c>
      <c r="H5442" t="s">
        <v>46</v>
      </c>
      <c r="I5442" t="s">
        <v>47</v>
      </c>
      <c r="J5442" t="s">
        <v>5573</v>
      </c>
      <c r="K5442" s="21">
        <v>43552</v>
      </c>
      <c r="L5442" s="22">
        <v>0.39513888888888887</v>
      </c>
      <c r="M5442" t="s">
        <v>5573</v>
      </c>
      <c r="N5442" t="s">
        <v>5574</v>
      </c>
      <c r="O5442" t="s">
        <v>23</v>
      </c>
    </row>
    <row r="5443" spans="1:15" hidden="1">
      <c r="A5443" t="s">
        <v>15</v>
      </c>
      <c r="B5443" t="str">
        <f>"FES1162680222"</f>
        <v>FES1162680222</v>
      </c>
      <c r="C5443" s="21">
        <v>43551</v>
      </c>
      <c r="D5443">
        <v>1</v>
      </c>
      <c r="E5443">
        <v>2170675083</v>
      </c>
      <c r="F5443" t="s">
        <v>167</v>
      </c>
      <c r="G5443" t="s">
        <v>18</v>
      </c>
      <c r="H5443" t="s">
        <v>1079</v>
      </c>
      <c r="I5443" t="s">
        <v>196</v>
      </c>
      <c r="J5443" t="s">
        <v>5575</v>
      </c>
      <c r="K5443" s="21">
        <v>43552</v>
      </c>
      <c r="L5443" s="22">
        <v>0.4236111111111111</v>
      </c>
      <c r="M5443" t="s">
        <v>5576</v>
      </c>
      <c r="N5443" t="s">
        <v>5577</v>
      </c>
      <c r="O5443" t="s">
        <v>23</v>
      </c>
    </row>
    <row r="5444" spans="1:15" hidden="1">
      <c r="A5444" t="s">
        <v>15</v>
      </c>
      <c r="B5444" t="str">
        <f>"FES1162681021"</f>
        <v>FES1162681021</v>
      </c>
      <c r="C5444" s="21">
        <v>43551</v>
      </c>
      <c r="D5444">
        <v>1</v>
      </c>
      <c r="E5444">
        <v>2170690469</v>
      </c>
      <c r="F5444" t="s">
        <v>16</v>
      </c>
      <c r="G5444" t="s">
        <v>17</v>
      </c>
      <c r="H5444" t="s">
        <v>178</v>
      </c>
      <c r="I5444" t="s">
        <v>392</v>
      </c>
      <c r="J5444" t="s">
        <v>497</v>
      </c>
      <c r="K5444" s="21">
        <v>43553</v>
      </c>
      <c r="L5444" s="22">
        <v>0.48958333333333331</v>
      </c>
      <c r="M5444" t="s">
        <v>5578</v>
      </c>
      <c r="N5444" t="s">
        <v>5579</v>
      </c>
      <c r="O5444" t="s">
        <v>23</v>
      </c>
    </row>
    <row r="5445" spans="1:15" hidden="1">
      <c r="A5445" t="s">
        <v>15</v>
      </c>
      <c r="B5445" t="str">
        <f>"FES1162681068"</f>
        <v>FES1162681068</v>
      </c>
      <c r="C5445" s="21">
        <v>43551</v>
      </c>
      <c r="D5445">
        <v>1</v>
      </c>
      <c r="E5445">
        <v>217067085</v>
      </c>
      <c r="F5445" t="s">
        <v>16</v>
      </c>
      <c r="G5445" t="s">
        <v>17</v>
      </c>
      <c r="H5445" t="s">
        <v>222</v>
      </c>
      <c r="I5445" t="s">
        <v>1700</v>
      </c>
      <c r="J5445" t="s">
        <v>1712</v>
      </c>
      <c r="K5445" s="21">
        <v>43552</v>
      </c>
      <c r="L5445" s="22">
        <v>0.37916666666666665</v>
      </c>
      <c r="M5445" t="s">
        <v>1713</v>
      </c>
      <c r="N5445" t="s">
        <v>5580</v>
      </c>
      <c r="O5445" t="s">
        <v>23</v>
      </c>
    </row>
    <row r="5446" spans="1:15" hidden="1">
      <c r="A5446" t="s">
        <v>15</v>
      </c>
      <c r="B5446" t="str">
        <f>"FES1162680965"</f>
        <v>FES1162680965</v>
      </c>
      <c r="C5446" s="21">
        <v>43551</v>
      </c>
      <c r="D5446">
        <v>1</v>
      </c>
      <c r="E5446">
        <v>2170680842</v>
      </c>
      <c r="F5446" t="s">
        <v>16</v>
      </c>
      <c r="G5446" t="s">
        <v>17</v>
      </c>
      <c r="H5446" t="s">
        <v>17</v>
      </c>
      <c r="I5446" t="s">
        <v>25</v>
      </c>
      <c r="J5446" t="s">
        <v>184</v>
      </c>
      <c r="K5446" s="21">
        <v>43552</v>
      </c>
      <c r="L5446" s="22">
        <v>0.43055555555555558</v>
      </c>
      <c r="M5446" t="s">
        <v>1131</v>
      </c>
      <c r="N5446" t="s">
        <v>5581</v>
      </c>
      <c r="O5446" t="s">
        <v>23</v>
      </c>
    </row>
    <row r="5447" spans="1:15" hidden="1">
      <c r="A5447" t="s">
        <v>15</v>
      </c>
      <c r="B5447" t="str">
        <f>"FES1162680654"</f>
        <v>FES1162680654</v>
      </c>
      <c r="C5447" s="21">
        <v>43551</v>
      </c>
      <c r="D5447">
        <v>1</v>
      </c>
      <c r="E5447">
        <v>2170680731</v>
      </c>
      <c r="F5447" t="s">
        <v>16</v>
      </c>
      <c r="G5447" t="s">
        <v>17</v>
      </c>
      <c r="H5447" t="s">
        <v>42</v>
      </c>
      <c r="I5447" t="s">
        <v>43</v>
      </c>
      <c r="J5447" t="s">
        <v>766</v>
      </c>
      <c r="K5447" s="21">
        <v>43552</v>
      </c>
      <c r="L5447" s="22">
        <v>0.34027777777777773</v>
      </c>
      <c r="M5447" t="s">
        <v>873</v>
      </c>
      <c r="N5447" t="s">
        <v>5582</v>
      </c>
      <c r="O5447" t="s">
        <v>236</v>
      </c>
    </row>
    <row r="5448" spans="1:15" hidden="1">
      <c r="A5448" t="s">
        <v>15</v>
      </c>
      <c r="B5448" t="str">
        <f>"FES1162681072"</f>
        <v>FES1162681072</v>
      </c>
      <c r="C5448" s="21">
        <v>43551</v>
      </c>
      <c r="D5448">
        <v>1</v>
      </c>
      <c r="E5448">
        <v>21706810189</v>
      </c>
      <c r="F5448" t="s">
        <v>16</v>
      </c>
      <c r="G5448" t="s">
        <v>17</v>
      </c>
      <c r="H5448" t="s">
        <v>178</v>
      </c>
      <c r="I5448" t="s">
        <v>179</v>
      </c>
      <c r="J5448" t="s">
        <v>186</v>
      </c>
      <c r="K5448" s="21">
        <v>43552</v>
      </c>
      <c r="L5448" s="22">
        <v>0.37152777777777773</v>
      </c>
      <c r="M5448" t="s">
        <v>283</v>
      </c>
      <c r="N5448" t="s">
        <v>5583</v>
      </c>
      <c r="O5448" t="s">
        <v>23</v>
      </c>
    </row>
    <row r="5449" spans="1:15" hidden="1">
      <c r="A5449" t="s">
        <v>15</v>
      </c>
      <c r="B5449" t="str">
        <f>"FES1162681107"</f>
        <v>FES1162681107</v>
      </c>
      <c r="C5449" s="21">
        <v>43551</v>
      </c>
      <c r="D5449">
        <v>1</v>
      </c>
      <c r="E5449">
        <v>2170681127</v>
      </c>
      <c r="F5449" t="s">
        <v>16</v>
      </c>
      <c r="G5449" t="s">
        <v>17</v>
      </c>
      <c r="H5449" t="s">
        <v>17</v>
      </c>
      <c r="I5449" t="s">
        <v>37</v>
      </c>
      <c r="J5449" t="s">
        <v>367</v>
      </c>
      <c r="K5449" s="21">
        <v>43552</v>
      </c>
      <c r="L5449" s="22">
        <v>0.69861111111111107</v>
      </c>
      <c r="M5449" t="s">
        <v>511</v>
      </c>
      <c r="N5449" t="s">
        <v>5584</v>
      </c>
      <c r="O5449" t="s">
        <v>23</v>
      </c>
    </row>
    <row r="5450" spans="1:15" hidden="1">
      <c r="A5450" t="s">
        <v>15</v>
      </c>
      <c r="B5450" t="str">
        <f>"FES1162680996"</f>
        <v>FES1162680996</v>
      </c>
      <c r="C5450" s="21">
        <v>43551</v>
      </c>
      <c r="D5450">
        <v>1</v>
      </c>
      <c r="E5450">
        <v>21706666644</v>
      </c>
      <c r="F5450" t="s">
        <v>16</v>
      </c>
      <c r="G5450" t="s">
        <v>17</v>
      </c>
      <c r="H5450" t="s">
        <v>1196</v>
      </c>
      <c r="I5450" t="s">
        <v>1197</v>
      </c>
      <c r="J5450" t="s">
        <v>1198</v>
      </c>
      <c r="K5450" s="21">
        <v>43552</v>
      </c>
      <c r="L5450" s="22">
        <v>0.375</v>
      </c>
      <c r="M5450" t="s">
        <v>5513</v>
      </c>
      <c r="N5450" t="s">
        <v>5585</v>
      </c>
      <c r="O5450" t="s">
        <v>23</v>
      </c>
    </row>
    <row r="5451" spans="1:15" hidden="1">
      <c r="A5451" t="s">
        <v>15</v>
      </c>
      <c r="B5451" t="str">
        <f>"FES1162681041"</f>
        <v>FES1162681041</v>
      </c>
      <c r="C5451" s="21">
        <v>43551</v>
      </c>
      <c r="D5451">
        <v>1</v>
      </c>
      <c r="E5451">
        <v>2170679066</v>
      </c>
      <c r="F5451" t="s">
        <v>16</v>
      </c>
      <c r="G5451" t="s">
        <v>17</v>
      </c>
      <c r="H5451" t="s">
        <v>17</v>
      </c>
      <c r="I5451" t="s">
        <v>111</v>
      </c>
      <c r="J5451" t="s">
        <v>1661</v>
      </c>
      <c r="K5451" s="21">
        <v>43552</v>
      </c>
      <c r="L5451" s="22">
        <v>0.43611111111111112</v>
      </c>
      <c r="M5451" t="s">
        <v>5447</v>
      </c>
      <c r="N5451" t="s">
        <v>5586</v>
      </c>
      <c r="O5451" t="s">
        <v>23</v>
      </c>
    </row>
    <row r="5452" spans="1:15" hidden="1">
      <c r="A5452" t="s">
        <v>15</v>
      </c>
      <c r="B5452" t="str">
        <f>"FES1162681101"</f>
        <v>FES1162681101</v>
      </c>
      <c r="C5452" s="21">
        <v>43551</v>
      </c>
      <c r="D5452">
        <v>1</v>
      </c>
      <c r="E5452">
        <v>2170681118</v>
      </c>
      <c r="F5452" t="s">
        <v>16</v>
      </c>
      <c r="G5452" t="s">
        <v>17</v>
      </c>
      <c r="H5452" t="s">
        <v>17</v>
      </c>
      <c r="I5452" t="s">
        <v>108</v>
      </c>
      <c r="J5452" t="s">
        <v>405</v>
      </c>
      <c r="K5452" s="21">
        <v>43552</v>
      </c>
      <c r="L5452" s="22">
        <v>0.30138888888888887</v>
      </c>
      <c r="M5452" t="s">
        <v>1758</v>
      </c>
      <c r="N5452" t="s">
        <v>5587</v>
      </c>
      <c r="O5452" t="s">
        <v>23</v>
      </c>
    </row>
    <row r="5453" spans="1:15" hidden="1">
      <c r="A5453" t="s">
        <v>15</v>
      </c>
      <c r="B5453" t="str">
        <f>"FES1162681146"</f>
        <v>FES1162681146</v>
      </c>
      <c r="C5453" s="21">
        <v>43551</v>
      </c>
      <c r="D5453">
        <v>1</v>
      </c>
      <c r="E5453">
        <v>2170681155</v>
      </c>
      <c r="F5453" t="s">
        <v>16</v>
      </c>
      <c r="G5453" t="s">
        <v>17</v>
      </c>
      <c r="H5453" t="s">
        <v>17</v>
      </c>
      <c r="I5453" t="s">
        <v>111</v>
      </c>
      <c r="J5453" t="s">
        <v>112</v>
      </c>
      <c r="K5453" s="21">
        <v>43552</v>
      </c>
      <c r="L5453" s="22">
        <v>0.3979166666666667</v>
      </c>
      <c r="M5453" t="s">
        <v>4638</v>
      </c>
      <c r="N5453" t="s">
        <v>5588</v>
      </c>
      <c r="O5453" t="s">
        <v>23</v>
      </c>
    </row>
    <row r="5454" spans="1:15" hidden="1">
      <c r="A5454" t="s">
        <v>15</v>
      </c>
      <c r="B5454" t="str">
        <f>"FES1162681094"</f>
        <v>FES1162681094</v>
      </c>
      <c r="C5454" s="21">
        <v>43551</v>
      </c>
      <c r="D5454">
        <v>1</v>
      </c>
      <c r="E5454">
        <v>2170681113</v>
      </c>
      <c r="F5454" t="s">
        <v>16</v>
      </c>
      <c r="G5454" t="s">
        <v>17</v>
      </c>
      <c r="H5454" t="s">
        <v>17</v>
      </c>
      <c r="I5454" t="s">
        <v>25</v>
      </c>
      <c r="J5454" t="s">
        <v>184</v>
      </c>
      <c r="K5454" s="21">
        <v>43552</v>
      </c>
      <c r="L5454" s="22">
        <v>0.43055555555555558</v>
      </c>
      <c r="M5454" t="s">
        <v>1131</v>
      </c>
      <c r="N5454" t="s">
        <v>5589</v>
      </c>
      <c r="O5454" t="s">
        <v>23</v>
      </c>
    </row>
    <row r="5455" spans="1:15" hidden="1">
      <c r="A5455" t="s">
        <v>15</v>
      </c>
      <c r="B5455" t="str">
        <f>"FES1162681143"</f>
        <v>FES1162681143</v>
      </c>
      <c r="C5455" s="21">
        <v>43551</v>
      </c>
      <c r="D5455">
        <v>1</v>
      </c>
      <c r="E5455">
        <v>2170681151</v>
      </c>
      <c r="F5455" t="s">
        <v>16</v>
      </c>
      <c r="G5455" t="s">
        <v>17</v>
      </c>
      <c r="H5455" t="s">
        <v>28</v>
      </c>
      <c r="I5455" t="s">
        <v>29</v>
      </c>
      <c r="J5455" t="s">
        <v>174</v>
      </c>
      <c r="K5455" s="21">
        <v>43552</v>
      </c>
      <c r="L5455" s="22">
        <v>0.34791666666666665</v>
      </c>
      <c r="M5455" t="s">
        <v>5590</v>
      </c>
      <c r="N5455" t="s">
        <v>5591</v>
      </c>
      <c r="O5455" t="s">
        <v>23</v>
      </c>
    </row>
    <row r="5456" spans="1:15" hidden="1">
      <c r="A5456" t="s">
        <v>15</v>
      </c>
      <c r="B5456" t="str">
        <f>"FES1162679884"</f>
        <v>FES1162679884</v>
      </c>
      <c r="C5456" s="21">
        <v>43551</v>
      </c>
      <c r="D5456">
        <v>1</v>
      </c>
      <c r="E5456">
        <v>2170680085</v>
      </c>
      <c r="F5456" t="s">
        <v>16</v>
      </c>
      <c r="G5456" t="s">
        <v>17</v>
      </c>
      <c r="H5456" t="s">
        <v>294</v>
      </c>
      <c r="I5456" t="s">
        <v>295</v>
      </c>
      <c r="J5456" t="s">
        <v>550</v>
      </c>
      <c r="K5456" s="21">
        <v>43552</v>
      </c>
      <c r="L5456" s="22">
        <v>0.35972222222222222</v>
      </c>
      <c r="M5456" t="s">
        <v>551</v>
      </c>
      <c r="N5456" t="s">
        <v>5592</v>
      </c>
      <c r="O5456" t="s">
        <v>23</v>
      </c>
    </row>
    <row r="5457" spans="1:15" hidden="1">
      <c r="A5457" t="s">
        <v>15</v>
      </c>
      <c r="B5457" t="str">
        <f>"FES1162681144"</f>
        <v>FES1162681144</v>
      </c>
      <c r="C5457" s="21">
        <v>43551</v>
      </c>
      <c r="D5457">
        <v>1</v>
      </c>
      <c r="E5457">
        <v>2170681152</v>
      </c>
      <c r="F5457" t="s">
        <v>16</v>
      </c>
      <c r="G5457" t="s">
        <v>17</v>
      </c>
      <c r="H5457" t="s">
        <v>28</v>
      </c>
      <c r="I5457" t="s">
        <v>504</v>
      </c>
      <c r="J5457" t="s">
        <v>505</v>
      </c>
      <c r="K5457" s="21">
        <v>43552</v>
      </c>
      <c r="L5457" s="22">
        <v>0.41666666666666669</v>
      </c>
      <c r="M5457" t="s">
        <v>881</v>
      </c>
      <c r="N5457" t="s">
        <v>5593</v>
      </c>
      <c r="O5457" t="s">
        <v>23</v>
      </c>
    </row>
    <row r="5458" spans="1:15" hidden="1">
      <c r="A5458" t="s">
        <v>15</v>
      </c>
      <c r="B5458" t="str">
        <f>"FES1162681151"</f>
        <v>FES1162681151</v>
      </c>
      <c r="C5458" s="21">
        <v>43551</v>
      </c>
      <c r="D5458">
        <v>1</v>
      </c>
      <c r="E5458">
        <v>2170681146</v>
      </c>
      <c r="F5458" t="s">
        <v>16</v>
      </c>
      <c r="G5458" t="s">
        <v>17</v>
      </c>
      <c r="H5458" t="s">
        <v>28</v>
      </c>
      <c r="I5458" t="s">
        <v>32</v>
      </c>
      <c r="J5458" t="s">
        <v>5594</v>
      </c>
      <c r="K5458" s="21">
        <v>43552</v>
      </c>
      <c r="L5458" s="22">
        <v>0.44305555555555554</v>
      </c>
      <c r="M5458" t="s">
        <v>5595</v>
      </c>
      <c r="N5458" t="s">
        <v>5596</v>
      </c>
      <c r="O5458" t="s">
        <v>23</v>
      </c>
    </row>
    <row r="5459" spans="1:15" hidden="1">
      <c r="A5459" t="s">
        <v>15</v>
      </c>
      <c r="B5459" t="str">
        <f>"FES1162681038"</f>
        <v>FES1162681038</v>
      </c>
      <c r="C5459" s="21">
        <v>43551</v>
      </c>
      <c r="D5459">
        <v>1</v>
      </c>
      <c r="E5459">
        <v>2170678100</v>
      </c>
      <c r="F5459" t="s">
        <v>16</v>
      </c>
      <c r="G5459" t="s">
        <v>17</v>
      </c>
      <c r="H5459" t="s">
        <v>17</v>
      </c>
      <c r="I5459" t="s">
        <v>37</v>
      </c>
      <c r="J5459" t="s">
        <v>4519</v>
      </c>
      <c r="K5459" s="21">
        <v>43552</v>
      </c>
      <c r="L5459" s="22">
        <v>0.4375</v>
      </c>
      <c r="M5459" t="s">
        <v>5597</v>
      </c>
      <c r="N5459" t="s">
        <v>5598</v>
      </c>
      <c r="O5459" t="s">
        <v>23</v>
      </c>
    </row>
    <row r="5460" spans="1:15" hidden="1">
      <c r="A5460" t="s">
        <v>15</v>
      </c>
      <c r="B5460" t="str">
        <f>"FES1162681104"</f>
        <v>FES1162681104</v>
      </c>
      <c r="C5460" s="21">
        <v>43551</v>
      </c>
      <c r="D5460">
        <v>1</v>
      </c>
      <c r="E5460">
        <v>2170681123</v>
      </c>
      <c r="F5460" t="s">
        <v>16</v>
      </c>
      <c r="G5460" t="s">
        <v>17</v>
      </c>
      <c r="H5460" t="s">
        <v>17</v>
      </c>
      <c r="I5460" t="s">
        <v>37</v>
      </c>
      <c r="J5460" t="s">
        <v>5599</v>
      </c>
      <c r="K5460" s="21">
        <v>43552</v>
      </c>
      <c r="L5460" s="22">
        <v>0.34861111111111115</v>
      </c>
      <c r="M5460" t="s">
        <v>1343</v>
      </c>
      <c r="N5460" t="s">
        <v>5600</v>
      </c>
      <c r="O5460" t="s">
        <v>23</v>
      </c>
    </row>
    <row r="5461" spans="1:15" hidden="1">
      <c r="A5461" t="s">
        <v>15</v>
      </c>
      <c r="B5461" t="str">
        <f>"FES1162681105"</f>
        <v>FES1162681105</v>
      </c>
      <c r="C5461" s="21">
        <v>43551</v>
      </c>
      <c r="D5461">
        <v>1</v>
      </c>
      <c r="E5461">
        <v>2170681125</v>
      </c>
      <c r="F5461" t="s">
        <v>16</v>
      </c>
      <c r="G5461" t="s">
        <v>17</v>
      </c>
      <c r="H5461" t="s">
        <v>17</v>
      </c>
      <c r="I5461" t="s">
        <v>37</v>
      </c>
      <c r="J5461" t="s">
        <v>832</v>
      </c>
      <c r="K5461" s="21">
        <v>43552</v>
      </c>
      <c r="L5461" s="22">
        <v>0.33124999999999999</v>
      </c>
      <c r="M5461" t="s">
        <v>833</v>
      </c>
      <c r="N5461" t="s">
        <v>5601</v>
      </c>
      <c r="O5461" t="s">
        <v>23</v>
      </c>
    </row>
    <row r="5462" spans="1:15" hidden="1">
      <c r="A5462" t="s">
        <v>15</v>
      </c>
      <c r="B5462" t="str">
        <f>"FES1162681147"</f>
        <v>FES1162681147</v>
      </c>
      <c r="C5462" s="21">
        <v>43551</v>
      </c>
      <c r="D5462">
        <v>1</v>
      </c>
      <c r="E5462">
        <v>2170681156</v>
      </c>
      <c r="F5462" t="s">
        <v>16</v>
      </c>
      <c r="G5462" t="s">
        <v>17</v>
      </c>
      <c r="H5462" t="s">
        <v>17</v>
      </c>
      <c r="I5462" t="s">
        <v>336</v>
      </c>
      <c r="J5462" t="s">
        <v>580</v>
      </c>
      <c r="K5462" s="21">
        <v>43552</v>
      </c>
      <c r="L5462" s="22">
        <v>0.35069444444444442</v>
      </c>
      <c r="M5462" t="s">
        <v>581</v>
      </c>
      <c r="N5462" t="s">
        <v>5602</v>
      </c>
      <c r="O5462" t="s">
        <v>23</v>
      </c>
    </row>
    <row r="5463" spans="1:15" hidden="1">
      <c r="A5463" t="s">
        <v>15</v>
      </c>
      <c r="B5463" t="str">
        <f>"FES1162681093"</f>
        <v>FES1162681093</v>
      </c>
      <c r="C5463" s="21">
        <v>43551</v>
      </c>
      <c r="D5463">
        <v>1</v>
      </c>
      <c r="E5463">
        <v>2170681112</v>
      </c>
      <c r="F5463" t="s">
        <v>16</v>
      </c>
      <c r="G5463" t="s">
        <v>17</v>
      </c>
      <c r="H5463" t="s">
        <v>17</v>
      </c>
      <c r="I5463" t="s">
        <v>121</v>
      </c>
      <c r="J5463" t="s">
        <v>1506</v>
      </c>
      <c r="K5463" s="21">
        <v>43552</v>
      </c>
      <c r="L5463" s="22">
        <v>0.40138888888888885</v>
      </c>
      <c r="M5463" t="s">
        <v>211</v>
      </c>
      <c r="N5463" t="s">
        <v>5603</v>
      </c>
      <c r="O5463" t="s">
        <v>23</v>
      </c>
    </row>
    <row r="5464" spans="1:15" hidden="1">
      <c r="A5464" t="s">
        <v>15</v>
      </c>
      <c r="B5464" t="str">
        <f>"FES1162681166"</f>
        <v>FES1162681166</v>
      </c>
      <c r="C5464" s="21">
        <v>43551</v>
      </c>
      <c r="D5464">
        <v>1</v>
      </c>
      <c r="E5464">
        <v>2170681180</v>
      </c>
      <c r="F5464" t="s">
        <v>16</v>
      </c>
      <c r="G5464" t="s">
        <v>17</v>
      </c>
      <c r="H5464" t="s">
        <v>17</v>
      </c>
      <c r="I5464" t="s">
        <v>111</v>
      </c>
      <c r="J5464" t="s">
        <v>4591</v>
      </c>
      <c r="K5464" s="21">
        <v>43552</v>
      </c>
      <c r="L5464" s="22">
        <v>0.4291666666666667</v>
      </c>
      <c r="M5464" t="s">
        <v>1607</v>
      </c>
      <c r="N5464" t="s">
        <v>5604</v>
      </c>
      <c r="O5464" t="s">
        <v>23</v>
      </c>
    </row>
    <row r="5465" spans="1:15" hidden="1">
      <c r="A5465" t="s">
        <v>15</v>
      </c>
      <c r="B5465" t="str">
        <f>"FES1162681125"</f>
        <v>FES1162681125</v>
      </c>
      <c r="C5465" s="21">
        <v>43551</v>
      </c>
      <c r="D5465">
        <v>1</v>
      </c>
      <c r="E5465">
        <v>2170676373</v>
      </c>
      <c r="F5465" t="s">
        <v>16</v>
      </c>
      <c r="G5465" t="s">
        <v>17</v>
      </c>
      <c r="H5465" t="s">
        <v>17</v>
      </c>
      <c r="I5465" t="s">
        <v>114</v>
      </c>
      <c r="J5465" t="s">
        <v>355</v>
      </c>
      <c r="K5465" s="21">
        <v>43552</v>
      </c>
      <c r="L5465" s="22">
        <v>0.55694444444444446</v>
      </c>
      <c r="M5465" t="s">
        <v>4665</v>
      </c>
      <c r="N5465" t="s">
        <v>5605</v>
      </c>
      <c r="O5465" t="s">
        <v>23</v>
      </c>
    </row>
    <row r="5466" spans="1:15" hidden="1">
      <c r="A5466" t="s">
        <v>15</v>
      </c>
      <c r="B5466" t="str">
        <f>"FES1162681099"</f>
        <v>FES1162681099</v>
      </c>
      <c r="C5466" s="21">
        <v>43551</v>
      </c>
      <c r="D5466">
        <v>1</v>
      </c>
      <c r="E5466">
        <v>2170680816</v>
      </c>
      <c r="F5466" t="s">
        <v>16</v>
      </c>
      <c r="G5466" t="s">
        <v>17</v>
      </c>
      <c r="H5466" t="s">
        <v>17</v>
      </c>
      <c r="I5466" t="s">
        <v>214</v>
      </c>
      <c r="J5466" t="s">
        <v>5449</v>
      </c>
      <c r="K5466" s="21">
        <v>43552</v>
      </c>
      <c r="L5466" s="22">
        <v>0.42499999999999999</v>
      </c>
      <c r="M5466" t="s">
        <v>5450</v>
      </c>
      <c r="N5466" t="s">
        <v>5606</v>
      </c>
      <c r="O5466" t="s">
        <v>23</v>
      </c>
    </row>
    <row r="5467" spans="1:15" hidden="1">
      <c r="A5467" t="s">
        <v>15</v>
      </c>
      <c r="B5467" t="str">
        <f>"FES1162681106"</f>
        <v>FES1162681106</v>
      </c>
      <c r="C5467" s="21">
        <v>43551</v>
      </c>
      <c r="D5467">
        <v>1</v>
      </c>
      <c r="E5467">
        <v>2170681126</v>
      </c>
      <c r="F5467" t="s">
        <v>16</v>
      </c>
      <c r="G5467" t="s">
        <v>17</v>
      </c>
      <c r="H5467" t="s">
        <v>17</v>
      </c>
      <c r="I5467" t="s">
        <v>37</v>
      </c>
      <c r="J5467" t="s">
        <v>832</v>
      </c>
      <c r="K5467" s="21">
        <v>43552</v>
      </c>
      <c r="L5467" s="22">
        <v>0.33124999999999999</v>
      </c>
      <c r="M5467" t="s">
        <v>833</v>
      </c>
      <c r="N5467" t="s">
        <v>5607</v>
      </c>
      <c r="O5467" t="s">
        <v>23</v>
      </c>
    </row>
    <row r="5468" spans="1:15" hidden="1">
      <c r="A5468" t="s">
        <v>15</v>
      </c>
      <c r="B5468" t="str">
        <f>"FES1162681168"</f>
        <v>FES1162681168</v>
      </c>
      <c r="C5468" s="21">
        <v>43551</v>
      </c>
      <c r="D5468">
        <v>1</v>
      </c>
      <c r="E5468">
        <v>2170681186</v>
      </c>
      <c r="F5468" t="s">
        <v>16</v>
      </c>
      <c r="G5468" t="s">
        <v>17</v>
      </c>
      <c r="H5468" t="s">
        <v>17</v>
      </c>
      <c r="I5468" t="s">
        <v>111</v>
      </c>
      <c r="J5468" t="s">
        <v>112</v>
      </c>
      <c r="K5468" s="21">
        <v>43552</v>
      </c>
      <c r="L5468" s="22">
        <v>0.3979166666666667</v>
      </c>
      <c r="M5468" t="s">
        <v>4638</v>
      </c>
      <c r="N5468" t="s">
        <v>5608</v>
      </c>
      <c r="O5468" t="s">
        <v>23</v>
      </c>
    </row>
    <row r="5469" spans="1:15" hidden="1">
      <c r="A5469" t="s">
        <v>15</v>
      </c>
      <c r="B5469" t="str">
        <f>"FES1162681159"</f>
        <v>FES1162681159</v>
      </c>
      <c r="C5469" s="21">
        <v>43551</v>
      </c>
      <c r="D5469">
        <v>1</v>
      </c>
      <c r="E5469">
        <v>2170675350</v>
      </c>
      <c r="F5469" t="s">
        <v>16</v>
      </c>
      <c r="G5469" t="s">
        <v>17</v>
      </c>
      <c r="H5469" t="s">
        <v>17</v>
      </c>
      <c r="I5469" t="s">
        <v>108</v>
      </c>
      <c r="J5469" t="s">
        <v>5609</v>
      </c>
      <c r="K5469" s="21">
        <v>43552</v>
      </c>
      <c r="L5469" s="22">
        <v>0.43263888888888885</v>
      </c>
      <c r="M5469" t="s">
        <v>5610</v>
      </c>
      <c r="N5469" t="s">
        <v>5611</v>
      </c>
      <c r="O5469" t="s">
        <v>23</v>
      </c>
    </row>
    <row r="5470" spans="1:15" hidden="1">
      <c r="A5470" t="s">
        <v>15</v>
      </c>
      <c r="B5470" t="str">
        <f>"FES1162681079"</f>
        <v>FES1162681079</v>
      </c>
      <c r="C5470" s="21">
        <v>43551</v>
      </c>
      <c r="D5470">
        <v>1</v>
      </c>
      <c r="E5470">
        <v>2170681093</v>
      </c>
      <c r="F5470" t="s">
        <v>16</v>
      </c>
      <c r="G5470" t="s">
        <v>17</v>
      </c>
      <c r="H5470" t="s">
        <v>17</v>
      </c>
      <c r="I5470" t="s">
        <v>25</v>
      </c>
      <c r="J5470" t="s">
        <v>600</v>
      </c>
      <c r="K5470" s="21">
        <v>43552</v>
      </c>
      <c r="L5470" s="22">
        <v>0.40347222222222223</v>
      </c>
      <c r="M5470" t="s">
        <v>5612</v>
      </c>
      <c r="N5470" t="s">
        <v>5613</v>
      </c>
      <c r="O5470" t="s">
        <v>23</v>
      </c>
    </row>
    <row r="5471" spans="1:15" hidden="1">
      <c r="A5471" t="s">
        <v>15</v>
      </c>
      <c r="B5471" t="str">
        <f>"FES1162681157"</f>
        <v>FES1162681157</v>
      </c>
      <c r="C5471" s="21">
        <v>43551</v>
      </c>
      <c r="D5471">
        <v>1</v>
      </c>
      <c r="E5471">
        <v>2170681171</v>
      </c>
      <c r="F5471" t="s">
        <v>16</v>
      </c>
      <c r="G5471" t="s">
        <v>17</v>
      </c>
      <c r="H5471" t="s">
        <v>17</v>
      </c>
      <c r="I5471" t="s">
        <v>25</v>
      </c>
      <c r="J5471" t="s">
        <v>4950</v>
      </c>
      <c r="K5471" s="21">
        <v>43552</v>
      </c>
      <c r="L5471" s="22">
        <v>0.42569444444444443</v>
      </c>
      <c r="M5471" t="s">
        <v>118</v>
      </c>
      <c r="N5471" t="s">
        <v>5614</v>
      </c>
      <c r="O5471" t="s">
        <v>23</v>
      </c>
    </row>
    <row r="5472" spans="1:15" hidden="1">
      <c r="A5472" t="s">
        <v>15</v>
      </c>
      <c r="B5472" t="str">
        <f>"FES1162681098"</f>
        <v>FES1162681098</v>
      </c>
      <c r="C5472" s="21">
        <v>43551</v>
      </c>
      <c r="D5472">
        <v>1</v>
      </c>
      <c r="E5472">
        <v>2170680747</v>
      </c>
      <c r="F5472" t="s">
        <v>16</v>
      </c>
      <c r="G5472" t="s">
        <v>17</v>
      </c>
      <c r="H5472" t="s">
        <v>17</v>
      </c>
      <c r="I5472" t="s">
        <v>25</v>
      </c>
      <c r="J5472" t="s">
        <v>397</v>
      </c>
      <c r="K5472" s="21">
        <v>43552</v>
      </c>
      <c r="L5472" s="22">
        <v>0.29930555555555555</v>
      </c>
      <c r="M5472" t="s">
        <v>1542</v>
      </c>
      <c r="N5472" t="s">
        <v>5615</v>
      </c>
      <c r="O5472" t="s">
        <v>23</v>
      </c>
    </row>
    <row r="5473" spans="1:15" hidden="1">
      <c r="A5473" t="s">
        <v>15</v>
      </c>
      <c r="B5473" t="str">
        <f>"FES1162681113"</f>
        <v>FES1162681113</v>
      </c>
      <c r="C5473" s="21">
        <v>43551</v>
      </c>
      <c r="D5473">
        <v>1</v>
      </c>
      <c r="E5473">
        <v>2170677225</v>
      </c>
      <c r="F5473" t="s">
        <v>167</v>
      </c>
      <c r="G5473" t="s">
        <v>18</v>
      </c>
      <c r="H5473" t="s">
        <v>2225</v>
      </c>
      <c r="I5473" t="s">
        <v>603</v>
      </c>
      <c r="J5473" t="s">
        <v>664</v>
      </c>
      <c r="K5473" s="21">
        <v>43552</v>
      </c>
      <c r="L5473" s="22">
        <v>0.33958333333333335</v>
      </c>
      <c r="M5473" t="s">
        <v>5616</v>
      </c>
      <c r="N5473" t="s">
        <v>5617</v>
      </c>
      <c r="O5473" t="s">
        <v>23</v>
      </c>
    </row>
    <row r="5474" spans="1:15" hidden="1">
      <c r="A5474" t="s">
        <v>15</v>
      </c>
      <c r="B5474" t="str">
        <f>"FES1162681115"</f>
        <v>FES1162681115</v>
      </c>
      <c r="C5474" s="21">
        <v>43551</v>
      </c>
      <c r="D5474">
        <v>1</v>
      </c>
      <c r="E5474">
        <v>2170677225</v>
      </c>
      <c r="F5474" t="s">
        <v>167</v>
      </c>
      <c r="G5474" t="s">
        <v>18</v>
      </c>
      <c r="H5474" t="s">
        <v>2225</v>
      </c>
      <c r="I5474" t="s">
        <v>603</v>
      </c>
      <c r="J5474" t="s">
        <v>664</v>
      </c>
      <c r="K5474" s="21">
        <v>43552</v>
      </c>
      <c r="L5474" s="22">
        <v>0.33958333333333335</v>
      </c>
      <c r="M5474" t="s">
        <v>5618</v>
      </c>
      <c r="N5474" t="s">
        <v>5619</v>
      </c>
      <c r="O5474" t="s">
        <v>23</v>
      </c>
    </row>
    <row r="5475" spans="1:15" hidden="1">
      <c r="A5475" t="s">
        <v>15</v>
      </c>
      <c r="B5475" t="str">
        <f>"FES1162681018"</f>
        <v>FES1162681018</v>
      </c>
      <c r="C5475" s="21">
        <v>43551</v>
      </c>
      <c r="D5475">
        <v>2</v>
      </c>
      <c r="E5475">
        <v>2170681034</v>
      </c>
      <c r="F5475" t="s">
        <v>311</v>
      </c>
      <c r="G5475" t="s">
        <v>17</v>
      </c>
      <c r="H5475" t="s">
        <v>17</v>
      </c>
      <c r="I5475" t="s">
        <v>37</v>
      </c>
      <c r="J5475" t="s">
        <v>40</v>
      </c>
      <c r="K5475" s="21">
        <v>43552</v>
      </c>
      <c r="L5475" s="22">
        <v>0.43055555555555558</v>
      </c>
      <c r="M5475" t="s">
        <v>5466</v>
      </c>
      <c r="N5475" t="s">
        <v>5620</v>
      </c>
      <c r="O5475" t="s">
        <v>236</v>
      </c>
    </row>
    <row r="5476" spans="1:15" hidden="1">
      <c r="A5476" t="s">
        <v>15</v>
      </c>
      <c r="B5476" t="str">
        <f>"FES1162681073"</f>
        <v>FES1162681073</v>
      </c>
      <c r="C5476" s="21">
        <v>43551</v>
      </c>
      <c r="D5476">
        <v>1</v>
      </c>
      <c r="E5476">
        <v>2170681090</v>
      </c>
      <c r="F5476" t="s">
        <v>167</v>
      </c>
      <c r="G5476" t="s">
        <v>18</v>
      </c>
      <c r="H5476" t="s">
        <v>28</v>
      </c>
      <c r="I5476" t="s">
        <v>29</v>
      </c>
      <c r="J5476" t="s">
        <v>5483</v>
      </c>
      <c r="K5476" s="21">
        <v>43553</v>
      </c>
      <c r="L5476" s="22">
        <v>0.48888888888888887</v>
      </c>
      <c r="M5476" t="s">
        <v>5621</v>
      </c>
      <c r="N5476" t="s">
        <v>5622</v>
      </c>
      <c r="O5476" t="s">
        <v>23</v>
      </c>
    </row>
    <row r="5477" spans="1:15" hidden="1">
      <c r="A5477" t="s">
        <v>15</v>
      </c>
      <c r="B5477" t="str">
        <f>"FES1162681128"</f>
        <v>FES1162681128</v>
      </c>
      <c r="C5477" s="21">
        <v>43551</v>
      </c>
      <c r="D5477">
        <v>1</v>
      </c>
      <c r="E5477">
        <v>2170677880</v>
      </c>
      <c r="F5477" t="s">
        <v>16</v>
      </c>
      <c r="G5477" t="s">
        <v>17</v>
      </c>
      <c r="H5477" t="s">
        <v>42</v>
      </c>
      <c r="I5477" t="s">
        <v>43</v>
      </c>
      <c r="J5477" t="s">
        <v>967</v>
      </c>
      <c r="K5477" s="21">
        <v>43552</v>
      </c>
      <c r="L5477" s="22">
        <v>0.3576388888888889</v>
      </c>
      <c r="M5477" t="s">
        <v>967</v>
      </c>
      <c r="N5477" t="s">
        <v>5623</v>
      </c>
      <c r="O5477" t="s">
        <v>23</v>
      </c>
    </row>
    <row r="5478" spans="1:15" hidden="1">
      <c r="A5478" t="s">
        <v>15</v>
      </c>
      <c r="B5478" t="str">
        <f>"FES1162681140"</f>
        <v>FES1162681140</v>
      </c>
      <c r="C5478" s="21">
        <v>43551</v>
      </c>
      <c r="D5478">
        <v>1</v>
      </c>
      <c r="E5478">
        <v>2170681150</v>
      </c>
      <c r="F5478" t="s">
        <v>16</v>
      </c>
      <c r="G5478" t="s">
        <v>17</v>
      </c>
      <c r="H5478" t="s">
        <v>46</v>
      </c>
      <c r="I5478" t="s">
        <v>47</v>
      </c>
      <c r="J5478" t="s">
        <v>469</v>
      </c>
      <c r="K5478" s="21">
        <v>43552</v>
      </c>
      <c r="L5478" s="22">
        <v>0.36041666666666666</v>
      </c>
      <c r="M5478" t="s">
        <v>691</v>
      </c>
      <c r="N5478" t="s">
        <v>5624</v>
      </c>
      <c r="O5478" t="s">
        <v>23</v>
      </c>
    </row>
    <row r="5479" spans="1:15" hidden="1">
      <c r="A5479" t="s">
        <v>15</v>
      </c>
      <c r="B5479" t="str">
        <f>"FES1162681122"</f>
        <v>FES1162681122</v>
      </c>
      <c r="C5479" s="21">
        <v>43551</v>
      </c>
      <c r="D5479">
        <v>1</v>
      </c>
      <c r="E5479">
        <v>2170674999</v>
      </c>
      <c r="F5479" t="s">
        <v>16</v>
      </c>
      <c r="G5479" t="s">
        <v>17</v>
      </c>
      <c r="H5479" t="s">
        <v>42</v>
      </c>
      <c r="I5479" t="s">
        <v>43</v>
      </c>
      <c r="J5479" t="s">
        <v>53</v>
      </c>
      <c r="K5479" s="21">
        <v>43552</v>
      </c>
      <c r="L5479" s="22">
        <v>0.40972222222222227</v>
      </c>
      <c r="M5479" t="s">
        <v>668</v>
      </c>
      <c r="N5479" t="s">
        <v>5625</v>
      </c>
      <c r="O5479" t="s">
        <v>23</v>
      </c>
    </row>
    <row r="5480" spans="1:15" hidden="1">
      <c r="A5480" t="s">
        <v>15</v>
      </c>
      <c r="B5480" t="str">
        <f>"FES1162681127"</f>
        <v>FES1162681127</v>
      </c>
      <c r="C5480" s="21">
        <v>43551</v>
      </c>
      <c r="D5480">
        <v>1</v>
      </c>
      <c r="E5480">
        <v>2170676906</v>
      </c>
      <c r="F5480" t="s">
        <v>167</v>
      </c>
      <c r="G5480" t="s">
        <v>18</v>
      </c>
      <c r="H5480" t="s">
        <v>46</v>
      </c>
      <c r="I5480" t="s">
        <v>47</v>
      </c>
      <c r="J5480" t="s">
        <v>48</v>
      </c>
      <c r="K5480" s="21">
        <v>43552</v>
      </c>
      <c r="L5480" s="22">
        <v>0.35486111111111113</v>
      </c>
      <c r="M5480" t="s">
        <v>49</v>
      </c>
      <c r="N5480" t="s">
        <v>5626</v>
      </c>
      <c r="O5480" t="s">
        <v>23</v>
      </c>
    </row>
    <row r="5481" spans="1:15" hidden="1">
      <c r="A5481" t="s">
        <v>15</v>
      </c>
      <c r="B5481" t="str">
        <f>"FES1162681119"</f>
        <v>FES1162681119</v>
      </c>
      <c r="C5481" s="21">
        <v>43551</v>
      </c>
      <c r="D5481">
        <v>1</v>
      </c>
      <c r="E5481">
        <v>2170673891</v>
      </c>
      <c r="F5481" t="s">
        <v>16</v>
      </c>
      <c r="G5481" t="s">
        <v>17</v>
      </c>
      <c r="H5481" t="s">
        <v>42</v>
      </c>
      <c r="I5481" t="s">
        <v>43</v>
      </c>
      <c r="J5481" t="s">
        <v>512</v>
      </c>
      <c r="K5481" s="21">
        <v>43552</v>
      </c>
      <c r="L5481" s="22">
        <v>0.36319444444444443</v>
      </c>
      <c r="M5481" t="s">
        <v>1021</v>
      </c>
      <c r="N5481" t="s">
        <v>5627</v>
      </c>
      <c r="O5481" t="s">
        <v>23</v>
      </c>
    </row>
    <row r="5482" spans="1:15" hidden="1">
      <c r="A5482" t="s">
        <v>15</v>
      </c>
      <c r="B5482" t="str">
        <f>"FES1162681121"</f>
        <v>FES1162681121</v>
      </c>
      <c r="C5482" s="21">
        <v>43551</v>
      </c>
      <c r="D5482">
        <v>1</v>
      </c>
      <c r="E5482">
        <v>2170674979</v>
      </c>
      <c r="F5482" t="s">
        <v>167</v>
      </c>
      <c r="G5482" t="s">
        <v>18</v>
      </c>
      <c r="H5482" t="s">
        <v>18</v>
      </c>
      <c r="I5482" t="s">
        <v>273</v>
      </c>
      <c r="J5482" t="s">
        <v>1517</v>
      </c>
      <c r="K5482" s="21">
        <v>43552</v>
      </c>
      <c r="L5482" s="22">
        <v>0.43055555555555558</v>
      </c>
      <c r="M5482" t="s">
        <v>5628</v>
      </c>
      <c r="N5482" t="s">
        <v>5629</v>
      </c>
      <c r="O5482" t="s">
        <v>23</v>
      </c>
    </row>
    <row r="5483" spans="1:15" hidden="1">
      <c r="A5483" t="s">
        <v>15</v>
      </c>
      <c r="B5483" t="str">
        <f>"FES1162681123"</f>
        <v>FES1162681123</v>
      </c>
      <c r="C5483" s="21">
        <v>43551</v>
      </c>
      <c r="D5483">
        <v>1</v>
      </c>
      <c r="E5483">
        <v>2170675123</v>
      </c>
      <c r="F5483" t="s">
        <v>16</v>
      </c>
      <c r="G5483" t="s">
        <v>17</v>
      </c>
      <c r="H5483" t="s">
        <v>17</v>
      </c>
      <c r="I5483" t="s">
        <v>111</v>
      </c>
      <c r="J5483" t="s">
        <v>5630</v>
      </c>
      <c r="K5483" s="21">
        <v>43552</v>
      </c>
      <c r="L5483" s="22">
        <v>0.44166666666666665</v>
      </c>
      <c r="M5483" t="s">
        <v>5630</v>
      </c>
      <c r="N5483" t="s">
        <v>5631</v>
      </c>
      <c r="O5483" t="s">
        <v>23</v>
      </c>
    </row>
    <row r="5484" spans="1:15" hidden="1">
      <c r="A5484" t="s">
        <v>15</v>
      </c>
      <c r="B5484" t="str">
        <f>"FES1162681131"</f>
        <v>FES1162681131</v>
      </c>
      <c r="C5484" s="21">
        <v>43551</v>
      </c>
      <c r="D5484">
        <v>1</v>
      </c>
      <c r="E5484">
        <v>2170687817</v>
      </c>
      <c r="F5484" t="s">
        <v>16</v>
      </c>
      <c r="G5484" t="s">
        <v>17</v>
      </c>
      <c r="H5484" t="s">
        <v>55</v>
      </c>
      <c r="I5484" t="s">
        <v>56</v>
      </c>
      <c r="J5484" t="s">
        <v>59</v>
      </c>
      <c r="K5484" s="21">
        <v>43552</v>
      </c>
      <c r="L5484" s="22">
        <v>0.39583333333333331</v>
      </c>
      <c r="M5484" t="s">
        <v>5632</v>
      </c>
      <c r="N5484" t="s">
        <v>5633</v>
      </c>
      <c r="O5484" t="s">
        <v>23</v>
      </c>
    </row>
    <row r="5485" spans="1:15" hidden="1">
      <c r="A5485" t="s">
        <v>15</v>
      </c>
      <c r="B5485" t="str">
        <f>"FES1162680969"</f>
        <v>FES1162680969</v>
      </c>
      <c r="C5485" s="21">
        <v>43551</v>
      </c>
      <c r="D5485">
        <v>1</v>
      </c>
      <c r="E5485">
        <v>2170673285</v>
      </c>
      <c r="F5485" t="s">
        <v>16</v>
      </c>
      <c r="G5485" t="s">
        <v>17</v>
      </c>
      <c r="H5485" t="s">
        <v>42</v>
      </c>
      <c r="I5485" t="s">
        <v>43</v>
      </c>
      <c r="J5485" t="s">
        <v>44</v>
      </c>
      <c r="K5485" s="21">
        <v>43552</v>
      </c>
      <c r="L5485" s="22">
        <v>0.32083333333333336</v>
      </c>
      <c r="M5485" t="s">
        <v>98</v>
      </c>
      <c r="N5485" t="s">
        <v>5634</v>
      </c>
      <c r="O5485" t="s">
        <v>23</v>
      </c>
    </row>
    <row r="5486" spans="1:15" hidden="1">
      <c r="A5486" t="s">
        <v>15</v>
      </c>
      <c r="B5486" t="str">
        <f>"FES1162680694"</f>
        <v>FES1162680694</v>
      </c>
      <c r="C5486" s="21">
        <v>43551</v>
      </c>
      <c r="D5486">
        <v>1</v>
      </c>
      <c r="E5486">
        <v>217068507</v>
      </c>
      <c r="F5486" t="s">
        <v>16</v>
      </c>
      <c r="G5486" t="s">
        <v>17</v>
      </c>
      <c r="H5486" t="s">
        <v>46</v>
      </c>
      <c r="I5486" t="s">
        <v>47</v>
      </c>
      <c r="J5486" t="s">
        <v>766</v>
      </c>
      <c r="K5486" s="21">
        <v>43552</v>
      </c>
      <c r="L5486" s="22">
        <v>0.4375</v>
      </c>
      <c r="M5486" t="s">
        <v>5377</v>
      </c>
      <c r="N5486" t="s">
        <v>5635</v>
      </c>
      <c r="O5486" t="s">
        <v>23</v>
      </c>
    </row>
    <row r="5487" spans="1:15" hidden="1">
      <c r="A5487" t="s">
        <v>15</v>
      </c>
      <c r="B5487" t="str">
        <f>"FES1162681133"</f>
        <v>FES1162681133</v>
      </c>
      <c r="C5487" s="21">
        <v>43551</v>
      </c>
      <c r="D5487">
        <v>1</v>
      </c>
      <c r="E5487">
        <v>2170679434</v>
      </c>
      <c r="F5487" t="s">
        <v>16</v>
      </c>
      <c r="G5487" t="s">
        <v>17</v>
      </c>
      <c r="H5487" t="s">
        <v>17</v>
      </c>
      <c r="I5487" t="s">
        <v>25</v>
      </c>
      <c r="J5487" t="s">
        <v>5636</v>
      </c>
      <c r="K5487" s="21">
        <v>43552</v>
      </c>
      <c r="L5487" s="22">
        <v>0.40972222222222227</v>
      </c>
      <c r="M5487" t="s">
        <v>1497</v>
      </c>
      <c r="N5487" t="s">
        <v>5637</v>
      </c>
      <c r="O5487" t="s">
        <v>23</v>
      </c>
    </row>
    <row r="5488" spans="1:15" hidden="1">
      <c r="A5488" t="s">
        <v>15</v>
      </c>
      <c r="B5488" t="str">
        <f>"FES1162681108"</f>
        <v>FES1162681108</v>
      </c>
      <c r="C5488" s="21">
        <v>43551</v>
      </c>
      <c r="D5488">
        <v>1</v>
      </c>
      <c r="E5488">
        <v>2170681128</v>
      </c>
      <c r="F5488" t="s">
        <v>16</v>
      </c>
      <c r="G5488" t="s">
        <v>17</v>
      </c>
      <c r="H5488" t="s">
        <v>17</v>
      </c>
      <c r="I5488" t="s">
        <v>37</v>
      </c>
      <c r="J5488" t="s">
        <v>40</v>
      </c>
      <c r="K5488" s="21">
        <v>43552</v>
      </c>
      <c r="L5488" s="22">
        <v>0.43402777777777773</v>
      </c>
      <c r="M5488" t="s">
        <v>419</v>
      </c>
      <c r="N5488" t="s">
        <v>5638</v>
      </c>
      <c r="O5488" t="s">
        <v>23</v>
      </c>
    </row>
    <row r="5489" spans="1:15" hidden="1">
      <c r="A5489" t="s">
        <v>15</v>
      </c>
      <c r="B5489" t="str">
        <f>"FES1162681171"</f>
        <v>FES1162681171</v>
      </c>
      <c r="C5489" s="21">
        <v>43551</v>
      </c>
      <c r="D5489">
        <v>1</v>
      </c>
      <c r="E5489">
        <v>2170677726</v>
      </c>
      <c r="F5489" t="s">
        <v>16</v>
      </c>
      <c r="G5489" t="s">
        <v>17</v>
      </c>
      <c r="H5489" t="s">
        <v>222</v>
      </c>
      <c r="I5489" t="s">
        <v>1742</v>
      </c>
      <c r="J5489" t="s">
        <v>4429</v>
      </c>
      <c r="K5489" s="21">
        <v>43552</v>
      </c>
      <c r="L5489" s="22">
        <v>0.8305555555555556</v>
      </c>
      <c r="M5489" t="s">
        <v>4429</v>
      </c>
      <c r="N5489" t="s">
        <v>5639</v>
      </c>
      <c r="O5489" t="s">
        <v>23</v>
      </c>
    </row>
    <row r="5490" spans="1:15" hidden="1">
      <c r="A5490" t="s">
        <v>15</v>
      </c>
      <c r="B5490" t="str">
        <f>"FES1162681152"</f>
        <v>FES1162681152</v>
      </c>
      <c r="C5490" s="21">
        <v>43551</v>
      </c>
      <c r="D5490">
        <v>1</v>
      </c>
      <c r="E5490">
        <v>2170681160</v>
      </c>
      <c r="F5490" t="s">
        <v>16</v>
      </c>
      <c r="G5490" t="s">
        <v>17</v>
      </c>
      <c r="H5490" t="s">
        <v>222</v>
      </c>
      <c r="I5490" t="s">
        <v>1700</v>
      </c>
      <c r="J5490" t="s">
        <v>1840</v>
      </c>
      <c r="K5490" s="21">
        <v>43552</v>
      </c>
      <c r="L5490" s="22">
        <v>0.33402777777777781</v>
      </c>
      <c r="M5490" t="s">
        <v>5640</v>
      </c>
      <c r="N5490" t="s">
        <v>5641</v>
      </c>
      <c r="O5490" t="s">
        <v>23</v>
      </c>
    </row>
    <row r="5491" spans="1:15" hidden="1">
      <c r="A5491" t="s">
        <v>15</v>
      </c>
      <c r="B5491" t="str">
        <f>"FES1162681139"</f>
        <v>FES1162681139</v>
      </c>
      <c r="C5491" s="21">
        <v>43551</v>
      </c>
      <c r="D5491">
        <v>1</v>
      </c>
      <c r="E5491">
        <v>2170681145</v>
      </c>
      <c r="F5491" t="s">
        <v>16</v>
      </c>
      <c r="G5491" t="s">
        <v>17</v>
      </c>
      <c r="H5491" t="s">
        <v>222</v>
      </c>
      <c r="I5491" t="s">
        <v>1700</v>
      </c>
      <c r="J5491" t="s">
        <v>1720</v>
      </c>
      <c r="K5491" s="21">
        <v>43552</v>
      </c>
      <c r="L5491" s="22">
        <v>0.43055555555555558</v>
      </c>
      <c r="M5491" t="s">
        <v>1721</v>
      </c>
      <c r="N5491" t="s">
        <v>5642</v>
      </c>
      <c r="O5491" t="s">
        <v>23</v>
      </c>
    </row>
    <row r="5492" spans="1:15" hidden="1">
      <c r="A5492" t="s">
        <v>15</v>
      </c>
      <c r="B5492" t="str">
        <f>"FES1162681120"</f>
        <v>FES1162681120</v>
      </c>
      <c r="C5492" s="21">
        <v>43551</v>
      </c>
      <c r="D5492">
        <v>1</v>
      </c>
      <c r="E5492">
        <v>2170674373</v>
      </c>
      <c r="F5492" t="s">
        <v>16</v>
      </c>
      <c r="G5492" t="s">
        <v>17</v>
      </c>
      <c r="H5492" t="s">
        <v>222</v>
      </c>
      <c r="I5492" t="s">
        <v>2527</v>
      </c>
      <c r="J5492" t="s">
        <v>5643</v>
      </c>
      <c r="K5492" s="21">
        <v>43552</v>
      </c>
      <c r="L5492" s="22">
        <v>0.40972222222222227</v>
      </c>
      <c r="M5492" t="s">
        <v>795</v>
      </c>
      <c r="N5492" t="s">
        <v>5644</v>
      </c>
      <c r="O5492" t="s">
        <v>23</v>
      </c>
    </row>
    <row r="5493" spans="1:15" hidden="1">
      <c r="A5493" t="s">
        <v>15</v>
      </c>
      <c r="B5493" t="str">
        <f>"FES1162681162"</f>
        <v>FES1162681162</v>
      </c>
      <c r="C5493" s="21">
        <v>43551</v>
      </c>
      <c r="D5493">
        <v>1</v>
      </c>
      <c r="E5493">
        <v>2170681174</v>
      </c>
      <c r="F5493" t="s">
        <v>16</v>
      </c>
      <c r="G5493" t="s">
        <v>17</v>
      </c>
      <c r="H5493" t="s">
        <v>222</v>
      </c>
      <c r="I5493" t="s">
        <v>1700</v>
      </c>
      <c r="J5493" t="s">
        <v>1702</v>
      </c>
      <c r="K5493" s="21">
        <v>43552</v>
      </c>
      <c r="L5493" s="22">
        <v>0.4291666666666667</v>
      </c>
      <c r="M5493" t="s">
        <v>1703</v>
      </c>
      <c r="N5493" t="s">
        <v>5645</v>
      </c>
      <c r="O5493" t="s">
        <v>23</v>
      </c>
    </row>
    <row r="5494" spans="1:15" hidden="1">
      <c r="A5494" t="s">
        <v>15</v>
      </c>
      <c r="B5494" t="str">
        <f>"FES1162680966"</f>
        <v>FES1162680966</v>
      </c>
      <c r="C5494" s="21">
        <v>43551</v>
      </c>
      <c r="D5494">
        <v>1</v>
      </c>
      <c r="E5494">
        <v>2170680942</v>
      </c>
      <c r="F5494" t="s">
        <v>16</v>
      </c>
      <c r="G5494" t="s">
        <v>17</v>
      </c>
      <c r="H5494" t="s">
        <v>42</v>
      </c>
      <c r="I5494" t="s">
        <v>43</v>
      </c>
      <c r="J5494" t="s">
        <v>89</v>
      </c>
      <c r="K5494" s="21">
        <v>43552</v>
      </c>
      <c r="L5494" s="22">
        <v>0.41319444444444442</v>
      </c>
      <c r="M5494" t="s">
        <v>4469</v>
      </c>
      <c r="N5494" t="s">
        <v>5646</v>
      </c>
      <c r="O5494" t="s">
        <v>23</v>
      </c>
    </row>
    <row r="5495" spans="1:15" hidden="1">
      <c r="A5495" t="s">
        <v>15</v>
      </c>
      <c r="B5495" t="str">
        <f>"FES1162681112"</f>
        <v>FES1162681112</v>
      </c>
      <c r="C5495" s="21">
        <v>43551</v>
      </c>
      <c r="D5495">
        <v>1</v>
      </c>
      <c r="E5495">
        <v>2170681134</v>
      </c>
      <c r="F5495" t="s">
        <v>16</v>
      </c>
      <c r="G5495" t="s">
        <v>17</v>
      </c>
      <c r="H5495" t="s">
        <v>17</v>
      </c>
      <c r="I5495" t="s">
        <v>37</v>
      </c>
      <c r="J5495" t="s">
        <v>822</v>
      </c>
      <c r="K5495" s="21">
        <v>43552</v>
      </c>
      <c r="L5495" s="22">
        <v>0.33333333333333331</v>
      </c>
      <c r="M5495" t="s">
        <v>823</v>
      </c>
      <c r="N5495" t="s">
        <v>5647</v>
      </c>
      <c r="O5495" t="s">
        <v>23</v>
      </c>
    </row>
    <row r="5496" spans="1:15" hidden="1">
      <c r="A5496" t="s">
        <v>15</v>
      </c>
      <c r="B5496" t="str">
        <f>"FES1162681080"</f>
        <v>FES1162681080</v>
      </c>
      <c r="C5496" s="21">
        <v>43551</v>
      </c>
      <c r="D5496">
        <v>1</v>
      </c>
      <c r="E5496">
        <v>2170681095</v>
      </c>
      <c r="F5496" t="s">
        <v>16</v>
      </c>
      <c r="G5496" t="s">
        <v>17</v>
      </c>
      <c r="H5496" t="s">
        <v>178</v>
      </c>
      <c r="I5496" t="s">
        <v>338</v>
      </c>
      <c r="J5496" t="s">
        <v>339</v>
      </c>
      <c r="K5496" s="21">
        <v>43552</v>
      </c>
      <c r="L5496" s="22">
        <v>0.53611111111111109</v>
      </c>
      <c r="M5496" t="s">
        <v>5648</v>
      </c>
      <c r="N5496" t="s">
        <v>5649</v>
      </c>
      <c r="O5496" t="s">
        <v>23</v>
      </c>
    </row>
    <row r="5497" spans="1:15" hidden="1">
      <c r="A5497" t="s">
        <v>15</v>
      </c>
      <c r="B5497" t="str">
        <f>"FES1162681062"</f>
        <v>FES1162681062</v>
      </c>
      <c r="C5497" s="21">
        <v>43551</v>
      </c>
      <c r="D5497">
        <v>1</v>
      </c>
      <c r="E5497">
        <v>2170677952</v>
      </c>
      <c r="F5497" t="s">
        <v>16</v>
      </c>
      <c r="G5497" t="s">
        <v>17</v>
      </c>
      <c r="H5497" t="s">
        <v>28</v>
      </c>
      <c r="I5497" t="s">
        <v>29</v>
      </c>
      <c r="J5497" t="s">
        <v>5650</v>
      </c>
      <c r="K5497" s="21">
        <v>43552</v>
      </c>
      <c r="L5497" s="22">
        <v>0.34097222222222223</v>
      </c>
      <c r="M5497" t="s">
        <v>5651</v>
      </c>
      <c r="N5497" t="s">
        <v>5652</v>
      </c>
      <c r="O5497" t="s">
        <v>23</v>
      </c>
    </row>
    <row r="5498" spans="1:15" hidden="1">
      <c r="A5498" t="s">
        <v>15</v>
      </c>
      <c r="B5498" t="str">
        <f>"FES1162680987"</f>
        <v>FES1162680987</v>
      </c>
      <c r="C5498" s="21">
        <v>43551</v>
      </c>
      <c r="D5498">
        <v>1</v>
      </c>
      <c r="E5498">
        <v>2170680820</v>
      </c>
      <c r="F5498" t="s">
        <v>16</v>
      </c>
      <c r="G5498" t="s">
        <v>17</v>
      </c>
      <c r="H5498" t="s">
        <v>222</v>
      </c>
      <c r="I5498" t="s">
        <v>1742</v>
      </c>
      <c r="J5498" t="s">
        <v>2920</v>
      </c>
      <c r="K5498" s="21">
        <v>43552</v>
      </c>
      <c r="L5498" s="22">
        <v>0.8305555555555556</v>
      </c>
      <c r="M5498" t="s">
        <v>5653</v>
      </c>
      <c r="N5498" t="s">
        <v>5654</v>
      </c>
      <c r="O5498" t="s">
        <v>23</v>
      </c>
    </row>
    <row r="5499" spans="1:15" hidden="1">
      <c r="A5499" t="s">
        <v>15</v>
      </c>
      <c r="B5499" t="str">
        <f>"FES1162681156"</f>
        <v>FES1162681156</v>
      </c>
      <c r="C5499" s="21">
        <v>43551</v>
      </c>
      <c r="D5499">
        <v>1</v>
      </c>
      <c r="E5499">
        <v>2170681165</v>
      </c>
      <c r="F5499" t="s">
        <v>16</v>
      </c>
      <c r="G5499" t="s">
        <v>17</v>
      </c>
      <c r="H5499" t="s">
        <v>222</v>
      </c>
      <c r="I5499" t="s">
        <v>1700</v>
      </c>
      <c r="J5499" t="s">
        <v>5655</v>
      </c>
      <c r="K5499" s="21">
        <v>43552</v>
      </c>
      <c r="L5499" s="22">
        <v>0.42708333333333331</v>
      </c>
      <c r="M5499" t="s">
        <v>5656</v>
      </c>
      <c r="N5499" t="s">
        <v>5657</v>
      </c>
      <c r="O5499" t="s">
        <v>23</v>
      </c>
    </row>
    <row r="5500" spans="1:15" hidden="1">
      <c r="A5500" t="s">
        <v>15</v>
      </c>
      <c r="B5500" t="str">
        <f>"FES1162681174"</f>
        <v>FES1162681174</v>
      </c>
      <c r="C5500" s="21">
        <v>43551</v>
      </c>
      <c r="D5500">
        <v>1</v>
      </c>
      <c r="E5500">
        <v>2170681192</v>
      </c>
      <c r="F5500" t="s">
        <v>16</v>
      </c>
      <c r="G5500" t="s">
        <v>17</v>
      </c>
      <c r="H5500" t="s">
        <v>222</v>
      </c>
      <c r="I5500" t="s">
        <v>1700</v>
      </c>
      <c r="J5500" t="s">
        <v>3293</v>
      </c>
      <c r="K5500" s="21">
        <v>43552</v>
      </c>
      <c r="L5500" s="22">
        <v>0.36180555555555555</v>
      </c>
      <c r="M5500" t="s">
        <v>5658</v>
      </c>
      <c r="N5500" t="s">
        <v>5659</v>
      </c>
      <c r="O5500" t="s">
        <v>23</v>
      </c>
    </row>
    <row r="5501" spans="1:15" hidden="1">
      <c r="A5501" t="s">
        <v>15</v>
      </c>
      <c r="B5501" t="str">
        <f>"FES1162681184"</f>
        <v>FES1162681184</v>
      </c>
      <c r="C5501" s="21">
        <v>43551</v>
      </c>
      <c r="D5501">
        <v>1</v>
      </c>
      <c r="E5501">
        <v>2170681208</v>
      </c>
      <c r="F5501" t="s">
        <v>16</v>
      </c>
      <c r="G5501" t="s">
        <v>17</v>
      </c>
      <c r="H5501" t="s">
        <v>17</v>
      </c>
      <c r="I5501" t="s">
        <v>111</v>
      </c>
      <c r="J5501" t="s">
        <v>132</v>
      </c>
      <c r="K5501" s="21">
        <v>43552</v>
      </c>
      <c r="L5501" s="22">
        <v>0.43541666666666662</v>
      </c>
      <c r="M5501" t="s">
        <v>1312</v>
      </c>
      <c r="N5501" t="s">
        <v>5660</v>
      </c>
      <c r="O5501" t="s">
        <v>23</v>
      </c>
    </row>
    <row r="5502" spans="1:15" hidden="1">
      <c r="A5502" t="s">
        <v>15</v>
      </c>
      <c r="B5502" t="str">
        <f>"FES1162681169"</f>
        <v>FES1162681169</v>
      </c>
      <c r="C5502" s="21">
        <v>43551</v>
      </c>
      <c r="D5502">
        <v>1</v>
      </c>
      <c r="E5502">
        <v>2170679180</v>
      </c>
      <c r="F5502" t="s">
        <v>16</v>
      </c>
      <c r="G5502" t="s">
        <v>17</v>
      </c>
      <c r="H5502" t="s">
        <v>28</v>
      </c>
      <c r="I5502" t="s">
        <v>32</v>
      </c>
      <c r="J5502" t="s">
        <v>584</v>
      </c>
      <c r="K5502" s="21">
        <v>43552</v>
      </c>
      <c r="L5502" s="22">
        <v>0.4375</v>
      </c>
      <c r="M5502" t="s">
        <v>585</v>
      </c>
      <c r="N5502" t="s">
        <v>5661</v>
      </c>
      <c r="O5502" t="s">
        <v>23</v>
      </c>
    </row>
    <row r="5503" spans="1:15" hidden="1">
      <c r="A5503" t="s">
        <v>15</v>
      </c>
      <c r="B5503" t="str">
        <f>"FES1162681083"</f>
        <v>FES1162681083</v>
      </c>
      <c r="C5503" s="21">
        <v>43551</v>
      </c>
      <c r="D5503">
        <v>1</v>
      </c>
      <c r="E5503">
        <v>2170681108</v>
      </c>
      <c r="F5503" t="s">
        <v>16</v>
      </c>
      <c r="G5503" t="s">
        <v>17</v>
      </c>
      <c r="H5503" t="s">
        <v>46</v>
      </c>
      <c r="I5503" t="s">
        <v>47</v>
      </c>
      <c r="J5503" t="s">
        <v>48</v>
      </c>
      <c r="K5503" s="21">
        <v>43552</v>
      </c>
      <c r="L5503" s="22">
        <v>0.35486111111111113</v>
      </c>
      <c r="M5503" t="s">
        <v>49</v>
      </c>
      <c r="N5503" t="s">
        <v>5662</v>
      </c>
      <c r="O5503" t="s">
        <v>23</v>
      </c>
    </row>
    <row r="5504" spans="1:15" hidden="1">
      <c r="A5504" t="s">
        <v>15</v>
      </c>
      <c r="B5504" t="str">
        <f>"FES1162681191"</f>
        <v>FES1162681191</v>
      </c>
      <c r="C5504" s="21">
        <v>43551</v>
      </c>
      <c r="D5504">
        <v>1</v>
      </c>
      <c r="E5504">
        <v>21706810810</v>
      </c>
      <c r="F5504" t="s">
        <v>16</v>
      </c>
      <c r="G5504" t="s">
        <v>17</v>
      </c>
      <c r="H5504" t="s">
        <v>46</v>
      </c>
      <c r="I5504" t="s">
        <v>47</v>
      </c>
      <c r="J5504" t="s">
        <v>406</v>
      </c>
      <c r="K5504" s="21">
        <v>43552</v>
      </c>
      <c r="L5504" s="22">
        <v>0.41666666666666669</v>
      </c>
      <c r="M5504" t="s">
        <v>407</v>
      </c>
      <c r="N5504" t="s">
        <v>5663</v>
      </c>
      <c r="O5504" t="s">
        <v>23</v>
      </c>
    </row>
    <row r="5505" spans="1:15" hidden="1">
      <c r="A5505" t="s">
        <v>15</v>
      </c>
      <c r="B5505" t="str">
        <f>"FES1162681173"</f>
        <v>FES1162681173</v>
      </c>
      <c r="C5505" s="21">
        <v>43551</v>
      </c>
      <c r="D5505">
        <v>1</v>
      </c>
      <c r="E5505">
        <v>2170681192</v>
      </c>
      <c r="F5505" t="s">
        <v>16</v>
      </c>
      <c r="G5505" t="s">
        <v>17</v>
      </c>
      <c r="H5505" t="s">
        <v>28</v>
      </c>
      <c r="I5505" t="s">
        <v>29</v>
      </c>
      <c r="J5505" t="s">
        <v>472</v>
      </c>
      <c r="K5505" s="21">
        <v>43552</v>
      </c>
      <c r="L5505" s="22">
        <v>0.38125000000000003</v>
      </c>
      <c r="M5505" t="s">
        <v>473</v>
      </c>
      <c r="N5505" t="s">
        <v>5664</v>
      </c>
      <c r="O5505" t="s">
        <v>23</v>
      </c>
    </row>
    <row r="5506" spans="1:15" hidden="1">
      <c r="A5506" t="s">
        <v>15</v>
      </c>
      <c r="B5506" t="str">
        <f>"FES1162681085"</f>
        <v>FES1162681085</v>
      </c>
      <c r="C5506" s="21">
        <v>43551</v>
      </c>
      <c r="D5506">
        <v>1</v>
      </c>
      <c r="E5506">
        <v>21706873669</v>
      </c>
      <c r="F5506" t="s">
        <v>16</v>
      </c>
      <c r="G5506" t="s">
        <v>17</v>
      </c>
      <c r="H5506" t="s">
        <v>222</v>
      </c>
      <c r="I5506" t="s">
        <v>1697</v>
      </c>
      <c r="J5506" t="s">
        <v>3487</v>
      </c>
      <c r="K5506" s="21">
        <v>43552</v>
      </c>
      <c r="L5506" s="22">
        <v>0.43055555555555558</v>
      </c>
      <c r="M5506" t="s">
        <v>5665</v>
      </c>
      <c r="N5506" t="s">
        <v>5666</v>
      </c>
      <c r="O5506" t="s">
        <v>23</v>
      </c>
    </row>
    <row r="5507" spans="1:15" hidden="1">
      <c r="A5507" t="s">
        <v>15</v>
      </c>
      <c r="B5507" t="str">
        <f>"FES1162681118"</f>
        <v>FES1162681118</v>
      </c>
      <c r="C5507" s="21">
        <v>43551</v>
      </c>
      <c r="D5507">
        <v>1</v>
      </c>
      <c r="E5507">
        <v>2170672229</v>
      </c>
      <c r="F5507" t="s">
        <v>167</v>
      </c>
      <c r="G5507" t="s">
        <v>18</v>
      </c>
      <c r="H5507" t="s">
        <v>574</v>
      </c>
      <c r="I5507" t="s">
        <v>56</v>
      </c>
      <c r="J5507" t="s">
        <v>1431</v>
      </c>
      <c r="K5507" s="21">
        <v>43552</v>
      </c>
      <c r="L5507" s="22">
        <v>0.48055555555555557</v>
      </c>
      <c r="M5507" t="s">
        <v>1227</v>
      </c>
      <c r="N5507" t="s">
        <v>5667</v>
      </c>
      <c r="O5507" t="s">
        <v>23</v>
      </c>
    </row>
    <row r="5508" spans="1:15" hidden="1">
      <c r="A5508" t="s">
        <v>15</v>
      </c>
      <c r="B5508" t="str">
        <f>"FES1162681008"</f>
        <v>FES1162681008</v>
      </c>
      <c r="C5508" s="21">
        <v>43551</v>
      </c>
      <c r="D5508">
        <v>2</v>
      </c>
      <c r="E5508">
        <v>2170679010</v>
      </c>
      <c r="F5508" t="s">
        <v>16</v>
      </c>
      <c r="G5508" t="s">
        <v>17</v>
      </c>
      <c r="H5508" t="s">
        <v>17</v>
      </c>
      <c r="I5508" t="s">
        <v>37</v>
      </c>
      <c r="J5508" t="s">
        <v>5668</v>
      </c>
      <c r="K5508" s="21">
        <v>43552</v>
      </c>
      <c r="L5508" s="22">
        <v>0.37708333333333338</v>
      </c>
      <c r="M5508" t="s">
        <v>5668</v>
      </c>
      <c r="N5508" t="s">
        <v>5669</v>
      </c>
      <c r="O5508" t="s">
        <v>23</v>
      </c>
    </row>
    <row r="5509" spans="1:15" hidden="1">
      <c r="A5509" t="s">
        <v>15</v>
      </c>
      <c r="B5509" t="str">
        <f>"FES1162681163"</f>
        <v>FES1162681163</v>
      </c>
      <c r="C5509" s="21">
        <v>43551</v>
      </c>
      <c r="D5509">
        <v>1</v>
      </c>
      <c r="E5509">
        <v>2170681175</v>
      </c>
      <c r="F5509" t="s">
        <v>16</v>
      </c>
      <c r="G5509" t="s">
        <v>17</v>
      </c>
      <c r="H5509" t="s">
        <v>28</v>
      </c>
      <c r="I5509" t="s">
        <v>29</v>
      </c>
      <c r="J5509" t="s">
        <v>100</v>
      </c>
      <c r="K5509" s="21">
        <v>43552</v>
      </c>
      <c r="L5509" s="22">
        <v>0.4201388888888889</v>
      </c>
      <c r="M5509" t="s">
        <v>5670</v>
      </c>
      <c r="N5509" t="s">
        <v>5671</v>
      </c>
      <c r="O5509" t="s">
        <v>23</v>
      </c>
    </row>
    <row r="5510" spans="1:15" hidden="1">
      <c r="A5510" t="s">
        <v>15</v>
      </c>
      <c r="B5510" t="str">
        <f>"FES1162681020"</f>
        <v>FES1162681020</v>
      </c>
      <c r="C5510" s="21">
        <v>43551</v>
      </c>
      <c r="D5510">
        <v>1</v>
      </c>
      <c r="E5510">
        <v>217064850</v>
      </c>
      <c r="F5510" t="s">
        <v>16</v>
      </c>
      <c r="G5510" t="s">
        <v>17</v>
      </c>
      <c r="H5510" t="s">
        <v>42</v>
      </c>
      <c r="I5510" t="s">
        <v>43</v>
      </c>
      <c r="J5510" t="s">
        <v>44</v>
      </c>
      <c r="K5510" s="21">
        <v>43552</v>
      </c>
      <c r="L5510" s="22">
        <v>0.3215277777777778</v>
      </c>
      <c r="M5510" t="s">
        <v>98</v>
      </c>
      <c r="N5510" t="s">
        <v>5672</v>
      </c>
      <c r="O5510" t="s">
        <v>23</v>
      </c>
    </row>
    <row r="5511" spans="1:15" hidden="1">
      <c r="A5511" t="s">
        <v>15</v>
      </c>
      <c r="B5511" t="str">
        <f>"FES1162681117"</f>
        <v>FES1162681117</v>
      </c>
      <c r="C5511" s="21">
        <v>43551</v>
      </c>
      <c r="D5511">
        <v>2</v>
      </c>
      <c r="E5511">
        <v>2170669881</v>
      </c>
      <c r="F5511" t="s">
        <v>16</v>
      </c>
      <c r="G5511" t="s">
        <v>17</v>
      </c>
      <c r="H5511" t="s">
        <v>18</v>
      </c>
      <c r="I5511" t="s">
        <v>37</v>
      </c>
      <c r="J5511" t="s">
        <v>328</v>
      </c>
      <c r="K5511" s="21">
        <v>43552</v>
      </c>
      <c r="L5511" s="22">
        <v>0.33819444444444446</v>
      </c>
      <c r="M5511" t="s">
        <v>329</v>
      </c>
      <c r="N5511" t="s">
        <v>5673</v>
      </c>
      <c r="O5511" t="s">
        <v>23</v>
      </c>
    </row>
    <row r="5512" spans="1:15" hidden="1">
      <c r="A5512" t="s">
        <v>15</v>
      </c>
      <c r="B5512" t="str">
        <f>"FES1162681103"</f>
        <v>FES1162681103</v>
      </c>
      <c r="C5512" s="21">
        <v>43551</v>
      </c>
      <c r="D5512">
        <v>1</v>
      </c>
      <c r="E5512">
        <v>2170681122</v>
      </c>
      <c r="F5512" t="s">
        <v>16</v>
      </c>
      <c r="G5512" t="s">
        <v>17</v>
      </c>
      <c r="H5512" t="s">
        <v>42</v>
      </c>
      <c r="I5512" t="s">
        <v>43</v>
      </c>
      <c r="J5512" t="s">
        <v>251</v>
      </c>
      <c r="K5512" s="21">
        <v>43552</v>
      </c>
      <c r="L5512" s="22">
        <v>0.38541666666666669</v>
      </c>
      <c r="M5512" t="s">
        <v>252</v>
      </c>
      <c r="N5512" t="s">
        <v>5674</v>
      </c>
      <c r="O5512" t="s">
        <v>23</v>
      </c>
    </row>
    <row r="5513" spans="1:15" hidden="1">
      <c r="A5513" t="s">
        <v>15</v>
      </c>
      <c r="B5513" t="str">
        <f>"FES1162681194"</f>
        <v>FES1162681194</v>
      </c>
      <c r="C5513" s="21">
        <v>43551</v>
      </c>
      <c r="D5513">
        <v>1</v>
      </c>
      <c r="E5513">
        <v>2170681221</v>
      </c>
      <c r="F5513" t="s">
        <v>16</v>
      </c>
      <c r="G5513" t="s">
        <v>17</v>
      </c>
      <c r="H5513" t="s">
        <v>28</v>
      </c>
      <c r="I5513" t="s">
        <v>29</v>
      </c>
      <c r="J5513" t="s">
        <v>472</v>
      </c>
      <c r="K5513" s="21">
        <v>43552</v>
      </c>
      <c r="L5513" s="22">
        <v>0.38125000000000003</v>
      </c>
      <c r="M5513" t="s">
        <v>473</v>
      </c>
      <c r="N5513" t="s">
        <v>5675</v>
      </c>
      <c r="O5513" t="s">
        <v>23</v>
      </c>
    </row>
    <row r="5514" spans="1:15" hidden="1">
      <c r="A5514" t="s">
        <v>15</v>
      </c>
      <c r="B5514" t="str">
        <f>"FES1162680997"</f>
        <v>FES1162680997</v>
      </c>
      <c r="C5514" s="21">
        <v>43551</v>
      </c>
      <c r="D5514">
        <v>1</v>
      </c>
      <c r="E5514">
        <v>2170674295</v>
      </c>
      <c r="F5514" t="s">
        <v>167</v>
      </c>
      <c r="G5514" t="s">
        <v>18</v>
      </c>
      <c r="H5514" t="s">
        <v>42</v>
      </c>
      <c r="I5514" t="s">
        <v>43</v>
      </c>
      <c r="J5514" t="s">
        <v>44</v>
      </c>
      <c r="K5514" s="21">
        <v>43553</v>
      </c>
      <c r="L5514" s="22">
        <v>0.40625</v>
      </c>
      <c r="M5514" t="s">
        <v>1075</v>
      </c>
      <c r="N5514" t="s">
        <v>5676</v>
      </c>
      <c r="O5514" t="s">
        <v>23</v>
      </c>
    </row>
    <row r="5515" spans="1:15" hidden="1">
      <c r="A5515" t="s">
        <v>15</v>
      </c>
      <c r="B5515" t="str">
        <f>"FES1162681148"</f>
        <v>FES1162681148</v>
      </c>
      <c r="C5515" s="21">
        <v>43551</v>
      </c>
      <c r="D5515">
        <v>1</v>
      </c>
      <c r="E5515">
        <v>2170681158</v>
      </c>
      <c r="F5515" t="s">
        <v>167</v>
      </c>
      <c r="G5515" t="s">
        <v>18</v>
      </c>
      <c r="H5515" t="s">
        <v>574</v>
      </c>
      <c r="I5515" t="s">
        <v>161</v>
      </c>
      <c r="J5515" t="s">
        <v>499</v>
      </c>
      <c r="K5515" s="21">
        <v>43552</v>
      </c>
      <c r="L5515" s="22">
        <v>0.36874999999999997</v>
      </c>
      <c r="M5515" t="s">
        <v>5677</v>
      </c>
      <c r="N5515" t="s">
        <v>5678</v>
      </c>
      <c r="O5515" t="s">
        <v>23</v>
      </c>
    </row>
    <row r="5516" spans="1:15" hidden="1">
      <c r="A5516" t="s">
        <v>15</v>
      </c>
      <c r="B5516" t="str">
        <f>"FES1162681198"</f>
        <v>FES1162681198</v>
      </c>
      <c r="C5516" s="21">
        <v>43551</v>
      </c>
      <c r="D5516">
        <v>2</v>
      </c>
      <c r="E5516">
        <v>2170681226</v>
      </c>
      <c r="F5516" t="s">
        <v>311</v>
      </c>
      <c r="G5516" t="s">
        <v>18</v>
      </c>
      <c r="H5516" t="s">
        <v>18</v>
      </c>
      <c r="I5516" t="s">
        <v>37</v>
      </c>
      <c r="J5516" t="s">
        <v>40</v>
      </c>
      <c r="K5516" s="21">
        <v>43552</v>
      </c>
      <c r="L5516" s="22">
        <v>0.43333333333333335</v>
      </c>
      <c r="M5516" t="s">
        <v>5466</v>
      </c>
      <c r="N5516" t="s">
        <v>5679</v>
      </c>
      <c r="O5516" t="s">
        <v>23</v>
      </c>
    </row>
    <row r="5517" spans="1:15" hidden="1">
      <c r="A5517" t="s">
        <v>15</v>
      </c>
      <c r="B5517" t="str">
        <f>"FES1162681022"</f>
        <v>FES1162681022</v>
      </c>
      <c r="C5517" s="21">
        <v>43551</v>
      </c>
      <c r="D5517">
        <v>1</v>
      </c>
      <c r="E5517">
        <v>217064649</v>
      </c>
      <c r="F5517" t="s">
        <v>16</v>
      </c>
      <c r="G5517" t="s">
        <v>17</v>
      </c>
      <c r="H5517" t="s">
        <v>46</v>
      </c>
      <c r="I5517" t="s">
        <v>47</v>
      </c>
      <c r="J5517" t="s">
        <v>461</v>
      </c>
      <c r="K5517" s="21">
        <v>43552</v>
      </c>
      <c r="L5517" s="22">
        <v>0.41666666666666669</v>
      </c>
      <c r="M5517" t="s">
        <v>407</v>
      </c>
      <c r="N5517" t="s">
        <v>5680</v>
      </c>
      <c r="O5517" t="s">
        <v>23</v>
      </c>
    </row>
    <row r="5518" spans="1:15" hidden="1">
      <c r="A5518" t="s">
        <v>15</v>
      </c>
      <c r="B5518" t="str">
        <f>"FES1162681161"</f>
        <v>FES1162681161</v>
      </c>
      <c r="C5518" s="21">
        <v>43551</v>
      </c>
      <c r="D5518">
        <v>1</v>
      </c>
      <c r="E5518">
        <v>2170681173</v>
      </c>
      <c r="F5518" t="s">
        <v>16</v>
      </c>
      <c r="G5518" t="s">
        <v>17</v>
      </c>
      <c r="H5518" t="s">
        <v>17</v>
      </c>
      <c r="I5518" t="s">
        <v>37</v>
      </c>
      <c r="J5518" t="s">
        <v>790</v>
      </c>
      <c r="K5518" s="21">
        <v>43552</v>
      </c>
      <c r="L5518" s="22">
        <v>0.33333333333333331</v>
      </c>
      <c r="M5518" t="s">
        <v>5681</v>
      </c>
      <c r="N5518" t="s">
        <v>5682</v>
      </c>
      <c r="O5518" t="s">
        <v>23</v>
      </c>
    </row>
    <row r="5519" spans="1:15" hidden="1">
      <c r="A5519" t="s">
        <v>15</v>
      </c>
      <c r="B5519" t="str">
        <f>"FES1162681183"</f>
        <v>FES1162681183</v>
      </c>
      <c r="C5519" s="21">
        <v>43551</v>
      </c>
      <c r="D5519">
        <v>1</v>
      </c>
      <c r="E5519">
        <v>2170681206</v>
      </c>
      <c r="F5519" t="s">
        <v>16</v>
      </c>
      <c r="G5519" t="s">
        <v>17</v>
      </c>
      <c r="H5519" t="s">
        <v>17</v>
      </c>
      <c r="I5519" t="s">
        <v>37</v>
      </c>
      <c r="J5519" t="s">
        <v>5683</v>
      </c>
      <c r="K5519" s="21">
        <v>43552</v>
      </c>
      <c r="L5519" s="22">
        <v>0.47222222222222227</v>
      </c>
      <c r="M5519" t="s">
        <v>5684</v>
      </c>
      <c r="N5519" t="s">
        <v>5685</v>
      </c>
      <c r="O5519" t="s">
        <v>23</v>
      </c>
    </row>
    <row r="5520" spans="1:15" hidden="1">
      <c r="A5520" t="s">
        <v>15</v>
      </c>
      <c r="B5520" t="str">
        <f>"FES1162681153"</f>
        <v>FES1162681153</v>
      </c>
      <c r="C5520" s="21">
        <v>43551</v>
      </c>
      <c r="D5520">
        <v>1</v>
      </c>
      <c r="E5520">
        <v>2170681161</v>
      </c>
      <c r="F5520" t="s">
        <v>16</v>
      </c>
      <c r="G5520" t="s">
        <v>17</v>
      </c>
      <c r="H5520" t="s">
        <v>17</v>
      </c>
      <c r="I5520" t="s">
        <v>37</v>
      </c>
      <c r="J5520" t="s">
        <v>40</v>
      </c>
      <c r="K5520" s="21">
        <v>43552</v>
      </c>
      <c r="L5520" s="22">
        <v>0.43124999999999997</v>
      </c>
      <c r="M5520" t="s">
        <v>5466</v>
      </c>
      <c r="N5520" t="s">
        <v>5686</v>
      </c>
      <c r="O5520" t="s">
        <v>23</v>
      </c>
    </row>
    <row r="5521" spans="1:15" hidden="1">
      <c r="A5521" t="s">
        <v>15</v>
      </c>
      <c r="B5521" t="str">
        <f>"FES1162681095"</f>
        <v>FES1162681095</v>
      </c>
      <c r="C5521" s="21">
        <v>43551</v>
      </c>
      <c r="D5521">
        <v>1</v>
      </c>
      <c r="E5521">
        <v>217068114</v>
      </c>
      <c r="F5521" t="s">
        <v>16</v>
      </c>
      <c r="G5521" t="s">
        <v>17</v>
      </c>
      <c r="H5521" t="s">
        <v>46</v>
      </c>
      <c r="I5521" t="s">
        <v>47</v>
      </c>
      <c r="J5521" t="s">
        <v>469</v>
      </c>
      <c r="K5521" s="21">
        <v>43552</v>
      </c>
      <c r="L5521" s="22">
        <v>0.36041666666666666</v>
      </c>
      <c r="M5521" t="s">
        <v>691</v>
      </c>
      <c r="N5521" t="s">
        <v>5687</v>
      </c>
      <c r="O5521" t="s">
        <v>23</v>
      </c>
    </row>
    <row r="5522" spans="1:15" hidden="1">
      <c r="A5522" t="s">
        <v>15</v>
      </c>
      <c r="B5522" t="str">
        <f>"FES1162681167"</f>
        <v>FES1162681167</v>
      </c>
      <c r="C5522" s="21">
        <v>43551</v>
      </c>
      <c r="D5522">
        <v>1</v>
      </c>
      <c r="E5522">
        <v>2170681182</v>
      </c>
      <c r="F5522" t="s">
        <v>311</v>
      </c>
      <c r="G5522" t="s">
        <v>18</v>
      </c>
      <c r="H5522" t="s">
        <v>18</v>
      </c>
      <c r="I5522" t="s">
        <v>547</v>
      </c>
      <c r="J5522" t="s">
        <v>548</v>
      </c>
      <c r="K5522" s="21">
        <v>43552</v>
      </c>
      <c r="L5522" s="22">
        <v>0.67708333333333337</v>
      </c>
      <c r="M5522" t="s">
        <v>549</v>
      </c>
      <c r="N5522" t="s">
        <v>5688</v>
      </c>
      <c r="O5522" t="s">
        <v>23</v>
      </c>
    </row>
    <row r="5523" spans="1:15" hidden="1">
      <c r="A5523" t="s">
        <v>15</v>
      </c>
      <c r="B5523" t="str">
        <f>"FES1162681136"</f>
        <v>FES1162681136</v>
      </c>
      <c r="C5523" s="21">
        <v>43551</v>
      </c>
      <c r="D5523">
        <v>1</v>
      </c>
      <c r="E5523">
        <v>2170681140</v>
      </c>
      <c r="F5523" t="s">
        <v>16</v>
      </c>
      <c r="G5523" t="s">
        <v>17</v>
      </c>
      <c r="H5523" t="s">
        <v>24</v>
      </c>
      <c r="I5523" t="s">
        <v>196</v>
      </c>
      <c r="J5523" t="s">
        <v>197</v>
      </c>
      <c r="K5523" s="21">
        <v>43552</v>
      </c>
      <c r="L5523" s="22">
        <v>0.4236111111111111</v>
      </c>
      <c r="M5523" t="s">
        <v>838</v>
      </c>
      <c r="N5523" t="s">
        <v>5689</v>
      </c>
      <c r="O5523" t="s">
        <v>23</v>
      </c>
    </row>
    <row r="5524" spans="1:15" hidden="1">
      <c r="A5524" t="s">
        <v>15</v>
      </c>
      <c r="B5524" t="str">
        <f>"FES1162680982"</f>
        <v>FES1162680982</v>
      </c>
      <c r="C5524" s="21">
        <v>43551</v>
      </c>
      <c r="D5524">
        <v>1</v>
      </c>
      <c r="E5524">
        <v>2170680849</v>
      </c>
      <c r="F5524" t="s">
        <v>16</v>
      </c>
      <c r="G5524" t="s">
        <v>17</v>
      </c>
      <c r="H5524" t="s">
        <v>55</v>
      </c>
      <c r="I5524" t="s">
        <v>56</v>
      </c>
      <c r="J5524" t="s">
        <v>159</v>
      </c>
      <c r="K5524" s="21">
        <v>43552</v>
      </c>
      <c r="L5524" s="22">
        <v>0.34583333333333338</v>
      </c>
      <c r="M5524" t="s">
        <v>160</v>
      </c>
      <c r="N5524" t="s">
        <v>5690</v>
      </c>
      <c r="O5524" t="s">
        <v>23</v>
      </c>
    </row>
    <row r="5525" spans="1:15" hidden="1">
      <c r="A5525" t="s">
        <v>15</v>
      </c>
      <c r="B5525" t="str">
        <f>"FES1162680707"</f>
        <v>FES1162680707</v>
      </c>
      <c r="C5525" s="21">
        <v>43551</v>
      </c>
      <c r="D5525">
        <v>1</v>
      </c>
      <c r="E5525">
        <v>2170679286</v>
      </c>
      <c r="F5525" t="s">
        <v>16</v>
      </c>
      <c r="G5525" t="s">
        <v>17</v>
      </c>
      <c r="H5525" t="s">
        <v>42</v>
      </c>
      <c r="I5525" t="s">
        <v>91</v>
      </c>
      <c r="J5525" t="s">
        <v>256</v>
      </c>
      <c r="K5525" s="21">
        <v>43552</v>
      </c>
      <c r="L5525" s="22">
        <v>0.3263888888888889</v>
      </c>
      <c r="M5525" t="s">
        <v>5691</v>
      </c>
      <c r="N5525" t="s">
        <v>5692</v>
      </c>
      <c r="O5525" t="s">
        <v>23</v>
      </c>
    </row>
    <row r="5526" spans="1:15" hidden="1">
      <c r="A5526" t="s">
        <v>15</v>
      </c>
      <c r="B5526" t="str">
        <f>"FES1162681206"</f>
        <v>FES1162681206</v>
      </c>
      <c r="C5526" s="21">
        <v>43551</v>
      </c>
      <c r="D5526">
        <v>1</v>
      </c>
      <c r="E5526">
        <v>2170681240</v>
      </c>
      <c r="F5526" t="s">
        <v>16</v>
      </c>
      <c r="G5526" t="s">
        <v>17</v>
      </c>
      <c r="H5526" t="s">
        <v>28</v>
      </c>
      <c r="I5526" t="s">
        <v>29</v>
      </c>
      <c r="J5526" t="s">
        <v>126</v>
      </c>
      <c r="K5526" s="21">
        <v>43552</v>
      </c>
      <c r="L5526" s="22">
        <v>0.36388888888888887</v>
      </c>
      <c r="M5526" t="s">
        <v>5693</v>
      </c>
      <c r="N5526" t="s">
        <v>5694</v>
      </c>
      <c r="O5526" t="s">
        <v>23</v>
      </c>
    </row>
    <row r="5527" spans="1:15" hidden="1">
      <c r="A5527" t="s">
        <v>15</v>
      </c>
      <c r="B5527" t="str">
        <f>"FES1162681199"</f>
        <v>FES1162681199</v>
      </c>
      <c r="C5527" s="21">
        <v>43551</v>
      </c>
      <c r="D5527">
        <v>1</v>
      </c>
      <c r="E5527">
        <v>2170673535</v>
      </c>
      <c r="F5527" t="s">
        <v>16</v>
      </c>
      <c r="G5527" t="s">
        <v>17</v>
      </c>
      <c r="H5527" t="s">
        <v>42</v>
      </c>
      <c r="I5527" t="s">
        <v>43</v>
      </c>
      <c r="J5527" t="s">
        <v>44</v>
      </c>
      <c r="K5527" s="21">
        <v>43552</v>
      </c>
      <c r="L5527" s="22">
        <v>0.3215277777777778</v>
      </c>
      <c r="M5527" t="s">
        <v>98</v>
      </c>
      <c r="N5527" t="s">
        <v>5695</v>
      </c>
      <c r="O5527" t="s">
        <v>23</v>
      </c>
    </row>
    <row r="5528" spans="1:15" hidden="1">
      <c r="A5528" t="s">
        <v>15</v>
      </c>
      <c r="B5528" t="str">
        <f>"FES1162681056"</f>
        <v>FES1162681056</v>
      </c>
      <c r="C5528" s="21">
        <v>43551</v>
      </c>
      <c r="D5528">
        <v>1</v>
      </c>
      <c r="E5528">
        <v>2170681063</v>
      </c>
      <c r="F5528" t="s">
        <v>167</v>
      </c>
      <c r="G5528" t="s">
        <v>18</v>
      </c>
      <c r="H5528" t="s">
        <v>18</v>
      </c>
      <c r="I5528" t="s">
        <v>140</v>
      </c>
      <c r="J5528" t="s">
        <v>316</v>
      </c>
      <c r="K5528" s="21">
        <v>43552</v>
      </c>
      <c r="L5528" s="22">
        <v>0.33333333333333331</v>
      </c>
      <c r="M5528" t="s">
        <v>5474</v>
      </c>
      <c r="N5528" t="s">
        <v>5696</v>
      </c>
      <c r="O5528" t="s">
        <v>23</v>
      </c>
    </row>
    <row r="5529" spans="1:15" hidden="1">
      <c r="A5529" t="s">
        <v>15</v>
      </c>
      <c r="B5529" t="str">
        <f>"FES1162681201"</f>
        <v>FES1162681201</v>
      </c>
      <c r="C5529" s="21">
        <v>43551</v>
      </c>
      <c r="D5529">
        <v>1</v>
      </c>
      <c r="E5529">
        <v>2170681230</v>
      </c>
      <c r="F5529" t="s">
        <v>16</v>
      </c>
      <c r="G5529" t="s">
        <v>17</v>
      </c>
      <c r="H5529" t="s">
        <v>17</v>
      </c>
      <c r="I5529" t="s">
        <v>37</v>
      </c>
      <c r="J5529" t="s">
        <v>40</v>
      </c>
      <c r="K5529" s="21">
        <v>43552</v>
      </c>
      <c r="L5529" s="22">
        <v>0.43333333333333335</v>
      </c>
      <c r="M5529" t="s">
        <v>1709</v>
      </c>
      <c r="N5529" t="s">
        <v>5697</v>
      </c>
      <c r="O5529" t="s">
        <v>23</v>
      </c>
    </row>
    <row r="5530" spans="1:15" hidden="1">
      <c r="A5530" t="s">
        <v>15</v>
      </c>
      <c r="B5530" t="str">
        <f>"FES1162681089"</f>
        <v>FES1162681089</v>
      </c>
      <c r="C5530" s="21">
        <v>43551</v>
      </c>
      <c r="D5530">
        <v>1</v>
      </c>
      <c r="E5530">
        <v>2170681107</v>
      </c>
      <c r="F5530" t="s">
        <v>16</v>
      </c>
      <c r="G5530" t="s">
        <v>17</v>
      </c>
      <c r="H5530" t="s">
        <v>42</v>
      </c>
      <c r="I5530" t="s">
        <v>43</v>
      </c>
      <c r="J5530" t="s">
        <v>527</v>
      </c>
      <c r="K5530" s="21">
        <v>43552</v>
      </c>
      <c r="L5530" s="22">
        <v>0.4375</v>
      </c>
      <c r="M5530" t="s">
        <v>5397</v>
      </c>
      <c r="N5530" t="s">
        <v>5698</v>
      </c>
      <c r="O5530" t="s">
        <v>23</v>
      </c>
    </row>
    <row r="5531" spans="1:15" hidden="1">
      <c r="A5531" t="s">
        <v>15</v>
      </c>
      <c r="B5531" t="str">
        <f>"FES1162681176"</f>
        <v>FES1162681176</v>
      </c>
      <c r="C5531" s="21">
        <v>43551</v>
      </c>
      <c r="D5531">
        <v>1</v>
      </c>
      <c r="E5531">
        <v>2170681210</v>
      </c>
      <c r="F5531" t="s">
        <v>16</v>
      </c>
      <c r="G5531" t="s">
        <v>17</v>
      </c>
      <c r="H5531" t="s">
        <v>55</v>
      </c>
      <c r="I5531" t="s">
        <v>56</v>
      </c>
      <c r="J5531" t="s">
        <v>455</v>
      </c>
      <c r="K5531" s="21">
        <v>43552</v>
      </c>
      <c r="L5531" s="22">
        <v>0.34027777777777773</v>
      </c>
      <c r="M5531" t="s">
        <v>1463</v>
      </c>
      <c r="N5531" t="s">
        <v>5699</v>
      </c>
      <c r="O5531" t="s">
        <v>23</v>
      </c>
    </row>
    <row r="5532" spans="1:15" hidden="1">
      <c r="A5532" t="s">
        <v>15</v>
      </c>
      <c r="B5532" t="str">
        <f>"FES1162681180"</f>
        <v>FES1162681180</v>
      </c>
      <c r="C5532" s="21">
        <v>43551</v>
      </c>
      <c r="D5532">
        <v>1</v>
      </c>
      <c r="E5532">
        <v>2170681199</v>
      </c>
      <c r="F5532" t="s">
        <v>16</v>
      </c>
      <c r="G5532" t="s">
        <v>17</v>
      </c>
      <c r="H5532" t="s">
        <v>681</v>
      </c>
      <c r="I5532" t="s">
        <v>1212</v>
      </c>
      <c r="J5532" t="s">
        <v>1213</v>
      </c>
      <c r="K5532" s="21">
        <v>43552</v>
      </c>
      <c r="L5532" s="22">
        <v>0.39027777777777778</v>
      </c>
      <c r="M5532" t="s">
        <v>1214</v>
      </c>
      <c r="N5532" t="s">
        <v>5700</v>
      </c>
      <c r="O5532" t="s">
        <v>23</v>
      </c>
    </row>
    <row r="5533" spans="1:15" hidden="1">
      <c r="A5533" t="s">
        <v>15</v>
      </c>
      <c r="B5533" t="str">
        <f>"FES1162681160"</f>
        <v>FES1162681160</v>
      </c>
      <c r="C5533" s="21">
        <v>43551</v>
      </c>
      <c r="D5533">
        <v>1</v>
      </c>
      <c r="E5533">
        <v>2170681172</v>
      </c>
      <c r="F5533" t="s">
        <v>16</v>
      </c>
      <c r="G5533" t="s">
        <v>17</v>
      </c>
      <c r="H5533" t="s">
        <v>55</v>
      </c>
      <c r="I5533" t="s">
        <v>161</v>
      </c>
      <c r="J5533" t="s">
        <v>4453</v>
      </c>
      <c r="K5533" s="21">
        <v>43552</v>
      </c>
      <c r="L5533" s="22">
        <v>0.34027777777777773</v>
      </c>
      <c r="M5533" t="s">
        <v>4454</v>
      </c>
      <c r="N5533" t="s">
        <v>5701</v>
      </c>
      <c r="O5533" t="s">
        <v>23</v>
      </c>
    </row>
    <row r="5534" spans="1:15" hidden="1">
      <c r="A5534" t="s">
        <v>15</v>
      </c>
      <c r="B5534" t="str">
        <f>"FES1162681189"</f>
        <v>FES1162681189</v>
      </c>
      <c r="C5534" s="21">
        <v>43551</v>
      </c>
      <c r="D5534">
        <v>1</v>
      </c>
      <c r="E5534">
        <v>217068128</v>
      </c>
      <c r="F5534" t="s">
        <v>16</v>
      </c>
      <c r="G5534" t="s">
        <v>17</v>
      </c>
      <c r="H5534" t="s">
        <v>222</v>
      </c>
      <c r="I5534" t="s">
        <v>1700</v>
      </c>
      <c r="J5534" t="s">
        <v>5702</v>
      </c>
      <c r="K5534" s="21">
        <v>43553</v>
      </c>
      <c r="L5534" s="22">
        <v>0.43472222222222223</v>
      </c>
      <c r="M5534" t="s">
        <v>5702</v>
      </c>
      <c r="N5534" t="s">
        <v>5703</v>
      </c>
      <c r="O5534" t="s">
        <v>23</v>
      </c>
    </row>
    <row r="5535" spans="1:15" hidden="1">
      <c r="A5535" t="s">
        <v>15</v>
      </c>
      <c r="B5535" t="str">
        <f>"FES1162681137"</f>
        <v>FES1162681137</v>
      </c>
      <c r="C5535" s="21">
        <v>43551</v>
      </c>
      <c r="D5535">
        <v>1</v>
      </c>
      <c r="E5535">
        <v>2170681000</v>
      </c>
      <c r="F5535" t="s">
        <v>16</v>
      </c>
      <c r="G5535" t="s">
        <v>17</v>
      </c>
      <c r="H5535" t="s">
        <v>55</v>
      </c>
      <c r="I5535" t="s">
        <v>265</v>
      </c>
      <c r="J5535" t="s">
        <v>5538</v>
      </c>
      <c r="K5535" s="21">
        <v>43552</v>
      </c>
      <c r="L5535" s="22">
        <v>0.55555555555555558</v>
      </c>
      <c r="M5535" t="s">
        <v>450</v>
      </c>
      <c r="N5535" t="s">
        <v>5704</v>
      </c>
      <c r="O5535" t="s">
        <v>23</v>
      </c>
    </row>
    <row r="5536" spans="1:15" hidden="1">
      <c r="A5536" t="s">
        <v>15</v>
      </c>
      <c r="B5536" t="str">
        <f>"FES1162681165"</f>
        <v>FES1162681165</v>
      </c>
      <c r="C5536" s="21">
        <v>43551</v>
      </c>
      <c r="D5536">
        <v>1</v>
      </c>
      <c r="E5536">
        <v>2170681179</v>
      </c>
      <c r="F5536" t="s">
        <v>16</v>
      </c>
      <c r="G5536" t="s">
        <v>17</v>
      </c>
      <c r="H5536" t="s">
        <v>17</v>
      </c>
      <c r="I5536" t="s">
        <v>547</v>
      </c>
      <c r="J5536" t="s">
        <v>548</v>
      </c>
      <c r="K5536" s="21">
        <v>43552</v>
      </c>
      <c r="L5536" s="22">
        <v>0.6791666666666667</v>
      </c>
      <c r="M5536" t="s">
        <v>549</v>
      </c>
      <c r="N5536" t="s">
        <v>5705</v>
      </c>
      <c r="O5536" t="s">
        <v>23</v>
      </c>
    </row>
    <row r="5537" spans="1:15" hidden="1">
      <c r="A5537" t="s">
        <v>15</v>
      </c>
      <c r="B5537" t="str">
        <f>"FES1162681002"</f>
        <v>FES1162681002</v>
      </c>
      <c r="C5537" s="21">
        <v>43551</v>
      </c>
      <c r="D5537">
        <v>2</v>
      </c>
      <c r="E5537">
        <v>2170677112</v>
      </c>
      <c r="F5537" t="s">
        <v>16</v>
      </c>
      <c r="G5537" t="s">
        <v>17</v>
      </c>
      <c r="H5537" t="s">
        <v>42</v>
      </c>
      <c r="I5537" t="s">
        <v>43</v>
      </c>
      <c r="J5537" t="s">
        <v>44</v>
      </c>
      <c r="K5537" s="21">
        <v>43552</v>
      </c>
      <c r="L5537" s="22">
        <v>0.3215277777777778</v>
      </c>
      <c r="M5537" t="s">
        <v>98</v>
      </c>
      <c r="N5537" t="s">
        <v>5706</v>
      </c>
      <c r="O5537" t="s">
        <v>23</v>
      </c>
    </row>
    <row r="5538" spans="1:15" hidden="1">
      <c r="A5538" t="s">
        <v>15</v>
      </c>
      <c r="B5538" t="str">
        <f>"009938383763"</f>
        <v>009938383763</v>
      </c>
      <c r="C5538" s="21">
        <v>43551</v>
      </c>
      <c r="D5538">
        <v>1</v>
      </c>
      <c r="E5538" t="s">
        <v>5707</v>
      </c>
      <c r="F5538" t="s">
        <v>16</v>
      </c>
      <c r="G5538" t="s">
        <v>55</v>
      </c>
      <c r="H5538" t="s">
        <v>18</v>
      </c>
      <c r="I5538" t="s">
        <v>25</v>
      </c>
      <c r="J5538" t="s">
        <v>308</v>
      </c>
      <c r="K5538" s="21">
        <v>43552</v>
      </c>
      <c r="L5538" s="22">
        <v>0.33333333333333331</v>
      </c>
      <c r="M5538" t="s">
        <v>27</v>
      </c>
      <c r="N5538" t="s">
        <v>5708</v>
      </c>
      <c r="O5538" t="s">
        <v>23</v>
      </c>
    </row>
    <row r="5539" spans="1:15" hidden="1">
      <c r="A5539" t="s">
        <v>15</v>
      </c>
      <c r="B5539" t="str">
        <f>"009938636972"</f>
        <v>009938636972</v>
      </c>
      <c r="C5539" s="21">
        <v>43551</v>
      </c>
      <c r="D5539">
        <v>1</v>
      </c>
      <c r="E5539" t="s">
        <v>23</v>
      </c>
      <c r="F5539" t="s">
        <v>16</v>
      </c>
      <c r="G5539" t="s">
        <v>17</v>
      </c>
      <c r="H5539" t="s">
        <v>17</v>
      </c>
      <c r="I5539" t="s">
        <v>25</v>
      </c>
      <c r="J5539" t="s">
        <v>308</v>
      </c>
      <c r="K5539" s="21">
        <v>43552</v>
      </c>
      <c r="L5539" s="22">
        <v>0.33333333333333331</v>
      </c>
      <c r="M5539" t="s">
        <v>27</v>
      </c>
      <c r="N5539" t="s">
        <v>5709</v>
      </c>
      <c r="O5539" t="s">
        <v>23</v>
      </c>
    </row>
    <row r="5540" spans="1:15" hidden="1">
      <c r="A5540" t="s">
        <v>15</v>
      </c>
      <c r="B5540" t="str">
        <f>"019911476711"</f>
        <v>019911476711</v>
      </c>
      <c r="C5540" s="21">
        <v>43551</v>
      </c>
      <c r="D5540">
        <v>1</v>
      </c>
      <c r="E5540" t="s">
        <v>2442</v>
      </c>
      <c r="F5540" t="s">
        <v>167</v>
      </c>
      <c r="G5540" t="s">
        <v>28</v>
      </c>
      <c r="H5540" t="s">
        <v>18</v>
      </c>
      <c r="I5540" t="s">
        <v>25</v>
      </c>
      <c r="J5540" t="s">
        <v>308</v>
      </c>
      <c r="K5540" s="21">
        <v>43553</v>
      </c>
      <c r="L5540" s="22">
        <v>0.33402777777777781</v>
      </c>
      <c r="M5540" t="s">
        <v>27</v>
      </c>
      <c r="N5540" t="s">
        <v>5710</v>
      </c>
      <c r="O5540" t="s">
        <v>23</v>
      </c>
    </row>
    <row r="5541" spans="1:15" hidden="1">
      <c r="A5541" t="s">
        <v>15</v>
      </c>
      <c r="B5541" t="str">
        <f>"FES1162681379"</f>
        <v>FES1162681379</v>
      </c>
      <c r="C5541" s="21">
        <v>43552</v>
      </c>
      <c r="D5541">
        <v>1</v>
      </c>
      <c r="E5541">
        <v>2170681316</v>
      </c>
      <c r="F5541" t="s">
        <v>16</v>
      </c>
      <c r="G5541" t="s">
        <v>17</v>
      </c>
      <c r="H5541" t="s">
        <v>17</v>
      </c>
      <c r="I5541" t="s">
        <v>108</v>
      </c>
      <c r="J5541" t="s">
        <v>1346</v>
      </c>
      <c r="K5541" s="21">
        <v>43553</v>
      </c>
      <c r="L5541" s="22">
        <v>0.59027777777777779</v>
      </c>
      <c r="M5541" t="s">
        <v>152</v>
      </c>
      <c r="N5541" t="s">
        <v>5711</v>
      </c>
      <c r="O5541" t="s">
        <v>23</v>
      </c>
    </row>
    <row r="5542" spans="1:15" hidden="1">
      <c r="A5542" t="s">
        <v>15</v>
      </c>
      <c r="B5542" t="str">
        <f>"R009935732157"</f>
        <v>R009935732157</v>
      </c>
      <c r="C5542" s="21">
        <v>43552</v>
      </c>
      <c r="D5542">
        <v>1</v>
      </c>
      <c r="E5542">
        <v>1162676642</v>
      </c>
      <c r="F5542" t="s">
        <v>16</v>
      </c>
      <c r="G5542" t="s">
        <v>17</v>
      </c>
      <c r="H5542" t="s">
        <v>17</v>
      </c>
      <c r="I5542" t="s">
        <v>25</v>
      </c>
      <c r="J5542" t="s">
        <v>26</v>
      </c>
      <c r="K5542" s="21">
        <v>43553</v>
      </c>
      <c r="L5542" s="22">
        <v>0.33333333333333331</v>
      </c>
      <c r="M5542" t="s">
        <v>1688</v>
      </c>
      <c r="N5542" t="s">
        <v>5712</v>
      </c>
      <c r="O5542" t="s">
        <v>23</v>
      </c>
    </row>
    <row r="5543" spans="1:15" hidden="1">
      <c r="A5543" t="s">
        <v>15</v>
      </c>
      <c r="B5543" t="str">
        <f>"019911311378"</f>
        <v>019911311378</v>
      </c>
      <c r="C5543" s="21">
        <v>43552</v>
      </c>
      <c r="D5543">
        <v>1</v>
      </c>
      <c r="E5543">
        <v>1703</v>
      </c>
      <c r="F5543" t="s">
        <v>16</v>
      </c>
      <c r="G5543" t="s">
        <v>28</v>
      </c>
      <c r="H5543" t="s">
        <v>18</v>
      </c>
      <c r="I5543" t="s">
        <v>25</v>
      </c>
      <c r="J5543" t="s">
        <v>221</v>
      </c>
      <c r="K5543" t="s">
        <v>452</v>
      </c>
      <c r="M5543" t="s">
        <v>453</v>
      </c>
      <c r="N5543" t="s">
        <v>5713</v>
      </c>
      <c r="O5543" t="s">
        <v>23</v>
      </c>
    </row>
    <row r="5544" spans="1:15" hidden="1">
      <c r="A5544" t="s">
        <v>15</v>
      </c>
      <c r="B5544" t="str">
        <f>"FES1162681294"</f>
        <v>FES1162681294</v>
      </c>
      <c r="C5544" s="21">
        <v>43552</v>
      </c>
      <c r="D5544">
        <v>1</v>
      </c>
      <c r="E5544">
        <v>217069450</v>
      </c>
      <c r="F5544" t="s">
        <v>16</v>
      </c>
      <c r="G5544" t="s">
        <v>17</v>
      </c>
      <c r="H5544" t="s">
        <v>17</v>
      </c>
      <c r="I5544" t="s">
        <v>325</v>
      </c>
      <c r="J5544" t="s">
        <v>923</v>
      </c>
      <c r="K5544" s="21">
        <v>43553</v>
      </c>
      <c r="L5544" s="22">
        <v>0.34513888888888888</v>
      </c>
      <c r="M5544" t="s">
        <v>924</v>
      </c>
      <c r="N5544" t="s">
        <v>5714</v>
      </c>
      <c r="O5544" t="s">
        <v>23</v>
      </c>
    </row>
    <row r="5545" spans="1:15" hidden="1">
      <c r="A5545" t="s">
        <v>15</v>
      </c>
      <c r="B5545" t="str">
        <f>"009935723154"</f>
        <v>009935723154</v>
      </c>
      <c r="C5545" s="21">
        <v>43552</v>
      </c>
      <c r="D5545">
        <v>1</v>
      </c>
      <c r="E5545">
        <v>2170679601</v>
      </c>
      <c r="F5545" t="s">
        <v>16</v>
      </c>
      <c r="G5545" t="s">
        <v>17</v>
      </c>
      <c r="H5545" t="s">
        <v>28</v>
      </c>
      <c r="I5545" t="s">
        <v>1436</v>
      </c>
      <c r="J5545" t="s">
        <v>1437</v>
      </c>
      <c r="K5545" t="s">
        <v>452</v>
      </c>
      <c r="M5545" t="s">
        <v>453</v>
      </c>
      <c r="N5545" t="s">
        <v>5715</v>
      </c>
      <c r="O5545" t="s">
        <v>23</v>
      </c>
    </row>
    <row r="5546" spans="1:15" hidden="1">
      <c r="A5546" t="s">
        <v>15</v>
      </c>
      <c r="B5546" t="str">
        <f>"FES1162681037"</f>
        <v>FES1162681037</v>
      </c>
      <c r="C5546" s="21">
        <v>43552</v>
      </c>
      <c r="D5546">
        <v>1</v>
      </c>
      <c r="E5546">
        <v>2170678082</v>
      </c>
      <c r="F5546" t="s">
        <v>167</v>
      </c>
      <c r="G5546" t="s">
        <v>18</v>
      </c>
      <c r="H5546" t="s">
        <v>574</v>
      </c>
      <c r="I5546" t="s">
        <v>56</v>
      </c>
      <c r="J5546" t="s">
        <v>159</v>
      </c>
      <c r="K5546" s="21">
        <v>43553</v>
      </c>
      <c r="L5546" s="22">
        <v>0.32916666666666666</v>
      </c>
      <c r="M5546" t="s">
        <v>160</v>
      </c>
      <c r="N5546" t="s">
        <v>5716</v>
      </c>
      <c r="O5546" t="s">
        <v>23</v>
      </c>
    </row>
    <row r="5547" spans="1:15" hidden="1">
      <c r="A5547" t="s">
        <v>15</v>
      </c>
      <c r="B5547" t="str">
        <f>"FES1162681134"</f>
        <v>FES1162681134</v>
      </c>
      <c r="C5547" s="21">
        <v>43552</v>
      </c>
      <c r="D5547">
        <v>1</v>
      </c>
      <c r="E5547">
        <v>2170681136</v>
      </c>
      <c r="F5547" t="s">
        <v>311</v>
      </c>
      <c r="G5547" t="s">
        <v>18</v>
      </c>
      <c r="H5547" t="s">
        <v>18</v>
      </c>
      <c r="I5547" t="s">
        <v>382</v>
      </c>
      <c r="J5547" t="s">
        <v>5717</v>
      </c>
      <c r="K5547" s="21">
        <v>43553</v>
      </c>
      <c r="L5547" s="22">
        <v>0.54166666666666663</v>
      </c>
      <c r="M5547" t="s">
        <v>5718</v>
      </c>
      <c r="N5547" t="s">
        <v>5719</v>
      </c>
      <c r="O5547" t="s">
        <v>23</v>
      </c>
    </row>
    <row r="5548" spans="1:15" hidden="1">
      <c r="A5548" t="s">
        <v>15</v>
      </c>
      <c r="B5548" t="str">
        <f>"FES1162681149"</f>
        <v>FES1162681149</v>
      </c>
      <c r="C5548" s="21">
        <v>43552</v>
      </c>
      <c r="D5548">
        <v>1</v>
      </c>
      <c r="E5548">
        <v>2170681159</v>
      </c>
      <c r="F5548" t="s">
        <v>311</v>
      </c>
      <c r="G5548" t="s">
        <v>18</v>
      </c>
      <c r="H5548" t="s">
        <v>18</v>
      </c>
      <c r="I5548" t="s">
        <v>19</v>
      </c>
      <c r="J5548" t="s">
        <v>4621</v>
      </c>
      <c r="K5548" s="21">
        <v>43553</v>
      </c>
      <c r="L5548" s="22">
        <v>0.56597222222222221</v>
      </c>
      <c r="M5548" t="s">
        <v>5720</v>
      </c>
      <c r="N5548" t="s">
        <v>5721</v>
      </c>
      <c r="O5548" t="s">
        <v>23</v>
      </c>
    </row>
    <row r="5549" spans="1:15" hidden="1">
      <c r="A5549" t="s">
        <v>15</v>
      </c>
      <c r="B5549" t="str">
        <f>"FES1162681054"</f>
        <v>FES1162681054</v>
      </c>
      <c r="C5549" s="21">
        <v>43552</v>
      </c>
      <c r="D5549">
        <v>1</v>
      </c>
      <c r="E5549">
        <v>2170681070</v>
      </c>
      <c r="F5549" t="s">
        <v>167</v>
      </c>
      <c r="G5549" t="s">
        <v>18</v>
      </c>
      <c r="H5549" t="s">
        <v>18</v>
      </c>
      <c r="I5549" t="s">
        <v>37</v>
      </c>
      <c r="J5549" t="s">
        <v>40</v>
      </c>
      <c r="K5549" s="21">
        <v>43553</v>
      </c>
      <c r="L5549" s="22">
        <v>0.33333333333333331</v>
      </c>
      <c r="M5549" t="s">
        <v>107</v>
      </c>
      <c r="N5549" t="s">
        <v>5722</v>
      </c>
      <c r="O5549" t="s">
        <v>23</v>
      </c>
    </row>
    <row r="5550" spans="1:15" hidden="1">
      <c r="A5550" t="s">
        <v>15</v>
      </c>
      <c r="B5550" t="str">
        <f>"FES1162681009"</f>
        <v>FES1162681009</v>
      </c>
      <c r="C5550" s="21">
        <v>43552</v>
      </c>
      <c r="D5550">
        <v>1</v>
      </c>
      <c r="E5550">
        <v>2170679134</v>
      </c>
      <c r="F5550" t="s">
        <v>167</v>
      </c>
      <c r="G5550" t="s">
        <v>18</v>
      </c>
      <c r="H5550" t="s">
        <v>42</v>
      </c>
      <c r="I5550" t="s">
        <v>91</v>
      </c>
      <c r="J5550" t="s">
        <v>256</v>
      </c>
      <c r="K5550" t="s">
        <v>452</v>
      </c>
      <c r="M5550" t="s">
        <v>453</v>
      </c>
      <c r="N5550" t="s">
        <v>5723</v>
      </c>
      <c r="O5550" t="s">
        <v>23</v>
      </c>
    </row>
    <row r="5551" spans="1:15" hidden="1">
      <c r="A5551" t="s">
        <v>15</v>
      </c>
      <c r="B5551" t="str">
        <f>"FES1162681401"</f>
        <v>FES1162681401</v>
      </c>
      <c r="C5551" s="21">
        <v>43552</v>
      </c>
      <c r="D5551">
        <v>1</v>
      </c>
      <c r="E5551">
        <v>2170681349</v>
      </c>
      <c r="F5551" t="s">
        <v>16</v>
      </c>
      <c r="G5551" t="s">
        <v>17</v>
      </c>
      <c r="H5551" t="s">
        <v>28</v>
      </c>
      <c r="I5551" t="s">
        <v>29</v>
      </c>
      <c r="J5551" t="s">
        <v>5724</v>
      </c>
      <c r="K5551" s="21">
        <v>43553</v>
      </c>
      <c r="L5551" s="22">
        <v>0.3743055555555555</v>
      </c>
      <c r="M5551" t="s">
        <v>5725</v>
      </c>
      <c r="N5551" t="s">
        <v>5726</v>
      </c>
      <c r="O5551" t="s">
        <v>23</v>
      </c>
    </row>
    <row r="5552" spans="1:15" hidden="1">
      <c r="A5552" t="s">
        <v>15</v>
      </c>
      <c r="B5552" t="str">
        <f>"FES1162681375"</f>
        <v>FES1162681375</v>
      </c>
      <c r="C5552" s="21">
        <v>43552</v>
      </c>
      <c r="D5552">
        <v>1</v>
      </c>
      <c r="E5552">
        <v>2170681090</v>
      </c>
      <c r="F5552" t="s">
        <v>16</v>
      </c>
      <c r="G5552" t="s">
        <v>17</v>
      </c>
      <c r="H5552" t="s">
        <v>28</v>
      </c>
      <c r="I5552" t="s">
        <v>29</v>
      </c>
      <c r="J5552" t="s">
        <v>5483</v>
      </c>
      <c r="K5552" s="21">
        <v>43553</v>
      </c>
      <c r="L5552" s="22">
        <v>0.32291666666666669</v>
      </c>
      <c r="M5552" t="s">
        <v>5727</v>
      </c>
      <c r="N5552" t="s">
        <v>5728</v>
      </c>
      <c r="O5552" t="s">
        <v>23</v>
      </c>
    </row>
    <row r="5553" spans="1:15" hidden="1">
      <c r="A5553" t="s">
        <v>15</v>
      </c>
      <c r="B5553" t="str">
        <f>"FES1162681290"</f>
        <v>FES1162681290</v>
      </c>
      <c r="C5553" s="21">
        <v>43552</v>
      </c>
      <c r="D5553">
        <v>1</v>
      </c>
      <c r="E5553">
        <v>2170679383</v>
      </c>
      <c r="F5553" t="s">
        <v>16</v>
      </c>
      <c r="G5553" t="s">
        <v>17</v>
      </c>
      <c r="H5553" t="s">
        <v>28</v>
      </c>
      <c r="I5553" t="s">
        <v>610</v>
      </c>
      <c r="J5553" t="s">
        <v>770</v>
      </c>
      <c r="K5553" s="21">
        <v>43553</v>
      </c>
      <c r="L5553" s="22">
        <v>0.49861111111111112</v>
      </c>
      <c r="M5553" t="s">
        <v>5729</v>
      </c>
      <c r="N5553" t="s">
        <v>5730</v>
      </c>
      <c r="O5553" t="s">
        <v>23</v>
      </c>
    </row>
    <row r="5554" spans="1:15" hidden="1">
      <c r="A5554" t="s">
        <v>15</v>
      </c>
      <c r="B5554" t="str">
        <f>"FES1162681234"</f>
        <v>FES1162681234</v>
      </c>
      <c r="C5554" s="21">
        <v>43552</v>
      </c>
      <c r="D5554">
        <v>1</v>
      </c>
      <c r="E5554">
        <v>2170681038</v>
      </c>
      <c r="F5554" t="s">
        <v>16</v>
      </c>
      <c r="G5554" t="s">
        <v>17</v>
      </c>
      <c r="H5554" t="s">
        <v>28</v>
      </c>
      <c r="I5554" t="s">
        <v>29</v>
      </c>
      <c r="J5554" t="s">
        <v>5483</v>
      </c>
      <c r="K5554" s="21">
        <v>43553</v>
      </c>
      <c r="L5554" s="22">
        <v>0.3298611111111111</v>
      </c>
      <c r="M5554" t="s">
        <v>5727</v>
      </c>
      <c r="N5554" t="s">
        <v>5731</v>
      </c>
      <c r="O5554" t="s">
        <v>23</v>
      </c>
    </row>
    <row r="5555" spans="1:15" hidden="1">
      <c r="A5555" t="s">
        <v>15</v>
      </c>
      <c r="B5555" t="str">
        <f>"FES1162681298"</f>
        <v>FES1162681298</v>
      </c>
      <c r="C5555" s="21">
        <v>43552</v>
      </c>
      <c r="D5555">
        <v>1</v>
      </c>
      <c r="E5555">
        <v>2170680783</v>
      </c>
      <c r="F5555" t="s">
        <v>16</v>
      </c>
      <c r="G5555" t="s">
        <v>17</v>
      </c>
      <c r="H5555" t="s">
        <v>28</v>
      </c>
      <c r="I5555" t="s">
        <v>285</v>
      </c>
      <c r="J5555" t="s">
        <v>895</v>
      </c>
      <c r="K5555" s="21">
        <v>43553</v>
      </c>
      <c r="L5555" s="22">
        <v>0.3756944444444445</v>
      </c>
      <c r="M5555" t="s">
        <v>974</v>
      </c>
      <c r="N5555" t="s">
        <v>5732</v>
      </c>
      <c r="O5555" t="s">
        <v>23</v>
      </c>
    </row>
    <row r="5556" spans="1:15" hidden="1">
      <c r="A5556" t="s">
        <v>15</v>
      </c>
      <c r="B5556" t="str">
        <f>"FES1162681235"</f>
        <v>FES1162681235</v>
      </c>
      <c r="C5556" s="21">
        <v>43552</v>
      </c>
      <c r="D5556">
        <v>1</v>
      </c>
      <c r="E5556">
        <v>2170681090</v>
      </c>
      <c r="F5556" t="s">
        <v>16</v>
      </c>
      <c r="G5556" t="s">
        <v>17</v>
      </c>
      <c r="H5556" t="s">
        <v>28</v>
      </c>
      <c r="I5556" t="s">
        <v>29</v>
      </c>
      <c r="J5556" t="s">
        <v>5483</v>
      </c>
      <c r="K5556" s="21">
        <v>43553</v>
      </c>
      <c r="L5556" s="22">
        <v>0.32291666666666669</v>
      </c>
      <c r="M5556" t="s">
        <v>5727</v>
      </c>
      <c r="N5556" t="s">
        <v>5733</v>
      </c>
      <c r="O5556" t="s">
        <v>23</v>
      </c>
    </row>
    <row r="5557" spans="1:15" hidden="1">
      <c r="A5557" t="s">
        <v>15</v>
      </c>
      <c r="B5557" t="str">
        <f>"FES1162681341"</f>
        <v>FES1162681341</v>
      </c>
      <c r="C5557" s="21">
        <v>43552</v>
      </c>
      <c r="D5557">
        <v>1</v>
      </c>
      <c r="E5557">
        <v>2170679106</v>
      </c>
      <c r="F5557" t="s">
        <v>16</v>
      </c>
      <c r="G5557" t="s">
        <v>17</v>
      </c>
      <c r="H5557" t="s">
        <v>28</v>
      </c>
      <c r="I5557" t="s">
        <v>32</v>
      </c>
      <c r="J5557" t="s">
        <v>1483</v>
      </c>
      <c r="K5557" s="21">
        <v>43553</v>
      </c>
      <c r="L5557" s="22">
        <v>0.41875000000000001</v>
      </c>
      <c r="M5557" t="s">
        <v>5734</v>
      </c>
      <c r="N5557" t="s">
        <v>5735</v>
      </c>
      <c r="O5557" t="s">
        <v>23</v>
      </c>
    </row>
    <row r="5558" spans="1:15" hidden="1">
      <c r="A5558" t="s">
        <v>15</v>
      </c>
      <c r="B5558" t="str">
        <f>"FES1162681332"</f>
        <v>FES1162681332</v>
      </c>
      <c r="C5558" s="21">
        <v>43552</v>
      </c>
      <c r="D5558">
        <v>1</v>
      </c>
      <c r="E5558">
        <v>2170679035</v>
      </c>
      <c r="F5558" t="s">
        <v>16</v>
      </c>
      <c r="G5558" t="s">
        <v>17</v>
      </c>
      <c r="H5558" t="s">
        <v>28</v>
      </c>
      <c r="I5558" t="s">
        <v>29</v>
      </c>
      <c r="J5558" t="s">
        <v>239</v>
      </c>
      <c r="K5558" s="21">
        <v>43553</v>
      </c>
      <c r="L5558" s="22">
        <v>0.37638888888888888</v>
      </c>
      <c r="M5558" t="s">
        <v>5736</v>
      </c>
      <c r="N5558" t="s">
        <v>5737</v>
      </c>
      <c r="O5558" t="s">
        <v>23</v>
      </c>
    </row>
    <row r="5559" spans="1:15" hidden="1">
      <c r="A5559" t="s">
        <v>15</v>
      </c>
      <c r="B5559" t="str">
        <f>"FES1162681358"</f>
        <v>FES1162681358</v>
      </c>
      <c r="C5559" s="21">
        <v>43552</v>
      </c>
      <c r="D5559">
        <v>1</v>
      </c>
      <c r="E5559">
        <v>2170679414</v>
      </c>
      <c r="F5559" t="s">
        <v>16</v>
      </c>
      <c r="G5559" t="s">
        <v>17</v>
      </c>
      <c r="H5559" t="s">
        <v>28</v>
      </c>
      <c r="I5559" t="s">
        <v>29</v>
      </c>
      <c r="J5559" t="s">
        <v>147</v>
      </c>
      <c r="K5559" s="21">
        <v>43553</v>
      </c>
      <c r="L5559" s="22">
        <v>0.52222222222222225</v>
      </c>
      <c r="M5559" t="s">
        <v>5738</v>
      </c>
      <c r="N5559" t="s">
        <v>5739</v>
      </c>
      <c r="O5559" t="s">
        <v>23</v>
      </c>
    </row>
    <row r="5560" spans="1:15" hidden="1">
      <c r="A5560" t="s">
        <v>15</v>
      </c>
      <c r="B5560" t="str">
        <f>"FES1162681374"</f>
        <v>FES1162681374</v>
      </c>
      <c r="C5560" s="21">
        <v>43552</v>
      </c>
      <c r="D5560">
        <v>1</v>
      </c>
      <c r="E5560">
        <v>2170681038</v>
      </c>
      <c r="F5560" t="s">
        <v>16</v>
      </c>
      <c r="G5560" t="s">
        <v>17</v>
      </c>
      <c r="H5560" t="s">
        <v>28</v>
      </c>
      <c r="I5560" t="s">
        <v>29</v>
      </c>
      <c r="J5560" t="s">
        <v>5483</v>
      </c>
      <c r="K5560" s="21">
        <v>43553</v>
      </c>
      <c r="L5560" s="22">
        <v>0.32291666666666669</v>
      </c>
      <c r="M5560" t="s">
        <v>5727</v>
      </c>
      <c r="N5560" t="s">
        <v>5740</v>
      </c>
      <c r="O5560" t="s">
        <v>23</v>
      </c>
    </row>
    <row r="5561" spans="1:15" hidden="1">
      <c r="A5561" t="s">
        <v>15</v>
      </c>
      <c r="B5561" t="str">
        <f>"FES1162681245"</f>
        <v>FES1162681245</v>
      </c>
      <c r="C5561" s="21">
        <v>43552</v>
      </c>
      <c r="D5561">
        <v>1</v>
      </c>
      <c r="E5561">
        <v>2170681262</v>
      </c>
      <c r="F5561" t="s">
        <v>16</v>
      </c>
      <c r="G5561" t="s">
        <v>17</v>
      </c>
      <c r="H5561" t="s">
        <v>294</v>
      </c>
      <c r="I5561" t="s">
        <v>295</v>
      </c>
      <c r="J5561" t="s">
        <v>550</v>
      </c>
      <c r="K5561" s="21">
        <v>43553</v>
      </c>
      <c r="L5561" s="22">
        <v>0.3576388888888889</v>
      </c>
      <c r="M5561" t="s">
        <v>1216</v>
      </c>
      <c r="N5561" t="s">
        <v>5741</v>
      </c>
      <c r="O5561" t="s">
        <v>23</v>
      </c>
    </row>
    <row r="5562" spans="1:15" hidden="1">
      <c r="A5562" t="s">
        <v>15</v>
      </c>
      <c r="B5562" t="str">
        <f>"FES1162681386"</f>
        <v>FES1162681386</v>
      </c>
      <c r="C5562" s="21">
        <v>43552</v>
      </c>
      <c r="D5562">
        <v>1</v>
      </c>
      <c r="E5562">
        <v>2170681327</v>
      </c>
      <c r="F5562" t="s">
        <v>16</v>
      </c>
      <c r="G5562" t="s">
        <v>17</v>
      </c>
      <c r="H5562" t="s">
        <v>28</v>
      </c>
      <c r="I5562" t="s">
        <v>29</v>
      </c>
      <c r="J5562" t="s">
        <v>67</v>
      </c>
      <c r="K5562" s="21">
        <v>43553</v>
      </c>
      <c r="L5562" s="22">
        <v>0.34791666666666665</v>
      </c>
      <c r="M5562" t="s">
        <v>735</v>
      </c>
      <c r="N5562" t="s">
        <v>5742</v>
      </c>
      <c r="O5562" t="s">
        <v>23</v>
      </c>
    </row>
    <row r="5563" spans="1:15" hidden="1">
      <c r="A5563" t="s">
        <v>15</v>
      </c>
      <c r="B5563" t="str">
        <f>"FES1162681203"</f>
        <v>FES1162681203</v>
      </c>
      <c r="C5563" s="21">
        <v>43552</v>
      </c>
      <c r="D5563">
        <v>1</v>
      </c>
      <c r="E5563">
        <v>2170678853</v>
      </c>
      <c r="F5563" t="s">
        <v>16</v>
      </c>
      <c r="G5563" t="s">
        <v>17</v>
      </c>
      <c r="H5563" t="s">
        <v>17</v>
      </c>
      <c r="I5563" t="s">
        <v>108</v>
      </c>
      <c r="J5563" t="s">
        <v>109</v>
      </c>
      <c r="K5563" s="21">
        <v>43553</v>
      </c>
      <c r="L5563" s="22">
        <v>0.43055555555555558</v>
      </c>
      <c r="M5563" t="s">
        <v>163</v>
      </c>
      <c r="N5563" t="s">
        <v>5743</v>
      </c>
      <c r="O5563" t="s">
        <v>23</v>
      </c>
    </row>
    <row r="5564" spans="1:15" hidden="1">
      <c r="A5564" t="s">
        <v>15</v>
      </c>
      <c r="B5564" t="str">
        <f>"FES1162681324"</f>
        <v>FES1162681324</v>
      </c>
      <c r="C5564" s="21">
        <v>43552</v>
      </c>
      <c r="D5564">
        <v>1</v>
      </c>
      <c r="E5564">
        <v>2170678992</v>
      </c>
      <c r="F5564" t="s">
        <v>16</v>
      </c>
      <c r="G5564" t="s">
        <v>17</v>
      </c>
      <c r="H5564" t="s">
        <v>17</v>
      </c>
      <c r="I5564" t="s">
        <v>108</v>
      </c>
      <c r="J5564" t="s">
        <v>1050</v>
      </c>
      <c r="K5564" s="21">
        <v>43553</v>
      </c>
      <c r="L5564" s="22">
        <v>0.3611111111111111</v>
      </c>
      <c r="M5564" t="s">
        <v>5744</v>
      </c>
      <c r="N5564" t="s">
        <v>5745</v>
      </c>
      <c r="O5564" t="s">
        <v>23</v>
      </c>
    </row>
    <row r="5565" spans="1:15" hidden="1">
      <c r="A5565" t="s">
        <v>15</v>
      </c>
      <c r="B5565" t="str">
        <f>"FES1162681003"</f>
        <v>FES1162681003</v>
      </c>
      <c r="C5565" s="21">
        <v>43552</v>
      </c>
      <c r="D5565">
        <v>2</v>
      </c>
      <c r="E5565">
        <v>2170677621</v>
      </c>
      <c r="F5565" t="s">
        <v>16</v>
      </c>
      <c r="G5565" t="s">
        <v>17</v>
      </c>
      <c r="H5565" t="s">
        <v>42</v>
      </c>
      <c r="I5565" t="s">
        <v>43</v>
      </c>
      <c r="J5565" t="s">
        <v>251</v>
      </c>
      <c r="K5565" s="21">
        <v>43553</v>
      </c>
      <c r="L5565" s="22">
        <v>0.4861111111111111</v>
      </c>
      <c r="M5565" t="s">
        <v>893</v>
      </c>
      <c r="N5565" t="s">
        <v>5746</v>
      </c>
      <c r="O5565" t="s">
        <v>23</v>
      </c>
    </row>
    <row r="5566" spans="1:15" hidden="1">
      <c r="A5566" t="s">
        <v>15</v>
      </c>
      <c r="B5566" t="str">
        <f>"FES1162681049"</f>
        <v>FES1162681049</v>
      </c>
      <c r="C5566" s="21">
        <v>43552</v>
      </c>
      <c r="D5566">
        <v>2</v>
      </c>
      <c r="E5566">
        <v>2170681056</v>
      </c>
      <c r="F5566" t="s">
        <v>16</v>
      </c>
      <c r="G5566" t="s">
        <v>17</v>
      </c>
      <c r="H5566" t="s">
        <v>42</v>
      </c>
      <c r="I5566" t="s">
        <v>43</v>
      </c>
      <c r="J5566" t="s">
        <v>251</v>
      </c>
      <c r="K5566" s="21">
        <v>43553</v>
      </c>
      <c r="L5566" s="22">
        <v>0.4861111111111111</v>
      </c>
      <c r="M5566" t="s">
        <v>893</v>
      </c>
      <c r="N5566" t="s">
        <v>5746</v>
      </c>
      <c r="O5566" t="s">
        <v>23</v>
      </c>
    </row>
    <row r="5567" spans="1:15" hidden="1">
      <c r="A5567" t="s">
        <v>15</v>
      </c>
      <c r="B5567" t="str">
        <f>"FES1162681067"</f>
        <v>FES1162681067</v>
      </c>
      <c r="C5567" s="21">
        <v>43552</v>
      </c>
      <c r="D5567">
        <v>1</v>
      </c>
      <c r="E5567">
        <v>2170681082</v>
      </c>
      <c r="F5567" t="s">
        <v>16</v>
      </c>
      <c r="G5567" t="s">
        <v>17</v>
      </c>
      <c r="H5567" t="s">
        <v>42</v>
      </c>
      <c r="I5567" t="s">
        <v>91</v>
      </c>
      <c r="J5567" t="s">
        <v>4645</v>
      </c>
      <c r="K5567" s="21">
        <v>43553</v>
      </c>
      <c r="L5567" s="22">
        <v>0.40277777777777773</v>
      </c>
      <c r="M5567" t="s">
        <v>5747</v>
      </c>
      <c r="N5567" t="s">
        <v>5748</v>
      </c>
      <c r="O5567" t="s">
        <v>23</v>
      </c>
    </row>
    <row r="5568" spans="1:15" hidden="1">
      <c r="A5568" t="s">
        <v>15</v>
      </c>
      <c r="B5568" t="str">
        <f>"FES1162681214"</f>
        <v>FES1162681214</v>
      </c>
      <c r="C5568" s="21">
        <v>43552</v>
      </c>
      <c r="D5568">
        <v>1</v>
      </c>
      <c r="E5568">
        <v>2170681252</v>
      </c>
      <c r="F5568" t="s">
        <v>16</v>
      </c>
      <c r="G5568" t="s">
        <v>17</v>
      </c>
      <c r="H5568" t="s">
        <v>178</v>
      </c>
      <c r="I5568" t="s">
        <v>179</v>
      </c>
      <c r="J5568" t="s">
        <v>186</v>
      </c>
      <c r="K5568" s="21">
        <v>43553</v>
      </c>
      <c r="L5568" s="22">
        <v>0.33333333333333331</v>
      </c>
      <c r="M5568" t="s">
        <v>5749</v>
      </c>
      <c r="N5568" t="s">
        <v>5750</v>
      </c>
      <c r="O5568" t="s">
        <v>23</v>
      </c>
    </row>
    <row r="5569" spans="1:15" hidden="1">
      <c r="A5569" t="s">
        <v>15</v>
      </c>
      <c r="B5569" t="str">
        <f>"FES1162681259"</f>
        <v>FES1162681259</v>
      </c>
      <c r="C5569" s="21">
        <v>43552</v>
      </c>
      <c r="D5569">
        <v>1</v>
      </c>
      <c r="E5569">
        <v>2170681278</v>
      </c>
      <c r="F5569" t="s">
        <v>16</v>
      </c>
      <c r="G5569" t="s">
        <v>17</v>
      </c>
      <c r="H5569" t="s">
        <v>222</v>
      </c>
      <c r="I5569" t="s">
        <v>1700</v>
      </c>
      <c r="J5569" t="s">
        <v>1865</v>
      </c>
      <c r="K5569" s="21">
        <v>43553</v>
      </c>
      <c r="L5569" s="22">
        <v>0.3</v>
      </c>
      <c r="M5569" t="s">
        <v>810</v>
      </c>
      <c r="N5569" t="s">
        <v>5751</v>
      </c>
      <c r="O5569" t="s">
        <v>23</v>
      </c>
    </row>
    <row r="5570" spans="1:15" hidden="1">
      <c r="A5570" t="s">
        <v>15</v>
      </c>
      <c r="B5570" t="str">
        <f>"FES1162681382"</f>
        <v>FES1162681382</v>
      </c>
      <c r="C5570" s="21">
        <v>43552</v>
      </c>
      <c r="D5570">
        <v>1</v>
      </c>
      <c r="E5570">
        <v>2170681319</v>
      </c>
      <c r="F5570" t="s">
        <v>16</v>
      </c>
      <c r="G5570" t="s">
        <v>17</v>
      </c>
      <c r="H5570" t="s">
        <v>17</v>
      </c>
      <c r="I5570" t="s">
        <v>111</v>
      </c>
      <c r="J5570" t="s">
        <v>119</v>
      </c>
      <c r="K5570" s="21">
        <v>43553</v>
      </c>
      <c r="L5570" s="22">
        <v>0.35902777777777778</v>
      </c>
      <c r="M5570" t="s">
        <v>758</v>
      </c>
      <c r="N5570" t="s">
        <v>5752</v>
      </c>
      <c r="O5570" t="s">
        <v>23</v>
      </c>
    </row>
    <row r="5571" spans="1:15" hidden="1">
      <c r="A5571" t="s">
        <v>15</v>
      </c>
      <c r="B5571" t="str">
        <f>"FES1162681372"</f>
        <v>FES1162681372</v>
      </c>
      <c r="C5571" s="21">
        <v>43552</v>
      </c>
      <c r="D5571">
        <v>1</v>
      </c>
      <c r="E5571">
        <v>2170680762</v>
      </c>
      <c r="F5571" t="s">
        <v>16</v>
      </c>
      <c r="G5571" t="s">
        <v>17</v>
      </c>
      <c r="H5571" t="s">
        <v>17</v>
      </c>
      <c r="I5571" t="s">
        <v>37</v>
      </c>
      <c r="J5571" t="s">
        <v>40</v>
      </c>
      <c r="K5571" s="21">
        <v>43553</v>
      </c>
      <c r="L5571" s="22">
        <v>0.33333333333333331</v>
      </c>
      <c r="M5571" t="s">
        <v>391</v>
      </c>
      <c r="N5571" t="s">
        <v>5753</v>
      </c>
      <c r="O5571" t="s">
        <v>23</v>
      </c>
    </row>
    <row r="5572" spans="1:15" hidden="1">
      <c r="A5572" t="s">
        <v>15</v>
      </c>
      <c r="B5572" t="str">
        <f>"FES1162681237"</f>
        <v>FES1162681237</v>
      </c>
      <c r="C5572" s="21">
        <v>43552</v>
      </c>
      <c r="D5572">
        <v>1</v>
      </c>
      <c r="E5572">
        <v>2170681253</v>
      </c>
      <c r="F5572" t="s">
        <v>16</v>
      </c>
      <c r="G5572" t="s">
        <v>17</v>
      </c>
      <c r="H5572" t="s">
        <v>17</v>
      </c>
      <c r="I5572" t="s">
        <v>37</v>
      </c>
      <c r="J5572" t="s">
        <v>40</v>
      </c>
      <c r="K5572" s="21">
        <v>43553</v>
      </c>
      <c r="L5572" s="22">
        <v>0.33333333333333331</v>
      </c>
      <c r="M5572" t="s">
        <v>200</v>
      </c>
      <c r="N5572" t="s">
        <v>5754</v>
      </c>
      <c r="O5572" t="s">
        <v>23</v>
      </c>
    </row>
    <row r="5573" spans="1:15" hidden="1">
      <c r="A5573" t="s">
        <v>15</v>
      </c>
      <c r="B5573" t="str">
        <f>"FES1162681177"</f>
        <v>FES1162681177</v>
      </c>
      <c r="C5573" s="21">
        <v>43552</v>
      </c>
      <c r="D5573">
        <v>1</v>
      </c>
      <c r="E5573">
        <v>2170680969</v>
      </c>
      <c r="F5573" t="s">
        <v>16</v>
      </c>
      <c r="G5573" t="s">
        <v>17</v>
      </c>
      <c r="H5573" t="s">
        <v>42</v>
      </c>
      <c r="I5573" t="s">
        <v>43</v>
      </c>
      <c r="J5573" t="s">
        <v>493</v>
      </c>
      <c r="K5573" s="21">
        <v>43553</v>
      </c>
      <c r="L5573" s="22">
        <v>0.49305555555555558</v>
      </c>
      <c r="M5573" t="s">
        <v>1383</v>
      </c>
      <c r="N5573" t="s">
        <v>5746</v>
      </c>
      <c r="O5573" t="s">
        <v>23</v>
      </c>
    </row>
    <row r="5574" spans="1:15" hidden="1">
      <c r="A5574" t="s">
        <v>15</v>
      </c>
      <c r="B5574" t="str">
        <f>"FES1162681247"</f>
        <v>FES1162681247</v>
      </c>
      <c r="C5574" s="21">
        <v>43552</v>
      </c>
      <c r="D5574">
        <v>1</v>
      </c>
      <c r="E5574">
        <v>2170681264</v>
      </c>
      <c r="F5574" t="s">
        <v>16</v>
      </c>
      <c r="G5574" t="s">
        <v>17</v>
      </c>
      <c r="H5574" t="s">
        <v>17</v>
      </c>
      <c r="I5574" t="s">
        <v>114</v>
      </c>
      <c r="J5574" t="s">
        <v>757</v>
      </c>
      <c r="K5574" s="21">
        <v>43553</v>
      </c>
      <c r="L5574" s="22">
        <v>0.4375</v>
      </c>
      <c r="M5574" t="s">
        <v>758</v>
      </c>
      <c r="N5574" t="s">
        <v>5755</v>
      </c>
      <c r="O5574" t="s">
        <v>23</v>
      </c>
    </row>
    <row r="5575" spans="1:15" hidden="1">
      <c r="A5575" t="s">
        <v>15</v>
      </c>
      <c r="B5575" t="str">
        <f>"FES1162681209"</f>
        <v>FES1162681209</v>
      </c>
      <c r="C5575" s="21">
        <v>43552</v>
      </c>
      <c r="D5575">
        <v>1</v>
      </c>
      <c r="E5575">
        <v>2170681248</v>
      </c>
      <c r="F5575" t="s">
        <v>16</v>
      </c>
      <c r="G5575" t="s">
        <v>17</v>
      </c>
      <c r="H5575" t="s">
        <v>42</v>
      </c>
      <c r="I5575" t="s">
        <v>43</v>
      </c>
      <c r="J5575" t="s">
        <v>493</v>
      </c>
      <c r="K5575" s="21">
        <v>43553</v>
      </c>
      <c r="L5575" s="22">
        <v>0.49305555555555558</v>
      </c>
      <c r="M5575" t="s">
        <v>1383</v>
      </c>
      <c r="N5575" t="s">
        <v>5746</v>
      </c>
      <c r="O5575" t="s">
        <v>23</v>
      </c>
    </row>
    <row r="5576" spans="1:15" hidden="1">
      <c r="A5576" t="s">
        <v>15</v>
      </c>
      <c r="B5576" t="str">
        <f>"FES1162681207"</f>
        <v>FES1162681207</v>
      </c>
      <c r="C5576" s="21">
        <v>43552</v>
      </c>
      <c r="D5576">
        <v>1</v>
      </c>
      <c r="E5576">
        <v>2170681244</v>
      </c>
      <c r="F5576" t="s">
        <v>16</v>
      </c>
      <c r="G5576" t="s">
        <v>17</v>
      </c>
      <c r="H5576" t="s">
        <v>42</v>
      </c>
      <c r="I5576" t="s">
        <v>43</v>
      </c>
      <c r="J5576" t="s">
        <v>1385</v>
      </c>
      <c r="K5576" s="21">
        <v>43553</v>
      </c>
      <c r="L5576" s="22">
        <v>0.3833333333333333</v>
      </c>
      <c r="M5576" t="s">
        <v>1537</v>
      </c>
      <c r="N5576" t="s">
        <v>5756</v>
      </c>
      <c r="O5576" t="s">
        <v>23</v>
      </c>
    </row>
    <row r="5577" spans="1:15" hidden="1">
      <c r="A5577" t="s">
        <v>15</v>
      </c>
      <c r="B5577" t="str">
        <f>"FES1162680994"</f>
        <v>FES1162680994</v>
      </c>
      <c r="C5577" s="21">
        <v>43552</v>
      </c>
      <c r="D5577">
        <v>1</v>
      </c>
      <c r="E5577">
        <v>2170681028</v>
      </c>
      <c r="F5577" t="s">
        <v>16</v>
      </c>
      <c r="G5577" t="s">
        <v>17</v>
      </c>
      <c r="H5577" t="s">
        <v>46</v>
      </c>
      <c r="I5577" t="s">
        <v>47</v>
      </c>
      <c r="J5577" t="s">
        <v>182</v>
      </c>
      <c r="K5577" s="21">
        <v>43553</v>
      </c>
      <c r="L5577" s="22">
        <v>0.4375</v>
      </c>
      <c r="M5577" t="s">
        <v>5757</v>
      </c>
      <c r="N5577" t="s">
        <v>5758</v>
      </c>
      <c r="O5577" t="s">
        <v>23</v>
      </c>
    </row>
    <row r="5578" spans="1:15" hidden="1">
      <c r="A5578" t="s">
        <v>15</v>
      </c>
      <c r="B5578" t="str">
        <f>"FES1162681263"</f>
        <v>FES1162681263</v>
      </c>
      <c r="C5578" s="21">
        <v>43552</v>
      </c>
      <c r="D5578">
        <v>1</v>
      </c>
      <c r="E5578">
        <v>2170681270</v>
      </c>
      <c r="F5578" t="s">
        <v>16</v>
      </c>
      <c r="G5578" t="s">
        <v>17</v>
      </c>
      <c r="H5578" t="s">
        <v>178</v>
      </c>
      <c r="I5578" t="s">
        <v>179</v>
      </c>
      <c r="J5578" t="s">
        <v>713</v>
      </c>
      <c r="K5578" s="21">
        <v>43553</v>
      </c>
      <c r="L5578" s="22">
        <v>0.3576388888888889</v>
      </c>
      <c r="M5578" t="s">
        <v>5759</v>
      </c>
      <c r="N5578" t="s">
        <v>5760</v>
      </c>
      <c r="O5578" t="s">
        <v>23</v>
      </c>
    </row>
    <row r="5579" spans="1:15" hidden="1">
      <c r="A5579" t="s">
        <v>15</v>
      </c>
      <c r="B5579" t="str">
        <f>"FES1162681249"</f>
        <v>FES1162681249</v>
      </c>
      <c r="C5579" s="21">
        <v>43552</v>
      </c>
      <c r="D5579">
        <v>1</v>
      </c>
      <c r="E5579">
        <v>2170681268</v>
      </c>
      <c r="F5579" t="s">
        <v>16</v>
      </c>
      <c r="G5579" t="s">
        <v>17</v>
      </c>
      <c r="H5579" t="s">
        <v>222</v>
      </c>
      <c r="I5579" t="s">
        <v>1697</v>
      </c>
      <c r="J5579" t="s">
        <v>589</v>
      </c>
      <c r="K5579" s="21">
        <v>43553</v>
      </c>
      <c r="L5579" s="22">
        <v>0.375</v>
      </c>
      <c r="M5579" t="s">
        <v>5761</v>
      </c>
      <c r="N5579" t="s">
        <v>5762</v>
      </c>
      <c r="O5579" t="s">
        <v>23</v>
      </c>
    </row>
    <row r="5580" spans="1:15" hidden="1">
      <c r="A5580" t="s">
        <v>15</v>
      </c>
      <c r="B5580" t="str">
        <f>"FES1162681188"</f>
        <v>FES1162681188</v>
      </c>
      <c r="C5580" s="21">
        <v>43552</v>
      </c>
      <c r="D5580">
        <v>1</v>
      </c>
      <c r="E5580">
        <v>2170681214</v>
      </c>
      <c r="F5580" t="s">
        <v>16</v>
      </c>
      <c r="G5580" t="s">
        <v>17</v>
      </c>
      <c r="H5580" t="s">
        <v>42</v>
      </c>
      <c r="I5580" t="s">
        <v>43</v>
      </c>
      <c r="J5580" t="s">
        <v>493</v>
      </c>
      <c r="K5580" s="21">
        <v>43553</v>
      </c>
      <c r="L5580" s="22">
        <v>0.49305555555555558</v>
      </c>
      <c r="M5580" t="s">
        <v>1383</v>
      </c>
      <c r="N5580" t="s">
        <v>5746</v>
      </c>
      <c r="O5580" t="s">
        <v>23</v>
      </c>
    </row>
    <row r="5581" spans="1:15" hidden="1">
      <c r="A5581" t="s">
        <v>15</v>
      </c>
      <c r="B5581" t="str">
        <f>"FES1162681179"</f>
        <v>FES1162681179</v>
      </c>
      <c r="C5581" s="21">
        <v>43552</v>
      </c>
      <c r="D5581">
        <v>1</v>
      </c>
      <c r="E5581">
        <v>21706811114</v>
      </c>
      <c r="F5581" t="s">
        <v>16</v>
      </c>
      <c r="G5581" t="s">
        <v>17</v>
      </c>
      <c r="H5581" t="s">
        <v>46</v>
      </c>
      <c r="I5581" t="s">
        <v>47</v>
      </c>
      <c r="J5581" t="s">
        <v>469</v>
      </c>
      <c r="K5581" s="21">
        <v>43553</v>
      </c>
      <c r="L5581" s="22">
        <v>0.37222222222222223</v>
      </c>
      <c r="M5581" t="s">
        <v>5763</v>
      </c>
      <c r="N5581" t="s">
        <v>5764</v>
      </c>
      <c r="O5581" t="s">
        <v>23</v>
      </c>
    </row>
    <row r="5582" spans="1:15" hidden="1">
      <c r="A5582" t="s">
        <v>15</v>
      </c>
      <c r="B5582" t="str">
        <f>"FES1162681200"</f>
        <v>FES1162681200</v>
      </c>
      <c r="C5582" s="21">
        <v>43552</v>
      </c>
      <c r="D5582">
        <v>1</v>
      </c>
      <c r="E5582">
        <v>2170681228</v>
      </c>
      <c r="F5582" t="s">
        <v>16</v>
      </c>
      <c r="G5582" t="s">
        <v>17</v>
      </c>
      <c r="H5582" t="s">
        <v>42</v>
      </c>
      <c r="I5582" t="s">
        <v>43</v>
      </c>
      <c r="J5582" t="s">
        <v>130</v>
      </c>
      <c r="K5582" s="21">
        <v>43553</v>
      </c>
      <c r="L5582" s="22">
        <v>0.51736111111111105</v>
      </c>
      <c r="M5582" t="s">
        <v>131</v>
      </c>
      <c r="N5582" t="s">
        <v>5765</v>
      </c>
      <c r="O5582" t="s">
        <v>23</v>
      </c>
    </row>
    <row r="5583" spans="1:15" hidden="1">
      <c r="A5583" t="s">
        <v>15</v>
      </c>
      <c r="B5583" t="str">
        <f>"FES1162681348"</f>
        <v>FES1162681348</v>
      </c>
      <c r="C5583" s="21">
        <v>43552</v>
      </c>
      <c r="D5583">
        <v>1</v>
      </c>
      <c r="E5583">
        <v>2170679151</v>
      </c>
      <c r="F5583" t="s">
        <v>16</v>
      </c>
      <c r="G5583" t="s">
        <v>17</v>
      </c>
      <c r="H5583" t="s">
        <v>222</v>
      </c>
      <c r="I5583" t="s">
        <v>1697</v>
      </c>
      <c r="J5583" t="s">
        <v>3042</v>
      </c>
      <c r="K5583" s="21">
        <v>43553</v>
      </c>
      <c r="L5583" s="22">
        <v>0.3576388888888889</v>
      </c>
      <c r="M5583" t="s">
        <v>3930</v>
      </c>
      <c r="N5583" t="s">
        <v>5766</v>
      </c>
      <c r="O5583" t="s">
        <v>23</v>
      </c>
    </row>
    <row r="5584" spans="1:15" hidden="1">
      <c r="A5584" t="s">
        <v>15</v>
      </c>
      <c r="B5584" t="str">
        <f>"FES1162681190"</f>
        <v>FES1162681190</v>
      </c>
      <c r="C5584" s="21">
        <v>43552</v>
      </c>
      <c r="D5584">
        <v>1</v>
      </c>
      <c r="E5584">
        <v>2170681219</v>
      </c>
      <c r="F5584" t="s">
        <v>16</v>
      </c>
      <c r="G5584" t="s">
        <v>17</v>
      </c>
      <c r="H5584" t="s">
        <v>42</v>
      </c>
      <c r="I5584" t="s">
        <v>43</v>
      </c>
      <c r="J5584" t="s">
        <v>967</v>
      </c>
      <c r="K5584" s="21">
        <v>43553</v>
      </c>
      <c r="L5584" s="22">
        <v>0.52083333333333337</v>
      </c>
      <c r="M5584" t="s">
        <v>5767</v>
      </c>
      <c r="N5584" t="s">
        <v>5746</v>
      </c>
      <c r="O5584" t="s">
        <v>23</v>
      </c>
    </row>
    <row r="5585" spans="1:15" hidden="1">
      <c r="A5585" t="s">
        <v>15</v>
      </c>
      <c r="B5585" t="str">
        <f>"FES1162681315"</f>
        <v>FES1162681315</v>
      </c>
      <c r="C5585" s="21">
        <v>43552</v>
      </c>
      <c r="D5585">
        <v>1</v>
      </c>
      <c r="E5585">
        <v>2170678955</v>
      </c>
      <c r="F5585" t="s">
        <v>16</v>
      </c>
      <c r="G5585" t="s">
        <v>17</v>
      </c>
      <c r="H5585" t="s">
        <v>28</v>
      </c>
      <c r="I5585" t="s">
        <v>29</v>
      </c>
      <c r="J5585" t="s">
        <v>69</v>
      </c>
      <c r="K5585" s="21">
        <v>43553</v>
      </c>
      <c r="L5585" s="22">
        <v>0.42499999999999999</v>
      </c>
      <c r="M5585" t="s">
        <v>289</v>
      </c>
      <c r="N5585" t="s">
        <v>5768</v>
      </c>
      <c r="O5585" t="s">
        <v>23</v>
      </c>
    </row>
    <row r="5586" spans="1:15" hidden="1">
      <c r="A5586" t="s">
        <v>15</v>
      </c>
      <c r="B5586" t="str">
        <f>"FES1162681227"</f>
        <v>FES1162681227</v>
      </c>
      <c r="C5586" s="21">
        <v>43552</v>
      </c>
      <c r="D5586">
        <v>1</v>
      </c>
      <c r="E5586">
        <v>2170697840</v>
      </c>
      <c r="F5586" t="s">
        <v>16</v>
      </c>
      <c r="G5586" t="s">
        <v>17</v>
      </c>
      <c r="H5586" t="s">
        <v>222</v>
      </c>
      <c r="I5586" t="s">
        <v>1700</v>
      </c>
      <c r="J5586" t="s">
        <v>1723</v>
      </c>
      <c r="K5586" s="21">
        <v>43553</v>
      </c>
      <c r="L5586" s="22">
        <v>0.33333333333333331</v>
      </c>
      <c r="M5586" t="s">
        <v>1055</v>
      </c>
      <c r="N5586" t="s">
        <v>5769</v>
      </c>
      <c r="O5586" t="s">
        <v>23</v>
      </c>
    </row>
    <row r="5587" spans="1:15" hidden="1">
      <c r="A5587" t="s">
        <v>15</v>
      </c>
      <c r="B5587" t="str">
        <f>"FES1162681232"</f>
        <v>FES1162681232</v>
      </c>
      <c r="C5587" s="21">
        <v>43552</v>
      </c>
      <c r="D5587">
        <v>1</v>
      </c>
      <c r="E5587">
        <v>2170680673</v>
      </c>
      <c r="F5587" t="s">
        <v>16</v>
      </c>
      <c r="G5587" t="s">
        <v>17</v>
      </c>
      <c r="H5587" t="s">
        <v>222</v>
      </c>
      <c r="I5587" t="s">
        <v>1700</v>
      </c>
      <c r="J5587" t="s">
        <v>1712</v>
      </c>
      <c r="K5587" s="21">
        <v>43553</v>
      </c>
      <c r="L5587" s="22">
        <v>0.37291666666666662</v>
      </c>
      <c r="M5587" t="s">
        <v>1713</v>
      </c>
      <c r="N5587" t="s">
        <v>5770</v>
      </c>
      <c r="O5587" t="s">
        <v>23</v>
      </c>
    </row>
    <row r="5588" spans="1:15" hidden="1">
      <c r="A5588" t="s">
        <v>15</v>
      </c>
      <c r="B5588" t="str">
        <f>"FES1162681186"</f>
        <v>FES1162681186</v>
      </c>
      <c r="C5588" s="21">
        <v>43552</v>
      </c>
      <c r="D5588">
        <v>1</v>
      </c>
      <c r="E5588">
        <v>2170681213</v>
      </c>
      <c r="F5588" t="s">
        <v>16</v>
      </c>
      <c r="G5588" t="s">
        <v>17</v>
      </c>
      <c r="H5588" t="s">
        <v>42</v>
      </c>
      <c r="I5588" t="s">
        <v>43</v>
      </c>
      <c r="J5588" t="s">
        <v>650</v>
      </c>
      <c r="K5588" s="21">
        <v>43553</v>
      </c>
      <c r="L5588" s="22">
        <v>0.39374999999999999</v>
      </c>
      <c r="M5588" t="s">
        <v>651</v>
      </c>
      <c r="N5588" t="s">
        <v>5771</v>
      </c>
      <c r="O5588" t="s">
        <v>23</v>
      </c>
    </row>
    <row r="5589" spans="1:15" hidden="1">
      <c r="A5589" t="s">
        <v>15</v>
      </c>
      <c r="B5589" t="str">
        <f>"FES1162681187"</f>
        <v>FES1162681187</v>
      </c>
      <c r="C5589" s="21">
        <v>43552</v>
      </c>
      <c r="D5589">
        <v>1</v>
      </c>
      <c r="E5589">
        <v>2170681212</v>
      </c>
      <c r="F5589" t="s">
        <v>16</v>
      </c>
      <c r="G5589" t="s">
        <v>17</v>
      </c>
      <c r="H5589" t="s">
        <v>46</v>
      </c>
      <c r="I5589" t="s">
        <v>47</v>
      </c>
      <c r="J5589" t="s">
        <v>469</v>
      </c>
      <c r="K5589" s="21">
        <v>43553</v>
      </c>
      <c r="L5589" s="22">
        <v>0.37222222222222223</v>
      </c>
      <c r="M5589" t="s">
        <v>5763</v>
      </c>
      <c r="N5589" t="s">
        <v>5772</v>
      </c>
      <c r="O5589" t="s">
        <v>23</v>
      </c>
    </row>
    <row r="5590" spans="1:15" hidden="1">
      <c r="A5590" t="s">
        <v>15</v>
      </c>
      <c r="B5590" t="str">
        <f>"FES1162681279"</f>
        <v>FES1162681279</v>
      </c>
      <c r="C5590" s="21">
        <v>43552</v>
      </c>
      <c r="D5590">
        <v>1</v>
      </c>
      <c r="E5590">
        <v>2170675721</v>
      </c>
      <c r="F5590" t="s">
        <v>16</v>
      </c>
      <c r="G5590" t="s">
        <v>17</v>
      </c>
      <c r="H5590" t="s">
        <v>17</v>
      </c>
      <c r="I5590" t="s">
        <v>25</v>
      </c>
      <c r="J5590" t="s">
        <v>787</v>
      </c>
      <c r="K5590" s="21">
        <v>43553</v>
      </c>
      <c r="L5590" s="22">
        <v>0.36458333333333331</v>
      </c>
      <c r="M5590" t="s">
        <v>200</v>
      </c>
      <c r="N5590" t="s">
        <v>5773</v>
      </c>
      <c r="O5590" t="s">
        <v>23</v>
      </c>
    </row>
    <row r="5591" spans="1:15" hidden="1">
      <c r="A5591" t="s">
        <v>15</v>
      </c>
      <c r="B5591" t="str">
        <f>"FES1162681213"</f>
        <v>FES1162681213</v>
      </c>
      <c r="C5591" s="21">
        <v>43552</v>
      </c>
      <c r="D5591">
        <v>1</v>
      </c>
      <c r="E5591">
        <v>2170681251</v>
      </c>
      <c r="F5591" t="s">
        <v>16</v>
      </c>
      <c r="G5591" t="s">
        <v>17</v>
      </c>
      <c r="H5591" t="s">
        <v>42</v>
      </c>
      <c r="I5591" t="s">
        <v>91</v>
      </c>
      <c r="J5591" t="s">
        <v>4473</v>
      </c>
      <c r="K5591" s="21">
        <v>43553</v>
      </c>
      <c r="L5591" s="22">
        <v>0.4236111111111111</v>
      </c>
      <c r="M5591" t="s">
        <v>5774</v>
      </c>
      <c r="N5591" t="s">
        <v>5775</v>
      </c>
      <c r="O5591" t="s">
        <v>23</v>
      </c>
    </row>
    <row r="5592" spans="1:15" hidden="1">
      <c r="A5592" t="s">
        <v>15</v>
      </c>
      <c r="B5592" t="str">
        <f>"FES1162681333"</f>
        <v>FES1162681333</v>
      </c>
      <c r="C5592" s="21">
        <v>43552</v>
      </c>
      <c r="D5592">
        <v>1</v>
      </c>
      <c r="E5592">
        <v>2170679037</v>
      </c>
      <c r="F5592" t="s">
        <v>16</v>
      </c>
      <c r="G5592" t="s">
        <v>17</v>
      </c>
      <c r="H5592" t="s">
        <v>28</v>
      </c>
      <c r="I5592" t="s">
        <v>29</v>
      </c>
      <c r="J5592" t="s">
        <v>239</v>
      </c>
      <c r="K5592" s="21">
        <v>43553</v>
      </c>
      <c r="L5592" s="22">
        <v>0.37638888888888888</v>
      </c>
      <c r="M5592" t="s">
        <v>5736</v>
      </c>
      <c r="N5592" t="s">
        <v>5776</v>
      </c>
      <c r="O5592" t="s">
        <v>23</v>
      </c>
    </row>
    <row r="5593" spans="1:15" hidden="1">
      <c r="A5593" t="s">
        <v>15</v>
      </c>
      <c r="B5593" t="str">
        <f>"FES1162681142"</f>
        <v>FES1162681142</v>
      </c>
      <c r="C5593" s="21">
        <v>43552</v>
      </c>
      <c r="D5593">
        <v>1</v>
      </c>
      <c r="E5593">
        <v>2170681154</v>
      </c>
      <c r="F5593" t="s">
        <v>16</v>
      </c>
      <c r="G5593" t="s">
        <v>17</v>
      </c>
      <c r="H5593" t="s">
        <v>42</v>
      </c>
      <c r="I5593" t="s">
        <v>43</v>
      </c>
      <c r="J5593" t="s">
        <v>493</v>
      </c>
      <c r="K5593" s="21">
        <v>43553</v>
      </c>
      <c r="L5593" s="22">
        <v>0.49305555555555558</v>
      </c>
      <c r="M5593" t="s">
        <v>1383</v>
      </c>
      <c r="N5593" t="s">
        <v>5746</v>
      </c>
      <c r="O5593" t="s">
        <v>23</v>
      </c>
    </row>
    <row r="5594" spans="1:15" hidden="1">
      <c r="A5594" t="s">
        <v>15</v>
      </c>
      <c r="B5594" t="str">
        <f>"FES1162681215"</f>
        <v>FES1162681215</v>
      </c>
      <c r="C5594" s="21">
        <v>43552</v>
      </c>
      <c r="D5594">
        <v>1</v>
      </c>
      <c r="E5594">
        <v>2170677205</v>
      </c>
      <c r="F5594" t="s">
        <v>16</v>
      </c>
      <c r="G5594" t="s">
        <v>17</v>
      </c>
      <c r="H5594" t="s">
        <v>46</v>
      </c>
      <c r="I5594" t="s">
        <v>47</v>
      </c>
      <c r="J5594" t="s">
        <v>406</v>
      </c>
      <c r="K5594" s="21">
        <v>43553</v>
      </c>
      <c r="L5594" s="22">
        <v>0.41666666666666669</v>
      </c>
      <c r="M5594" t="s">
        <v>5559</v>
      </c>
      <c r="N5594" t="s">
        <v>5777</v>
      </c>
      <c r="O5594" t="s">
        <v>23</v>
      </c>
    </row>
    <row r="5595" spans="1:15" hidden="1">
      <c r="A5595" t="s">
        <v>15</v>
      </c>
      <c r="B5595" t="str">
        <f>"FES1162681328"</f>
        <v>FES1162681328</v>
      </c>
      <c r="C5595" s="21">
        <v>43552</v>
      </c>
      <c r="D5595">
        <v>1</v>
      </c>
      <c r="E5595">
        <v>2170679013</v>
      </c>
      <c r="F5595" t="s">
        <v>16</v>
      </c>
      <c r="G5595" t="s">
        <v>17</v>
      </c>
      <c r="H5595" t="s">
        <v>28</v>
      </c>
      <c r="I5595" t="s">
        <v>285</v>
      </c>
      <c r="J5595" t="s">
        <v>895</v>
      </c>
      <c r="K5595" s="21">
        <v>43553</v>
      </c>
      <c r="L5595" s="22">
        <v>0.3756944444444445</v>
      </c>
      <c r="M5595" t="s">
        <v>974</v>
      </c>
      <c r="N5595" t="s">
        <v>5778</v>
      </c>
      <c r="O5595" t="s">
        <v>23</v>
      </c>
    </row>
    <row r="5596" spans="1:15" hidden="1">
      <c r="A5596" t="s">
        <v>15</v>
      </c>
      <c r="B5596" t="str">
        <f>"FES1162681363"</f>
        <v>FES1162681363</v>
      </c>
      <c r="C5596" s="21">
        <v>43552</v>
      </c>
      <c r="D5596">
        <v>1</v>
      </c>
      <c r="E5596">
        <v>2170679597</v>
      </c>
      <c r="F5596" t="s">
        <v>16</v>
      </c>
      <c r="G5596" t="s">
        <v>17</v>
      </c>
      <c r="H5596" t="s">
        <v>222</v>
      </c>
      <c r="I5596" t="s">
        <v>1700</v>
      </c>
      <c r="J5596" t="s">
        <v>1712</v>
      </c>
      <c r="K5596" s="21">
        <v>43553</v>
      </c>
      <c r="L5596" s="22">
        <v>0.37291666666666662</v>
      </c>
      <c r="M5596" t="s">
        <v>1713</v>
      </c>
      <c r="N5596" t="s">
        <v>5779</v>
      </c>
      <c r="O5596" t="s">
        <v>23</v>
      </c>
    </row>
    <row r="5597" spans="1:15" hidden="1">
      <c r="A5597" t="s">
        <v>15</v>
      </c>
      <c r="B5597" t="str">
        <f>"FES1162681226"</f>
        <v>FES1162681226</v>
      </c>
      <c r="C5597" s="21">
        <v>43552</v>
      </c>
      <c r="D5597">
        <v>1</v>
      </c>
      <c r="E5597">
        <v>2170679827</v>
      </c>
      <c r="F5597" t="s">
        <v>16</v>
      </c>
      <c r="G5597" t="s">
        <v>17</v>
      </c>
      <c r="H5597" t="s">
        <v>46</v>
      </c>
      <c r="I5597" t="s">
        <v>47</v>
      </c>
      <c r="J5597" t="s">
        <v>469</v>
      </c>
      <c r="K5597" s="21">
        <v>43553</v>
      </c>
      <c r="L5597" s="22">
        <v>0.37222222222222223</v>
      </c>
      <c r="M5597" t="s">
        <v>5763</v>
      </c>
      <c r="N5597" t="s">
        <v>5780</v>
      </c>
      <c r="O5597" t="s">
        <v>23</v>
      </c>
    </row>
    <row r="5598" spans="1:15" hidden="1">
      <c r="A5598" t="s">
        <v>15</v>
      </c>
      <c r="B5598" t="str">
        <f>"FES1162681405"</f>
        <v>FES1162681405</v>
      </c>
      <c r="C5598" s="21">
        <v>43552</v>
      </c>
      <c r="D5598">
        <v>1</v>
      </c>
      <c r="E5598">
        <v>2170681356</v>
      </c>
      <c r="F5598" t="s">
        <v>16</v>
      </c>
      <c r="G5598" t="s">
        <v>17</v>
      </c>
      <c r="H5598" t="s">
        <v>222</v>
      </c>
      <c r="I5598" t="s">
        <v>1700</v>
      </c>
      <c r="J5598" t="s">
        <v>1838</v>
      </c>
      <c r="K5598" s="21">
        <v>43553</v>
      </c>
      <c r="L5598" s="22">
        <v>0.40069444444444446</v>
      </c>
      <c r="M5598" t="s">
        <v>5781</v>
      </c>
      <c r="N5598" t="s">
        <v>5782</v>
      </c>
      <c r="O5598" t="s">
        <v>23</v>
      </c>
    </row>
    <row r="5599" spans="1:15" hidden="1">
      <c r="A5599" t="s">
        <v>15</v>
      </c>
      <c r="B5599" t="str">
        <f>"FES1162681302"</f>
        <v>FES1162681302</v>
      </c>
      <c r="C5599" s="21">
        <v>43552</v>
      </c>
      <c r="D5599">
        <v>1</v>
      </c>
      <c r="E5599">
        <v>217681308</v>
      </c>
      <c r="F5599" t="s">
        <v>16</v>
      </c>
      <c r="G5599" t="s">
        <v>17</v>
      </c>
      <c r="H5599" t="s">
        <v>222</v>
      </c>
      <c r="I5599" t="s">
        <v>1700</v>
      </c>
      <c r="J5599" t="s">
        <v>1838</v>
      </c>
      <c r="K5599" s="21">
        <v>43553</v>
      </c>
      <c r="L5599" s="22">
        <v>0.40069444444444446</v>
      </c>
      <c r="M5599" t="s">
        <v>5781</v>
      </c>
      <c r="N5599" t="s">
        <v>5783</v>
      </c>
      <c r="O5599" t="s">
        <v>23</v>
      </c>
    </row>
    <row r="5600" spans="1:15" hidden="1">
      <c r="A5600" t="s">
        <v>15</v>
      </c>
      <c r="B5600" t="str">
        <f>"FES1162681400"</f>
        <v>FES1162681400</v>
      </c>
      <c r="C5600" s="21">
        <v>43552</v>
      </c>
      <c r="D5600">
        <v>1</v>
      </c>
      <c r="E5600">
        <v>2170681348</v>
      </c>
      <c r="F5600" t="s">
        <v>16</v>
      </c>
      <c r="G5600" t="s">
        <v>17</v>
      </c>
      <c r="H5600" t="s">
        <v>222</v>
      </c>
      <c r="I5600" t="s">
        <v>1700</v>
      </c>
      <c r="J5600" t="s">
        <v>1838</v>
      </c>
      <c r="K5600" s="21">
        <v>43553</v>
      </c>
      <c r="L5600" s="22">
        <v>0.40069444444444446</v>
      </c>
      <c r="M5600" t="s">
        <v>5781</v>
      </c>
      <c r="N5600" t="s">
        <v>5784</v>
      </c>
      <c r="O5600" t="s">
        <v>23</v>
      </c>
    </row>
    <row r="5601" spans="1:15" hidden="1">
      <c r="A5601" t="s">
        <v>15</v>
      </c>
      <c r="B5601" t="str">
        <f>"FES1162681403"</f>
        <v>FES1162681403</v>
      </c>
      <c r="C5601" s="21">
        <v>43552</v>
      </c>
      <c r="D5601">
        <v>1</v>
      </c>
      <c r="E5601">
        <v>2170681353</v>
      </c>
      <c r="F5601" t="s">
        <v>16</v>
      </c>
      <c r="G5601" t="s">
        <v>17</v>
      </c>
      <c r="H5601" t="s">
        <v>222</v>
      </c>
      <c r="I5601" t="s">
        <v>1700</v>
      </c>
      <c r="J5601" t="s">
        <v>1838</v>
      </c>
      <c r="K5601" s="21">
        <v>43553</v>
      </c>
      <c r="L5601" s="22">
        <v>0.40069444444444446</v>
      </c>
      <c r="M5601" t="s">
        <v>5781</v>
      </c>
      <c r="N5601" t="s">
        <v>5785</v>
      </c>
      <c r="O5601" t="s">
        <v>23</v>
      </c>
    </row>
    <row r="5602" spans="1:15" hidden="1">
      <c r="A5602" t="s">
        <v>15</v>
      </c>
      <c r="B5602" t="str">
        <f>"FES1162681402"</f>
        <v>FES1162681402</v>
      </c>
      <c r="C5602" s="21">
        <v>43552</v>
      </c>
      <c r="D5602">
        <v>1</v>
      </c>
      <c r="E5602">
        <v>2170681351</v>
      </c>
      <c r="F5602" t="s">
        <v>16</v>
      </c>
      <c r="G5602" t="s">
        <v>17</v>
      </c>
      <c r="H5602" t="s">
        <v>222</v>
      </c>
      <c r="I5602" t="s">
        <v>1700</v>
      </c>
      <c r="J5602" t="s">
        <v>1838</v>
      </c>
      <c r="K5602" s="21">
        <v>43553</v>
      </c>
      <c r="L5602" s="22">
        <v>0.40069444444444446</v>
      </c>
      <c r="M5602" t="s">
        <v>5781</v>
      </c>
      <c r="N5602" t="s">
        <v>5786</v>
      </c>
      <c r="O5602" t="s">
        <v>23</v>
      </c>
    </row>
    <row r="5603" spans="1:15" hidden="1">
      <c r="A5603" t="s">
        <v>15</v>
      </c>
      <c r="B5603" t="str">
        <f>"FES1162681308"</f>
        <v>FES1162681308</v>
      </c>
      <c r="C5603" s="21">
        <v>43552</v>
      </c>
      <c r="D5603">
        <v>1</v>
      </c>
      <c r="E5603">
        <v>21706877811</v>
      </c>
      <c r="F5603" t="s">
        <v>16</v>
      </c>
      <c r="G5603" t="s">
        <v>17</v>
      </c>
      <c r="H5603" t="s">
        <v>222</v>
      </c>
      <c r="I5603" t="s">
        <v>1700</v>
      </c>
      <c r="J5603" t="s">
        <v>1865</v>
      </c>
      <c r="K5603" s="21">
        <v>43553</v>
      </c>
      <c r="L5603" s="22">
        <v>0.3</v>
      </c>
      <c r="M5603" t="s">
        <v>810</v>
      </c>
      <c r="N5603" t="s">
        <v>5787</v>
      </c>
      <c r="O5603" t="s">
        <v>23</v>
      </c>
    </row>
    <row r="5604" spans="1:15" hidden="1">
      <c r="A5604" t="s">
        <v>15</v>
      </c>
      <c r="B5604" t="str">
        <f>"FES1162681300"</f>
        <v>FES1162681300</v>
      </c>
      <c r="C5604" s="21">
        <v>43552</v>
      </c>
      <c r="D5604">
        <v>1</v>
      </c>
      <c r="E5604">
        <v>2170681304</v>
      </c>
      <c r="F5604" t="s">
        <v>16</v>
      </c>
      <c r="G5604" t="s">
        <v>17</v>
      </c>
      <c r="H5604" t="s">
        <v>28</v>
      </c>
      <c r="I5604" t="s">
        <v>71</v>
      </c>
      <c r="J5604" t="s">
        <v>72</v>
      </c>
      <c r="K5604" t="s">
        <v>452</v>
      </c>
      <c r="M5604" t="s">
        <v>453</v>
      </c>
      <c r="N5604" t="s">
        <v>5788</v>
      </c>
      <c r="O5604" t="s">
        <v>23</v>
      </c>
    </row>
    <row r="5605" spans="1:15" hidden="1">
      <c r="A5605" t="s">
        <v>15</v>
      </c>
      <c r="B5605" t="str">
        <f>"FES1162681391"</f>
        <v>FES1162681391</v>
      </c>
      <c r="C5605" s="21">
        <v>43552</v>
      </c>
      <c r="D5605">
        <v>1</v>
      </c>
      <c r="E5605">
        <v>2170681333</v>
      </c>
      <c r="F5605" t="s">
        <v>16</v>
      </c>
      <c r="G5605" t="s">
        <v>17</v>
      </c>
      <c r="H5605" t="s">
        <v>28</v>
      </c>
      <c r="I5605" t="s">
        <v>29</v>
      </c>
      <c r="J5605" t="s">
        <v>126</v>
      </c>
      <c r="K5605" s="21">
        <v>43553</v>
      </c>
      <c r="L5605" s="22">
        <v>0.3576388888888889</v>
      </c>
      <c r="M5605" t="s">
        <v>1695</v>
      </c>
      <c r="N5605" t="s">
        <v>5789</v>
      </c>
      <c r="O5605" t="s">
        <v>23</v>
      </c>
    </row>
    <row r="5606" spans="1:15" hidden="1">
      <c r="A5606" t="s">
        <v>15</v>
      </c>
      <c r="B5606" t="str">
        <f>"FES1162681289"</f>
        <v>FES1162681289</v>
      </c>
      <c r="C5606" s="21">
        <v>43552</v>
      </c>
      <c r="D5606">
        <v>1</v>
      </c>
      <c r="E5606">
        <v>2170679370</v>
      </c>
      <c r="F5606" t="s">
        <v>16</v>
      </c>
      <c r="G5606" t="s">
        <v>17</v>
      </c>
      <c r="H5606" t="s">
        <v>28</v>
      </c>
      <c r="I5606" t="s">
        <v>504</v>
      </c>
      <c r="J5606" t="s">
        <v>505</v>
      </c>
      <c r="K5606" s="21">
        <v>43553</v>
      </c>
      <c r="L5606" s="22">
        <v>0.41666666666666669</v>
      </c>
      <c r="M5606" t="s">
        <v>881</v>
      </c>
      <c r="N5606" t="s">
        <v>5790</v>
      </c>
      <c r="O5606" t="s">
        <v>23</v>
      </c>
    </row>
    <row r="5607" spans="1:15" hidden="1">
      <c r="A5607" t="s">
        <v>15</v>
      </c>
      <c r="B5607" t="str">
        <f>"FES1162681261"</f>
        <v>FES1162681261</v>
      </c>
      <c r="C5607" s="21">
        <v>43552</v>
      </c>
      <c r="D5607">
        <v>1</v>
      </c>
      <c r="E5607">
        <v>2170681283</v>
      </c>
      <c r="F5607" t="s">
        <v>16</v>
      </c>
      <c r="G5607" t="s">
        <v>17</v>
      </c>
      <c r="H5607" t="s">
        <v>28</v>
      </c>
      <c r="I5607" t="s">
        <v>29</v>
      </c>
      <c r="J5607" t="s">
        <v>4975</v>
      </c>
      <c r="K5607" s="21">
        <v>43553</v>
      </c>
      <c r="L5607" s="22">
        <v>0.35555555555555557</v>
      </c>
      <c r="M5607" t="s">
        <v>4976</v>
      </c>
      <c r="N5607" t="s">
        <v>5791</v>
      </c>
      <c r="O5607" t="s">
        <v>23</v>
      </c>
    </row>
    <row r="5608" spans="1:15" hidden="1">
      <c r="A5608" t="s">
        <v>15</v>
      </c>
      <c r="B5608" t="str">
        <f>"FES1162681281"</f>
        <v>FES1162681281</v>
      </c>
      <c r="C5608" s="21">
        <v>43552</v>
      </c>
      <c r="D5608">
        <v>1</v>
      </c>
      <c r="E5608">
        <v>2170676869</v>
      </c>
      <c r="F5608" t="s">
        <v>16</v>
      </c>
      <c r="G5608" t="s">
        <v>17</v>
      </c>
      <c r="H5608" t="s">
        <v>17</v>
      </c>
      <c r="I5608" t="s">
        <v>37</v>
      </c>
      <c r="J5608" t="s">
        <v>40</v>
      </c>
      <c r="K5608" s="21">
        <v>43553</v>
      </c>
      <c r="L5608" s="22">
        <v>0.33333333333333331</v>
      </c>
      <c r="M5608" t="s">
        <v>107</v>
      </c>
      <c r="N5608" t="s">
        <v>5792</v>
      </c>
      <c r="O5608" t="s">
        <v>23</v>
      </c>
    </row>
    <row r="5609" spans="1:15" hidden="1">
      <c r="A5609" t="s">
        <v>15</v>
      </c>
      <c r="B5609" t="str">
        <f>"FES1162681392"</f>
        <v>FES1162681392</v>
      </c>
      <c r="C5609" s="21">
        <v>43552</v>
      </c>
      <c r="D5609">
        <v>1</v>
      </c>
      <c r="E5609">
        <v>2170681341</v>
      </c>
      <c r="F5609" t="s">
        <v>16</v>
      </c>
      <c r="G5609" t="s">
        <v>17</v>
      </c>
      <c r="H5609" t="s">
        <v>17</v>
      </c>
      <c r="I5609" t="s">
        <v>121</v>
      </c>
      <c r="J5609" t="s">
        <v>122</v>
      </c>
      <c r="K5609" s="21">
        <v>43553</v>
      </c>
      <c r="L5609" s="22">
        <v>0.375</v>
      </c>
      <c r="M5609" t="s">
        <v>276</v>
      </c>
      <c r="N5609" t="s">
        <v>5793</v>
      </c>
      <c r="O5609" t="s">
        <v>23</v>
      </c>
    </row>
    <row r="5610" spans="1:15" hidden="1">
      <c r="A5610" t="s">
        <v>15</v>
      </c>
      <c r="B5610" t="str">
        <f>"FES1162681365"</f>
        <v>FES1162681365</v>
      </c>
      <c r="C5610" s="21">
        <v>43552</v>
      </c>
      <c r="D5610">
        <v>1</v>
      </c>
      <c r="E5610">
        <v>2170679638</v>
      </c>
      <c r="F5610" t="s">
        <v>16</v>
      </c>
      <c r="G5610" t="s">
        <v>17</v>
      </c>
      <c r="H5610" t="s">
        <v>17</v>
      </c>
      <c r="I5610" t="s">
        <v>25</v>
      </c>
      <c r="J5610" t="s">
        <v>937</v>
      </c>
      <c r="K5610" t="s">
        <v>452</v>
      </c>
      <c r="M5610" t="s">
        <v>453</v>
      </c>
      <c r="N5610" t="s">
        <v>5794</v>
      </c>
      <c r="O5610" t="s">
        <v>23</v>
      </c>
    </row>
    <row r="5611" spans="1:15" hidden="1">
      <c r="A5611" t="s">
        <v>15</v>
      </c>
      <c r="B5611" t="str">
        <f>"FES1162681271"</f>
        <v>FES1162681271</v>
      </c>
      <c r="C5611" s="21">
        <v>43552</v>
      </c>
      <c r="D5611">
        <v>1</v>
      </c>
      <c r="E5611">
        <v>2170681297</v>
      </c>
      <c r="F5611" t="s">
        <v>16</v>
      </c>
      <c r="G5611" t="s">
        <v>17</v>
      </c>
      <c r="H5611" t="s">
        <v>17</v>
      </c>
      <c r="I5611" t="s">
        <v>37</v>
      </c>
      <c r="J5611" t="s">
        <v>40</v>
      </c>
      <c r="K5611" s="21">
        <v>43553</v>
      </c>
      <c r="L5611" s="22">
        <v>0.33333333333333331</v>
      </c>
      <c r="M5611" t="s">
        <v>107</v>
      </c>
      <c r="N5611" t="s">
        <v>5795</v>
      </c>
      <c r="O5611" t="s">
        <v>23</v>
      </c>
    </row>
    <row r="5612" spans="1:15" hidden="1">
      <c r="A5612" t="s">
        <v>15</v>
      </c>
      <c r="B5612" t="str">
        <f>"FES1162681212"</f>
        <v>FES1162681212</v>
      </c>
      <c r="C5612" s="21">
        <v>43552</v>
      </c>
      <c r="D5612">
        <v>1</v>
      </c>
      <c r="E5612">
        <v>2170681250</v>
      </c>
      <c r="F5612" t="s">
        <v>16</v>
      </c>
      <c r="G5612" t="s">
        <v>17</v>
      </c>
      <c r="H5612" t="s">
        <v>28</v>
      </c>
      <c r="I5612" t="s">
        <v>29</v>
      </c>
      <c r="J5612" t="s">
        <v>5796</v>
      </c>
      <c r="K5612" s="21">
        <v>43553</v>
      </c>
      <c r="L5612" s="22">
        <v>0.35416666666666669</v>
      </c>
      <c r="M5612" t="s">
        <v>200</v>
      </c>
      <c r="N5612" t="s">
        <v>5797</v>
      </c>
      <c r="O5612" t="s">
        <v>23</v>
      </c>
    </row>
    <row r="5613" spans="1:15" hidden="1">
      <c r="A5613" t="s">
        <v>15</v>
      </c>
      <c r="B5613" t="str">
        <f>"FES1162681301"</f>
        <v>FES1162681301</v>
      </c>
      <c r="C5613" s="21">
        <v>43552</v>
      </c>
      <c r="D5613">
        <v>1</v>
      </c>
      <c r="E5613">
        <v>2170681307</v>
      </c>
      <c r="F5613" t="s">
        <v>16</v>
      </c>
      <c r="G5613" t="s">
        <v>17</v>
      </c>
      <c r="H5613" t="s">
        <v>17</v>
      </c>
      <c r="I5613" t="s">
        <v>325</v>
      </c>
      <c r="J5613" t="s">
        <v>5798</v>
      </c>
      <c r="K5613" s="21">
        <v>43553</v>
      </c>
      <c r="L5613" s="22">
        <v>0.33333333333333331</v>
      </c>
      <c r="M5613" t="s">
        <v>5799</v>
      </c>
      <c r="N5613" t="s">
        <v>5800</v>
      </c>
      <c r="O5613" t="s">
        <v>23</v>
      </c>
    </row>
    <row r="5614" spans="1:15" hidden="1">
      <c r="A5614" t="s">
        <v>15</v>
      </c>
      <c r="B5614" t="str">
        <f>"FES1162680967"</f>
        <v>FES1162680967</v>
      </c>
      <c r="C5614" s="21">
        <v>43552</v>
      </c>
      <c r="D5614">
        <v>1</v>
      </c>
      <c r="E5614">
        <v>2170681011</v>
      </c>
      <c r="F5614" t="s">
        <v>311</v>
      </c>
      <c r="G5614" t="s">
        <v>18</v>
      </c>
      <c r="H5614" t="s">
        <v>18</v>
      </c>
      <c r="I5614" t="s">
        <v>25</v>
      </c>
      <c r="J5614" t="s">
        <v>379</v>
      </c>
      <c r="K5614" s="21">
        <v>43553</v>
      </c>
      <c r="L5614" s="22">
        <v>0.39583333333333331</v>
      </c>
      <c r="M5614" t="s">
        <v>1065</v>
      </c>
      <c r="N5614" t="s">
        <v>5801</v>
      </c>
      <c r="O5614" t="s">
        <v>23</v>
      </c>
    </row>
    <row r="5615" spans="1:15" hidden="1">
      <c r="A5615" t="s">
        <v>15</v>
      </c>
      <c r="B5615" t="str">
        <f>"FES1162681084"</f>
        <v>FES1162681084</v>
      </c>
      <c r="C5615" s="21">
        <v>43552</v>
      </c>
      <c r="D5615">
        <v>1</v>
      </c>
      <c r="E5615">
        <v>2170675209</v>
      </c>
      <c r="F5615" t="s">
        <v>167</v>
      </c>
      <c r="G5615" t="s">
        <v>18</v>
      </c>
      <c r="H5615" t="s">
        <v>574</v>
      </c>
      <c r="I5615" t="s">
        <v>56</v>
      </c>
      <c r="J5615" t="s">
        <v>159</v>
      </c>
      <c r="K5615" s="21">
        <v>43553</v>
      </c>
      <c r="L5615" s="22">
        <v>0.32916666666666666</v>
      </c>
      <c r="M5615" t="s">
        <v>160</v>
      </c>
      <c r="N5615" t="s">
        <v>5802</v>
      </c>
      <c r="O5615" t="s">
        <v>23</v>
      </c>
    </row>
    <row r="5616" spans="1:15" hidden="1">
      <c r="A5616" t="s">
        <v>15</v>
      </c>
      <c r="B5616" t="str">
        <f>"FES1162681164"</f>
        <v>FES1162681164</v>
      </c>
      <c r="C5616" s="21">
        <v>43552</v>
      </c>
      <c r="D5616">
        <v>1</v>
      </c>
      <c r="E5616">
        <v>2170681177</v>
      </c>
      <c r="F5616" t="s">
        <v>311</v>
      </c>
      <c r="G5616" t="s">
        <v>18</v>
      </c>
      <c r="H5616" t="s">
        <v>18</v>
      </c>
      <c r="I5616" t="s">
        <v>547</v>
      </c>
      <c r="J5616" t="s">
        <v>548</v>
      </c>
      <c r="K5616" t="s">
        <v>452</v>
      </c>
      <c r="M5616" t="s">
        <v>453</v>
      </c>
      <c r="N5616" t="s">
        <v>5803</v>
      </c>
      <c r="O5616" t="s">
        <v>23</v>
      </c>
    </row>
    <row r="5617" spans="1:15" hidden="1">
      <c r="A5617" t="s">
        <v>15</v>
      </c>
      <c r="B5617" t="str">
        <f>"FES1162681419"</f>
        <v>FES1162681419</v>
      </c>
      <c r="C5617" s="21">
        <v>43552</v>
      </c>
      <c r="D5617">
        <v>1</v>
      </c>
      <c r="E5617">
        <v>2170681374</v>
      </c>
      <c r="F5617" t="s">
        <v>16</v>
      </c>
      <c r="G5617" t="s">
        <v>17</v>
      </c>
      <c r="H5617" t="s">
        <v>28</v>
      </c>
      <c r="I5617" t="s">
        <v>29</v>
      </c>
      <c r="J5617" t="s">
        <v>157</v>
      </c>
      <c r="K5617" s="21">
        <v>43553</v>
      </c>
      <c r="L5617" s="22">
        <v>0.34861111111111115</v>
      </c>
      <c r="M5617" t="s">
        <v>301</v>
      </c>
      <c r="N5617" t="s">
        <v>5804</v>
      </c>
      <c r="O5617" t="s">
        <v>23</v>
      </c>
    </row>
    <row r="5618" spans="1:15" hidden="1">
      <c r="A5618" t="s">
        <v>15</v>
      </c>
      <c r="B5618" t="str">
        <f>"FES1162681175"</f>
        <v>FES1162681175</v>
      </c>
      <c r="C5618" s="21">
        <v>43552</v>
      </c>
      <c r="D5618">
        <v>2</v>
      </c>
      <c r="E5618">
        <v>2170676743</v>
      </c>
      <c r="F5618" t="s">
        <v>16</v>
      </c>
      <c r="G5618" t="s">
        <v>17</v>
      </c>
      <c r="H5618" t="s">
        <v>42</v>
      </c>
      <c r="I5618" t="s">
        <v>43</v>
      </c>
      <c r="J5618" t="s">
        <v>44</v>
      </c>
      <c r="K5618" s="21">
        <v>43553</v>
      </c>
      <c r="L5618" s="22">
        <v>0.39583333333333331</v>
      </c>
      <c r="M5618" t="s">
        <v>98</v>
      </c>
      <c r="N5618" t="s">
        <v>5805</v>
      </c>
      <c r="O5618" t="s">
        <v>23</v>
      </c>
    </row>
    <row r="5619" spans="1:15" hidden="1">
      <c r="A5619" t="s">
        <v>15</v>
      </c>
      <c r="B5619" t="str">
        <f>"FES1162681264"</f>
        <v>FES1162681264</v>
      </c>
      <c r="C5619" s="21">
        <v>43552</v>
      </c>
      <c r="D5619">
        <v>1</v>
      </c>
      <c r="E5619">
        <v>2170681286</v>
      </c>
      <c r="F5619" t="s">
        <v>16</v>
      </c>
      <c r="G5619" t="s">
        <v>17</v>
      </c>
      <c r="H5619" t="s">
        <v>17</v>
      </c>
      <c r="I5619" t="s">
        <v>1088</v>
      </c>
      <c r="J5619" t="s">
        <v>1089</v>
      </c>
      <c r="K5619" t="s">
        <v>452</v>
      </c>
      <c r="M5619" t="s">
        <v>453</v>
      </c>
      <c r="N5619" t="s">
        <v>5806</v>
      </c>
      <c r="O5619" t="s">
        <v>23</v>
      </c>
    </row>
    <row r="5620" spans="1:15" hidden="1">
      <c r="A5620" t="s">
        <v>15</v>
      </c>
      <c r="B5620" t="str">
        <f>"FES1162681342"</f>
        <v>FES1162681342</v>
      </c>
      <c r="C5620" s="21">
        <v>43552</v>
      </c>
      <c r="D5620">
        <v>1</v>
      </c>
      <c r="E5620">
        <v>2170679107</v>
      </c>
      <c r="F5620" t="s">
        <v>16</v>
      </c>
      <c r="G5620" t="s">
        <v>17</v>
      </c>
      <c r="H5620" t="s">
        <v>17</v>
      </c>
      <c r="I5620" t="s">
        <v>214</v>
      </c>
      <c r="J5620" t="s">
        <v>777</v>
      </c>
      <c r="K5620" s="21">
        <v>43553</v>
      </c>
      <c r="L5620" s="22">
        <v>0.43263888888888885</v>
      </c>
      <c r="M5620" t="s">
        <v>1324</v>
      </c>
      <c r="N5620" t="s">
        <v>5807</v>
      </c>
      <c r="O5620" t="s">
        <v>23</v>
      </c>
    </row>
    <row r="5621" spans="1:15" hidden="1">
      <c r="A5621" t="s">
        <v>15</v>
      </c>
      <c r="B5621" t="str">
        <f>"FES1162681311"</f>
        <v>FES1162681311</v>
      </c>
      <c r="C5621" s="21">
        <v>43552</v>
      </c>
      <c r="D5621">
        <v>1</v>
      </c>
      <c r="E5621">
        <v>2170678265</v>
      </c>
      <c r="F5621" t="s">
        <v>16</v>
      </c>
      <c r="G5621" t="s">
        <v>17</v>
      </c>
      <c r="H5621" t="s">
        <v>55</v>
      </c>
      <c r="I5621" t="s">
        <v>56</v>
      </c>
      <c r="J5621" t="s">
        <v>61</v>
      </c>
      <c r="K5621" s="21">
        <v>43553</v>
      </c>
      <c r="L5621" s="22">
        <v>0.51388888888888895</v>
      </c>
      <c r="M5621" t="s">
        <v>61</v>
      </c>
      <c r="N5621" t="s">
        <v>5808</v>
      </c>
      <c r="O5621" t="s">
        <v>23</v>
      </c>
    </row>
    <row r="5622" spans="1:15" hidden="1">
      <c r="A5622" t="s">
        <v>15</v>
      </c>
      <c r="B5622" t="str">
        <f>"FES1162681208"</f>
        <v>FES1162681208</v>
      </c>
      <c r="C5622" s="21">
        <v>43552</v>
      </c>
      <c r="D5622">
        <v>1</v>
      </c>
      <c r="E5622">
        <v>2170681243</v>
      </c>
      <c r="F5622" t="s">
        <v>16</v>
      </c>
      <c r="G5622" t="s">
        <v>17</v>
      </c>
      <c r="H5622" t="s">
        <v>17</v>
      </c>
      <c r="I5622" t="s">
        <v>114</v>
      </c>
      <c r="J5622" t="s">
        <v>318</v>
      </c>
      <c r="K5622" s="21">
        <v>43553</v>
      </c>
      <c r="L5622" s="22">
        <v>0.4375</v>
      </c>
      <c r="M5622" t="s">
        <v>5809</v>
      </c>
      <c r="N5622" t="s">
        <v>5810</v>
      </c>
      <c r="O5622" t="s">
        <v>23</v>
      </c>
    </row>
    <row r="5623" spans="1:15" hidden="1">
      <c r="A5623" t="s">
        <v>15</v>
      </c>
      <c r="B5623" t="str">
        <f>"FES1162681299"</f>
        <v>FES1162681299</v>
      </c>
      <c r="C5623" s="21">
        <v>43552</v>
      </c>
      <c r="D5623">
        <v>1</v>
      </c>
      <c r="E5623">
        <v>2170681302</v>
      </c>
      <c r="F5623" t="s">
        <v>16</v>
      </c>
      <c r="G5623" t="s">
        <v>17</v>
      </c>
      <c r="H5623" t="s">
        <v>17</v>
      </c>
      <c r="I5623" t="s">
        <v>111</v>
      </c>
      <c r="J5623" t="s">
        <v>349</v>
      </c>
      <c r="K5623" s="21">
        <v>43553</v>
      </c>
      <c r="L5623" s="22">
        <v>0.42291666666666666</v>
      </c>
      <c r="M5623" t="s">
        <v>1328</v>
      </c>
      <c r="N5623" t="s">
        <v>5811</v>
      </c>
      <c r="O5623" t="s">
        <v>23</v>
      </c>
    </row>
    <row r="5624" spans="1:15" hidden="1">
      <c r="A5624" t="s">
        <v>15</v>
      </c>
      <c r="B5624" t="str">
        <f>"FES1162681241"</f>
        <v>FES1162681241</v>
      </c>
      <c r="C5624" s="21">
        <v>43552</v>
      </c>
      <c r="D5624">
        <v>1</v>
      </c>
      <c r="E5624">
        <v>2170681260</v>
      </c>
      <c r="F5624" t="s">
        <v>16</v>
      </c>
      <c r="G5624" t="s">
        <v>17</v>
      </c>
      <c r="H5624" t="s">
        <v>24</v>
      </c>
      <c r="I5624" t="s">
        <v>196</v>
      </c>
      <c r="J5624" t="s">
        <v>1237</v>
      </c>
      <c r="K5624" s="21">
        <v>43553</v>
      </c>
      <c r="L5624" s="22">
        <v>0.4236111111111111</v>
      </c>
      <c r="M5624" t="s">
        <v>5812</v>
      </c>
      <c r="N5624" t="s">
        <v>5813</v>
      </c>
      <c r="O5624" t="s">
        <v>23</v>
      </c>
    </row>
    <row r="5625" spans="1:15" hidden="1">
      <c r="A5625" t="s">
        <v>15</v>
      </c>
      <c r="B5625" t="str">
        <f>"FES1162681394"</f>
        <v>FES1162681394</v>
      </c>
      <c r="C5625" s="21">
        <v>43552</v>
      </c>
      <c r="D5625">
        <v>1</v>
      </c>
      <c r="E5625">
        <v>2170680600</v>
      </c>
      <c r="F5625" t="s">
        <v>16</v>
      </c>
      <c r="G5625" t="s">
        <v>17</v>
      </c>
      <c r="H5625" t="s">
        <v>42</v>
      </c>
      <c r="I5625" t="s">
        <v>86</v>
      </c>
      <c r="J5625" t="s">
        <v>2449</v>
      </c>
      <c r="K5625" s="21">
        <v>43553</v>
      </c>
      <c r="L5625" s="22">
        <v>0.4375</v>
      </c>
      <c r="M5625" t="s">
        <v>4976</v>
      </c>
      <c r="N5625" t="s">
        <v>5814</v>
      </c>
      <c r="O5625" t="s">
        <v>23</v>
      </c>
    </row>
    <row r="5626" spans="1:15" hidden="1">
      <c r="A5626" t="s">
        <v>15</v>
      </c>
      <c r="B5626" t="str">
        <f>"FES1162681307"</f>
        <v>FES1162681307</v>
      </c>
      <c r="C5626" s="21">
        <v>43552</v>
      </c>
      <c r="D5626">
        <v>1</v>
      </c>
      <c r="E5626">
        <v>2170677518</v>
      </c>
      <c r="F5626" t="s">
        <v>16</v>
      </c>
      <c r="G5626" t="s">
        <v>17</v>
      </c>
      <c r="H5626" t="s">
        <v>46</v>
      </c>
      <c r="I5626" t="s">
        <v>47</v>
      </c>
      <c r="J5626" t="s">
        <v>469</v>
      </c>
      <c r="K5626" s="21">
        <v>43553</v>
      </c>
      <c r="L5626" s="22">
        <v>0.37222222222222223</v>
      </c>
      <c r="M5626" t="s">
        <v>5763</v>
      </c>
      <c r="N5626" t="s">
        <v>5815</v>
      </c>
      <c r="O5626" t="s">
        <v>23</v>
      </c>
    </row>
    <row r="5627" spans="1:15" hidden="1">
      <c r="A5627" t="s">
        <v>15</v>
      </c>
      <c r="B5627" t="str">
        <f>"FES1162681398"</f>
        <v>FES1162681398</v>
      </c>
      <c r="C5627" s="21">
        <v>43552</v>
      </c>
      <c r="D5627">
        <v>1</v>
      </c>
      <c r="E5627">
        <v>2170681345</v>
      </c>
      <c r="F5627" t="s">
        <v>16</v>
      </c>
      <c r="G5627" t="s">
        <v>17</v>
      </c>
      <c r="H5627" t="s">
        <v>42</v>
      </c>
      <c r="I5627" t="s">
        <v>91</v>
      </c>
      <c r="J5627" t="s">
        <v>256</v>
      </c>
      <c r="K5627" s="21">
        <v>43553</v>
      </c>
      <c r="L5627" s="22">
        <v>0.3972222222222222</v>
      </c>
      <c r="M5627" t="s">
        <v>5816</v>
      </c>
      <c r="N5627" t="s">
        <v>5817</v>
      </c>
      <c r="O5627" t="s">
        <v>23</v>
      </c>
    </row>
    <row r="5628" spans="1:15" hidden="1">
      <c r="A5628" t="s">
        <v>15</v>
      </c>
      <c r="B5628" t="str">
        <f>"FES1162681349"</f>
        <v>FES1162681349</v>
      </c>
      <c r="C5628" s="21">
        <v>43552</v>
      </c>
      <c r="D5628">
        <v>1</v>
      </c>
      <c r="E5628">
        <v>2170679195</v>
      </c>
      <c r="F5628" t="s">
        <v>16</v>
      </c>
      <c r="G5628" t="s">
        <v>17</v>
      </c>
      <c r="H5628" t="s">
        <v>46</v>
      </c>
      <c r="I5628" t="s">
        <v>47</v>
      </c>
      <c r="J5628" t="s">
        <v>469</v>
      </c>
      <c r="K5628" s="21">
        <v>43553</v>
      </c>
      <c r="L5628" s="22">
        <v>0.37222222222222223</v>
      </c>
      <c r="M5628" t="s">
        <v>5763</v>
      </c>
      <c r="N5628" t="s">
        <v>5818</v>
      </c>
      <c r="O5628" t="s">
        <v>23</v>
      </c>
    </row>
    <row r="5629" spans="1:15" hidden="1">
      <c r="A5629" t="s">
        <v>15</v>
      </c>
      <c r="B5629" t="str">
        <f>"FES1162681370"</f>
        <v>FES1162681370</v>
      </c>
      <c r="C5629" s="21">
        <v>43552</v>
      </c>
      <c r="D5629">
        <v>1</v>
      </c>
      <c r="E5629">
        <v>2170679956</v>
      </c>
      <c r="F5629" t="s">
        <v>16</v>
      </c>
      <c r="G5629" t="s">
        <v>17</v>
      </c>
      <c r="H5629" t="s">
        <v>42</v>
      </c>
      <c r="I5629" t="s">
        <v>43</v>
      </c>
      <c r="J5629" t="s">
        <v>493</v>
      </c>
      <c r="K5629" s="21">
        <v>43553</v>
      </c>
      <c r="L5629" s="22">
        <v>0.49305555555555558</v>
      </c>
      <c r="M5629" t="s">
        <v>1383</v>
      </c>
      <c r="N5629" t="s">
        <v>5746</v>
      </c>
      <c r="O5629" t="s">
        <v>23</v>
      </c>
    </row>
    <row r="5630" spans="1:15" hidden="1">
      <c r="A5630" t="s">
        <v>15</v>
      </c>
      <c r="B5630" t="str">
        <f>"FES1162681221"</f>
        <v>FES1162681221</v>
      </c>
      <c r="C5630" s="21">
        <v>43552</v>
      </c>
      <c r="D5630">
        <v>1</v>
      </c>
      <c r="E5630">
        <v>2170678977</v>
      </c>
      <c r="F5630" t="s">
        <v>16</v>
      </c>
      <c r="G5630" t="s">
        <v>17</v>
      </c>
      <c r="H5630" t="s">
        <v>42</v>
      </c>
      <c r="I5630" t="s">
        <v>43</v>
      </c>
      <c r="J5630" t="s">
        <v>44</v>
      </c>
      <c r="K5630" s="21">
        <v>43553</v>
      </c>
      <c r="L5630" s="22">
        <v>0.41666666666666669</v>
      </c>
      <c r="M5630" t="s">
        <v>98</v>
      </c>
      <c r="N5630" t="s">
        <v>5819</v>
      </c>
      <c r="O5630" t="s">
        <v>23</v>
      </c>
    </row>
    <row r="5631" spans="1:15" hidden="1">
      <c r="A5631" t="s">
        <v>15</v>
      </c>
      <c r="B5631" t="str">
        <f>"FES1162681230"</f>
        <v>FES1162681230</v>
      </c>
      <c r="C5631" s="21">
        <v>43552</v>
      </c>
      <c r="D5631">
        <v>1</v>
      </c>
      <c r="E5631">
        <v>2170679889</v>
      </c>
      <c r="F5631" t="s">
        <v>16</v>
      </c>
      <c r="G5631" t="s">
        <v>17</v>
      </c>
      <c r="H5631" t="s">
        <v>17</v>
      </c>
      <c r="I5631" t="s">
        <v>25</v>
      </c>
      <c r="J5631" t="s">
        <v>204</v>
      </c>
      <c r="K5631" s="21">
        <v>43553</v>
      </c>
      <c r="L5631" s="22">
        <v>0.33402777777777781</v>
      </c>
      <c r="M5631" t="s">
        <v>5820</v>
      </c>
      <c r="N5631" t="s">
        <v>5821</v>
      </c>
      <c r="O5631" t="s">
        <v>23</v>
      </c>
    </row>
    <row r="5632" spans="1:15" hidden="1">
      <c r="A5632" t="s">
        <v>15</v>
      </c>
      <c r="B5632" t="str">
        <f>"FES1162681231"</f>
        <v>FES1162681231</v>
      </c>
      <c r="C5632" s="21">
        <v>43552</v>
      </c>
      <c r="D5632">
        <v>1</v>
      </c>
      <c r="E5632">
        <v>2170680576</v>
      </c>
      <c r="F5632" t="s">
        <v>16</v>
      </c>
      <c r="G5632" t="s">
        <v>17</v>
      </c>
      <c r="H5632" t="s">
        <v>55</v>
      </c>
      <c r="I5632" t="s">
        <v>56</v>
      </c>
      <c r="J5632" t="s">
        <v>639</v>
      </c>
      <c r="K5632" s="21">
        <v>43553</v>
      </c>
      <c r="L5632" s="22">
        <v>0.4236111111111111</v>
      </c>
      <c r="M5632" t="s">
        <v>5822</v>
      </c>
      <c r="N5632" t="s">
        <v>5823</v>
      </c>
      <c r="O5632" t="s">
        <v>23</v>
      </c>
    </row>
    <row r="5633" spans="1:15" hidden="1">
      <c r="A5633" t="s">
        <v>15</v>
      </c>
      <c r="B5633" t="str">
        <f>"FES1162681381"</f>
        <v>FES1162681381</v>
      </c>
      <c r="C5633" s="21">
        <v>43552</v>
      </c>
      <c r="D5633">
        <v>1</v>
      </c>
      <c r="E5633">
        <v>2170681318</v>
      </c>
      <c r="F5633" t="s">
        <v>16</v>
      </c>
      <c r="G5633" t="s">
        <v>17</v>
      </c>
      <c r="H5633" t="s">
        <v>178</v>
      </c>
      <c r="I5633" t="s">
        <v>338</v>
      </c>
      <c r="J5633" t="s">
        <v>339</v>
      </c>
      <c r="K5633" t="s">
        <v>452</v>
      </c>
      <c r="M5633" t="s">
        <v>453</v>
      </c>
      <c r="N5633" t="s">
        <v>5824</v>
      </c>
      <c r="O5633" t="s">
        <v>23</v>
      </c>
    </row>
    <row r="5634" spans="1:15" hidden="1">
      <c r="A5634" t="s">
        <v>15</v>
      </c>
      <c r="B5634" t="str">
        <f>"FES1162681257"</f>
        <v>FES1162681257</v>
      </c>
      <c r="C5634" s="21">
        <v>43552</v>
      </c>
      <c r="D5634">
        <v>1</v>
      </c>
      <c r="E5634">
        <v>2170681275</v>
      </c>
      <c r="F5634" t="s">
        <v>16</v>
      </c>
      <c r="G5634" t="s">
        <v>17</v>
      </c>
      <c r="H5634" t="s">
        <v>222</v>
      </c>
      <c r="I5634" t="s">
        <v>1700</v>
      </c>
      <c r="J5634" t="s">
        <v>1865</v>
      </c>
      <c r="K5634" s="21">
        <v>43553</v>
      </c>
      <c r="L5634" s="22">
        <v>0.3</v>
      </c>
      <c r="M5634" t="s">
        <v>810</v>
      </c>
      <c r="N5634" t="s">
        <v>5825</v>
      </c>
      <c r="O5634" t="s">
        <v>23</v>
      </c>
    </row>
    <row r="5635" spans="1:15" hidden="1">
      <c r="A5635" t="s">
        <v>15</v>
      </c>
      <c r="B5635" t="str">
        <f>"FES1162681329"</f>
        <v>FES1162681329</v>
      </c>
      <c r="C5635" s="21">
        <v>43552</v>
      </c>
      <c r="D5635">
        <v>1</v>
      </c>
      <c r="E5635">
        <v>2170679015</v>
      </c>
      <c r="F5635" t="s">
        <v>16</v>
      </c>
      <c r="G5635" t="s">
        <v>17</v>
      </c>
      <c r="H5635" t="s">
        <v>222</v>
      </c>
      <c r="I5635" t="s">
        <v>1700</v>
      </c>
      <c r="J5635" t="s">
        <v>1723</v>
      </c>
      <c r="K5635" s="21">
        <v>43553</v>
      </c>
      <c r="L5635" s="22">
        <v>0.33333333333333331</v>
      </c>
      <c r="M5635" t="s">
        <v>1055</v>
      </c>
      <c r="N5635" t="s">
        <v>5826</v>
      </c>
      <c r="O5635" t="s">
        <v>23</v>
      </c>
    </row>
    <row r="5636" spans="1:15" hidden="1">
      <c r="A5636" t="s">
        <v>15</v>
      </c>
      <c r="B5636" t="str">
        <f>"FES1162681205"</f>
        <v>FES1162681205</v>
      </c>
      <c r="C5636" s="21">
        <v>43552</v>
      </c>
      <c r="D5636">
        <v>1</v>
      </c>
      <c r="E5636">
        <v>2170681236</v>
      </c>
      <c r="F5636" t="s">
        <v>16</v>
      </c>
      <c r="G5636" t="s">
        <v>17</v>
      </c>
      <c r="H5636" t="s">
        <v>42</v>
      </c>
      <c r="I5636" t="s">
        <v>43</v>
      </c>
      <c r="J5636" t="s">
        <v>493</v>
      </c>
      <c r="K5636" s="21">
        <v>43553</v>
      </c>
      <c r="L5636" s="22">
        <v>0.49305555555555558</v>
      </c>
      <c r="M5636" t="s">
        <v>1383</v>
      </c>
      <c r="N5636" t="s">
        <v>5746</v>
      </c>
      <c r="O5636" t="s">
        <v>23</v>
      </c>
    </row>
    <row r="5637" spans="1:15" hidden="1">
      <c r="A5637" t="s">
        <v>15</v>
      </c>
      <c r="B5637" t="str">
        <f>"FES1162681408"</f>
        <v>FES1162681408</v>
      </c>
      <c r="C5637" s="21">
        <v>43552</v>
      </c>
      <c r="D5637">
        <v>1</v>
      </c>
      <c r="E5637">
        <v>2170681187</v>
      </c>
      <c r="F5637" t="s">
        <v>16</v>
      </c>
      <c r="G5637" t="s">
        <v>17</v>
      </c>
      <c r="H5637" t="s">
        <v>17</v>
      </c>
      <c r="I5637" t="s">
        <v>25</v>
      </c>
      <c r="J5637" t="s">
        <v>379</v>
      </c>
      <c r="K5637" s="21">
        <v>43553</v>
      </c>
      <c r="L5637" s="22">
        <v>0.39583333333333331</v>
      </c>
      <c r="M5637" t="s">
        <v>163</v>
      </c>
      <c r="N5637" t="s">
        <v>5827</v>
      </c>
      <c r="O5637" t="s">
        <v>23</v>
      </c>
    </row>
    <row r="5638" spans="1:15" hidden="1">
      <c r="A5638" t="s">
        <v>15</v>
      </c>
      <c r="B5638" t="str">
        <f>"FES1162681318"</f>
        <v>FES1162681318</v>
      </c>
      <c r="C5638" s="21">
        <v>43552</v>
      </c>
      <c r="D5638">
        <v>1</v>
      </c>
      <c r="E5638">
        <v>2170678969</v>
      </c>
      <c r="F5638" t="s">
        <v>16</v>
      </c>
      <c r="G5638" t="s">
        <v>17</v>
      </c>
      <c r="H5638" t="s">
        <v>17</v>
      </c>
      <c r="I5638" t="s">
        <v>108</v>
      </c>
      <c r="J5638" t="s">
        <v>405</v>
      </c>
      <c r="K5638" s="21">
        <v>43553</v>
      </c>
      <c r="L5638" s="22">
        <v>0.3125</v>
      </c>
      <c r="M5638" t="s">
        <v>163</v>
      </c>
      <c r="N5638" t="s">
        <v>5828</v>
      </c>
      <c r="O5638" t="s">
        <v>23</v>
      </c>
    </row>
    <row r="5639" spans="1:15" hidden="1">
      <c r="A5639" t="s">
        <v>15</v>
      </c>
      <c r="B5639" t="str">
        <f>"FES1162681343"</f>
        <v>FES1162681343</v>
      </c>
      <c r="C5639" s="21">
        <v>43552</v>
      </c>
      <c r="D5639">
        <v>1</v>
      </c>
      <c r="E5639">
        <v>2170679111</v>
      </c>
      <c r="F5639" t="s">
        <v>16</v>
      </c>
      <c r="G5639" t="s">
        <v>17</v>
      </c>
      <c r="H5639" t="s">
        <v>17</v>
      </c>
      <c r="I5639" t="s">
        <v>25</v>
      </c>
      <c r="J5639" t="s">
        <v>184</v>
      </c>
      <c r="K5639" s="21">
        <v>43553</v>
      </c>
      <c r="L5639" s="22">
        <v>0.33333333333333331</v>
      </c>
      <c r="M5639" t="s">
        <v>185</v>
      </c>
      <c r="N5639" t="s">
        <v>5829</v>
      </c>
      <c r="O5639" t="s">
        <v>23</v>
      </c>
    </row>
    <row r="5640" spans="1:15" hidden="1">
      <c r="A5640" t="s">
        <v>15</v>
      </c>
      <c r="B5640" t="str">
        <f>"FES1162681369"</f>
        <v>FES1162681369</v>
      </c>
      <c r="C5640" s="21">
        <v>43552</v>
      </c>
      <c r="D5640">
        <v>1</v>
      </c>
      <c r="E5640">
        <v>2170679915</v>
      </c>
      <c r="F5640" t="s">
        <v>16</v>
      </c>
      <c r="G5640" t="s">
        <v>17</v>
      </c>
      <c r="H5640" t="s">
        <v>222</v>
      </c>
      <c r="I5640" t="s">
        <v>1697</v>
      </c>
      <c r="J5640" t="s">
        <v>5268</v>
      </c>
      <c r="K5640" s="21">
        <v>43553</v>
      </c>
      <c r="L5640" s="22">
        <v>0.3833333333333333</v>
      </c>
      <c r="M5640" t="s">
        <v>5830</v>
      </c>
      <c r="N5640" t="s">
        <v>5831</v>
      </c>
      <c r="O5640" t="s">
        <v>23</v>
      </c>
    </row>
    <row r="5641" spans="1:15" hidden="1">
      <c r="A5641" t="s">
        <v>15</v>
      </c>
      <c r="B5641" t="str">
        <f>"FES1162681362"</f>
        <v>FES1162681362</v>
      </c>
      <c r="C5641" s="21">
        <v>43552</v>
      </c>
      <c r="D5641">
        <v>1</v>
      </c>
      <c r="E5641">
        <v>2170679571</v>
      </c>
      <c r="F5641" t="s">
        <v>16</v>
      </c>
      <c r="G5641" t="s">
        <v>17</v>
      </c>
      <c r="H5641" t="s">
        <v>222</v>
      </c>
      <c r="I5641" t="s">
        <v>1700</v>
      </c>
      <c r="J5641" t="s">
        <v>1865</v>
      </c>
      <c r="K5641" s="21">
        <v>43553</v>
      </c>
      <c r="L5641" s="22">
        <v>0.3</v>
      </c>
      <c r="M5641" t="s">
        <v>810</v>
      </c>
      <c r="N5641" t="s">
        <v>5832</v>
      </c>
      <c r="O5641" t="s">
        <v>23</v>
      </c>
    </row>
    <row r="5642" spans="1:15" hidden="1">
      <c r="A5642" t="s">
        <v>15</v>
      </c>
      <c r="B5642" t="str">
        <f>"FES1162681286"</f>
        <v>FES1162681286</v>
      </c>
      <c r="C5642" s="21">
        <v>43552</v>
      </c>
      <c r="D5642">
        <v>1</v>
      </c>
      <c r="E5642">
        <v>2170678642</v>
      </c>
      <c r="F5642" t="s">
        <v>16</v>
      </c>
      <c r="G5642" t="s">
        <v>17</v>
      </c>
      <c r="H5642" t="s">
        <v>178</v>
      </c>
      <c r="I5642" t="s">
        <v>179</v>
      </c>
      <c r="J5642" t="s">
        <v>209</v>
      </c>
      <c r="K5642" s="21">
        <v>43553</v>
      </c>
      <c r="L5642" s="22">
        <v>0.4152777777777778</v>
      </c>
      <c r="M5642" t="s">
        <v>779</v>
      </c>
      <c r="N5642" t="s">
        <v>5833</v>
      </c>
      <c r="O5642" t="s">
        <v>23</v>
      </c>
    </row>
    <row r="5643" spans="1:15" hidden="1">
      <c r="A5643" t="s">
        <v>15</v>
      </c>
      <c r="B5643" t="str">
        <f>"FES1162681293"</f>
        <v>FES1162681293</v>
      </c>
      <c r="C5643" s="21">
        <v>43552</v>
      </c>
      <c r="D5643">
        <v>1</v>
      </c>
      <c r="E5643">
        <v>217069432</v>
      </c>
      <c r="F5643" t="s">
        <v>16</v>
      </c>
      <c r="G5643" t="s">
        <v>17</v>
      </c>
      <c r="H5643" t="s">
        <v>222</v>
      </c>
      <c r="I5643" t="s">
        <v>1700</v>
      </c>
      <c r="J5643" t="s">
        <v>1702</v>
      </c>
      <c r="K5643" s="21">
        <v>43553</v>
      </c>
      <c r="L5643" s="22">
        <v>0.41875000000000001</v>
      </c>
      <c r="M5643" t="s">
        <v>1703</v>
      </c>
      <c r="N5643" t="s">
        <v>5834</v>
      </c>
      <c r="O5643" t="s">
        <v>23</v>
      </c>
    </row>
    <row r="5644" spans="1:15" hidden="1">
      <c r="A5644" t="s">
        <v>15</v>
      </c>
      <c r="B5644" t="str">
        <f>"FES1162681172"</f>
        <v>FES1162681172</v>
      </c>
      <c r="C5644" s="21">
        <v>43552</v>
      </c>
      <c r="D5644">
        <v>1</v>
      </c>
      <c r="E5644">
        <v>21700681190</v>
      </c>
      <c r="F5644" t="s">
        <v>16</v>
      </c>
      <c r="G5644" t="s">
        <v>17</v>
      </c>
      <c r="H5644" t="s">
        <v>42</v>
      </c>
      <c r="I5644" t="s">
        <v>43</v>
      </c>
      <c r="J5644" t="s">
        <v>967</v>
      </c>
      <c r="K5644" s="21">
        <v>43553</v>
      </c>
      <c r="L5644" s="22">
        <v>0.52083333333333337</v>
      </c>
      <c r="M5644" t="s">
        <v>5767</v>
      </c>
      <c r="N5644" t="s">
        <v>5746</v>
      </c>
      <c r="O5644" t="s">
        <v>23</v>
      </c>
    </row>
    <row r="5645" spans="1:15" hidden="1">
      <c r="A5645" t="s">
        <v>15</v>
      </c>
      <c r="B5645" t="str">
        <f>"FES1162681296"</f>
        <v>FES1162681296</v>
      </c>
      <c r="C5645" s="21">
        <v>43552</v>
      </c>
      <c r="D5645">
        <v>1</v>
      </c>
      <c r="E5645">
        <v>2170680063</v>
      </c>
      <c r="F5645" t="s">
        <v>16</v>
      </c>
      <c r="G5645" t="s">
        <v>17</v>
      </c>
      <c r="H5645" t="s">
        <v>222</v>
      </c>
      <c r="I5645" t="s">
        <v>1700</v>
      </c>
      <c r="J5645" t="s">
        <v>1935</v>
      </c>
      <c r="K5645" s="21">
        <v>43553</v>
      </c>
      <c r="L5645" s="22">
        <v>0.4375</v>
      </c>
      <c r="M5645" t="s">
        <v>1935</v>
      </c>
      <c r="N5645" t="s">
        <v>5835</v>
      </c>
      <c r="O5645" t="s">
        <v>23</v>
      </c>
    </row>
    <row r="5646" spans="1:15" hidden="1">
      <c r="A5646" t="s">
        <v>15</v>
      </c>
      <c r="B5646" t="str">
        <f>"FES1162681334"</f>
        <v>FES1162681334</v>
      </c>
      <c r="C5646" s="21">
        <v>43552</v>
      </c>
      <c r="D5646">
        <v>1</v>
      </c>
      <c r="E5646">
        <v>2170679047</v>
      </c>
      <c r="F5646" t="s">
        <v>16</v>
      </c>
      <c r="G5646" t="s">
        <v>17</v>
      </c>
      <c r="H5646" t="s">
        <v>1196</v>
      </c>
      <c r="I5646" t="s">
        <v>1197</v>
      </c>
      <c r="J5646" t="s">
        <v>1198</v>
      </c>
      <c r="K5646" s="21">
        <v>43553</v>
      </c>
      <c r="L5646" s="22">
        <v>0.41666666666666669</v>
      </c>
      <c r="M5646" t="s">
        <v>1434</v>
      </c>
      <c r="N5646" t="s">
        <v>5836</v>
      </c>
      <c r="O5646" t="s">
        <v>23</v>
      </c>
    </row>
    <row r="5647" spans="1:15" hidden="1">
      <c r="A5647" t="s">
        <v>15</v>
      </c>
      <c r="B5647" t="str">
        <f>"FES1162681322"</f>
        <v>FES1162681322</v>
      </c>
      <c r="C5647" s="21">
        <v>43552</v>
      </c>
      <c r="D5647">
        <v>1</v>
      </c>
      <c r="E5647">
        <v>2170689900</v>
      </c>
      <c r="F5647" t="s">
        <v>16</v>
      </c>
      <c r="G5647" t="s">
        <v>17</v>
      </c>
      <c r="H5647" t="s">
        <v>17</v>
      </c>
      <c r="I5647" t="s">
        <v>108</v>
      </c>
      <c r="J5647" t="s">
        <v>1050</v>
      </c>
      <c r="K5647" s="21">
        <v>43553</v>
      </c>
      <c r="L5647" s="22">
        <v>0.43055555555555558</v>
      </c>
      <c r="M5647" t="s">
        <v>5744</v>
      </c>
      <c r="N5647" t="s">
        <v>5837</v>
      </c>
      <c r="O5647" t="s">
        <v>23</v>
      </c>
    </row>
    <row r="5648" spans="1:15" hidden="1">
      <c r="A5648" t="s">
        <v>15</v>
      </c>
      <c r="B5648" t="str">
        <f>"FES1162681396"</f>
        <v>FES1162681396</v>
      </c>
      <c r="C5648" s="21">
        <v>43552</v>
      </c>
      <c r="D5648">
        <v>1</v>
      </c>
      <c r="E5648">
        <v>2170680870</v>
      </c>
      <c r="F5648" t="s">
        <v>16</v>
      </c>
      <c r="G5648" t="s">
        <v>17</v>
      </c>
      <c r="H5648" t="s">
        <v>46</v>
      </c>
      <c r="I5648" t="s">
        <v>47</v>
      </c>
      <c r="J5648" t="s">
        <v>5573</v>
      </c>
      <c r="K5648" s="21">
        <v>43553</v>
      </c>
      <c r="L5648" s="22">
        <v>0.4375</v>
      </c>
      <c r="M5648" t="s">
        <v>5838</v>
      </c>
      <c r="N5648" t="s">
        <v>5839</v>
      </c>
      <c r="O5648" t="s">
        <v>23</v>
      </c>
    </row>
    <row r="5649" spans="1:15" hidden="1">
      <c r="A5649" t="s">
        <v>15</v>
      </c>
      <c r="B5649" t="str">
        <f>"FES1162681346"</f>
        <v>FES1162681346</v>
      </c>
      <c r="C5649" s="21">
        <v>43552</v>
      </c>
      <c r="D5649">
        <v>1</v>
      </c>
      <c r="E5649">
        <v>2170679142</v>
      </c>
      <c r="F5649" t="s">
        <v>16</v>
      </c>
      <c r="G5649" t="s">
        <v>17</v>
      </c>
      <c r="H5649" t="s">
        <v>17</v>
      </c>
      <c r="I5649" t="s">
        <v>25</v>
      </c>
      <c r="J5649" t="s">
        <v>5840</v>
      </c>
      <c r="K5649" s="21">
        <v>43553</v>
      </c>
      <c r="L5649" s="22">
        <v>0.33333333333333331</v>
      </c>
      <c r="M5649" t="s">
        <v>200</v>
      </c>
      <c r="N5649" t="s">
        <v>5841</v>
      </c>
      <c r="O5649" t="s">
        <v>23</v>
      </c>
    </row>
    <row r="5650" spans="1:15" hidden="1">
      <c r="A5650" t="s">
        <v>15</v>
      </c>
      <c r="B5650" t="str">
        <f>"FES1162681384"</f>
        <v>FES1162681384</v>
      </c>
      <c r="C5650" s="21">
        <v>43552</v>
      </c>
      <c r="D5650">
        <v>1</v>
      </c>
      <c r="E5650">
        <v>2170681322</v>
      </c>
      <c r="F5650" t="s">
        <v>16</v>
      </c>
      <c r="G5650" t="s">
        <v>17</v>
      </c>
      <c r="H5650" t="s">
        <v>17</v>
      </c>
      <c r="I5650" t="s">
        <v>25</v>
      </c>
      <c r="J5650" t="s">
        <v>5842</v>
      </c>
      <c r="K5650" t="s">
        <v>452</v>
      </c>
      <c r="M5650" t="s">
        <v>453</v>
      </c>
      <c r="N5650" t="s">
        <v>5843</v>
      </c>
      <c r="O5650" t="s">
        <v>23</v>
      </c>
    </row>
    <row r="5651" spans="1:15" hidden="1">
      <c r="A5651" t="s">
        <v>15</v>
      </c>
      <c r="B5651" t="str">
        <f>"FES1162681239"</f>
        <v>FES1162681239</v>
      </c>
      <c r="C5651" s="21">
        <v>43552</v>
      </c>
      <c r="D5651">
        <v>1</v>
      </c>
      <c r="E5651">
        <v>2170681257</v>
      </c>
      <c r="F5651" t="s">
        <v>16</v>
      </c>
      <c r="G5651" t="s">
        <v>17</v>
      </c>
      <c r="H5651" t="s">
        <v>17</v>
      </c>
      <c r="I5651" t="s">
        <v>108</v>
      </c>
      <c r="J5651" t="s">
        <v>109</v>
      </c>
      <c r="K5651" s="21">
        <v>43553</v>
      </c>
      <c r="L5651" s="22">
        <v>0.43055555555555558</v>
      </c>
      <c r="M5651" t="s">
        <v>163</v>
      </c>
      <c r="N5651" t="s">
        <v>5844</v>
      </c>
      <c r="O5651" t="s">
        <v>23</v>
      </c>
    </row>
    <row r="5652" spans="1:15" hidden="1">
      <c r="A5652" t="s">
        <v>15</v>
      </c>
      <c r="B5652" t="str">
        <f>"FES1162681367"</f>
        <v>FES1162681367</v>
      </c>
      <c r="C5652" s="21">
        <v>43552</v>
      </c>
      <c r="D5652">
        <v>1</v>
      </c>
      <c r="E5652">
        <v>2170679680</v>
      </c>
      <c r="F5652" t="s">
        <v>16</v>
      </c>
      <c r="G5652" t="s">
        <v>17</v>
      </c>
      <c r="H5652" t="s">
        <v>222</v>
      </c>
      <c r="I5652" t="s">
        <v>1848</v>
      </c>
      <c r="J5652" t="s">
        <v>3924</v>
      </c>
      <c r="K5652" s="21">
        <v>43553</v>
      </c>
      <c r="L5652" s="22">
        <v>0.41666666666666669</v>
      </c>
      <c r="M5652" t="s">
        <v>5845</v>
      </c>
      <c r="N5652" t="s">
        <v>5846</v>
      </c>
      <c r="O5652" t="s">
        <v>23</v>
      </c>
    </row>
    <row r="5653" spans="1:15" hidden="1">
      <c r="A5653" t="s">
        <v>15</v>
      </c>
      <c r="B5653" t="str">
        <f>"FES1162681464"</f>
        <v>FES1162681464</v>
      </c>
      <c r="C5653" s="21">
        <v>43552</v>
      </c>
      <c r="D5653">
        <v>1</v>
      </c>
      <c r="E5653">
        <v>2170671425</v>
      </c>
      <c r="F5653" t="s">
        <v>16</v>
      </c>
      <c r="G5653" t="s">
        <v>17</v>
      </c>
      <c r="H5653" t="s">
        <v>17</v>
      </c>
      <c r="I5653" t="s">
        <v>37</v>
      </c>
      <c r="J5653" t="s">
        <v>40</v>
      </c>
      <c r="K5653" s="21">
        <v>43553</v>
      </c>
      <c r="L5653" s="22">
        <v>0.33333333333333331</v>
      </c>
      <c r="M5653" t="s">
        <v>107</v>
      </c>
      <c r="N5653" t="s">
        <v>5847</v>
      </c>
      <c r="O5653" t="s">
        <v>23</v>
      </c>
    </row>
    <row r="5654" spans="1:15" hidden="1">
      <c r="A5654" t="s">
        <v>15</v>
      </c>
      <c r="B5654" t="str">
        <f>"FES1162680776"</f>
        <v>FES1162680776</v>
      </c>
      <c r="C5654" s="21">
        <v>43552</v>
      </c>
      <c r="D5654">
        <v>1</v>
      </c>
      <c r="E5654">
        <v>2170680830</v>
      </c>
      <c r="F5654" t="s">
        <v>16</v>
      </c>
      <c r="G5654" t="s">
        <v>17</v>
      </c>
      <c r="H5654" t="s">
        <v>28</v>
      </c>
      <c r="I5654" t="s">
        <v>29</v>
      </c>
      <c r="J5654" t="s">
        <v>4975</v>
      </c>
      <c r="K5654" s="21">
        <v>43553</v>
      </c>
      <c r="L5654" s="22">
        <v>0.35555555555555557</v>
      </c>
      <c r="M5654" t="s">
        <v>4976</v>
      </c>
      <c r="N5654" t="s">
        <v>5848</v>
      </c>
      <c r="O5654" t="s">
        <v>23</v>
      </c>
    </row>
    <row r="5655" spans="1:15" hidden="1">
      <c r="A5655" t="s">
        <v>15</v>
      </c>
      <c r="B5655" t="str">
        <f>"FES1162681450"</f>
        <v>FES1162681450</v>
      </c>
      <c r="C5655" s="21">
        <v>43552</v>
      </c>
      <c r="D5655">
        <v>1</v>
      </c>
      <c r="E5655">
        <v>2170681402</v>
      </c>
      <c r="F5655" t="s">
        <v>16</v>
      </c>
      <c r="G5655" t="s">
        <v>17</v>
      </c>
      <c r="H5655" t="s">
        <v>28</v>
      </c>
      <c r="I5655" t="s">
        <v>29</v>
      </c>
      <c r="J5655" t="s">
        <v>562</v>
      </c>
      <c r="K5655" s="21">
        <v>43553</v>
      </c>
      <c r="L5655" s="22">
        <v>0.37222222222222223</v>
      </c>
      <c r="M5655" t="s">
        <v>562</v>
      </c>
      <c r="N5655" t="s">
        <v>5849</v>
      </c>
      <c r="O5655" t="s">
        <v>23</v>
      </c>
    </row>
    <row r="5656" spans="1:15" hidden="1">
      <c r="A5656" t="s">
        <v>15</v>
      </c>
      <c r="B5656" t="str">
        <f>"FES1162681461"</f>
        <v>FES1162681461</v>
      </c>
      <c r="C5656" s="21">
        <v>43552</v>
      </c>
      <c r="D5656">
        <v>1</v>
      </c>
      <c r="E5656">
        <v>2170681417</v>
      </c>
      <c r="F5656" t="s">
        <v>16</v>
      </c>
      <c r="G5656" t="s">
        <v>17</v>
      </c>
      <c r="H5656" t="s">
        <v>28</v>
      </c>
      <c r="I5656" t="s">
        <v>29</v>
      </c>
      <c r="J5656" t="s">
        <v>5850</v>
      </c>
      <c r="K5656" s="21">
        <v>43553</v>
      </c>
      <c r="L5656" s="22">
        <v>0.4465277777777778</v>
      </c>
      <c r="M5656" t="s">
        <v>5851</v>
      </c>
      <c r="N5656" t="s">
        <v>5852</v>
      </c>
      <c r="O5656" t="s">
        <v>23</v>
      </c>
    </row>
    <row r="5657" spans="1:15" hidden="1">
      <c r="A5657" t="s">
        <v>15</v>
      </c>
      <c r="B5657" t="str">
        <f>"FES1162681317"</f>
        <v>FES1162681317</v>
      </c>
      <c r="C5657" s="21">
        <v>43552</v>
      </c>
      <c r="D5657">
        <v>1</v>
      </c>
      <c r="E5657">
        <v>217067966</v>
      </c>
      <c r="F5657" t="s">
        <v>16</v>
      </c>
      <c r="G5657" t="s">
        <v>17</v>
      </c>
      <c r="H5657" t="s">
        <v>17</v>
      </c>
      <c r="I5657" t="s">
        <v>325</v>
      </c>
      <c r="J5657" t="s">
        <v>326</v>
      </c>
      <c r="K5657" s="21">
        <v>43553</v>
      </c>
      <c r="L5657" s="22">
        <v>0.40625</v>
      </c>
      <c r="M5657" t="s">
        <v>327</v>
      </c>
      <c r="N5657" t="s">
        <v>5853</v>
      </c>
      <c r="O5657" t="s">
        <v>23</v>
      </c>
    </row>
    <row r="5658" spans="1:15" hidden="1">
      <c r="A5658" t="s">
        <v>15</v>
      </c>
      <c r="B5658" t="str">
        <f>"FES1162681352"</f>
        <v>FES1162681352</v>
      </c>
      <c r="C5658" s="21">
        <v>43552</v>
      </c>
      <c r="D5658">
        <v>1</v>
      </c>
      <c r="E5658">
        <v>21706979244</v>
      </c>
      <c r="F5658" t="s">
        <v>16</v>
      </c>
      <c r="G5658" t="s">
        <v>17</v>
      </c>
      <c r="H5658" t="s">
        <v>42</v>
      </c>
      <c r="I5658" t="s">
        <v>91</v>
      </c>
      <c r="J5658" t="s">
        <v>1381</v>
      </c>
      <c r="K5658" s="21">
        <v>43553</v>
      </c>
      <c r="L5658" s="22">
        <v>0.42222222222222222</v>
      </c>
      <c r="M5658" t="s">
        <v>5854</v>
      </c>
      <c r="N5658" t="s">
        <v>5855</v>
      </c>
      <c r="O5658" t="s">
        <v>23</v>
      </c>
    </row>
    <row r="5659" spans="1:15" hidden="1">
      <c r="A5659" t="s">
        <v>15</v>
      </c>
      <c r="B5659" t="str">
        <f>"FES1162681297"</f>
        <v>FES1162681297</v>
      </c>
      <c r="C5659" s="21">
        <v>43552</v>
      </c>
      <c r="D5659">
        <v>1</v>
      </c>
      <c r="E5659">
        <v>2170686073</v>
      </c>
      <c r="F5659" t="s">
        <v>16</v>
      </c>
      <c r="G5659" t="s">
        <v>17</v>
      </c>
      <c r="H5659" t="s">
        <v>222</v>
      </c>
      <c r="I5659" t="s">
        <v>1700</v>
      </c>
      <c r="J5659" t="s">
        <v>1712</v>
      </c>
      <c r="K5659" s="21">
        <v>43553</v>
      </c>
      <c r="L5659" s="22">
        <v>0.37291666666666662</v>
      </c>
      <c r="M5659" t="s">
        <v>1713</v>
      </c>
      <c r="N5659" t="s">
        <v>5856</v>
      </c>
      <c r="O5659" t="s">
        <v>23</v>
      </c>
    </row>
    <row r="5660" spans="1:15" hidden="1">
      <c r="A5660" t="s">
        <v>15</v>
      </c>
      <c r="B5660" t="str">
        <f>"FES1162681474"</f>
        <v>FES1162681474</v>
      </c>
      <c r="C5660" s="21">
        <v>43552</v>
      </c>
      <c r="D5660">
        <v>1</v>
      </c>
      <c r="E5660">
        <v>2170681440</v>
      </c>
      <c r="F5660" t="s">
        <v>16</v>
      </c>
      <c r="G5660" t="s">
        <v>17</v>
      </c>
      <c r="H5660" t="s">
        <v>222</v>
      </c>
      <c r="I5660" t="s">
        <v>1700</v>
      </c>
      <c r="J5660" t="s">
        <v>1712</v>
      </c>
      <c r="K5660" s="21">
        <v>43553</v>
      </c>
      <c r="L5660" s="22">
        <v>0.37291666666666662</v>
      </c>
      <c r="M5660" t="s">
        <v>1713</v>
      </c>
      <c r="N5660" t="s">
        <v>5857</v>
      </c>
      <c r="O5660" t="s">
        <v>23</v>
      </c>
    </row>
    <row r="5661" spans="1:15" hidden="1">
      <c r="A5661" t="s">
        <v>15</v>
      </c>
      <c r="B5661" t="str">
        <f>"FES1162681463"</f>
        <v>FES1162681463</v>
      </c>
      <c r="C5661" s="21">
        <v>43552</v>
      </c>
      <c r="D5661">
        <v>1</v>
      </c>
      <c r="E5661">
        <v>2170681352</v>
      </c>
      <c r="F5661" t="s">
        <v>16</v>
      </c>
      <c r="G5661" t="s">
        <v>17</v>
      </c>
      <c r="H5661" t="s">
        <v>222</v>
      </c>
      <c r="I5661" t="s">
        <v>1700</v>
      </c>
      <c r="J5661" t="s">
        <v>1702</v>
      </c>
      <c r="K5661" s="21">
        <v>43553</v>
      </c>
      <c r="L5661" s="22">
        <v>0.41944444444444445</v>
      </c>
      <c r="M5661" t="s">
        <v>1703</v>
      </c>
      <c r="N5661" t="s">
        <v>5858</v>
      </c>
      <c r="O5661" t="s">
        <v>23</v>
      </c>
    </row>
    <row r="5662" spans="1:15" hidden="1">
      <c r="A5662" t="s">
        <v>15</v>
      </c>
      <c r="B5662" t="str">
        <f>"FES1162680880"</f>
        <v>FES1162680880</v>
      </c>
      <c r="C5662" s="21">
        <v>43552</v>
      </c>
      <c r="D5662">
        <v>1</v>
      </c>
      <c r="E5662">
        <v>2170680928</v>
      </c>
      <c r="F5662" t="s">
        <v>16</v>
      </c>
      <c r="G5662" t="s">
        <v>17</v>
      </c>
      <c r="H5662" t="s">
        <v>55</v>
      </c>
      <c r="I5662" t="s">
        <v>56</v>
      </c>
      <c r="J5662" t="s">
        <v>5859</v>
      </c>
      <c r="K5662" s="21">
        <v>43553</v>
      </c>
      <c r="L5662" s="22">
        <v>0.36527777777777781</v>
      </c>
      <c r="M5662" t="s">
        <v>5860</v>
      </c>
      <c r="N5662" t="s">
        <v>5861</v>
      </c>
      <c r="O5662" t="s">
        <v>23</v>
      </c>
    </row>
    <row r="5663" spans="1:15" hidden="1">
      <c r="A5663" t="s">
        <v>15</v>
      </c>
      <c r="B5663" t="str">
        <f>"FES1162681418"</f>
        <v>FES1162681418</v>
      </c>
      <c r="C5663" s="21">
        <v>43552</v>
      </c>
      <c r="D5663">
        <v>1</v>
      </c>
      <c r="E5663">
        <v>2170687373</v>
      </c>
      <c r="F5663" t="s">
        <v>16</v>
      </c>
      <c r="G5663" t="s">
        <v>17</v>
      </c>
      <c r="H5663" t="s">
        <v>17</v>
      </c>
      <c r="I5663" t="s">
        <v>108</v>
      </c>
      <c r="J5663" t="s">
        <v>1346</v>
      </c>
      <c r="K5663" s="21">
        <v>43553</v>
      </c>
      <c r="L5663" s="22">
        <v>0.59027777777777779</v>
      </c>
      <c r="M5663" t="s">
        <v>152</v>
      </c>
      <c r="N5663" t="s">
        <v>5862</v>
      </c>
      <c r="O5663" t="s">
        <v>23</v>
      </c>
    </row>
    <row r="5664" spans="1:15" hidden="1">
      <c r="A5664" t="s">
        <v>15</v>
      </c>
      <c r="B5664" t="str">
        <f>"FES1162681471"</f>
        <v>FES1162681471</v>
      </c>
      <c r="C5664" s="21">
        <v>43552</v>
      </c>
      <c r="D5664">
        <v>1</v>
      </c>
      <c r="E5664">
        <v>2170681434</v>
      </c>
      <c r="F5664" t="s">
        <v>16</v>
      </c>
      <c r="G5664" t="s">
        <v>17</v>
      </c>
      <c r="H5664" t="s">
        <v>17</v>
      </c>
      <c r="I5664" t="s">
        <v>111</v>
      </c>
      <c r="J5664" t="s">
        <v>5863</v>
      </c>
      <c r="K5664" s="21">
        <v>43553</v>
      </c>
      <c r="L5664" s="22">
        <v>0.37013888888888885</v>
      </c>
      <c r="M5664" t="s">
        <v>5864</v>
      </c>
      <c r="N5664" t="s">
        <v>5865</v>
      </c>
      <c r="O5664" t="s">
        <v>23</v>
      </c>
    </row>
    <row r="5665" spans="1:15" hidden="1">
      <c r="A5665" t="s">
        <v>15</v>
      </c>
      <c r="B5665" t="str">
        <f>"FES1162681306"</f>
        <v>FES1162681306</v>
      </c>
      <c r="C5665" s="21">
        <v>43552</v>
      </c>
      <c r="D5665">
        <v>1</v>
      </c>
      <c r="E5665">
        <v>2170676373</v>
      </c>
      <c r="F5665" t="s">
        <v>16</v>
      </c>
      <c r="G5665" t="s">
        <v>17</v>
      </c>
      <c r="H5665" t="s">
        <v>17</v>
      </c>
      <c r="I5665" t="s">
        <v>114</v>
      </c>
      <c r="J5665" t="s">
        <v>355</v>
      </c>
      <c r="K5665" t="s">
        <v>452</v>
      </c>
      <c r="M5665" t="s">
        <v>453</v>
      </c>
      <c r="N5665" t="s">
        <v>5866</v>
      </c>
      <c r="O5665" t="s">
        <v>23</v>
      </c>
    </row>
    <row r="5666" spans="1:15" hidden="1">
      <c r="A5666" t="s">
        <v>15</v>
      </c>
      <c r="B5666" t="str">
        <f>"FES1162681416"</f>
        <v>FES1162681416</v>
      </c>
      <c r="C5666" s="21">
        <v>43552</v>
      </c>
      <c r="D5666">
        <v>1</v>
      </c>
      <c r="E5666">
        <v>217068751</v>
      </c>
      <c r="F5666" t="s">
        <v>16</v>
      </c>
      <c r="G5666" t="s">
        <v>17</v>
      </c>
      <c r="H5666" t="s">
        <v>17</v>
      </c>
      <c r="I5666" t="s">
        <v>37</v>
      </c>
      <c r="J5666" t="s">
        <v>5867</v>
      </c>
      <c r="K5666" s="21">
        <v>43553</v>
      </c>
      <c r="L5666" s="22">
        <v>0.4375</v>
      </c>
      <c r="M5666" t="s">
        <v>1062</v>
      </c>
      <c r="N5666" t="s">
        <v>5868</v>
      </c>
      <c r="O5666" t="s">
        <v>23</v>
      </c>
    </row>
    <row r="5667" spans="1:15" hidden="1">
      <c r="A5667" t="s">
        <v>15</v>
      </c>
      <c r="B5667" t="str">
        <f>"FES1162681438"</f>
        <v>FES1162681438</v>
      </c>
      <c r="C5667" s="21">
        <v>43552</v>
      </c>
      <c r="D5667">
        <v>1</v>
      </c>
      <c r="E5667">
        <v>2170681395</v>
      </c>
      <c r="F5667" t="s">
        <v>16</v>
      </c>
      <c r="G5667" t="s">
        <v>17</v>
      </c>
      <c r="H5667" t="s">
        <v>17</v>
      </c>
      <c r="I5667" t="s">
        <v>25</v>
      </c>
      <c r="J5667" t="s">
        <v>184</v>
      </c>
      <c r="K5667" s="21">
        <v>43553</v>
      </c>
      <c r="L5667" s="22">
        <v>0.4375</v>
      </c>
      <c r="M5667" t="s">
        <v>1307</v>
      </c>
      <c r="N5667" t="s">
        <v>5869</v>
      </c>
      <c r="O5667" t="s">
        <v>23</v>
      </c>
    </row>
    <row r="5668" spans="1:15" hidden="1">
      <c r="A5668" t="s">
        <v>15</v>
      </c>
      <c r="B5668" t="str">
        <f>"FES1162681447"</f>
        <v>FES1162681447</v>
      </c>
      <c r="C5668" s="21">
        <v>43552</v>
      </c>
      <c r="D5668">
        <v>1</v>
      </c>
      <c r="E5668">
        <v>2170681113</v>
      </c>
      <c r="F5668" t="s">
        <v>16</v>
      </c>
      <c r="G5668" t="s">
        <v>17</v>
      </c>
      <c r="H5668" t="s">
        <v>17</v>
      </c>
      <c r="I5668" t="s">
        <v>25</v>
      </c>
      <c r="J5668" t="s">
        <v>184</v>
      </c>
      <c r="K5668" s="21">
        <v>43553</v>
      </c>
      <c r="L5668" s="22">
        <v>0.33333333333333331</v>
      </c>
      <c r="M5668" t="s">
        <v>185</v>
      </c>
      <c r="N5668" t="s">
        <v>5870</v>
      </c>
      <c r="O5668" t="s">
        <v>23</v>
      </c>
    </row>
    <row r="5669" spans="1:15" hidden="1">
      <c r="A5669" t="s">
        <v>15</v>
      </c>
      <c r="B5669" t="str">
        <f>"FES1162681319"</f>
        <v>FES1162681319</v>
      </c>
      <c r="C5669" s="21">
        <v>43552</v>
      </c>
      <c r="D5669">
        <v>1</v>
      </c>
      <c r="E5669">
        <v>2170678970</v>
      </c>
      <c r="F5669" t="s">
        <v>16</v>
      </c>
      <c r="G5669" t="s">
        <v>17</v>
      </c>
      <c r="H5669" t="s">
        <v>42</v>
      </c>
      <c r="I5669" t="s">
        <v>91</v>
      </c>
      <c r="J5669" t="s">
        <v>151</v>
      </c>
      <c r="K5669" s="21">
        <v>43553</v>
      </c>
      <c r="L5669" s="22">
        <v>0.38819444444444445</v>
      </c>
      <c r="M5669" t="s">
        <v>5871</v>
      </c>
      <c r="N5669" t="s">
        <v>5872</v>
      </c>
      <c r="O5669" t="s">
        <v>23</v>
      </c>
    </row>
    <row r="5670" spans="1:15" hidden="1">
      <c r="A5670" t="s">
        <v>15</v>
      </c>
      <c r="B5670" t="str">
        <f>"FES1162681364"</f>
        <v>FES1162681364</v>
      </c>
      <c r="C5670" s="21">
        <v>43552</v>
      </c>
      <c r="D5670">
        <v>1</v>
      </c>
      <c r="E5670">
        <v>2170679614</v>
      </c>
      <c r="F5670" t="s">
        <v>16</v>
      </c>
      <c r="G5670" t="s">
        <v>17</v>
      </c>
      <c r="H5670" t="s">
        <v>42</v>
      </c>
      <c r="I5670" t="s">
        <v>43</v>
      </c>
      <c r="J5670" t="s">
        <v>692</v>
      </c>
      <c r="K5670" t="s">
        <v>452</v>
      </c>
      <c r="M5670" t="s">
        <v>453</v>
      </c>
      <c r="N5670" t="s">
        <v>5873</v>
      </c>
      <c r="O5670" t="s">
        <v>23</v>
      </c>
    </row>
    <row r="5671" spans="1:15" hidden="1">
      <c r="A5671" t="s">
        <v>15</v>
      </c>
      <c r="B5671" t="str">
        <f>"FES1162681466"</f>
        <v>FES1162681466</v>
      </c>
      <c r="C5671" s="21">
        <v>43552</v>
      </c>
      <c r="D5671">
        <v>1</v>
      </c>
      <c r="E5671">
        <v>2170681429</v>
      </c>
      <c r="F5671" t="s">
        <v>16</v>
      </c>
      <c r="G5671" t="s">
        <v>17</v>
      </c>
      <c r="H5671" t="s">
        <v>294</v>
      </c>
      <c r="I5671" t="s">
        <v>295</v>
      </c>
      <c r="J5671" t="s">
        <v>550</v>
      </c>
      <c r="K5671" s="21">
        <v>43553</v>
      </c>
      <c r="L5671" s="22">
        <v>0.3576388888888889</v>
      </c>
      <c r="M5671" t="s">
        <v>1216</v>
      </c>
      <c r="N5671" t="s">
        <v>5874</v>
      </c>
      <c r="O5671" t="s">
        <v>23</v>
      </c>
    </row>
    <row r="5672" spans="1:15" hidden="1">
      <c r="A5672" t="s">
        <v>15</v>
      </c>
      <c r="B5672" t="str">
        <f>"FES1162681442"</f>
        <v>FES1162681442</v>
      </c>
      <c r="C5672" s="21">
        <v>43552</v>
      </c>
      <c r="D5672">
        <v>1</v>
      </c>
      <c r="E5672">
        <v>2170681406</v>
      </c>
      <c r="F5672" t="s">
        <v>16</v>
      </c>
      <c r="G5672" t="s">
        <v>17</v>
      </c>
      <c r="H5672" t="s">
        <v>28</v>
      </c>
      <c r="I5672" t="s">
        <v>29</v>
      </c>
      <c r="J5672" t="s">
        <v>944</v>
      </c>
      <c r="K5672" s="21">
        <v>43553</v>
      </c>
      <c r="L5672" s="22">
        <v>0.39513888888888887</v>
      </c>
      <c r="M5672" t="s">
        <v>944</v>
      </c>
      <c r="N5672" t="s">
        <v>5875</v>
      </c>
      <c r="O5672" t="s">
        <v>23</v>
      </c>
    </row>
    <row r="5673" spans="1:15" hidden="1">
      <c r="A5673" t="s">
        <v>15</v>
      </c>
      <c r="B5673" t="str">
        <f>"FES1162681141"</f>
        <v>FES1162681141</v>
      </c>
      <c r="C5673" s="21">
        <v>43552</v>
      </c>
      <c r="D5673">
        <v>1</v>
      </c>
      <c r="E5673">
        <v>2170680356</v>
      </c>
      <c r="F5673" t="s">
        <v>16</v>
      </c>
      <c r="G5673" t="s">
        <v>17</v>
      </c>
      <c r="H5673" t="s">
        <v>42</v>
      </c>
      <c r="I5673" t="s">
        <v>43</v>
      </c>
      <c r="J5673" t="s">
        <v>1410</v>
      </c>
      <c r="K5673" s="21">
        <v>43553</v>
      </c>
      <c r="L5673" s="22">
        <v>0.49652777777777773</v>
      </c>
      <c r="M5673" t="s">
        <v>5876</v>
      </c>
      <c r="N5673" t="s">
        <v>5746</v>
      </c>
      <c r="O5673" t="s">
        <v>23</v>
      </c>
    </row>
    <row r="5674" spans="1:15" hidden="1">
      <c r="A5674" t="s">
        <v>15</v>
      </c>
      <c r="B5674" t="str">
        <f>"FES1162681393"</f>
        <v>FES1162681393</v>
      </c>
      <c r="C5674" s="21">
        <v>43552</v>
      </c>
      <c r="D5674">
        <v>1</v>
      </c>
      <c r="E5674">
        <v>2170681344</v>
      </c>
      <c r="F5674" t="s">
        <v>16</v>
      </c>
      <c r="G5674" t="s">
        <v>17</v>
      </c>
      <c r="H5674" t="s">
        <v>46</v>
      </c>
      <c r="I5674" t="s">
        <v>47</v>
      </c>
      <c r="J5674" t="s">
        <v>469</v>
      </c>
      <c r="K5674" s="21">
        <v>43553</v>
      </c>
      <c r="L5674" s="22">
        <v>0.37222222222222223</v>
      </c>
      <c r="M5674" t="s">
        <v>5763</v>
      </c>
      <c r="N5674" t="s">
        <v>5877</v>
      </c>
      <c r="O5674" t="s">
        <v>23</v>
      </c>
    </row>
    <row r="5675" spans="1:15" hidden="1">
      <c r="A5675" t="s">
        <v>15</v>
      </c>
      <c r="B5675" t="str">
        <f>"FES1162681353"</f>
        <v>FES1162681353</v>
      </c>
      <c r="C5675" s="21">
        <v>43552</v>
      </c>
      <c r="D5675">
        <v>1</v>
      </c>
      <c r="E5675">
        <v>2170679286</v>
      </c>
      <c r="F5675" t="s">
        <v>16</v>
      </c>
      <c r="G5675" t="s">
        <v>17</v>
      </c>
      <c r="H5675" t="s">
        <v>42</v>
      </c>
      <c r="I5675" t="s">
        <v>91</v>
      </c>
      <c r="J5675" t="s">
        <v>256</v>
      </c>
      <c r="K5675" s="21">
        <v>43553</v>
      </c>
      <c r="L5675" s="22">
        <v>0.3972222222222222</v>
      </c>
      <c r="M5675" t="s">
        <v>5878</v>
      </c>
      <c r="N5675" t="s">
        <v>5879</v>
      </c>
      <c r="O5675" t="s">
        <v>23</v>
      </c>
    </row>
    <row r="5676" spans="1:15" hidden="1">
      <c r="A5676" t="s">
        <v>15</v>
      </c>
      <c r="B5676" t="str">
        <f>"FES1162681354"</f>
        <v>FES1162681354</v>
      </c>
      <c r="C5676" s="21">
        <v>43552</v>
      </c>
      <c r="D5676">
        <v>1</v>
      </c>
      <c r="E5676">
        <v>2170679291</v>
      </c>
      <c r="F5676" t="s">
        <v>16</v>
      </c>
      <c r="G5676" t="s">
        <v>17</v>
      </c>
      <c r="H5676" t="s">
        <v>46</v>
      </c>
      <c r="I5676" t="s">
        <v>47</v>
      </c>
      <c r="J5676" t="s">
        <v>461</v>
      </c>
      <c r="K5676" s="21">
        <v>43553</v>
      </c>
      <c r="L5676" s="22">
        <v>0.41666666666666669</v>
      </c>
      <c r="M5676" t="s">
        <v>5559</v>
      </c>
      <c r="N5676" t="s">
        <v>5880</v>
      </c>
      <c r="O5676" t="s">
        <v>23</v>
      </c>
    </row>
    <row r="5677" spans="1:15" hidden="1">
      <c r="A5677" t="s">
        <v>15</v>
      </c>
      <c r="B5677" t="str">
        <f>"FES1162681350"</f>
        <v>FES1162681350</v>
      </c>
      <c r="C5677" s="21">
        <v>43552</v>
      </c>
      <c r="D5677">
        <v>1</v>
      </c>
      <c r="E5677">
        <v>2170679232</v>
      </c>
      <c r="F5677" t="s">
        <v>16</v>
      </c>
      <c r="G5677" t="s">
        <v>17</v>
      </c>
      <c r="H5677" t="s">
        <v>222</v>
      </c>
      <c r="I5677" t="s">
        <v>1697</v>
      </c>
      <c r="J5677" t="s">
        <v>3227</v>
      </c>
      <c r="K5677" s="21">
        <v>43553</v>
      </c>
      <c r="L5677" s="22">
        <v>0.4236111111111111</v>
      </c>
      <c r="M5677" t="s">
        <v>3396</v>
      </c>
      <c r="N5677" t="s">
        <v>5881</v>
      </c>
      <c r="O5677" t="s">
        <v>23</v>
      </c>
    </row>
    <row r="5678" spans="1:15" hidden="1">
      <c r="A5678" t="s">
        <v>15</v>
      </c>
      <c r="B5678" t="str">
        <f>"FES1162681377"</f>
        <v>FES1162681377</v>
      </c>
      <c r="C5678" s="21">
        <v>43552</v>
      </c>
      <c r="D5678">
        <v>1</v>
      </c>
      <c r="E5678">
        <v>2170681313</v>
      </c>
      <c r="F5678" t="s">
        <v>16</v>
      </c>
      <c r="G5678" t="s">
        <v>17</v>
      </c>
      <c r="H5678" t="s">
        <v>222</v>
      </c>
      <c r="I5678" t="s">
        <v>1697</v>
      </c>
      <c r="J5678" t="s">
        <v>2047</v>
      </c>
      <c r="K5678" s="21">
        <v>43553</v>
      </c>
      <c r="L5678" s="22">
        <v>0.3659722222222222</v>
      </c>
      <c r="M5678" t="s">
        <v>2048</v>
      </c>
      <c r="N5678" t="s">
        <v>5882</v>
      </c>
      <c r="O5678" t="s">
        <v>23</v>
      </c>
    </row>
    <row r="5679" spans="1:15" hidden="1">
      <c r="A5679" t="s">
        <v>15</v>
      </c>
      <c r="B5679" t="str">
        <f>"FES1162681253"</f>
        <v>FES1162681253</v>
      </c>
      <c r="C5679" s="21">
        <v>43552</v>
      </c>
      <c r="D5679">
        <v>1</v>
      </c>
      <c r="E5679">
        <v>2170677955</v>
      </c>
      <c r="F5679" t="s">
        <v>167</v>
      </c>
      <c r="G5679" t="s">
        <v>18</v>
      </c>
      <c r="H5679" t="s">
        <v>18</v>
      </c>
      <c r="I5679" t="s">
        <v>4628</v>
      </c>
      <c r="J5679" t="s">
        <v>5883</v>
      </c>
      <c r="K5679" s="21">
        <v>43553</v>
      </c>
      <c r="L5679" s="22">
        <v>0.4236111111111111</v>
      </c>
      <c r="M5679" t="s">
        <v>5884</v>
      </c>
      <c r="N5679" t="s">
        <v>5885</v>
      </c>
      <c r="O5679" t="s">
        <v>23</v>
      </c>
    </row>
    <row r="5680" spans="1:15" hidden="1">
      <c r="A5680" t="s">
        <v>15</v>
      </c>
      <c r="B5680" t="str">
        <f>"FES1162681425"</f>
        <v>FES1162681425</v>
      </c>
      <c r="C5680" s="21">
        <v>43552</v>
      </c>
      <c r="D5680">
        <v>1</v>
      </c>
      <c r="E5680">
        <v>2170681380</v>
      </c>
      <c r="F5680" t="s">
        <v>16</v>
      </c>
      <c r="G5680" t="s">
        <v>17</v>
      </c>
      <c r="H5680" t="s">
        <v>17</v>
      </c>
      <c r="I5680" t="s">
        <v>108</v>
      </c>
      <c r="J5680" t="s">
        <v>5886</v>
      </c>
      <c r="K5680" s="21">
        <v>43553</v>
      </c>
      <c r="L5680" s="22">
        <v>0.30972222222222223</v>
      </c>
      <c r="M5680" t="s">
        <v>163</v>
      </c>
      <c r="N5680" t="s">
        <v>5887</v>
      </c>
      <c r="O5680" t="s">
        <v>23</v>
      </c>
    </row>
    <row r="5681" spans="1:15" hidden="1">
      <c r="A5681" t="s">
        <v>15</v>
      </c>
      <c r="B5681" t="str">
        <f>"FES1162681502"</f>
        <v>FES1162681502</v>
      </c>
      <c r="C5681" s="21">
        <v>43552</v>
      </c>
      <c r="D5681">
        <v>1</v>
      </c>
      <c r="E5681">
        <v>2170681484</v>
      </c>
      <c r="F5681" t="s">
        <v>16</v>
      </c>
      <c r="G5681" t="s">
        <v>17</v>
      </c>
      <c r="H5681" t="s">
        <v>17</v>
      </c>
      <c r="I5681" t="s">
        <v>121</v>
      </c>
      <c r="J5681" t="s">
        <v>1027</v>
      </c>
      <c r="K5681" s="21">
        <v>43553</v>
      </c>
      <c r="L5681" s="22">
        <v>0.36805555555555558</v>
      </c>
      <c r="M5681" t="s">
        <v>5888</v>
      </c>
      <c r="N5681" t="s">
        <v>5889</v>
      </c>
      <c r="O5681" t="s">
        <v>23</v>
      </c>
    </row>
    <row r="5682" spans="1:15" hidden="1">
      <c r="A5682" t="s">
        <v>15</v>
      </c>
      <c r="B5682" t="str">
        <f>"FES1162681497"</f>
        <v>FES1162681497</v>
      </c>
      <c r="C5682" s="21">
        <v>43552</v>
      </c>
      <c r="D5682">
        <v>1</v>
      </c>
      <c r="E5682">
        <v>2170680962</v>
      </c>
      <c r="F5682" t="s">
        <v>16</v>
      </c>
      <c r="G5682" t="s">
        <v>17</v>
      </c>
      <c r="H5682" t="s">
        <v>17</v>
      </c>
      <c r="I5682" t="s">
        <v>37</v>
      </c>
      <c r="J5682" t="s">
        <v>40</v>
      </c>
      <c r="K5682" s="21">
        <v>43553</v>
      </c>
      <c r="L5682" s="22">
        <v>0.33333333333333331</v>
      </c>
      <c r="M5682" t="s">
        <v>107</v>
      </c>
      <c r="N5682" t="s">
        <v>5890</v>
      </c>
      <c r="O5682" t="s">
        <v>23</v>
      </c>
    </row>
    <row r="5683" spans="1:15" hidden="1">
      <c r="A5683" t="s">
        <v>15</v>
      </c>
      <c r="B5683" t="str">
        <f>"FES1162681467"</f>
        <v>FES1162681467</v>
      </c>
      <c r="C5683" s="21">
        <v>43552</v>
      </c>
      <c r="D5683">
        <v>1</v>
      </c>
      <c r="E5683">
        <v>2170681430</v>
      </c>
      <c r="F5683" t="s">
        <v>16</v>
      </c>
      <c r="G5683" t="s">
        <v>17</v>
      </c>
      <c r="H5683" t="s">
        <v>17</v>
      </c>
      <c r="I5683" t="s">
        <v>37</v>
      </c>
      <c r="J5683" t="s">
        <v>40</v>
      </c>
      <c r="K5683" s="21">
        <v>43553</v>
      </c>
      <c r="L5683" s="22">
        <v>0.33333333333333331</v>
      </c>
      <c r="M5683" t="s">
        <v>200</v>
      </c>
      <c r="N5683" t="s">
        <v>5891</v>
      </c>
      <c r="O5683" t="s">
        <v>23</v>
      </c>
    </row>
    <row r="5684" spans="1:15" hidden="1">
      <c r="A5684" t="s">
        <v>15</v>
      </c>
      <c r="B5684" t="str">
        <f>"009935723152"</f>
        <v>009935723152</v>
      </c>
      <c r="C5684" s="21">
        <v>43552</v>
      </c>
      <c r="D5684">
        <v>1</v>
      </c>
      <c r="E5684">
        <v>1162678403</v>
      </c>
      <c r="F5684" t="s">
        <v>16</v>
      </c>
      <c r="G5684" t="s">
        <v>17</v>
      </c>
      <c r="H5684" t="s">
        <v>222</v>
      </c>
      <c r="I5684" t="s">
        <v>1848</v>
      </c>
      <c r="J5684" t="s">
        <v>5702</v>
      </c>
      <c r="K5684" s="21">
        <v>43553</v>
      </c>
      <c r="L5684" s="22">
        <v>0.41666666666666669</v>
      </c>
      <c r="M5684" t="s">
        <v>5702</v>
      </c>
      <c r="N5684" t="s">
        <v>5892</v>
      </c>
      <c r="O5684" t="s">
        <v>1435</v>
      </c>
    </row>
    <row r="5685" spans="1:15" hidden="1">
      <c r="A5685" t="s">
        <v>15</v>
      </c>
      <c r="B5685" t="str">
        <f>"FES1162681254"</f>
        <v>FES1162681254</v>
      </c>
      <c r="C5685" s="21">
        <v>43552</v>
      </c>
      <c r="D5685">
        <v>1</v>
      </c>
      <c r="E5685">
        <v>2170679159</v>
      </c>
      <c r="F5685" t="s">
        <v>16</v>
      </c>
      <c r="G5685" t="s">
        <v>17</v>
      </c>
      <c r="H5685" t="s">
        <v>42</v>
      </c>
      <c r="I5685" t="s">
        <v>43</v>
      </c>
      <c r="J5685" t="s">
        <v>5893</v>
      </c>
      <c r="K5685" s="21">
        <v>43553</v>
      </c>
      <c r="L5685" s="22">
        <v>0.51041666666666663</v>
      </c>
      <c r="M5685" t="s">
        <v>5894</v>
      </c>
      <c r="N5685" t="s">
        <v>5746</v>
      </c>
      <c r="O5685" t="s">
        <v>23</v>
      </c>
    </row>
    <row r="5686" spans="1:15" hidden="1">
      <c r="A5686" t="s">
        <v>15</v>
      </c>
      <c r="B5686" t="str">
        <f>"FES1162681012"</f>
        <v>FES1162681012</v>
      </c>
      <c r="C5686" s="21">
        <v>43552</v>
      </c>
      <c r="D5686">
        <v>1</v>
      </c>
      <c r="E5686">
        <v>2170679708</v>
      </c>
      <c r="F5686" t="s">
        <v>16</v>
      </c>
      <c r="G5686" t="s">
        <v>17</v>
      </c>
      <c r="H5686" t="s">
        <v>42</v>
      </c>
      <c r="I5686" t="s">
        <v>43</v>
      </c>
      <c r="J5686" t="s">
        <v>261</v>
      </c>
      <c r="K5686" s="21">
        <v>43553</v>
      </c>
      <c r="L5686" s="22">
        <v>0.5708333333333333</v>
      </c>
      <c r="M5686" t="s">
        <v>5895</v>
      </c>
      <c r="N5686" t="s">
        <v>5896</v>
      </c>
      <c r="O5686" t="s">
        <v>23</v>
      </c>
    </row>
    <row r="5687" spans="1:15" hidden="1">
      <c r="A5687" t="s">
        <v>15</v>
      </c>
      <c r="B5687" t="str">
        <f>"FES1162681472"</f>
        <v>FES1162681472</v>
      </c>
      <c r="C5687" s="21">
        <v>43552</v>
      </c>
      <c r="D5687">
        <v>1</v>
      </c>
      <c r="E5687">
        <v>2170681435</v>
      </c>
      <c r="F5687" t="s">
        <v>16</v>
      </c>
      <c r="G5687" t="s">
        <v>17</v>
      </c>
      <c r="H5687" t="s">
        <v>17</v>
      </c>
      <c r="I5687" t="s">
        <v>325</v>
      </c>
      <c r="J5687" t="s">
        <v>543</v>
      </c>
      <c r="K5687" s="21">
        <v>43553</v>
      </c>
      <c r="L5687" s="22">
        <v>0.33333333333333331</v>
      </c>
      <c r="M5687" t="s">
        <v>118</v>
      </c>
      <c r="N5687" t="s">
        <v>5897</v>
      </c>
      <c r="O5687" t="s">
        <v>23</v>
      </c>
    </row>
    <row r="5688" spans="1:15" hidden="1">
      <c r="A5688" t="s">
        <v>15</v>
      </c>
      <c r="B5688" t="str">
        <f>"FES1162681454"</f>
        <v>FES1162681454</v>
      </c>
      <c r="C5688" s="21">
        <v>43552</v>
      </c>
      <c r="D5688">
        <v>1</v>
      </c>
      <c r="E5688">
        <v>2170681417</v>
      </c>
      <c r="F5688" t="s">
        <v>16</v>
      </c>
      <c r="G5688" t="s">
        <v>17</v>
      </c>
      <c r="H5688" t="s">
        <v>17</v>
      </c>
      <c r="I5688" t="s">
        <v>603</v>
      </c>
      <c r="J5688" t="s">
        <v>664</v>
      </c>
      <c r="K5688" s="21">
        <v>43553</v>
      </c>
      <c r="L5688" s="22">
        <v>0.32916666666666666</v>
      </c>
      <c r="M5688" t="s">
        <v>1111</v>
      </c>
      <c r="N5688" t="s">
        <v>5898</v>
      </c>
      <c r="O5688" t="s">
        <v>23</v>
      </c>
    </row>
    <row r="5689" spans="1:15" hidden="1">
      <c r="A5689" t="s">
        <v>15</v>
      </c>
      <c r="B5689" t="str">
        <f>"FES1162681436"</f>
        <v>FES1162681436</v>
      </c>
      <c r="C5689" s="21">
        <v>43552</v>
      </c>
      <c r="D5689">
        <v>1</v>
      </c>
      <c r="E5689">
        <v>217061392</v>
      </c>
      <c r="F5689" t="s">
        <v>16</v>
      </c>
      <c r="G5689" t="s">
        <v>17</v>
      </c>
      <c r="H5689" t="s">
        <v>17</v>
      </c>
      <c r="I5689" t="s">
        <v>111</v>
      </c>
      <c r="J5689" t="s">
        <v>112</v>
      </c>
      <c r="K5689" s="21">
        <v>43553</v>
      </c>
      <c r="L5689" s="22">
        <v>0.43472222222222223</v>
      </c>
      <c r="M5689" t="s">
        <v>238</v>
      </c>
      <c r="N5689" t="s">
        <v>5899</v>
      </c>
      <c r="O5689" t="s">
        <v>23</v>
      </c>
    </row>
    <row r="5690" spans="1:15" hidden="1">
      <c r="A5690" t="s">
        <v>15</v>
      </c>
      <c r="B5690" t="str">
        <f>"FES1162681426"</f>
        <v>FES1162681426</v>
      </c>
      <c r="C5690" s="21">
        <v>43552</v>
      </c>
      <c r="D5690">
        <v>1</v>
      </c>
      <c r="E5690">
        <v>2170681382</v>
      </c>
      <c r="F5690" t="s">
        <v>16</v>
      </c>
      <c r="G5690" t="s">
        <v>17</v>
      </c>
      <c r="H5690" t="s">
        <v>222</v>
      </c>
      <c r="I5690" t="s">
        <v>1848</v>
      </c>
      <c r="J5690" t="s">
        <v>2430</v>
      </c>
      <c r="K5690" s="21">
        <v>43553</v>
      </c>
      <c r="L5690" s="22">
        <v>0.32291666666666669</v>
      </c>
      <c r="M5690" t="s">
        <v>2431</v>
      </c>
      <c r="N5690" t="s">
        <v>5900</v>
      </c>
      <c r="O5690" t="s">
        <v>23</v>
      </c>
    </row>
    <row r="5691" spans="1:15" hidden="1">
      <c r="A5691" t="s">
        <v>15</v>
      </c>
      <c r="B5691" t="str">
        <f>"FES1162681440"</f>
        <v>FES1162681440</v>
      </c>
      <c r="C5691" s="21">
        <v>43552</v>
      </c>
      <c r="D5691">
        <v>1</v>
      </c>
      <c r="E5691">
        <v>2170681399</v>
      </c>
      <c r="F5691" t="s">
        <v>16</v>
      </c>
      <c r="G5691" t="s">
        <v>17</v>
      </c>
      <c r="H5691" t="s">
        <v>222</v>
      </c>
      <c r="I5691" t="s">
        <v>1700</v>
      </c>
      <c r="J5691" t="s">
        <v>3337</v>
      </c>
      <c r="K5691" s="21">
        <v>43553</v>
      </c>
      <c r="L5691" s="22">
        <v>0.3611111111111111</v>
      </c>
      <c r="M5691" t="s">
        <v>5901</v>
      </c>
      <c r="N5691" t="s">
        <v>5902</v>
      </c>
      <c r="O5691" t="s">
        <v>23</v>
      </c>
    </row>
    <row r="5692" spans="1:15" hidden="1">
      <c r="A5692" t="s">
        <v>15</v>
      </c>
      <c r="B5692" t="str">
        <f>"FES1162681449"</f>
        <v>FES1162681449</v>
      </c>
      <c r="C5692" s="21">
        <v>43552</v>
      </c>
      <c r="D5692">
        <v>1</v>
      </c>
      <c r="E5692">
        <v>2170681148</v>
      </c>
      <c r="F5692" t="s">
        <v>16</v>
      </c>
      <c r="G5692" t="s">
        <v>17</v>
      </c>
      <c r="H5692" t="s">
        <v>17</v>
      </c>
      <c r="I5692" t="s">
        <v>25</v>
      </c>
      <c r="J5692" t="s">
        <v>184</v>
      </c>
      <c r="K5692" s="21">
        <v>43553</v>
      </c>
      <c r="L5692" s="22">
        <v>0.33333333333333331</v>
      </c>
      <c r="M5692" t="s">
        <v>185</v>
      </c>
      <c r="N5692" t="s">
        <v>5903</v>
      </c>
      <c r="O5692" t="s">
        <v>23</v>
      </c>
    </row>
    <row r="5693" spans="1:15" hidden="1">
      <c r="A5693" t="s">
        <v>15</v>
      </c>
      <c r="B5693" t="str">
        <f>"FES1162681413"</f>
        <v>FES1162681413</v>
      </c>
      <c r="C5693" s="21">
        <v>43552</v>
      </c>
      <c r="D5693">
        <v>1</v>
      </c>
      <c r="E5693">
        <v>2170681368</v>
      </c>
      <c r="F5693" t="s">
        <v>16</v>
      </c>
      <c r="G5693" t="s">
        <v>17</v>
      </c>
      <c r="H5693" t="s">
        <v>222</v>
      </c>
      <c r="I5693" t="s">
        <v>1700</v>
      </c>
      <c r="J5693" t="s">
        <v>3806</v>
      </c>
      <c r="K5693" s="21">
        <v>43553</v>
      </c>
      <c r="L5693" s="22">
        <v>0.4375</v>
      </c>
      <c r="M5693" t="s">
        <v>3806</v>
      </c>
      <c r="N5693" t="s">
        <v>5904</v>
      </c>
      <c r="O5693" t="s">
        <v>23</v>
      </c>
    </row>
    <row r="5694" spans="1:15" hidden="1">
      <c r="A5694" t="s">
        <v>15</v>
      </c>
      <c r="B5694" t="str">
        <f>"FES1162681476"</f>
        <v>FES1162681476</v>
      </c>
      <c r="C5694" s="21">
        <v>43552</v>
      </c>
      <c r="D5694">
        <v>1</v>
      </c>
      <c r="E5694">
        <v>2170667499</v>
      </c>
      <c r="F5694" t="s">
        <v>167</v>
      </c>
      <c r="G5694" t="s">
        <v>18</v>
      </c>
      <c r="H5694" t="s">
        <v>28</v>
      </c>
      <c r="I5694" t="s">
        <v>29</v>
      </c>
      <c r="J5694" t="s">
        <v>1676</v>
      </c>
      <c r="K5694" s="21">
        <v>43553</v>
      </c>
      <c r="L5694" s="22">
        <v>0.34375</v>
      </c>
      <c r="M5694" t="s">
        <v>5905</v>
      </c>
      <c r="N5694" t="s">
        <v>5906</v>
      </c>
      <c r="O5694" t="s">
        <v>23</v>
      </c>
    </row>
    <row r="5695" spans="1:15" hidden="1">
      <c r="A5695" t="s">
        <v>15</v>
      </c>
      <c r="B5695" t="str">
        <f>"FES1162681500"</f>
        <v>FES1162681500</v>
      </c>
      <c r="C5695" s="21">
        <v>43552</v>
      </c>
      <c r="D5695">
        <v>1</v>
      </c>
      <c r="E5695">
        <v>2170681393</v>
      </c>
      <c r="F5695" t="s">
        <v>16</v>
      </c>
      <c r="G5695" t="s">
        <v>17</v>
      </c>
      <c r="H5695" t="s">
        <v>222</v>
      </c>
      <c r="I5695" t="s">
        <v>1717</v>
      </c>
      <c r="J5695" t="s">
        <v>1718</v>
      </c>
      <c r="K5695" s="21">
        <v>43553</v>
      </c>
      <c r="L5695" s="22">
        <v>0.4055555555555555</v>
      </c>
      <c r="M5695" t="s">
        <v>5907</v>
      </c>
      <c r="N5695" t="s">
        <v>5908</v>
      </c>
      <c r="O5695" t="s">
        <v>23</v>
      </c>
    </row>
    <row r="5696" spans="1:15" hidden="1">
      <c r="A5696" t="s">
        <v>15</v>
      </c>
      <c r="B5696" t="str">
        <f>"FES1162681488"</f>
        <v>FES1162681488</v>
      </c>
      <c r="C5696" s="21">
        <v>43552</v>
      </c>
      <c r="D5696">
        <v>1</v>
      </c>
      <c r="E5696">
        <v>2170681456</v>
      </c>
      <c r="F5696" t="s">
        <v>16</v>
      </c>
      <c r="G5696" t="s">
        <v>17</v>
      </c>
      <c r="H5696" t="s">
        <v>42</v>
      </c>
      <c r="I5696" t="s">
        <v>43</v>
      </c>
      <c r="J5696" t="s">
        <v>493</v>
      </c>
      <c r="K5696" s="21">
        <v>43553</v>
      </c>
      <c r="L5696" s="22">
        <v>0.49305555555555558</v>
      </c>
      <c r="M5696" t="s">
        <v>1383</v>
      </c>
      <c r="N5696" t="s">
        <v>5746</v>
      </c>
      <c r="O5696" t="s">
        <v>23</v>
      </c>
    </row>
    <row r="5697" spans="1:15" hidden="1">
      <c r="A5697" t="s">
        <v>15</v>
      </c>
      <c r="B5697" t="str">
        <f>"FES1162681277"</f>
        <v>FES1162681277</v>
      </c>
      <c r="C5697" s="21">
        <v>43552</v>
      </c>
      <c r="D5697">
        <v>1</v>
      </c>
      <c r="E5697">
        <v>2170685020</v>
      </c>
      <c r="F5697" t="s">
        <v>16</v>
      </c>
      <c r="G5697" t="s">
        <v>17</v>
      </c>
      <c r="H5697" t="s">
        <v>42</v>
      </c>
      <c r="I5697" t="s">
        <v>43</v>
      </c>
      <c r="J5697" t="s">
        <v>44</v>
      </c>
      <c r="K5697" s="21">
        <v>43553</v>
      </c>
      <c r="L5697" s="22">
        <v>0.39583333333333331</v>
      </c>
      <c r="M5697" t="s">
        <v>98</v>
      </c>
      <c r="N5697" t="s">
        <v>5909</v>
      </c>
      <c r="O5697" t="s">
        <v>23</v>
      </c>
    </row>
    <row r="5698" spans="1:15" hidden="1">
      <c r="A5698" t="s">
        <v>15</v>
      </c>
      <c r="B5698" t="str">
        <f>"FES1162681477"</f>
        <v>FES1162681477</v>
      </c>
      <c r="C5698" s="21">
        <v>43552</v>
      </c>
      <c r="D5698">
        <v>1</v>
      </c>
      <c r="E5698">
        <v>2170667504</v>
      </c>
      <c r="F5698" t="s">
        <v>167</v>
      </c>
      <c r="G5698" t="s">
        <v>18</v>
      </c>
      <c r="H5698" t="s">
        <v>28</v>
      </c>
      <c r="I5698" t="s">
        <v>29</v>
      </c>
      <c r="J5698" t="s">
        <v>1676</v>
      </c>
      <c r="K5698" s="21">
        <v>43553</v>
      </c>
      <c r="L5698" s="22">
        <v>0.34375</v>
      </c>
      <c r="M5698" t="s">
        <v>5905</v>
      </c>
      <c r="N5698" t="s">
        <v>5910</v>
      </c>
      <c r="O5698" t="s">
        <v>23</v>
      </c>
    </row>
    <row r="5699" spans="1:15" hidden="1">
      <c r="A5699" t="s">
        <v>15</v>
      </c>
      <c r="B5699" t="str">
        <f>"FES1162681295"</f>
        <v>FES1162681295</v>
      </c>
      <c r="C5699" s="21">
        <v>43552</v>
      </c>
      <c r="D5699">
        <v>1</v>
      </c>
      <c r="E5699">
        <v>2170679268</v>
      </c>
      <c r="F5699" t="s">
        <v>16</v>
      </c>
      <c r="G5699" t="s">
        <v>17</v>
      </c>
      <c r="H5699" t="s">
        <v>42</v>
      </c>
      <c r="I5699" t="s">
        <v>86</v>
      </c>
      <c r="J5699" t="s">
        <v>87</v>
      </c>
      <c r="K5699" s="21">
        <v>43553</v>
      </c>
      <c r="L5699" s="22">
        <v>0.4375</v>
      </c>
      <c r="M5699" t="s">
        <v>88</v>
      </c>
      <c r="N5699" t="s">
        <v>5911</v>
      </c>
      <c r="O5699" t="s">
        <v>23</v>
      </c>
    </row>
    <row r="5700" spans="1:15" hidden="1">
      <c r="A5700" t="s">
        <v>15</v>
      </c>
      <c r="B5700" t="str">
        <f>"FES1162681435"</f>
        <v>FES1162681435</v>
      </c>
      <c r="C5700" s="21">
        <v>43552</v>
      </c>
      <c r="D5700">
        <v>1</v>
      </c>
      <c r="E5700">
        <v>2170681391</v>
      </c>
      <c r="F5700" t="s">
        <v>16</v>
      </c>
      <c r="G5700" t="s">
        <v>17</v>
      </c>
      <c r="H5700" t="s">
        <v>17</v>
      </c>
      <c r="I5700" t="s">
        <v>25</v>
      </c>
      <c r="J5700" t="s">
        <v>184</v>
      </c>
      <c r="K5700" s="21">
        <v>43553</v>
      </c>
      <c r="L5700" s="22">
        <v>0.33402777777777781</v>
      </c>
      <c r="M5700" t="s">
        <v>185</v>
      </c>
      <c r="N5700" t="s">
        <v>5912</v>
      </c>
      <c r="O5700" t="s">
        <v>23</v>
      </c>
    </row>
    <row r="5701" spans="1:15" hidden="1">
      <c r="A5701" t="s">
        <v>15</v>
      </c>
      <c r="B5701" t="str">
        <f>"FES1162681268"</f>
        <v>FES1162681268</v>
      </c>
      <c r="C5701" s="21">
        <v>43552</v>
      </c>
      <c r="D5701">
        <v>1</v>
      </c>
      <c r="E5701">
        <v>2170681294</v>
      </c>
      <c r="F5701" t="s">
        <v>16</v>
      </c>
      <c r="G5701" t="s">
        <v>17</v>
      </c>
      <c r="H5701" t="s">
        <v>46</v>
      </c>
      <c r="I5701" t="s">
        <v>47</v>
      </c>
      <c r="J5701" t="s">
        <v>48</v>
      </c>
      <c r="K5701" s="21">
        <v>43553</v>
      </c>
      <c r="L5701" s="22">
        <v>0.3611111111111111</v>
      </c>
      <c r="M5701" t="s">
        <v>5019</v>
      </c>
      <c r="N5701" t="s">
        <v>5913</v>
      </c>
      <c r="O5701" t="s">
        <v>23</v>
      </c>
    </row>
    <row r="5702" spans="1:15" hidden="1">
      <c r="A5702" t="s">
        <v>15</v>
      </c>
      <c r="B5702" t="str">
        <f>"FES1162681409"</f>
        <v>FES1162681409</v>
      </c>
      <c r="C5702" s="21">
        <v>43552</v>
      </c>
      <c r="D5702">
        <v>1</v>
      </c>
      <c r="E5702">
        <v>2170681367</v>
      </c>
      <c r="F5702" t="s">
        <v>16</v>
      </c>
      <c r="G5702" t="s">
        <v>17</v>
      </c>
      <c r="H5702" t="s">
        <v>42</v>
      </c>
      <c r="I5702" t="s">
        <v>43</v>
      </c>
      <c r="J5702" t="s">
        <v>251</v>
      </c>
      <c r="K5702" s="21">
        <v>43553</v>
      </c>
      <c r="L5702" s="22">
        <v>0.4861111111111111</v>
      </c>
      <c r="M5702" t="s">
        <v>893</v>
      </c>
      <c r="N5702" t="s">
        <v>5746</v>
      </c>
      <c r="O5702" t="s">
        <v>23</v>
      </c>
    </row>
    <row r="5703" spans="1:15" hidden="1">
      <c r="A5703" t="s">
        <v>15</v>
      </c>
      <c r="B5703" t="str">
        <f>"FES1162681473"</f>
        <v>FES1162681473</v>
      </c>
      <c r="C5703" s="21">
        <v>43552</v>
      </c>
      <c r="D5703">
        <v>1</v>
      </c>
      <c r="E5703">
        <v>2170681347</v>
      </c>
      <c r="F5703" t="s">
        <v>16</v>
      </c>
      <c r="G5703" t="s">
        <v>17</v>
      </c>
      <c r="H5703" t="s">
        <v>42</v>
      </c>
      <c r="I5703" t="s">
        <v>86</v>
      </c>
      <c r="J5703" t="s">
        <v>87</v>
      </c>
      <c r="K5703" s="21">
        <v>43553</v>
      </c>
      <c r="L5703" s="22">
        <v>0.4375</v>
      </c>
      <c r="M5703" t="s">
        <v>88</v>
      </c>
      <c r="N5703" t="s">
        <v>5914</v>
      </c>
      <c r="O5703" t="s">
        <v>23</v>
      </c>
    </row>
    <row r="5704" spans="1:15" hidden="1">
      <c r="A5704" t="s">
        <v>15</v>
      </c>
      <c r="B5704" t="str">
        <f>"FES1162681506"</f>
        <v>FES1162681506</v>
      </c>
      <c r="C5704" s="21">
        <v>43552</v>
      </c>
      <c r="D5704">
        <v>1</v>
      </c>
      <c r="E5704">
        <v>2170684187</v>
      </c>
      <c r="F5704" t="s">
        <v>16</v>
      </c>
      <c r="G5704" t="s">
        <v>17</v>
      </c>
      <c r="H5704" t="s">
        <v>17</v>
      </c>
      <c r="I5704" t="s">
        <v>37</v>
      </c>
      <c r="J5704" t="s">
        <v>907</v>
      </c>
      <c r="K5704" s="21">
        <v>43553</v>
      </c>
      <c r="L5704" s="22">
        <v>0.4375</v>
      </c>
      <c r="M5704" t="s">
        <v>5915</v>
      </c>
      <c r="N5704" t="s">
        <v>5916</v>
      </c>
      <c r="O5704" t="s">
        <v>23</v>
      </c>
    </row>
    <row r="5705" spans="1:15" hidden="1">
      <c r="A5705" t="s">
        <v>15</v>
      </c>
      <c r="B5705" t="str">
        <f>"FES1162681210"</f>
        <v>FES1162681210</v>
      </c>
      <c r="C5705" s="21">
        <v>43552</v>
      </c>
      <c r="D5705">
        <v>1</v>
      </c>
      <c r="E5705">
        <v>2170681249</v>
      </c>
      <c r="F5705" t="s">
        <v>16</v>
      </c>
      <c r="G5705" t="s">
        <v>17</v>
      </c>
      <c r="H5705" t="s">
        <v>55</v>
      </c>
      <c r="I5705" t="s">
        <v>56</v>
      </c>
      <c r="J5705" t="s">
        <v>61</v>
      </c>
      <c r="K5705" s="21">
        <v>43553</v>
      </c>
      <c r="L5705" s="22">
        <v>0.51388888888888895</v>
      </c>
      <c r="M5705" t="s">
        <v>61</v>
      </c>
      <c r="N5705" t="s">
        <v>5917</v>
      </c>
      <c r="O5705" t="s">
        <v>23</v>
      </c>
    </row>
    <row r="5706" spans="1:15" hidden="1">
      <c r="A5706" t="s">
        <v>15</v>
      </c>
      <c r="B5706" t="str">
        <f>"FES1162681309"</f>
        <v>FES1162681309</v>
      </c>
      <c r="C5706" s="21">
        <v>43552</v>
      </c>
      <c r="D5706">
        <v>1</v>
      </c>
      <c r="E5706">
        <v>2170678067</v>
      </c>
      <c r="F5706" t="s">
        <v>16</v>
      </c>
      <c r="G5706" t="s">
        <v>17</v>
      </c>
      <c r="H5706" t="s">
        <v>17</v>
      </c>
      <c r="I5706" t="s">
        <v>25</v>
      </c>
      <c r="J5706" t="s">
        <v>379</v>
      </c>
      <c r="K5706" s="21">
        <v>43553</v>
      </c>
      <c r="L5706" s="22">
        <v>0.39583333333333331</v>
      </c>
      <c r="M5706" t="s">
        <v>1065</v>
      </c>
      <c r="N5706" t="s">
        <v>5918</v>
      </c>
      <c r="O5706" t="s">
        <v>23</v>
      </c>
    </row>
    <row r="5707" spans="1:15" hidden="1">
      <c r="A5707" t="s">
        <v>15</v>
      </c>
      <c r="B5707" t="str">
        <f>"FES1162681446"</f>
        <v>FES1162681446</v>
      </c>
      <c r="C5707" s="21">
        <v>43552</v>
      </c>
      <c r="D5707">
        <v>1</v>
      </c>
      <c r="E5707">
        <v>2170681096</v>
      </c>
      <c r="F5707" t="s">
        <v>16</v>
      </c>
      <c r="G5707" t="s">
        <v>17</v>
      </c>
      <c r="H5707" t="s">
        <v>222</v>
      </c>
      <c r="I5707" t="s">
        <v>1848</v>
      </c>
      <c r="J5707" t="s">
        <v>3924</v>
      </c>
      <c r="K5707" s="21">
        <v>43553</v>
      </c>
      <c r="L5707" s="22">
        <v>0.41666666666666669</v>
      </c>
      <c r="M5707" t="s">
        <v>5919</v>
      </c>
      <c r="N5707" t="s">
        <v>5920</v>
      </c>
      <c r="O5707" t="s">
        <v>23</v>
      </c>
    </row>
    <row r="5708" spans="1:15" hidden="1">
      <c r="A5708" t="s">
        <v>15</v>
      </c>
      <c r="B5708" t="str">
        <f>"FES1162681337"</f>
        <v>FES1162681337</v>
      </c>
      <c r="C5708" s="21">
        <v>43552</v>
      </c>
      <c r="D5708">
        <v>1</v>
      </c>
      <c r="E5708">
        <v>2170679058</v>
      </c>
      <c r="F5708" t="s">
        <v>16</v>
      </c>
      <c r="G5708" t="s">
        <v>17</v>
      </c>
      <c r="H5708" t="s">
        <v>17</v>
      </c>
      <c r="I5708" t="s">
        <v>25</v>
      </c>
      <c r="J5708" t="s">
        <v>5636</v>
      </c>
      <c r="K5708" s="21">
        <v>43553</v>
      </c>
      <c r="L5708" s="22">
        <v>0.37222222222222223</v>
      </c>
      <c r="M5708" t="s">
        <v>1497</v>
      </c>
      <c r="N5708" t="s">
        <v>5921</v>
      </c>
      <c r="O5708" t="s">
        <v>23</v>
      </c>
    </row>
    <row r="5709" spans="1:15" hidden="1">
      <c r="A5709" t="s">
        <v>15</v>
      </c>
      <c r="B5709" t="str">
        <f>"FES1162681310"</f>
        <v>FES1162681310</v>
      </c>
      <c r="C5709" s="21">
        <v>43552</v>
      </c>
      <c r="D5709">
        <v>1</v>
      </c>
      <c r="E5709">
        <v>2170678083</v>
      </c>
      <c r="F5709" t="s">
        <v>16</v>
      </c>
      <c r="G5709" t="s">
        <v>17</v>
      </c>
      <c r="H5709" t="s">
        <v>17</v>
      </c>
      <c r="I5709" t="s">
        <v>25</v>
      </c>
      <c r="J5709" t="s">
        <v>379</v>
      </c>
      <c r="K5709" s="21">
        <v>43553</v>
      </c>
      <c r="L5709" s="22">
        <v>0.39583333333333331</v>
      </c>
      <c r="M5709" t="s">
        <v>1065</v>
      </c>
      <c r="N5709" t="s">
        <v>5922</v>
      </c>
      <c r="O5709" t="s">
        <v>23</v>
      </c>
    </row>
    <row r="5710" spans="1:15" hidden="1">
      <c r="A5710" t="s">
        <v>15</v>
      </c>
      <c r="B5710" t="str">
        <f>"FES1162681284"</f>
        <v>FES1162681284</v>
      </c>
      <c r="C5710" s="21">
        <v>43552</v>
      </c>
      <c r="D5710">
        <v>1</v>
      </c>
      <c r="E5710">
        <v>2170678438</v>
      </c>
      <c r="F5710" t="s">
        <v>16</v>
      </c>
      <c r="G5710" t="s">
        <v>17</v>
      </c>
      <c r="H5710" t="s">
        <v>42</v>
      </c>
      <c r="I5710" t="s">
        <v>43</v>
      </c>
      <c r="J5710" t="s">
        <v>724</v>
      </c>
      <c r="K5710" s="21">
        <v>43553</v>
      </c>
      <c r="L5710" s="22">
        <v>0.54583333333333328</v>
      </c>
      <c r="M5710" t="s">
        <v>668</v>
      </c>
      <c r="N5710" t="s">
        <v>5896</v>
      </c>
      <c r="O5710" t="s">
        <v>23</v>
      </c>
    </row>
    <row r="5711" spans="1:15" hidden="1">
      <c r="A5711" t="s">
        <v>15</v>
      </c>
      <c r="B5711" t="str">
        <f>"FES1162681351"</f>
        <v>FES1162681351</v>
      </c>
      <c r="C5711" s="21">
        <v>43552</v>
      </c>
      <c r="D5711">
        <v>1</v>
      </c>
      <c r="E5711">
        <v>2170679234</v>
      </c>
      <c r="F5711" t="s">
        <v>16</v>
      </c>
      <c r="G5711" t="s">
        <v>17</v>
      </c>
      <c r="H5711" t="s">
        <v>55</v>
      </c>
      <c r="I5711" t="s">
        <v>56</v>
      </c>
      <c r="J5711" t="s">
        <v>1063</v>
      </c>
      <c r="K5711" s="21">
        <v>43553</v>
      </c>
      <c r="L5711" s="22">
        <v>0.3611111111111111</v>
      </c>
      <c r="M5711" t="s">
        <v>4830</v>
      </c>
      <c r="N5711" t="s">
        <v>5923</v>
      </c>
      <c r="O5711" t="s">
        <v>23</v>
      </c>
    </row>
    <row r="5712" spans="1:15" hidden="1">
      <c r="A5712" t="s">
        <v>15</v>
      </c>
      <c r="B5712" t="str">
        <f>"FES11626811252"</f>
        <v>FES11626811252</v>
      </c>
      <c r="C5712" s="21">
        <v>43552</v>
      </c>
      <c r="D5712">
        <v>1</v>
      </c>
      <c r="E5712">
        <v>2170677092</v>
      </c>
      <c r="F5712" t="s">
        <v>16</v>
      </c>
      <c r="G5712" t="s">
        <v>17</v>
      </c>
      <c r="H5712" t="s">
        <v>178</v>
      </c>
      <c r="I5712" t="s">
        <v>179</v>
      </c>
      <c r="J5712" t="s">
        <v>964</v>
      </c>
      <c r="K5712" s="21">
        <v>43553</v>
      </c>
      <c r="L5712" s="22">
        <v>0.39374999999999999</v>
      </c>
      <c r="M5712" t="s">
        <v>5924</v>
      </c>
      <c r="N5712" t="s">
        <v>5925</v>
      </c>
      <c r="O5712" t="s">
        <v>23</v>
      </c>
    </row>
    <row r="5713" spans="1:15" hidden="1">
      <c r="A5713" t="s">
        <v>15</v>
      </c>
      <c r="B5713" t="str">
        <f>"FES1162681480"</f>
        <v>FES1162681480</v>
      </c>
      <c r="C5713" s="21">
        <v>43552</v>
      </c>
      <c r="D5713">
        <v>1</v>
      </c>
      <c r="E5713">
        <v>2170681372</v>
      </c>
      <c r="F5713" t="s">
        <v>16</v>
      </c>
      <c r="G5713" t="s">
        <v>17</v>
      </c>
      <c r="H5713" t="s">
        <v>17</v>
      </c>
      <c r="I5713" t="s">
        <v>325</v>
      </c>
      <c r="J5713" t="s">
        <v>1405</v>
      </c>
      <c r="K5713" s="21">
        <v>43553</v>
      </c>
      <c r="L5713" s="22">
        <v>0.38541666666666669</v>
      </c>
      <c r="M5713" t="s">
        <v>5926</v>
      </c>
      <c r="N5713" t="s">
        <v>5927</v>
      </c>
      <c r="O5713" t="s">
        <v>23</v>
      </c>
    </row>
    <row r="5714" spans="1:15" hidden="1">
      <c r="A5714" t="s">
        <v>15</v>
      </c>
      <c r="B5714" t="str">
        <f>"FES1162681501"</f>
        <v>FES1162681501</v>
      </c>
      <c r="C5714" s="21">
        <v>43552</v>
      </c>
      <c r="D5714">
        <v>1</v>
      </c>
      <c r="E5714">
        <v>2170681482</v>
      </c>
      <c r="F5714" t="s">
        <v>16</v>
      </c>
      <c r="G5714" t="s">
        <v>17</v>
      </c>
      <c r="H5714" t="s">
        <v>17</v>
      </c>
      <c r="I5714" t="s">
        <v>19</v>
      </c>
      <c r="J5714" t="s">
        <v>1126</v>
      </c>
      <c r="K5714" s="21">
        <v>43553</v>
      </c>
      <c r="L5714" s="22">
        <v>0.2951388888888889</v>
      </c>
      <c r="M5714" t="s">
        <v>1127</v>
      </c>
      <c r="N5714" t="s">
        <v>5928</v>
      </c>
      <c r="O5714" t="s">
        <v>23</v>
      </c>
    </row>
    <row r="5715" spans="1:15" hidden="1">
      <c r="A5715" t="s">
        <v>15</v>
      </c>
      <c r="B5715" t="str">
        <f>"FES1162681283"</f>
        <v>FES1162681283</v>
      </c>
      <c r="C5715" s="21">
        <v>43552</v>
      </c>
      <c r="D5715">
        <v>1</v>
      </c>
      <c r="E5715">
        <v>2170678199</v>
      </c>
      <c r="F5715" t="s">
        <v>16</v>
      </c>
      <c r="G5715" t="s">
        <v>17</v>
      </c>
      <c r="H5715" t="s">
        <v>46</v>
      </c>
      <c r="I5715" t="s">
        <v>47</v>
      </c>
      <c r="J5715" t="s">
        <v>469</v>
      </c>
      <c r="K5715" s="21">
        <v>43553</v>
      </c>
      <c r="L5715" s="22">
        <v>0.37222222222222223</v>
      </c>
      <c r="M5715" t="s">
        <v>5763</v>
      </c>
      <c r="N5715" t="s">
        <v>5929</v>
      </c>
      <c r="O5715" t="s">
        <v>23</v>
      </c>
    </row>
    <row r="5716" spans="1:15" hidden="1">
      <c r="A5716" t="s">
        <v>15</v>
      </c>
      <c r="B5716" t="str">
        <f>"FES1162681493"</f>
        <v>FES1162681493</v>
      </c>
      <c r="C5716" s="21">
        <v>43552</v>
      </c>
      <c r="D5716">
        <v>1</v>
      </c>
      <c r="E5716">
        <v>2170681466</v>
      </c>
      <c r="F5716" t="s">
        <v>16</v>
      </c>
      <c r="G5716" t="s">
        <v>17</v>
      </c>
      <c r="H5716" t="s">
        <v>17</v>
      </c>
      <c r="I5716" t="s">
        <v>25</v>
      </c>
      <c r="J5716" t="s">
        <v>184</v>
      </c>
      <c r="K5716" s="21">
        <v>43553</v>
      </c>
      <c r="L5716" s="22">
        <v>0.33333333333333331</v>
      </c>
      <c r="M5716" t="s">
        <v>185</v>
      </c>
      <c r="N5716" t="s">
        <v>5930</v>
      </c>
      <c r="O5716" t="s">
        <v>23</v>
      </c>
    </row>
    <row r="5717" spans="1:15" hidden="1">
      <c r="A5717" t="s">
        <v>15</v>
      </c>
      <c r="B5717" t="str">
        <f>"FES1162681414"</f>
        <v>FES1162681414</v>
      </c>
      <c r="C5717" s="21">
        <v>43552</v>
      </c>
      <c r="D5717">
        <v>1</v>
      </c>
      <c r="E5717">
        <v>2170681371</v>
      </c>
      <c r="F5717" t="s">
        <v>16</v>
      </c>
      <c r="G5717" t="s">
        <v>17</v>
      </c>
      <c r="H5717" t="s">
        <v>222</v>
      </c>
      <c r="I5717" t="s">
        <v>1697</v>
      </c>
      <c r="J5717" t="s">
        <v>2057</v>
      </c>
      <c r="K5717" s="21">
        <v>43553</v>
      </c>
      <c r="L5717" s="22">
        <v>0.37361111111111112</v>
      </c>
      <c r="M5717" t="s">
        <v>4665</v>
      </c>
      <c r="N5717" t="s">
        <v>5931</v>
      </c>
      <c r="O5717" t="s">
        <v>23</v>
      </c>
    </row>
    <row r="5718" spans="1:15" hidden="1">
      <c r="A5718" t="s">
        <v>15</v>
      </c>
      <c r="B5718" t="str">
        <f>"FES1162681288"</f>
        <v>FES1162681288</v>
      </c>
      <c r="C5718" s="21">
        <v>43552</v>
      </c>
      <c r="D5718">
        <v>1</v>
      </c>
      <c r="E5718">
        <v>2170679286</v>
      </c>
      <c r="F5718" t="s">
        <v>16</v>
      </c>
      <c r="G5718" t="s">
        <v>17</v>
      </c>
      <c r="H5718" t="s">
        <v>42</v>
      </c>
      <c r="I5718" t="s">
        <v>91</v>
      </c>
      <c r="J5718" t="s">
        <v>256</v>
      </c>
      <c r="K5718" s="21">
        <v>43553</v>
      </c>
      <c r="L5718" s="22">
        <v>0.3972222222222222</v>
      </c>
      <c r="M5718" t="s">
        <v>5816</v>
      </c>
      <c r="N5718" t="s">
        <v>5932</v>
      </c>
      <c r="O5718" t="s">
        <v>23</v>
      </c>
    </row>
    <row r="5719" spans="1:15" hidden="1">
      <c r="A5719" t="s">
        <v>15</v>
      </c>
      <c r="B5719" t="str">
        <f>"FES1162681475"</f>
        <v>FES1162681475</v>
      </c>
      <c r="C5719" s="21">
        <v>43552</v>
      </c>
      <c r="D5719">
        <v>1</v>
      </c>
      <c r="E5719">
        <v>2170681442</v>
      </c>
      <c r="F5719" t="s">
        <v>16</v>
      </c>
      <c r="G5719" t="s">
        <v>17</v>
      </c>
      <c r="H5719" t="s">
        <v>17</v>
      </c>
      <c r="I5719" t="s">
        <v>111</v>
      </c>
      <c r="J5719" t="s">
        <v>1661</v>
      </c>
      <c r="K5719" s="21">
        <v>43553</v>
      </c>
      <c r="L5719" s="22">
        <v>0.59375</v>
      </c>
      <c r="M5719" t="s">
        <v>1307</v>
      </c>
      <c r="N5719" t="s">
        <v>5933</v>
      </c>
      <c r="O5719" t="s">
        <v>23</v>
      </c>
    </row>
    <row r="5720" spans="1:15" hidden="1">
      <c r="A5720" t="s">
        <v>15</v>
      </c>
      <c r="B5720" t="str">
        <f>"FES1162681282"</f>
        <v>FES1162681282</v>
      </c>
      <c r="C5720" s="21">
        <v>43552</v>
      </c>
      <c r="D5720">
        <v>1</v>
      </c>
      <c r="E5720">
        <v>2170678083</v>
      </c>
      <c r="F5720" t="s">
        <v>16</v>
      </c>
      <c r="G5720" t="s">
        <v>17</v>
      </c>
      <c r="H5720" t="s">
        <v>17</v>
      </c>
      <c r="I5720" t="s">
        <v>25</v>
      </c>
      <c r="J5720" t="s">
        <v>379</v>
      </c>
      <c r="K5720" s="21">
        <v>43553</v>
      </c>
      <c r="L5720" s="22">
        <v>0.39583333333333331</v>
      </c>
      <c r="M5720" t="s">
        <v>1065</v>
      </c>
      <c r="N5720" t="s">
        <v>5934</v>
      </c>
      <c r="O5720" t="s">
        <v>23</v>
      </c>
    </row>
    <row r="5721" spans="1:15" hidden="1">
      <c r="A5721" t="s">
        <v>15</v>
      </c>
      <c r="B5721" t="str">
        <f>"FES1162681326"</f>
        <v>FES1162681326</v>
      </c>
      <c r="C5721" s="21">
        <v>43552</v>
      </c>
      <c r="D5721">
        <v>1</v>
      </c>
      <c r="E5721">
        <v>2170679002</v>
      </c>
      <c r="F5721" t="s">
        <v>16</v>
      </c>
      <c r="G5721" t="s">
        <v>17</v>
      </c>
      <c r="H5721" t="s">
        <v>55</v>
      </c>
      <c r="I5721" t="s">
        <v>56</v>
      </c>
      <c r="J5721" t="s">
        <v>477</v>
      </c>
      <c r="K5721" s="21">
        <v>43553</v>
      </c>
      <c r="L5721" s="22">
        <v>0.3743055555555555</v>
      </c>
      <c r="M5721" t="s">
        <v>5935</v>
      </c>
      <c r="N5721" t="s">
        <v>5936</v>
      </c>
      <c r="O5721" t="s">
        <v>23</v>
      </c>
    </row>
    <row r="5722" spans="1:15" hidden="1">
      <c r="A5722" t="s">
        <v>15</v>
      </c>
      <c r="B5722" t="str">
        <f>"FES1162681325"</f>
        <v>FES1162681325</v>
      </c>
      <c r="C5722" s="21">
        <v>43552</v>
      </c>
      <c r="D5722">
        <v>1</v>
      </c>
      <c r="E5722">
        <v>2170678999</v>
      </c>
      <c r="F5722" t="s">
        <v>16</v>
      </c>
      <c r="G5722" t="s">
        <v>17</v>
      </c>
      <c r="H5722" t="s">
        <v>55</v>
      </c>
      <c r="I5722" t="s">
        <v>56</v>
      </c>
      <c r="J5722" t="s">
        <v>477</v>
      </c>
      <c r="K5722" s="21">
        <v>43553</v>
      </c>
      <c r="L5722" s="22">
        <v>0.3743055555555555</v>
      </c>
      <c r="M5722" t="s">
        <v>5935</v>
      </c>
      <c r="N5722" t="s">
        <v>5937</v>
      </c>
      <c r="O5722" t="s">
        <v>23</v>
      </c>
    </row>
    <row r="5723" spans="1:15" hidden="1">
      <c r="A5723" t="s">
        <v>15</v>
      </c>
      <c r="B5723" t="str">
        <f>"FES1162681285"</f>
        <v>FES1162681285</v>
      </c>
      <c r="C5723" s="21">
        <v>43552</v>
      </c>
      <c r="D5723">
        <v>1</v>
      </c>
      <c r="E5723">
        <v>2170678537</v>
      </c>
      <c r="F5723" t="s">
        <v>16</v>
      </c>
      <c r="G5723" t="s">
        <v>17</v>
      </c>
      <c r="H5723" t="s">
        <v>42</v>
      </c>
      <c r="I5723" t="s">
        <v>43</v>
      </c>
      <c r="J5723" t="s">
        <v>413</v>
      </c>
      <c r="K5723" s="21">
        <v>43553</v>
      </c>
      <c r="L5723" s="22">
        <v>0.55347222222222225</v>
      </c>
      <c r="M5723" t="s">
        <v>5938</v>
      </c>
      <c r="N5723" t="s">
        <v>5896</v>
      </c>
      <c r="O5723" t="s">
        <v>23</v>
      </c>
    </row>
    <row r="5724" spans="1:15" hidden="1">
      <c r="A5724" t="s">
        <v>15</v>
      </c>
      <c r="B5724" t="str">
        <f>"FES1162681479"</f>
        <v>FES1162681479</v>
      </c>
      <c r="C5724" s="21">
        <v>43552</v>
      </c>
      <c r="D5724">
        <v>1</v>
      </c>
      <c r="E5724">
        <v>2170667508</v>
      </c>
      <c r="F5724" t="s">
        <v>167</v>
      </c>
      <c r="G5724" t="s">
        <v>18</v>
      </c>
      <c r="H5724" t="s">
        <v>28</v>
      </c>
      <c r="I5724" t="s">
        <v>29</v>
      </c>
      <c r="J5724" t="s">
        <v>1676</v>
      </c>
      <c r="K5724" s="21">
        <v>43553</v>
      </c>
      <c r="L5724" s="22">
        <v>0.34375</v>
      </c>
      <c r="M5724" t="s">
        <v>5905</v>
      </c>
      <c r="N5724" t="s">
        <v>5939</v>
      </c>
      <c r="O5724" t="s">
        <v>23</v>
      </c>
    </row>
    <row r="5725" spans="1:15" hidden="1">
      <c r="A5725" t="s">
        <v>15</v>
      </c>
      <c r="B5725" t="str">
        <f>"009938421117"</f>
        <v>009938421117</v>
      </c>
      <c r="C5725" s="21">
        <v>43552</v>
      </c>
      <c r="D5725">
        <v>1</v>
      </c>
      <c r="E5725" t="s">
        <v>23</v>
      </c>
      <c r="F5725" t="s">
        <v>16</v>
      </c>
      <c r="G5725" t="s">
        <v>1358</v>
      </c>
      <c r="H5725" t="s">
        <v>17</v>
      </c>
      <c r="I5725" t="s">
        <v>25</v>
      </c>
      <c r="J5725" t="s">
        <v>5940</v>
      </c>
      <c r="K5725" s="21">
        <v>43553</v>
      </c>
      <c r="L5725" s="22">
        <v>0.33333333333333331</v>
      </c>
      <c r="M5725" t="s">
        <v>27</v>
      </c>
      <c r="N5725" t="s">
        <v>5941</v>
      </c>
      <c r="O5725" t="s">
        <v>23</v>
      </c>
    </row>
    <row r="5726" spans="1:15" hidden="1">
      <c r="A5726" t="s">
        <v>15</v>
      </c>
      <c r="B5726" t="str">
        <f>"009938459245"</f>
        <v>009938459245</v>
      </c>
      <c r="C5726" s="21">
        <v>43552</v>
      </c>
      <c r="D5726">
        <v>1</v>
      </c>
      <c r="E5726" t="s">
        <v>5942</v>
      </c>
      <c r="F5726" t="s">
        <v>16</v>
      </c>
      <c r="G5726" t="s">
        <v>178</v>
      </c>
      <c r="H5726" t="s">
        <v>17</v>
      </c>
      <c r="I5726" t="s">
        <v>25</v>
      </c>
      <c r="J5726" t="s">
        <v>308</v>
      </c>
      <c r="K5726" s="21">
        <v>43553</v>
      </c>
      <c r="L5726" s="22">
        <v>0.33402777777777781</v>
      </c>
      <c r="M5726" t="s">
        <v>1688</v>
      </c>
      <c r="N5726" t="s">
        <v>5943</v>
      </c>
      <c r="O5726" t="s">
        <v>23</v>
      </c>
    </row>
    <row r="5727" spans="1:15" hidden="1">
      <c r="A5727" t="s">
        <v>15</v>
      </c>
      <c r="B5727" t="str">
        <f>"FES1162681478"</f>
        <v>FES1162681478</v>
      </c>
      <c r="C5727" s="21">
        <v>43552</v>
      </c>
      <c r="D5727">
        <v>1</v>
      </c>
      <c r="E5727">
        <v>2170667506</v>
      </c>
      <c r="F5727" t="s">
        <v>167</v>
      </c>
      <c r="G5727" t="s">
        <v>18</v>
      </c>
      <c r="H5727" t="s">
        <v>28</v>
      </c>
      <c r="I5727" t="s">
        <v>29</v>
      </c>
      <c r="J5727" t="s">
        <v>1676</v>
      </c>
      <c r="K5727" s="21">
        <v>43553</v>
      </c>
      <c r="L5727" s="22">
        <v>0.34375</v>
      </c>
      <c r="M5727" t="s">
        <v>5905</v>
      </c>
      <c r="N5727" t="s">
        <v>5944</v>
      </c>
      <c r="O5727" t="s">
        <v>23</v>
      </c>
    </row>
    <row r="5728" spans="1:15" hidden="1">
      <c r="A5728" t="s">
        <v>15</v>
      </c>
      <c r="B5728" t="str">
        <f>"FES1162681484"</f>
        <v>FES1162681484</v>
      </c>
      <c r="C5728" s="21">
        <v>43552</v>
      </c>
      <c r="D5728">
        <v>1</v>
      </c>
      <c r="E5728">
        <v>2170667509</v>
      </c>
      <c r="F5728" t="s">
        <v>167</v>
      </c>
      <c r="G5728" t="s">
        <v>18</v>
      </c>
      <c r="H5728" t="s">
        <v>28</v>
      </c>
      <c r="I5728" t="s">
        <v>29</v>
      </c>
      <c r="J5728" t="s">
        <v>1676</v>
      </c>
      <c r="K5728" s="21">
        <v>43553</v>
      </c>
      <c r="L5728" s="22">
        <v>0.34375</v>
      </c>
      <c r="M5728" t="s">
        <v>5905</v>
      </c>
      <c r="N5728" t="s">
        <v>5945</v>
      </c>
      <c r="O5728" t="s">
        <v>23</v>
      </c>
    </row>
    <row r="5729" spans="1:15" hidden="1">
      <c r="A5729" t="s">
        <v>15</v>
      </c>
      <c r="B5729" t="str">
        <f>"FES1162681312"</f>
        <v>FES1162681312</v>
      </c>
      <c r="C5729" s="21">
        <v>43552</v>
      </c>
      <c r="D5729">
        <v>1</v>
      </c>
      <c r="E5729">
        <v>2170678648</v>
      </c>
      <c r="F5729" t="s">
        <v>16</v>
      </c>
      <c r="G5729" t="s">
        <v>17</v>
      </c>
      <c r="H5729" t="s">
        <v>55</v>
      </c>
      <c r="I5729" t="s">
        <v>56</v>
      </c>
      <c r="J5729" t="s">
        <v>748</v>
      </c>
      <c r="K5729" s="21">
        <v>43553</v>
      </c>
      <c r="L5729" s="22">
        <v>0.34027777777777773</v>
      </c>
      <c r="M5729" t="s">
        <v>825</v>
      </c>
      <c r="N5729" t="s">
        <v>5946</v>
      </c>
      <c r="O5729" t="s">
        <v>23</v>
      </c>
    </row>
    <row r="5730" spans="1:15" hidden="1">
      <c r="A5730" t="s">
        <v>15</v>
      </c>
      <c r="B5730" t="str">
        <f>"FES1162681505"</f>
        <v>FES1162681505</v>
      </c>
      <c r="C5730" s="21">
        <v>43552</v>
      </c>
      <c r="D5730">
        <v>1</v>
      </c>
      <c r="E5730">
        <v>2170681330</v>
      </c>
      <c r="F5730" t="s">
        <v>16</v>
      </c>
      <c r="G5730" t="s">
        <v>17</v>
      </c>
      <c r="H5730" t="s">
        <v>222</v>
      </c>
      <c r="I5730" t="s">
        <v>1700</v>
      </c>
      <c r="J5730" t="s">
        <v>1715</v>
      </c>
      <c r="K5730" s="21">
        <v>43553</v>
      </c>
      <c r="L5730" s="22">
        <v>0.41666666666666669</v>
      </c>
      <c r="M5730" t="s">
        <v>5947</v>
      </c>
      <c r="N5730" t="s">
        <v>5948</v>
      </c>
      <c r="O5730" t="s">
        <v>23</v>
      </c>
    </row>
    <row r="5731" spans="1:15" hidden="1">
      <c r="A5731" t="s">
        <v>15</v>
      </c>
      <c r="B5731" t="str">
        <f>"FES1162681512"</f>
        <v>FES1162681512</v>
      </c>
      <c r="C5731" s="21">
        <v>43552</v>
      </c>
      <c r="D5731">
        <v>1</v>
      </c>
      <c r="E5731">
        <v>2170681497</v>
      </c>
      <c r="F5731" t="s">
        <v>16</v>
      </c>
      <c r="G5731" t="s">
        <v>17</v>
      </c>
      <c r="H5731" t="s">
        <v>222</v>
      </c>
      <c r="I5731" t="s">
        <v>1697</v>
      </c>
      <c r="J5731" t="s">
        <v>3042</v>
      </c>
      <c r="K5731" s="21">
        <v>43553</v>
      </c>
      <c r="L5731" s="22">
        <v>0.3576388888888889</v>
      </c>
      <c r="M5731" t="s">
        <v>3930</v>
      </c>
      <c r="N5731" t="s">
        <v>5949</v>
      </c>
      <c r="O5731" t="s">
        <v>23</v>
      </c>
    </row>
    <row r="5732" spans="1:15" hidden="1">
      <c r="A5732" t="s">
        <v>15</v>
      </c>
      <c r="B5732" t="str">
        <f>"FES1162681267"</f>
        <v>FES1162681267</v>
      </c>
      <c r="C5732" s="21">
        <v>43552</v>
      </c>
      <c r="D5732">
        <v>1</v>
      </c>
      <c r="E5732">
        <v>2170681292</v>
      </c>
      <c r="F5732" t="s">
        <v>16</v>
      </c>
      <c r="G5732" t="s">
        <v>17</v>
      </c>
      <c r="H5732" t="s">
        <v>42</v>
      </c>
      <c r="I5732" t="s">
        <v>43</v>
      </c>
      <c r="J5732" t="s">
        <v>1186</v>
      </c>
      <c r="K5732" s="21">
        <v>43553</v>
      </c>
      <c r="L5732" s="22">
        <v>0.44444444444444442</v>
      </c>
      <c r="M5732" t="s">
        <v>5950</v>
      </c>
      <c r="N5732" t="s">
        <v>5746</v>
      </c>
      <c r="O5732" t="s">
        <v>23</v>
      </c>
    </row>
    <row r="5733" spans="1:15" hidden="1">
      <c r="A5733" t="s">
        <v>15</v>
      </c>
      <c r="B5733" t="str">
        <f>"FES1162681514"</f>
        <v>FES1162681514</v>
      </c>
      <c r="C5733" s="21">
        <v>43552</v>
      </c>
      <c r="D5733">
        <v>1</v>
      </c>
      <c r="E5733">
        <v>2170681502</v>
      </c>
      <c r="F5733" t="s">
        <v>16</v>
      </c>
      <c r="G5733" t="s">
        <v>17</v>
      </c>
      <c r="H5733" t="s">
        <v>17</v>
      </c>
      <c r="I5733" t="s">
        <v>25</v>
      </c>
      <c r="J5733" t="s">
        <v>322</v>
      </c>
      <c r="K5733" s="21">
        <v>43553</v>
      </c>
      <c r="L5733" s="22">
        <v>0.3347222222222222</v>
      </c>
      <c r="M5733" t="s">
        <v>3870</v>
      </c>
      <c r="N5733" t="s">
        <v>5951</v>
      </c>
      <c r="O5733" t="s">
        <v>23</v>
      </c>
    </row>
    <row r="5734" spans="1:15" hidden="1">
      <c r="A5734" t="s">
        <v>15</v>
      </c>
      <c r="B5734" t="str">
        <f>"FES1162681482"</f>
        <v>FES1162681482</v>
      </c>
      <c r="C5734" s="21">
        <v>43552</v>
      </c>
      <c r="D5734">
        <v>1</v>
      </c>
      <c r="E5734">
        <v>2170681445</v>
      </c>
      <c r="F5734" t="s">
        <v>16</v>
      </c>
      <c r="G5734" t="s">
        <v>17</v>
      </c>
      <c r="H5734" t="s">
        <v>55</v>
      </c>
      <c r="I5734" t="s">
        <v>56</v>
      </c>
      <c r="J5734" t="s">
        <v>1150</v>
      </c>
      <c r="K5734" s="21">
        <v>43553</v>
      </c>
      <c r="L5734" s="22">
        <v>0.33124999999999999</v>
      </c>
      <c r="M5734" t="s">
        <v>734</v>
      </c>
      <c r="N5734" t="s">
        <v>5952</v>
      </c>
      <c r="O5734" t="s">
        <v>23</v>
      </c>
    </row>
    <row r="5735" spans="1:15" hidden="1">
      <c r="A5735" t="s">
        <v>15</v>
      </c>
      <c r="B5735" t="str">
        <f>"FES1162681291"</f>
        <v>FES1162681291</v>
      </c>
      <c r="C5735" s="21">
        <v>43552</v>
      </c>
      <c r="D5735">
        <v>1</v>
      </c>
      <c r="E5735">
        <v>2170679412</v>
      </c>
      <c r="F5735" t="s">
        <v>16</v>
      </c>
      <c r="G5735" t="s">
        <v>17</v>
      </c>
      <c r="H5735" t="s">
        <v>55</v>
      </c>
      <c r="I5735" t="s">
        <v>56</v>
      </c>
      <c r="J5735" t="s">
        <v>639</v>
      </c>
      <c r="K5735" s="21">
        <v>43553</v>
      </c>
      <c r="L5735" s="22">
        <v>0.4236111111111111</v>
      </c>
      <c r="M5735" t="s">
        <v>5822</v>
      </c>
      <c r="N5735" t="s">
        <v>5953</v>
      </c>
      <c r="O5735" t="s">
        <v>23</v>
      </c>
    </row>
    <row r="5736" spans="1:15" hidden="1">
      <c r="A5736" t="s">
        <v>15</v>
      </c>
      <c r="B5736" t="str">
        <f>"FES1162681217"</f>
        <v>FES1162681217</v>
      </c>
      <c r="C5736" s="21">
        <v>43552</v>
      </c>
      <c r="D5736">
        <v>1</v>
      </c>
      <c r="E5736">
        <v>2170678065</v>
      </c>
      <c r="F5736" t="s">
        <v>167</v>
      </c>
      <c r="G5736" t="s">
        <v>18</v>
      </c>
      <c r="H5736" t="s">
        <v>574</v>
      </c>
      <c r="I5736" t="s">
        <v>161</v>
      </c>
      <c r="J5736" t="s">
        <v>1030</v>
      </c>
      <c r="K5736" s="21">
        <v>43553</v>
      </c>
      <c r="L5736" s="22">
        <v>0.4069444444444445</v>
      </c>
      <c r="M5736" t="s">
        <v>5954</v>
      </c>
      <c r="N5736" t="s">
        <v>5955</v>
      </c>
      <c r="O5736" t="s">
        <v>23</v>
      </c>
    </row>
    <row r="5737" spans="1:15" hidden="1">
      <c r="A5737" t="s">
        <v>15</v>
      </c>
      <c r="B5737" t="str">
        <f>"FES1162681347"</f>
        <v>FES1162681347</v>
      </c>
      <c r="C5737" s="21">
        <v>43552</v>
      </c>
      <c r="D5737">
        <v>1</v>
      </c>
      <c r="E5737">
        <v>2170679145</v>
      </c>
      <c r="F5737" t="s">
        <v>16</v>
      </c>
      <c r="G5737" t="s">
        <v>17</v>
      </c>
      <c r="H5737" t="s">
        <v>55</v>
      </c>
      <c r="I5737" t="s">
        <v>56</v>
      </c>
      <c r="J5737" t="s">
        <v>57</v>
      </c>
      <c r="K5737" s="21">
        <v>43553</v>
      </c>
      <c r="L5737" s="22">
        <v>0.41666666666666669</v>
      </c>
      <c r="M5737" t="s">
        <v>5956</v>
      </c>
      <c r="N5737" t="s">
        <v>5957</v>
      </c>
      <c r="O5737" t="s">
        <v>23</v>
      </c>
    </row>
    <row r="5738" spans="1:15" hidden="1">
      <c r="A5738" t="s">
        <v>15</v>
      </c>
      <c r="B5738" t="str">
        <f>"FES1162681236"</f>
        <v>FES1162681236</v>
      </c>
      <c r="C5738" s="21">
        <v>43552</v>
      </c>
      <c r="D5738">
        <v>1</v>
      </c>
      <c r="E5738">
        <v>2170681217</v>
      </c>
      <c r="F5738" t="s">
        <v>16</v>
      </c>
      <c r="G5738" t="s">
        <v>17</v>
      </c>
      <c r="H5738" t="s">
        <v>55</v>
      </c>
      <c r="I5738" t="s">
        <v>56</v>
      </c>
      <c r="J5738" t="s">
        <v>159</v>
      </c>
      <c r="K5738" s="21">
        <v>43553</v>
      </c>
      <c r="L5738" s="22">
        <v>0.32916666666666666</v>
      </c>
      <c r="M5738" t="s">
        <v>160</v>
      </c>
      <c r="N5738" t="s">
        <v>5958</v>
      </c>
      <c r="O5738" t="s">
        <v>23</v>
      </c>
    </row>
    <row r="5739" spans="1:15">
      <c r="A5739" s="2" t="s">
        <v>15</v>
      </c>
      <c r="B5739" s="2" t="str">
        <f>"FES1162676161"</f>
        <v>FES1162676161</v>
      </c>
      <c r="C5739" s="3">
        <v>43525</v>
      </c>
      <c r="D5739" s="2">
        <v>1</v>
      </c>
      <c r="E5739" s="2">
        <v>2170676797</v>
      </c>
      <c r="F5739" s="2" t="s">
        <v>16</v>
      </c>
      <c r="G5739" s="2" t="s">
        <v>17</v>
      </c>
      <c r="H5739" s="2" t="s">
        <v>18</v>
      </c>
      <c r="I5739" s="2" t="s">
        <v>19</v>
      </c>
      <c r="J5739" s="2" t="s">
        <v>20</v>
      </c>
      <c r="K5739" s="3">
        <v>43528</v>
      </c>
      <c r="L5739" s="4">
        <v>0.41666666666666669</v>
      </c>
      <c r="M5739" s="2" t="s">
        <v>21</v>
      </c>
      <c r="N5739" s="2" t="s">
        <v>22</v>
      </c>
      <c r="O5739" s="2" t="s">
        <v>23</v>
      </c>
    </row>
    <row r="5740" spans="1:15">
      <c r="A5740" s="2" t="s">
        <v>15</v>
      </c>
      <c r="B5740" s="2" t="str">
        <f>"RFES1162676039"</f>
        <v>RFES1162676039</v>
      </c>
      <c r="C5740" s="3">
        <v>43525</v>
      </c>
      <c r="D5740" s="2">
        <v>1</v>
      </c>
      <c r="E5740" s="2">
        <v>2170676830</v>
      </c>
      <c r="F5740" s="2" t="s">
        <v>16</v>
      </c>
      <c r="G5740" s="2" t="s">
        <v>24</v>
      </c>
      <c r="H5740" s="2" t="s">
        <v>17</v>
      </c>
      <c r="I5740" s="2" t="s">
        <v>25</v>
      </c>
      <c r="J5740" s="2" t="s">
        <v>26</v>
      </c>
      <c r="K5740" s="3">
        <v>43528</v>
      </c>
      <c r="L5740" s="4">
        <v>0.33333333333333331</v>
      </c>
      <c r="M5740" s="2" t="s">
        <v>27</v>
      </c>
      <c r="N5740" s="2" t="s">
        <v>22</v>
      </c>
      <c r="O5740" s="2" t="s">
        <v>23</v>
      </c>
    </row>
    <row r="5741" spans="1:15">
      <c r="A5741" s="2" t="s">
        <v>15</v>
      </c>
      <c r="B5741" s="2" t="str">
        <f>"FES1162676103"</f>
        <v>FES1162676103</v>
      </c>
      <c r="C5741" s="3">
        <v>43525</v>
      </c>
      <c r="D5741" s="2">
        <v>1</v>
      </c>
      <c r="E5741" s="2">
        <v>2170676907</v>
      </c>
      <c r="F5741" s="2" t="s">
        <v>16</v>
      </c>
      <c r="G5741" s="2" t="s">
        <v>17</v>
      </c>
      <c r="H5741" s="2" t="s">
        <v>28</v>
      </c>
      <c r="I5741" s="2" t="s">
        <v>29</v>
      </c>
      <c r="J5741" s="2" t="s">
        <v>30</v>
      </c>
      <c r="K5741" s="3">
        <v>43528</v>
      </c>
      <c r="L5741" s="4">
        <v>0.39513888888888887</v>
      </c>
      <c r="M5741" s="2" t="s">
        <v>31</v>
      </c>
      <c r="N5741" s="2" t="s">
        <v>22</v>
      </c>
      <c r="O5741" s="2" t="s">
        <v>23</v>
      </c>
    </row>
    <row r="5742" spans="1:15">
      <c r="A5742" s="2" t="s">
        <v>15</v>
      </c>
      <c r="B5742" s="2" t="str">
        <f>"FES1162676076"</f>
        <v>FES1162676076</v>
      </c>
      <c r="C5742" s="3">
        <v>43525</v>
      </c>
      <c r="D5742" s="2">
        <v>1</v>
      </c>
      <c r="E5742" s="2">
        <v>2170676873</v>
      </c>
      <c r="F5742" s="2" t="s">
        <v>16</v>
      </c>
      <c r="G5742" s="2" t="s">
        <v>17</v>
      </c>
      <c r="H5742" s="2" t="s">
        <v>28</v>
      </c>
      <c r="I5742" s="2" t="s">
        <v>32</v>
      </c>
      <c r="J5742" s="2" t="s">
        <v>33</v>
      </c>
      <c r="K5742" s="3">
        <v>43528</v>
      </c>
      <c r="L5742" s="4">
        <v>0.47430555555555554</v>
      </c>
      <c r="M5742" s="2" t="s">
        <v>34</v>
      </c>
      <c r="N5742" s="2" t="s">
        <v>22</v>
      </c>
      <c r="O5742" s="2" t="s">
        <v>23</v>
      </c>
    </row>
    <row r="5743" spans="1:15">
      <c r="A5743" s="2" t="s">
        <v>15</v>
      </c>
      <c r="B5743" s="2" t="str">
        <f>"FES1162676084"</f>
        <v>FES1162676084</v>
      </c>
      <c r="C5743" s="3">
        <v>43525</v>
      </c>
      <c r="D5743" s="2">
        <v>1</v>
      </c>
      <c r="E5743" s="2">
        <v>2170671644</v>
      </c>
      <c r="F5743" s="2" t="s">
        <v>16</v>
      </c>
      <c r="G5743" s="2" t="s">
        <v>17</v>
      </c>
      <c r="H5743" s="2" t="s">
        <v>17</v>
      </c>
      <c r="I5743" s="2" t="s">
        <v>25</v>
      </c>
      <c r="J5743" s="2" t="s">
        <v>35</v>
      </c>
      <c r="K5743" s="3">
        <v>43528</v>
      </c>
      <c r="L5743" s="4">
        <v>0.33333333333333331</v>
      </c>
      <c r="M5743" s="2" t="s">
        <v>36</v>
      </c>
      <c r="N5743" s="2" t="s">
        <v>22</v>
      </c>
      <c r="O5743" s="2" t="s">
        <v>23</v>
      </c>
    </row>
    <row r="5744" spans="1:15">
      <c r="A5744" s="2" t="s">
        <v>15</v>
      </c>
      <c r="B5744" s="2" t="str">
        <f>"FES1162676094"</f>
        <v>FES1162676094</v>
      </c>
      <c r="C5744" s="3">
        <v>43525</v>
      </c>
      <c r="D5744" s="2">
        <v>1</v>
      </c>
      <c r="E5744" s="2">
        <v>2170676882</v>
      </c>
      <c r="F5744" s="2" t="s">
        <v>16</v>
      </c>
      <c r="G5744" s="2" t="s">
        <v>17</v>
      </c>
      <c r="H5744" s="2" t="s">
        <v>17</v>
      </c>
      <c r="I5744" s="2" t="s">
        <v>37</v>
      </c>
      <c r="J5744" s="2" t="s">
        <v>38</v>
      </c>
      <c r="K5744" s="3">
        <v>43529</v>
      </c>
      <c r="L5744" s="4">
        <v>0.33333333333333331</v>
      </c>
      <c r="M5744" s="2" t="s">
        <v>868</v>
      </c>
      <c r="N5744" s="2" t="s">
        <v>22</v>
      </c>
      <c r="O5744" s="2" t="s">
        <v>23</v>
      </c>
    </row>
    <row r="5745" spans="1:15">
      <c r="A5745" s="2" t="s">
        <v>15</v>
      </c>
      <c r="B5745" s="2" t="str">
        <f>"FES1162676083"</f>
        <v>FES1162676083</v>
      </c>
      <c r="C5745" s="3">
        <v>43525</v>
      </c>
      <c r="D5745" s="2">
        <v>1</v>
      </c>
      <c r="E5745" s="2">
        <v>2170670728</v>
      </c>
      <c r="F5745" s="2" t="s">
        <v>16</v>
      </c>
      <c r="G5745" s="2" t="s">
        <v>17</v>
      </c>
      <c r="H5745" s="2" t="s">
        <v>17</v>
      </c>
      <c r="I5745" s="2" t="s">
        <v>37</v>
      </c>
      <c r="J5745" s="2" t="s">
        <v>40</v>
      </c>
      <c r="K5745" s="3">
        <v>43528</v>
      </c>
      <c r="L5745" s="4">
        <v>0.42638888888888887</v>
      </c>
      <c r="M5745" s="2" t="s">
        <v>41</v>
      </c>
      <c r="N5745" s="2" t="s">
        <v>22</v>
      </c>
      <c r="O5745" s="2" t="s">
        <v>23</v>
      </c>
    </row>
    <row r="5746" spans="1:15">
      <c r="A5746" s="2" t="s">
        <v>15</v>
      </c>
      <c r="B5746" s="2" t="str">
        <f>"FES1162626"</f>
        <v>FES1162626</v>
      </c>
      <c r="C5746" s="3">
        <v>43525</v>
      </c>
      <c r="D5746" s="2">
        <v>1</v>
      </c>
      <c r="E5746" s="2">
        <v>2170670541</v>
      </c>
      <c r="F5746" s="2" t="s">
        <v>16</v>
      </c>
      <c r="G5746" s="2" t="s">
        <v>17</v>
      </c>
      <c r="H5746" s="2" t="s">
        <v>42</v>
      </c>
      <c r="I5746" s="2" t="s">
        <v>43</v>
      </c>
      <c r="J5746" s="2" t="s">
        <v>44</v>
      </c>
      <c r="K5746" s="3">
        <v>43528</v>
      </c>
      <c r="L5746" s="4">
        <v>0.34722222222222227</v>
      </c>
      <c r="M5746" s="2" t="s">
        <v>45</v>
      </c>
      <c r="N5746" s="2" t="s">
        <v>22</v>
      </c>
      <c r="O5746" s="2" t="s">
        <v>23</v>
      </c>
    </row>
    <row r="5747" spans="1:15">
      <c r="A5747" s="2" t="s">
        <v>15</v>
      </c>
      <c r="B5747" s="2" t="str">
        <f>"FES1162676102"</f>
        <v>FES1162676102</v>
      </c>
      <c r="C5747" s="3">
        <v>43525</v>
      </c>
      <c r="D5747" s="2">
        <v>1</v>
      </c>
      <c r="E5747" s="2">
        <v>2170676906</v>
      </c>
      <c r="F5747" s="2" t="s">
        <v>16</v>
      </c>
      <c r="G5747" s="2" t="s">
        <v>17</v>
      </c>
      <c r="H5747" s="2" t="s">
        <v>46</v>
      </c>
      <c r="I5747" s="2" t="s">
        <v>47</v>
      </c>
      <c r="J5747" s="2" t="s">
        <v>48</v>
      </c>
      <c r="K5747" s="3">
        <v>43528</v>
      </c>
      <c r="L5747" s="4">
        <v>0.37916666666666665</v>
      </c>
      <c r="M5747" s="2" t="s">
        <v>49</v>
      </c>
      <c r="N5747" s="2" t="s">
        <v>22</v>
      </c>
      <c r="O5747" s="2" t="s">
        <v>23</v>
      </c>
    </row>
    <row r="5748" spans="1:15">
      <c r="A5748" s="2" t="s">
        <v>15</v>
      </c>
      <c r="B5748" s="2" t="str">
        <f>"FES1162676079"</f>
        <v>FES1162676079</v>
      </c>
      <c r="C5748" s="3">
        <v>43525</v>
      </c>
      <c r="D5748" s="2">
        <v>1</v>
      </c>
      <c r="E5748" s="2">
        <v>2170676669</v>
      </c>
      <c r="F5748" s="2" t="s">
        <v>16</v>
      </c>
      <c r="G5748" s="2" t="s">
        <v>17</v>
      </c>
      <c r="H5748" s="2" t="s">
        <v>46</v>
      </c>
      <c r="I5748" s="2" t="s">
        <v>50</v>
      </c>
      <c r="J5748" s="2" t="s">
        <v>51</v>
      </c>
      <c r="K5748" s="3">
        <v>43528</v>
      </c>
      <c r="L5748" s="4">
        <v>0.40208333333333335</v>
      </c>
      <c r="M5748" s="2" t="s">
        <v>52</v>
      </c>
      <c r="N5748" s="2" t="s">
        <v>22</v>
      </c>
      <c r="O5748" s="2" t="s">
        <v>23</v>
      </c>
    </row>
    <row r="5749" spans="1:15">
      <c r="A5749" s="2" t="s">
        <v>15</v>
      </c>
      <c r="B5749" s="2" t="str">
        <f>"FES1162676136"</f>
        <v>FES1162676136</v>
      </c>
      <c r="C5749" s="3">
        <v>43525</v>
      </c>
      <c r="D5749" s="2">
        <v>1</v>
      </c>
      <c r="E5749" s="2">
        <v>2170676952</v>
      </c>
      <c r="F5749" s="2" t="s">
        <v>16</v>
      </c>
      <c r="G5749" s="2" t="s">
        <v>17</v>
      </c>
      <c r="H5749" s="2" t="s">
        <v>42</v>
      </c>
      <c r="I5749" s="2" t="s">
        <v>43</v>
      </c>
      <c r="J5749" s="2" t="s">
        <v>53</v>
      </c>
      <c r="K5749" s="3">
        <v>43528</v>
      </c>
      <c r="L5749" s="4">
        <v>0.44027777777777777</v>
      </c>
      <c r="M5749" s="2" t="s">
        <v>54</v>
      </c>
      <c r="N5749" s="2" t="s">
        <v>22</v>
      </c>
      <c r="O5749" s="2" t="s">
        <v>23</v>
      </c>
    </row>
    <row r="5750" spans="1:15">
      <c r="A5750" s="2" t="s">
        <v>15</v>
      </c>
      <c r="B5750" s="2" t="str">
        <f>"FES1162676074"</f>
        <v>FES1162676074</v>
      </c>
      <c r="C5750" s="3">
        <v>43525</v>
      </c>
      <c r="D5750" s="2">
        <v>1</v>
      </c>
      <c r="E5750" s="2">
        <v>2170674369</v>
      </c>
      <c r="F5750" s="2" t="s">
        <v>167</v>
      </c>
      <c r="G5750" s="2" t="s">
        <v>18</v>
      </c>
      <c r="H5750" s="2" t="s">
        <v>222</v>
      </c>
      <c r="I5750" s="2" t="s">
        <v>1700</v>
      </c>
      <c r="J5750" s="2" t="s">
        <v>1862</v>
      </c>
      <c r="K5750" s="3">
        <v>43529</v>
      </c>
      <c r="L5750" s="4">
        <v>0.42499999999999999</v>
      </c>
      <c r="M5750" s="2" t="s">
        <v>1863</v>
      </c>
      <c r="N5750" s="2" t="s">
        <v>22</v>
      </c>
      <c r="O5750" s="2" t="s">
        <v>23</v>
      </c>
    </row>
    <row r="5751" spans="1:15">
      <c r="A5751" s="2" t="s">
        <v>15</v>
      </c>
      <c r="B5751" s="2" t="str">
        <f>"FES1162676077"</f>
        <v>FES1162676077</v>
      </c>
      <c r="C5751" s="3">
        <v>43525</v>
      </c>
      <c r="D5751" s="2">
        <v>1</v>
      </c>
      <c r="E5751" s="2">
        <v>2170674500</v>
      </c>
      <c r="F5751" s="2" t="s">
        <v>16</v>
      </c>
      <c r="G5751" s="2" t="s">
        <v>17</v>
      </c>
      <c r="H5751" s="2" t="s">
        <v>222</v>
      </c>
      <c r="I5751" s="2" t="s">
        <v>1700</v>
      </c>
      <c r="J5751" s="2" t="s">
        <v>1865</v>
      </c>
      <c r="K5751" s="3">
        <v>43528</v>
      </c>
      <c r="L5751" s="4">
        <v>0.4236111111111111</v>
      </c>
      <c r="M5751" s="2" t="s">
        <v>1866</v>
      </c>
      <c r="N5751" s="2" t="s">
        <v>22</v>
      </c>
      <c r="O5751" s="2" t="s">
        <v>23</v>
      </c>
    </row>
    <row r="5752" spans="1:15">
      <c r="A5752" s="2" t="s">
        <v>15</v>
      </c>
      <c r="B5752" s="2" t="str">
        <f>"FES1162676088"</f>
        <v>FES1162676088</v>
      </c>
      <c r="C5752" s="3">
        <v>43525</v>
      </c>
      <c r="D5752" s="2">
        <v>1</v>
      </c>
      <c r="E5752" s="2">
        <v>2170675478</v>
      </c>
      <c r="F5752" s="2" t="s">
        <v>16</v>
      </c>
      <c r="G5752" s="2" t="s">
        <v>17</v>
      </c>
      <c r="H5752" s="2" t="s">
        <v>55</v>
      </c>
      <c r="I5752" s="2" t="s">
        <v>56</v>
      </c>
      <c r="J5752" s="2" t="s">
        <v>57</v>
      </c>
      <c r="K5752" s="3">
        <v>43528</v>
      </c>
      <c r="L5752" s="4">
        <v>0.42708333333333331</v>
      </c>
      <c r="M5752" s="2" t="s">
        <v>58</v>
      </c>
      <c r="N5752" s="2" t="s">
        <v>22</v>
      </c>
      <c r="O5752" s="2" t="s">
        <v>23</v>
      </c>
    </row>
    <row r="5753" spans="1:15">
      <c r="A5753" s="2" t="s">
        <v>15</v>
      </c>
      <c r="B5753" s="2" t="str">
        <f>"FES1162676085"</f>
        <v>FES1162676085</v>
      </c>
      <c r="C5753" s="3">
        <v>43525</v>
      </c>
      <c r="D5753" s="2">
        <v>1</v>
      </c>
      <c r="E5753" s="2">
        <v>2170672257</v>
      </c>
      <c r="F5753" s="2" t="s">
        <v>16</v>
      </c>
      <c r="G5753" s="2" t="s">
        <v>17</v>
      </c>
      <c r="H5753" s="2" t="s">
        <v>55</v>
      </c>
      <c r="I5753" s="2" t="s">
        <v>56</v>
      </c>
      <c r="J5753" s="2" t="s">
        <v>59</v>
      </c>
      <c r="K5753" s="3">
        <v>43528</v>
      </c>
      <c r="L5753" s="4">
        <v>0.36319444444444443</v>
      </c>
      <c r="M5753" s="2" t="s">
        <v>60</v>
      </c>
      <c r="N5753" s="2" t="s">
        <v>22</v>
      </c>
      <c r="O5753" s="2" t="s">
        <v>23</v>
      </c>
    </row>
    <row r="5754" spans="1:15">
      <c r="A5754" s="2" t="s">
        <v>15</v>
      </c>
      <c r="B5754" s="2" t="str">
        <f>"FES1162676121"</f>
        <v>FES1162676121</v>
      </c>
      <c r="C5754" s="3">
        <v>43525</v>
      </c>
      <c r="D5754" s="2">
        <v>1</v>
      </c>
      <c r="E5754" s="2">
        <v>2170676931</v>
      </c>
      <c r="F5754" s="2" t="s">
        <v>16</v>
      </c>
      <c r="G5754" s="2" t="s">
        <v>17</v>
      </c>
      <c r="H5754" s="2" t="s">
        <v>55</v>
      </c>
      <c r="I5754" s="2" t="s">
        <v>56</v>
      </c>
      <c r="J5754" s="2" t="s">
        <v>61</v>
      </c>
      <c r="K5754" s="3">
        <v>43528</v>
      </c>
      <c r="L5754" s="4">
        <v>0.72361111111111109</v>
      </c>
      <c r="M5754" s="2" t="s">
        <v>62</v>
      </c>
      <c r="N5754" s="2" t="s">
        <v>22</v>
      </c>
      <c r="O5754" s="2" t="s">
        <v>23</v>
      </c>
    </row>
    <row r="5755" spans="1:15">
      <c r="A5755" s="2" t="s">
        <v>15</v>
      </c>
      <c r="B5755" s="2" t="str">
        <f>"FES1162676113"</f>
        <v>FES1162676113</v>
      </c>
      <c r="C5755" s="3">
        <v>43525</v>
      </c>
      <c r="D5755" s="2">
        <v>1</v>
      </c>
      <c r="E5755" s="2">
        <v>2170676918</v>
      </c>
      <c r="F5755" s="2" t="s">
        <v>16</v>
      </c>
      <c r="G5755" s="2" t="s">
        <v>17</v>
      </c>
      <c r="H5755" s="2" t="s">
        <v>28</v>
      </c>
      <c r="I5755" s="2" t="s">
        <v>29</v>
      </c>
      <c r="J5755" s="2" t="s">
        <v>63</v>
      </c>
      <c r="K5755" s="3">
        <v>43528</v>
      </c>
      <c r="L5755" s="4">
        <v>0.33680555555555558</v>
      </c>
      <c r="M5755" s="2" t="s">
        <v>64</v>
      </c>
      <c r="N5755" s="2" t="s">
        <v>22</v>
      </c>
      <c r="O5755" s="2" t="s">
        <v>23</v>
      </c>
    </row>
    <row r="5756" spans="1:15">
      <c r="A5756" s="2" t="s">
        <v>15</v>
      </c>
      <c r="B5756" s="2" t="str">
        <f>"FES1162676078"</f>
        <v>FES1162676078</v>
      </c>
      <c r="C5756" s="3">
        <v>43525</v>
      </c>
      <c r="D5756" s="2">
        <v>1</v>
      </c>
      <c r="E5756" s="2">
        <v>2170673894</v>
      </c>
      <c r="F5756" s="2" t="s">
        <v>16</v>
      </c>
      <c r="G5756" s="2" t="s">
        <v>17</v>
      </c>
      <c r="H5756" s="2" t="s">
        <v>222</v>
      </c>
      <c r="I5756" s="2" t="s">
        <v>1700</v>
      </c>
      <c r="J5756" s="2" t="s">
        <v>1838</v>
      </c>
      <c r="K5756" s="3">
        <v>43528</v>
      </c>
      <c r="L5756" s="4">
        <v>0.37013888888888885</v>
      </c>
      <c r="M5756" s="2" t="s">
        <v>1872</v>
      </c>
      <c r="N5756" s="2" t="s">
        <v>22</v>
      </c>
      <c r="O5756" s="2" t="s">
        <v>23</v>
      </c>
    </row>
    <row r="5757" spans="1:15">
      <c r="A5757" s="2" t="s">
        <v>15</v>
      </c>
      <c r="B5757" s="2" t="str">
        <f>"FES1162676080"</f>
        <v>FES1162676080</v>
      </c>
      <c r="C5757" s="3">
        <v>43525</v>
      </c>
      <c r="D5757" s="2">
        <v>1</v>
      </c>
      <c r="E5757" s="2">
        <v>2170675558</v>
      </c>
      <c r="F5757" s="2" t="s">
        <v>167</v>
      </c>
      <c r="G5757" s="2" t="s">
        <v>18</v>
      </c>
      <c r="H5757" s="2" t="s">
        <v>574</v>
      </c>
      <c r="I5757" s="2" t="s">
        <v>56</v>
      </c>
      <c r="J5757" s="2" t="s">
        <v>65</v>
      </c>
      <c r="K5757" s="3">
        <v>43528</v>
      </c>
      <c r="L5757" s="4">
        <v>0.36249999999999999</v>
      </c>
      <c r="M5757" s="2" t="s">
        <v>66</v>
      </c>
      <c r="N5757" s="2" t="s">
        <v>22</v>
      </c>
      <c r="O5757" s="2" t="s">
        <v>23</v>
      </c>
    </row>
    <row r="5758" spans="1:15">
      <c r="A5758" s="2" t="s">
        <v>15</v>
      </c>
      <c r="B5758" s="2" t="str">
        <f>"FES1162676097"</f>
        <v>FES1162676097</v>
      </c>
      <c r="C5758" s="3">
        <v>43525</v>
      </c>
      <c r="D5758" s="2">
        <v>1</v>
      </c>
      <c r="E5758" s="2">
        <v>2170676887</v>
      </c>
      <c r="F5758" s="2" t="s">
        <v>16</v>
      </c>
      <c r="G5758" s="2" t="s">
        <v>17</v>
      </c>
      <c r="H5758" s="2" t="s">
        <v>28</v>
      </c>
      <c r="I5758" s="2" t="s">
        <v>29</v>
      </c>
      <c r="J5758" s="2" t="s">
        <v>67</v>
      </c>
      <c r="K5758" s="3">
        <v>43528</v>
      </c>
      <c r="L5758" s="4">
        <v>0.31527777777777777</v>
      </c>
      <c r="M5758" s="2" t="s">
        <v>68</v>
      </c>
      <c r="N5758" s="2" t="s">
        <v>22</v>
      </c>
      <c r="O5758" s="2" t="s">
        <v>23</v>
      </c>
    </row>
    <row r="5759" spans="1:15">
      <c r="A5759" s="2" t="s">
        <v>15</v>
      </c>
      <c r="B5759" s="2" t="str">
        <f>"FES1162676114"</f>
        <v>FES1162676114</v>
      </c>
      <c r="C5759" s="3">
        <v>43525</v>
      </c>
      <c r="D5759" s="2">
        <v>1</v>
      </c>
      <c r="E5759" s="2">
        <v>2170676919</v>
      </c>
      <c r="F5759" s="2" t="s">
        <v>16</v>
      </c>
      <c r="G5759" s="2" t="s">
        <v>17</v>
      </c>
      <c r="H5759" s="2" t="s">
        <v>28</v>
      </c>
      <c r="I5759" s="2" t="s">
        <v>29</v>
      </c>
      <c r="J5759" s="2" t="s">
        <v>69</v>
      </c>
      <c r="K5759" s="3">
        <v>43528</v>
      </c>
      <c r="L5759" s="4">
        <v>0.3666666666666667</v>
      </c>
      <c r="M5759" s="2" t="s">
        <v>70</v>
      </c>
      <c r="N5759" s="2" t="s">
        <v>22</v>
      </c>
      <c r="O5759" s="2" t="s">
        <v>23</v>
      </c>
    </row>
    <row r="5760" spans="1:15">
      <c r="A5760" s="2" t="s">
        <v>15</v>
      </c>
      <c r="B5760" s="2" t="str">
        <f>"FES1162676104"</f>
        <v>FES1162676104</v>
      </c>
      <c r="C5760" s="3">
        <v>43525</v>
      </c>
      <c r="D5760" s="2">
        <v>1</v>
      </c>
      <c r="E5760" s="2">
        <v>2170676909</v>
      </c>
      <c r="F5760" s="2" t="s">
        <v>16</v>
      </c>
      <c r="G5760" s="2" t="s">
        <v>17</v>
      </c>
      <c r="H5760" s="2" t="s">
        <v>28</v>
      </c>
      <c r="I5760" s="2" t="s">
        <v>71</v>
      </c>
      <c r="J5760" s="2" t="s">
        <v>72</v>
      </c>
      <c r="K5760" s="3">
        <v>43529</v>
      </c>
      <c r="L5760" s="4">
        <v>0.46666666666666662</v>
      </c>
      <c r="M5760" s="2" t="s">
        <v>304</v>
      </c>
      <c r="N5760" s="2" t="s">
        <v>22</v>
      </c>
      <c r="O5760" s="2" t="s">
        <v>23</v>
      </c>
    </row>
    <row r="5761" spans="1:15">
      <c r="A5761" s="2" t="s">
        <v>15</v>
      </c>
      <c r="B5761" s="2" t="str">
        <f>"FES1162676090"</f>
        <v>FES1162676090</v>
      </c>
      <c r="C5761" s="3">
        <v>43525</v>
      </c>
      <c r="D5761" s="2">
        <v>1</v>
      </c>
      <c r="E5761" s="2">
        <v>2170676876</v>
      </c>
      <c r="F5761" s="2" t="s">
        <v>16</v>
      </c>
      <c r="G5761" s="2" t="s">
        <v>17</v>
      </c>
      <c r="H5761" s="2" t="s">
        <v>28</v>
      </c>
      <c r="I5761" s="2" t="s">
        <v>29</v>
      </c>
      <c r="J5761" s="2" t="s">
        <v>74</v>
      </c>
      <c r="K5761" s="3">
        <v>43528</v>
      </c>
      <c r="L5761" s="4">
        <v>0.36805555555555558</v>
      </c>
      <c r="M5761" s="2" t="s">
        <v>75</v>
      </c>
      <c r="N5761" s="2" t="s">
        <v>22</v>
      </c>
      <c r="O5761" s="2" t="s">
        <v>23</v>
      </c>
    </row>
    <row r="5762" spans="1:15">
      <c r="A5762" s="2" t="s">
        <v>15</v>
      </c>
      <c r="B5762" s="2" t="str">
        <f>"FES1162676098"</f>
        <v>FES1162676098</v>
      </c>
      <c r="C5762" s="3">
        <v>43525</v>
      </c>
      <c r="D5762" s="2">
        <v>1</v>
      </c>
      <c r="E5762" s="2">
        <v>2170676888</v>
      </c>
      <c r="F5762" s="2" t="s">
        <v>16</v>
      </c>
      <c r="G5762" s="2" t="s">
        <v>17</v>
      </c>
      <c r="H5762" s="2" t="s">
        <v>28</v>
      </c>
      <c r="I5762" s="2" t="s">
        <v>29</v>
      </c>
      <c r="J5762" s="2" t="s">
        <v>76</v>
      </c>
      <c r="K5762" s="3">
        <v>43528</v>
      </c>
      <c r="L5762" s="4">
        <v>0.3972222222222222</v>
      </c>
      <c r="M5762" s="2" t="s">
        <v>77</v>
      </c>
      <c r="N5762" s="2" t="s">
        <v>22</v>
      </c>
      <c r="O5762" s="2" t="s">
        <v>23</v>
      </c>
    </row>
    <row r="5763" spans="1:15">
      <c r="A5763" s="2" t="s">
        <v>15</v>
      </c>
      <c r="B5763" s="2" t="str">
        <f>"FES1162676124"</f>
        <v>FES1162676124</v>
      </c>
      <c r="C5763" s="3">
        <v>43525</v>
      </c>
      <c r="D5763" s="2">
        <v>1</v>
      </c>
      <c r="E5763" s="2">
        <v>2170676937</v>
      </c>
      <c r="F5763" s="2" t="s">
        <v>16</v>
      </c>
      <c r="G5763" s="2" t="s">
        <v>17</v>
      </c>
      <c r="H5763" s="2" t="s">
        <v>28</v>
      </c>
      <c r="I5763" s="2" t="s">
        <v>29</v>
      </c>
      <c r="J5763" s="2" t="s">
        <v>78</v>
      </c>
      <c r="K5763" s="3">
        <v>43528</v>
      </c>
      <c r="L5763" s="4">
        <v>0.41666666666666669</v>
      </c>
      <c r="M5763" s="2" t="s">
        <v>79</v>
      </c>
      <c r="N5763" s="2" t="s">
        <v>22</v>
      </c>
      <c r="O5763" s="2" t="s">
        <v>23</v>
      </c>
    </row>
    <row r="5764" spans="1:15">
      <c r="A5764" s="2" t="s">
        <v>15</v>
      </c>
      <c r="B5764" s="2" t="str">
        <f>"FES1162676112"</f>
        <v>FES1162676112</v>
      </c>
      <c r="C5764" s="3">
        <v>43525</v>
      </c>
      <c r="D5764" s="2">
        <v>1</v>
      </c>
      <c r="E5764" s="2">
        <v>2170676916</v>
      </c>
      <c r="F5764" s="2" t="s">
        <v>16</v>
      </c>
      <c r="G5764" s="2" t="s">
        <v>17</v>
      </c>
      <c r="H5764" s="2" t="s">
        <v>28</v>
      </c>
      <c r="I5764" s="2" t="s">
        <v>29</v>
      </c>
      <c r="J5764" s="2" t="s">
        <v>63</v>
      </c>
      <c r="K5764" s="3">
        <v>43528</v>
      </c>
      <c r="L5764" s="4">
        <v>0.33749999999999997</v>
      </c>
      <c r="M5764" s="2" t="s">
        <v>64</v>
      </c>
      <c r="N5764" s="2" t="s">
        <v>22</v>
      </c>
      <c r="O5764" s="2" t="s">
        <v>23</v>
      </c>
    </row>
    <row r="5765" spans="1:15">
      <c r="A5765" s="2" t="s">
        <v>15</v>
      </c>
      <c r="B5765" s="2" t="str">
        <f>"FES1162676117"</f>
        <v>FES1162676117</v>
      </c>
      <c r="C5765" s="3">
        <v>43525</v>
      </c>
      <c r="D5765" s="2">
        <v>1</v>
      </c>
      <c r="E5765" s="2">
        <v>2170679629</v>
      </c>
      <c r="F5765" s="2" t="s">
        <v>16</v>
      </c>
      <c r="G5765" s="2" t="s">
        <v>17</v>
      </c>
      <c r="H5765" s="2" t="s">
        <v>28</v>
      </c>
      <c r="I5765" s="2" t="s">
        <v>29</v>
      </c>
      <c r="J5765" s="2" t="s">
        <v>80</v>
      </c>
      <c r="K5765" s="3">
        <v>43528</v>
      </c>
      <c r="L5765" s="4">
        <v>0.40277777777777773</v>
      </c>
      <c r="M5765" s="2" t="s">
        <v>81</v>
      </c>
      <c r="N5765" s="2" t="s">
        <v>22</v>
      </c>
      <c r="O5765" s="2" t="s">
        <v>23</v>
      </c>
    </row>
    <row r="5766" spans="1:15">
      <c r="A5766" s="2" t="s">
        <v>15</v>
      </c>
      <c r="B5766" s="2" t="str">
        <f>"FES1162676153"</f>
        <v>FES1162676153</v>
      </c>
      <c r="C5766" s="3">
        <v>43525</v>
      </c>
      <c r="D5766" s="2">
        <v>1</v>
      </c>
      <c r="E5766" s="2">
        <v>2170676971</v>
      </c>
      <c r="F5766" s="2" t="s">
        <v>16</v>
      </c>
      <c r="G5766" s="2" t="s">
        <v>17</v>
      </c>
      <c r="H5766" s="2" t="s">
        <v>42</v>
      </c>
      <c r="I5766" s="2" t="s">
        <v>82</v>
      </c>
      <c r="J5766" s="2" t="s">
        <v>83</v>
      </c>
      <c r="K5766" s="3">
        <v>43529</v>
      </c>
      <c r="L5766" s="4">
        <v>0.64583333333333337</v>
      </c>
      <c r="M5766" s="2" t="s">
        <v>85</v>
      </c>
      <c r="N5766" s="2" t="s">
        <v>22</v>
      </c>
      <c r="O5766" s="2" t="s">
        <v>23</v>
      </c>
    </row>
    <row r="5767" spans="1:15">
      <c r="A5767" s="2" t="s">
        <v>15</v>
      </c>
      <c r="B5767" s="2" t="str">
        <f>"FES1162676141"</f>
        <v>FES1162676141</v>
      </c>
      <c r="C5767" s="3">
        <v>43525</v>
      </c>
      <c r="D5767" s="2">
        <v>1</v>
      </c>
      <c r="E5767" s="2">
        <v>2170676954</v>
      </c>
      <c r="F5767" s="2" t="s">
        <v>16</v>
      </c>
      <c r="G5767" s="2" t="s">
        <v>17</v>
      </c>
      <c r="H5767" s="2" t="s">
        <v>42</v>
      </c>
      <c r="I5767" s="2" t="s">
        <v>86</v>
      </c>
      <c r="J5767" s="2" t="s">
        <v>87</v>
      </c>
      <c r="K5767" s="3">
        <v>43528</v>
      </c>
      <c r="L5767" s="4">
        <v>0.60069444444444442</v>
      </c>
      <c r="M5767" s="2" t="s">
        <v>88</v>
      </c>
      <c r="N5767" s="2" t="s">
        <v>22</v>
      </c>
      <c r="O5767" s="2" t="s">
        <v>23</v>
      </c>
    </row>
    <row r="5768" spans="1:15">
      <c r="A5768" s="2" t="s">
        <v>15</v>
      </c>
      <c r="B5768" s="2" t="str">
        <f>"FES1162676154"</f>
        <v>FES1162676154</v>
      </c>
      <c r="C5768" s="3">
        <v>43525</v>
      </c>
      <c r="D5768" s="2">
        <v>1</v>
      </c>
      <c r="E5768" s="2">
        <v>2170676756</v>
      </c>
      <c r="F5768" s="2" t="s">
        <v>16</v>
      </c>
      <c r="G5768" s="2" t="s">
        <v>17</v>
      </c>
      <c r="H5768" s="2" t="s">
        <v>42</v>
      </c>
      <c r="I5768" s="2" t="s">
        <v>43</v>
      </c>
      <c r="J5768" s="2" t="s">
        <v>89</v>
      </c>
      <c r="K5768" s="3">
        <v>43528</v>
      </c>
      <c r="L5768" s="4">
        <v>0.39583333333333331</v>
      </c>
      <c r="M5768" s="2" t="s">
        <v>90</v>
      </c>
      <c r="N5768" s="2" t="s">
        <v>22</v>
      </c>
      <c r="O5768" s="2" t="s">
        <v>23</v>
      </c>
    </row>
    <row r="5769" spans="1:15">
      <c r="A5769" s="2" t="s">
        <v>15</v>
      </c>
      <c r="B5769" s="2" t="str">
        <f>"FES1162676089"</f>
        <v>FES1162676089</v>
      </c>
      <c r="C5769" s="3">
        <v>43525</v>
      </c>
      <c r="D5769" s="2">
        <v>1</v>
      </c>
      <c r="E5769" s="2">
        <v>2170676875</v>
      </c>
      <c r="F5769" s="2" t="s">
        <v>16</v>
      </c>
      <c r="G5769" s="2" t="s">
        <v>17</v>
      </c>
      <c r="H5769" s="2" t="s">
        <v>42</v>
      </c>
      <c r="I5769" s="2" t="s">
        <v>91</v>
      </c>
      <c r="J5769" s="2" t="s">
        <v>92</v>
      </c>
      <c r="K5769" s="3">
        <v>43528</v>
      </c>
      <c r="L5769" s="4">
        <v>0.67222222222222217</v>
      </c>
      <c r="M5769" s="2" t="s">
        <v>93</v>
      </c>
      <c r="N5769" s="2" t="s">
        <v>22</v>
      </c>
      <c r="O5769" s="2" t="s">
        <v>23</v>
      </c>
    </row>
    <row r="5770" spans="1:15">
      <c r="A5770" s="2" t="s">
        <v>15</v>
      </c>
      <c r="B5770" s="2" t="str">
        <f>"FES1162676101"</f>
        <v>FES1162676101</v>
      </c>
      <c r="C5770" s="3">
        <v>43525</v>
      </c>
      <c r="D5770" s="2">
        <v>1</v>
      </c>
      <c r="E5770" s="2">
        <v>2170676900</v>
      </c>
      <c r="F5770" s="2" t="s">
        <v>16</v>
      </c>
      <c r="G5770" s="2" t="s">
        <v>17</v>
      </c>
      <c r="H5770" s="2" t="s">
        <v>42</v>
      </c>
      <c r="I5770" s="2" t="s">
        <v>94</v>
      </c>
      <c r="J5770" s="2" t="s">
        <v>95</v>
      </c>
      <c r="K5770" s="3">
        <v>43529</v>
      </c>
      <c r="L5770" s="2" t="s">
        <v>1882</v>
      </c>
      <c r="M5770" s="2" t="s">
        <v>1299</v>
      </c>
      <c r="N5770" s="2" t="s">
        <v>22</v>
      </c>
      <c r="O5770" s="2" t="s">
        <v>23</v>
      </c>
    </row>
    <row r="5771" spans="1:15">
      <c r="A5771" s="2" t="s">
        <v>15</v>
      </c>
      <c r="B5771" s="2" t="str">
        <f>"009935791998"</f>
        <v>009935791998</v>
      </c>
      <c r="C5771" s="3">
        <v>43525</v>
      </c>
      <c r="D5771" s="2">
        <v>1</v>
      </c>
      <c r="E5771" s="2">
        <v>1162674798</v>
      </c>
      <c r="F5771" s="2" t="s">
        <v>16</v>
      </c>
      <c r="G5771" s="2" t="s">
        <v>17</v>
      </c>
      <c r="H5771" s="2" t="s">
        <v>42</v>
      </c>
      <c r="I5771" s="2" t="s">
        <v>43</v>
      </c>
      <c r="J5771" s="2" t="s">
        <v>44</v>
      </c>
      <c r="K5771" s="3">
        <v>43528</v>
      </c>
      <c r="L5771" s="4">
        <v>0.34722222222222227</v>
      </c>
      <c r="M5771" s="2" t="s">
        <v>98</v>
      </c>
      <c r="N5771" s="2" t="s">
        <v>22</v>
      </c>
      <c r="O5771" s="2" t="s">
        <v>23</v>
      </c>
    </row>
    <row r="5772" spans="1:15">
      <c r="A5772" s="2" t="s">
        <v>15</v>
      </c>
      <c r="B5772" s="2" t="str">
        <f>"FES1162676081"</f>
        <v>FES1162676081</v>
      </c>
      <c r="C5772" s="3">
        <v>43525</v>
      </c>
      <c r="D5772" s="2">
        <v>1</v>
      </c>
      <c r="E5772" s="2">
        <v>2170675974</v>
      </c>
      <c r="F5772" s="2" t="s">
        <v>167</v>
      </c>
      <c r="G5772" s="2" t="s">
        <v>18</v>
      </c>
      <c r="H5772" s="2" t="s">
        <v>28</v>
      </c>
      <c r="I5772" s="2" t="s">
        <v>99</v>
      </c>
      <c r="J5772" s="2" t="s">
        <v>100</v>
      </c>
      <c r="K5772" s="3">
        <v>43529</v>
      </c>
      <c r="L5772" s="4">
        <v>0.4770833333333333</v>
      </c>
      <c r="M5772" s="2" t="s">
        <v>1885</v>
      </c>
      <c r="N5772" s="2" t="s">
        <v>22</v>
      </c>
      <c r="O5772" s="2" t="s">
        <v>23</v>
      </c>
    </row>
    <row r="5773" spans="1:15">
      <c r="A5773" s="2" t="s">
        <v>15</v>
      </c>
      <c r="B5773" s="2" t="str">
        <f>"FES1162676116"</f>
        <v>FES1162676116</v>
      </c>
      <c r="C5773" s="3">
        <v>43525</v>
      </c>
      <c r="D5773" s="2">
        <v>2</v>
      </c>
      <c r="E5773" s="2">
        <v>2170676928</v>
      </c>
      <c r="F5773" s="2" t="s">
        <v>16</v>
      </c>
      <c r="G5773" s="2" t="s">
        <v>17</v>
      </c>
      <c r="H5773" s="2" t="s">
        <v>28</v>
      </c>
      <c r="I5773" s="2" t="s">
        <v>29</v>
      </c>
      <c r="J5773" s="2" t="s">
        <v>63</v>
      </c>
      <c r="K5773" s="3">
        <v>43528</v>
      </c>
      <c r="L5773" s="4">
        <v>0.33749999999999997</v>
      </c>
      <c r="M5773" s="2" t="s">
        <v>64</v>
      </c>
      <c r="N5773" s="2" t="s">
        <v>22</v>
      </c>
      <c r="O5773" s="2" t="s">
        <v>23</v>
      </c>
    </row>
    <row r="5774" spans="1:15">
      <c r="A5774" s="2" t="s">
        <v>15</v>
      </c>
      <c r="B5774" s="2" t="str">
        <f>"FES1162676133"</f>
        <v>FES1162676133</v>
      </c>
      <c r="C5774" s="3">
        <v>43525</v>
      </c>
      <c r="D5774" s="2">
        <v>1</v>
      </c>
      <c r="E5774" s="2">
        <v>2170676844</v>
      </c>
      <c r="F5774" s="2" t="s">
        <v>16</v>
      </c>
      <c r="G5774" s="2" t="s">
        <v>17</v>
      </c>
      <c r="H5774" s="2" t="s">
        <v>222</v>
      </c>
      <c r="I5774" s="2" t="s">
        <v>1700</v>
      </c>
      <c r="J5774" s="2" t="s">
        <v>1712</v>
      </c>
      <c r="K5774" s="3">
        <v>43528</v>
      </c>
      <c r="L5774" s="4">
        <v>0.3576388888888889</v>
      </c>
      <c r="M5774" s="2" t="s">
        <v>1713</v>
      </c>
      <c r="N5774" s="2" t="s">
        <v>22</v>
      </c>
      <c r="O5774" s="2" t="s">
        <v>23</v>
      </c>
    </row>
    <row r="5775" spans="1:15">
      <c r="A5775" s="2" t="s">
        <v>15</v>
      </c>
      <c r="B5775" s="2" t="str">
        <f>"FES1162676142"</f>
        <v>FES1162676142</v>
      </c>
      <c r="C5775" s="3">
        <v>43525</v>
      </c>
      <c r="D5775" s="2">
        <v>1</v>
      </c>
      <c r="E5775" s="2">
        <v>2170676955</v>
      </c>
      <c r="F5775" s="2" t="s">
        <v>16</v>
      </c>
      <c r="G5775" s="2" t="s">
        <v>17</v>
      </c>
      <c r="H5775" s="2" t="s">
        <v>222</v>
      </c>
      <c r="I5775" s="2" t="s">
        <v>1700</v>
      </c>
      <c r="J5775" s="2" t="s">
        <v>1712</v>
      </c>
      <c r="K5775" s="3">
        <v>43528</v>
      </c>
      <c r="L5775" s="4">
        <v>0.3576388888888889</v>
      </c>
      <c r="M5775" s="2" t="s">
        <v>1713</v>
      </c>
      <c r="N5775" s="2" t="s">
        <v>22</v>
      </c>
      <c r="O5775" s="2" t="s">
        <v>23</v>
      </c>
    </row>
    <row r="5776" spans="1:15">
      <c r="A5776" s="2" t="s">
        <v>15</v>
      </c>
      <c r="B5776" s="2" t="str">
        <f>"FES1162676183"</f>
        <v>FES1162676183</v>
      </c>
      <c r="C5776" s="3">
        <v>43525</v>
      </c>
      <c r="D5776" s="2">
        <v>1</v>
      </c>
      <c r="E5776" s="2">
        <v>2170676643</v>
      </c>
      <c r="F5776" s="2" t="s">
        <v>16</v>
      </c>
      <c r="G5776" s="2" t="s">
        <v>17</v>
      </c>
      <c r="H5776" s="2" t="s">
        <v>222</v>
      </c>
      <c r="I5776" s="2" t="s">
        <v>1700</v>
      </c>
      <c r="J5776" s="2" t="s">
        <v>1890</v>
      </c>
      <c r="K5776" s="3">
        <v>43528</v>
      </c>
      <c r="L5776" s="4">
        <v>0.33333333333333331</v>
      </c>
      <c r="M5776" s="2" t="s">
        <v>1227</v>
      </c>
      <c r="N5776" s="2" t="s">
        <v>22</v>
      </c>
      <c r="O5776" s="2" t="s">
        <v>23</v>
      </c>
    </row>
    <row r="5777" spans="1:15">
      <c r="A5777" s="2" t="s">
        <v>15</v>
      </c>
      <c r="B5777" s="2" t="str">
        <f>"FES1162676086"</f>
        <v>FES1162676086</v>
      </c>
      <c r="C5777" s="3">
        <v>43525</v>
      </c>
      <c r="D5777" s="2">
        <v>1</v>
      </c>
      <c r="E5777" s="2">
        <v>2170672715</v>
      </c>
      <c r="F5777" s="2" t="s">
        <v>16</v>
      </c>
      <c r="G5777" s="2" t="s">
        <v>17</v>
      </c>
      <c r="H5777" s="2" t="s">
        <v>222</v>
      </c>
      <c r="I5777" s="2" t="s">
        <v>1700</v>
      </c>
      <c r="J5777" s="2" t="s">
        <v>1892</v>
      </c>
      <c r="K5777" s="3">
        <v>43528</v>
      </c>
      <c r="L5777" s="4">
        <v>0.4375</v>
      </c>
      <c r="M5777" s="2" t="s">
        <v>1893</v>
      </c>
      <c r="N5777" s="2" t="s">
        <v>22</v>
      </c>
      <c r="O5777" s="2" t="s">
        <v>23</v>
      </c>
    </row>
    <row r="5778" spans="1:15">
      <c r="A5778" s="2" t="s">
        <v>15</v>
      </c>
      <c r="B5778" s="2" t="str">
        <f>"FES1162676155"</f>
        <v>FES1162676155</v>
      </c>
      <c r="C5778" s="3">
        <v>43525</v>
      </c>
      <c r="D5778" s="2">
        <v>1</v>
      </c>
      <c r="E5778" s="2">
        <v>2170676968</v>
      </c>
      <c r="F5778" s="2" t="s">
        <v>16</v>
      </c>
      <c r="G5778" s="2" t="s">
        <v>17</v>
      </c>
      <c r="H5778" s="2" t="s">
        <v>222</v>
      </c>
      <c r="I5778" s="2" t="s">
        <v>1700</v>
      </c>
      <c r="J5778" s="2" t="s">
        <v>1895</v>
      </c>
      <c r="K5778" s="3">
        <v>43528</v>
      </c>
      <c r="L5778" s="4">
        <v>0.38194444444444442</v>
      </c>
      <c r="M5778" s="2" t="s">
        <v>1535</v>
      </c>
      <c r="N5778" s="2" t="s">
        <v>22</v>
      </c>
      <c r="O5778" s="2" t="s">
        <v>23</v>
      </c>
    </row>
    <row r="5779" spans="1:15">
      <c r="A5779" s="2" t="s">
        <v>15</v>
      </c>
      <c r="B5779" s="2" t="str">
        <f>"FES1162676201"</f>
        <v>FES1162676201</v>
      </c>
      <c r="C5779" s="3">
        <v>43525</v>
      </c>
      <c r="D5779" s="2">
        <v>1</v>
      </c>
      <c r="E5779" s="2">
        <v>2170677030</v>
      </c>
      <c r="F5779" s="2" t="s">
        <v>16</v>
      </c>
      <c r="G5779" s="2" t="s">
        <v>17</v>
      </c>
      <c r="H5779" s="2" t="s">
        <v>42</v>
      </c>
      <c r="I5779" s="2" t="s">
        <v>43</v>
      </c>
      <c r="J5779" s="2" t="s">
        <v>102</v>
      </c>
      <c r="K5779" s="3">
        <v>43528</v>
      </c>
      <c r="L5779" s="4">
        <v>0.46180555555555558</v>
      </c>
      <c r="M5779" s="2" t="s">
        <v>103</v>
      </c>
      <c r="N5779" s="2" t="s">
        <v>22</v>
      </c>
      <c r="O5779" s="2" t="s">
        <v>23</v>
      </c>
    </row>
    <row r="5780" spans="1:15">
      <c r="A5780" s="2" t="s">
        <v>15</v>
      </c>
      <c r="B5780" s="2" t="str">
        <f>"FES1162676172"</f>
        <v>FES1162676172</v>
      </c>
      <c r="C5780" s="3">
        <v>43525</v>
      </c>
      <c r="D5780" s="2">
        <v>1</v>
      </c>
      <c r="E5780" s="2">
        <v>2170676995</v>
      </c>
      <c r="F5780" s="2" t="s">
        <v>16</v>
      </c>
      <c r="G5780" s="2" t="s">
        <v>17</v>
      </c>
      <c r="H5780" s="2" t="s">
        <v>17</v>
      </c>
      <c r="I5780" s="2" t="s">
        <v>25</v>
      </c>
      <c r="J5780" s="2" t="s">
        <v>104</v>
      </c>
      <c r="K5780" s="3">
        <v>43529</v>
      </c>
      <c r="L5780" s="4">
        <v>0.43402777777777773</v>
      </c>
      <c r="M5780" s="2" t="s">
        <v>1898</v>
      </c>
      <c r="N5780" s="2" t="s">
        <v>22</v>
      </c>
      <c r="O5780" s="2" t="s">
        <v>23</v>
      </c>
    </row>
    <row r="5781" spans="1:15">
      <c r="A5781" s="2" t="s">
        <v>15</v>
      </c>
      <c r="B5781" s="2" t="str">
        <f>"FES1162676184"</f>
        <v>FES1162676184</v>
      </c>
      <c r="C5781" s="3">
        <v>43525</v>
      </c>
      <c r="D5781" s="2">
        <v>1</v>
      </c>
      <c r="E5781" s="2">
        <v>2170677004</v>
      </c>
      <c r="F5781" s="2" t="s">
        <v>16</v>
      </c>
      <c r="G5781" s="2" t="s">
        <v>17</v>
      </c>
      <c r="H5781" s="2" t="s">
        <v>17</v>
      </c>
      <c r="I5781" s="2" t="s">
        <v>37</v>
      </c>
      <c r="J5781" s="2" t="s">
        <v>40</v>
      </c>
      <c r="K5781" s="3">
        <v>43528</v>
      </c>
      <c r="L5781" s="4">
        <v>0.42777777777777781</v>
      </c>
      <c r="M5781" s="2" t="s">
        <v>106</v>
      </c>
      <c r="N5781" s="2" t="s">
        <v>22</v>
      </c>
      <c r="O5781" s="2" t="s">
        <v>23</v>
      </c>
    </row>
    <row r="5782" spans="1:15">
      <c r="A5782" s="2" t="s">
        <v>15</v>
      </c>
      <c r="B5782" s="2" t="str">
        <f>"FES1162676171"</f>
        <v>FES1162676171</v>
      </c>
      <c r="C5782" s="3">
        <v>43525</v>
      </c>
      <c r="D5782" s="2">
        <v>1</v>
      </c>
      <c r="E5782" s="2">
        <v>2170676993</v>
      </c>
      <c r="F5782" s="2" t="s">
        <v>16</v>
      </c>
      <c r="G5782" s="2" t="s">
        <v>17</v>
      </c>
      <c r="H5782" s="2" t="s">
        <v>17</v>
      </c>
      <c r="I5782" s="2" t="s">
        <v>37</v>
      </c>
      <c r="J5782" s="2" t="s">
        <v>40</v>
      </c>
      <c r="K5782" s="3">
        <v>43528</v>
      </c>
      <c r="L5782" s="4">
        <v>0.42430555555555555</v>
      </c>
      <c r="M5782" s="2" t="s">
        <v>107</v>
      </c>
      <c r="N5782" s="2" t="s">
        <v>22</v>
      </c>
      <c r="O5782" s="2" t="s">
        <v>23</v>
      </c>
    </row>
    <row r="5783" spans="1:15">
      <c r="A5783" s="2" t="s">
        <v>15</v>
      </c>
      <c r="B5783" s="2" t="str">
        <f>"FES1162676100"</f>
        <v>FES1162676100</v>
      </c>
      <c r="C5783" s="3">
        <v>43525</v>
      </c>
      <c r="D5783" s="2">
        <v>1</v>
      </c>
      <c r="E5783" s="2">
        <v>2170676899</v>
      </c>
      <c r="F5783" s="2" t="s">
        <v>16</v>
      </c>
      <c r="G5783" s="2" t="s">
        <v>17</v>
      </c>
      <c r="H5783" s="2" t="s">
        <v>17</v>
      </c>
      <c r="I5783" s="2" t="s">
        <v>108</v>
      </c>
      <c r="J5783" s="2" t="s">
        <v>109</v>
      </c>
      <c r="K5783" s="3">
        <v>43529</v>
      </c>
      <c r="L5783" s="4">
        <v>0.35625000000000001</v>
      </c>
      <c r="M5783" s="2" t="s">
        <v>330</v>
      </c>
      <c r="N5783" s="2" t="s">
        <v>22</v>
      </c>
      <c r="O5783" s="2" t="s">
        <v>23</v>
      </c>
    </row>
    <row r="5784" spans="1:15">
      <c r="A5784" s="2" t="s">
        <v>15</v>
      </c>
      <c r="B5784" s="2" t="str">
        <f>"FES1162676199"</f>
        <v>FES1162676199</v>
      </c>
      <c r="C5784" s="3">
        <v>43525</v>
      </c>
      <c r="D5784" s="2">
        <v>1</v>
      </c>
      <c r="E5784" s="2">
        <v>2170677027</v>
      </c>
      <c r="F5784" s="2" t="s">
        <v>16</v>
      </c>
      <c r="G5784" s="2" t="s">
        <v>17</v>
      </c>
      <c r="H5784" s="2" t="s">
        <v>42</v>
      </c>
      <c r="I5784" s="2" t="s">
        <v>86</v>
      </c>
      <c r="J5784" s="2" t="s">
        <v>87</v>
      </c>
      <c r="K5784" s="3">
        <v>43528</v>
      </c>
      <c r="L5784" s="4">
        <v>0.60069444444444442</v>
      </c>
      <c r="M5784" s="2" t="s">
        <v>88</v>
      </c>
      <c r="N5784" s="2" t="s">
        <v>22</v>
      </c>
      <c r="O5784" s="2" t="s">
        <v>23</v>
      </c>
    </row>
    <row r="5785" spans="1:15">
      <c r="A5785" s="2" t="s">
        <v>15</v>
      </c>
      <c r="B5785" s="2" t="str">
        <f>"FES1162676099"</f>
        <v>FES1162676099</v>
      </c>
      <c r="C5785" s="3">
        <v>43525</v>
      </c>
      <c r="D5785" s="2">
        <v>1</v>
      </c>
      <c r="E5785" s="2">
        <v>2170676889</v>
      </c>
      <c r="F5785" s="2" t="s">
        <v>16</v>
      </c>
      <c r="G5785" s="2" t="s">
        <v>17</v>
      </c>
      <c r="H5785" s="2" t="s">
        <v>17</v>
      </c>
      <c r="I5785" s="2" t="s">
        <v>111</v>
      </c>
      <c r="J5785" s="2" t="s">
        <v>112</v>
      </c>
      <c r="K5785" s="3">
        <v>43528</v>
      </c>
      <c r="L5785" s="4">
        <v>0.4291666666666667</v>
      </c>
      <c r="M5785" s="2" t="s">
        <v>113</v>
      </c>
      <c r="N5785" s="2" t="s">
        <v>22</v>
      </c>
      <c r="O5785" s="2" t="s">
        <v>23</v>
      </c>
    </row>
    <row r="5786" spans="1:15">
      <c r="A5786" s="2" t="s">
        <v>15</v>
      </c>
      <c r="B5786" s="2" t="str">
        <f>"FES1162676115"</f>
        <v>FES1162676115</v>
      </c>
      <c r="C5786" s="3">
        <v>43525</v>
      </c>
      <c r="D5786" s="2">
        <v>1</v>
      </c>
      <c r="E5786" s="2">
        <v>2170676920</v>
      </c>
      <c r="F5786" s="2" t="s">
        <v>16</v>
      </c>
      <c r="G5786" s="2" t="s">
        <v>17</v>
      </c>
      <c r="H5786" s="2" t="s">
        <v>17</v>
      </c>
      <c r="I5786" s="2" t="s">
        <v>114</v>
      </c>
      <c r="J5786" s="2" t="s">
        <v>115</v>
      </c>
      <c r="K5786" s="3">
        <v>43528</v>
      </c>
      <c r="L5786" s="4">
        <v>0.33333333333333331</v>
      </c>
      <c r="M5786" s="2" t="s">
        <v>116</v>
      </c>
      <c r="N5786" s="2" t="s">
        <v>22</v>
      </c>
      <c r="O5786" s="2" t="s">
        <v>23</v>
      </c>
    </row>
    <row r="5787" spans="1:15">
      <c r="A5787" s="2" t="s">
        <v>15</v>
      </c>
      <c r="B5787" s="2" t="str">
        <f>"FES1162676109"</f>
        <v>FES1162676109</v>
      </c>
      <c r="C5787" s="3">
        <v>43525</v>
      </c>
      <c r="D5787" s="2">
        <v>1</v>
      </c>
      <c r="E5787" s="2">
        <v>2170676914</v>
      </c>
      <c r="F5787" s="2" t="s">
        <v>16</v>
      </c>
      <c r="G5787" s="2" t="s">
        <v>17</v>
      </c>
      <c r="H5787" s="2" t="s">
        <v>17</v>
      </c>
      <c r="I5787" s="2" t="s">
        <v>25</v>
      </c>
      <c r="J5787" s="2" t="s">
        <v>117</v>
      </c>
      <c r="K5787" s="3">
        <v>43528</v>
      </c>
      <c r="L5787" s="4">
        <v>0.43402777777777773</v>
      </c>
      <c r="M5787" s="2" t="s">
        <v>118</v>
      </c>
      <c r="N5787" s="2" t="s">
        <v>22</v>
      </c>
      <c r="O5787" s="2" t="s">
        <v>23</v>
      </c>
    </row>
    <row r="5788" spans="1:15">
      <c r="A5788" s="2" t="s">
        <v>15</v>
      </c>
      <c r="B5788" s="2" t="str">
        <f>"FES1162676128"</f>
        <v>FES1162676128</v>
      </c>
      <c r="C5788" s="3">
        <v>43525</v>
      </c>
      <c r="D5788" s="2">
        <v>1</v>
      </c>
      <c r="E5788" s="2">
        <v>2170676943</v>
      </c>
      <c r="F5788" s="2" t="s">
        <v>16</v>
      </c>
      <c r="G5788" s="2" t="s">
        <v>17</v>
      </c>
      <c r="H5788" s="2" t="s">
        <v>17</v>
      </c>
      <c r="I5788" s="2" t="s">
        <v>111</v>
      </c>
      <c r="J5788" s="2" t="s">
        <v>119</v>
      </c>
      <c r="K5788" s="3">
        <v>43528</v>
      </c>
      <c r="L5788" s="4">
        <v>0.61597222222222225</v>
      </c>
      <c r="M5788" s="2" t="s">
        <v>120</v>
      </c>
      <c r="N5788" s="2" t="s">
        <v>22</v>
      </c>
      <c r="O5788" s="2" t="s">
        <v>23</v>
      </c>
    </row>
    <row r="5789" spans="1:15">
      <c r="A5789" s="2" t="s">
        <v>15</v>
      </c>
      <c r="B5789" s="2" t="str">
        <f>"FES1162676131"</f>
        <v>FES1162676131</v>
      </c>
      <c r="C5789" s="3">
        <v>43525</v>
      </c>
      <c r="D5789" s="2">
        <v>1</v>
      </c>
      <c r="E5789" s="2">
        <v>217067498</v>
      </c>
      <c r="F5789" s="2" t="s">
        <v>16</v>
      </c>
      <c r="G5789" s="2" t="s">
        <v>17</v>
      </c>
      <c r="H5789" s="2" t="s">
        <v>17</v>
      </c>
      <c r="I5789" s="2" t="s">
        <v>121</v>
      </c>
      <c r="J5789" s="2" t="s">
        <v>122</v>
      </c>
      <c r="K5789" s="3">
        <v>43528</v>
      </c>
      <c r="L5789" s="4">
        <v>0.35069444444444442</v>
      </c>
      <c r="M5789" s="2" t="s">
        <v>123</v>
      </c>
      <c r="N5789" s="2" t="s">
        <v>22</v>
      </c>
      <c r="O5789" s="2" t="s">
        <v>23</v>
      </c>
    </row>
    <row r="5790" spans="1:15">
      <c r="A5790" s="2" t="s">
        <v>15</v>
      </c>
      <c r="B5790" s="2" t="str">
        <f>"FES1162676190"</f>
        <v>FES1162676190</v>
      </c>
      <c r="C5790" s="3">
        <v>43525</v>
      </c>
      <c r="D5790" s="2">
        <v>1</v>
      </c>
      <c r="E5790" s="2">
        <v>2170677016</v>
      </c>
      <c r="F5790" s="2" t="s">
        <v>16</v>
      </c>
      <c r="G5790" s="2" t="s">
        <v>17</v>
      </c>
      <c r="H5790" s="2" t="s">
        <v>28</v>
      </c>
      <c r="I5790" s="2" t="s">
        <v>32</v>
      </c>
      <c r="J5790" s="2" t="s">
        <v>124</v>
      </c>
      <c r="K5790" s="3">
        <v>43528</v>
      </c>
      <c r="L5790" s="4">
        <v>0.48541666666666666</v>
      </c>
      <c r="M5790" s="2" t="s">
        <v>125</v>
      </c>
      <c r="N5790" s="2" t="s">
        <v>22</v>
      </c>
      <c r="O5790" s="2" t="s">
        <v>23</v>
      </c>
    </row>
    <row r="5791" spans="1:15">
      <c r="A5791" s="2" t="s">
        <v>15</v>
      </c>
      <c r="B5791" s="2" t="str">
        <f>"FES1162676166"</f>
        <v>FES1162676166</v>
      </c>
      <c r="C5791" s="3">
        <v>43525</v>
      </c>
      <c r="D5791" s="2">
        <v>1</v>
      </c>
      <c r="E5791" s="2">
        <v>2170676433</v>
      </c>
      <c r="F5791" s="2" t="s">
        <v>16</v>
      </c>
      <c r="G5791" s="2" t="s">
        <v>17</v>
      </c>
      <c r="H5791" s="2" t="s">
        <v>28</v>
      </c>
      <c r="I5791" s="2" t="s">
        <v>29</v>
      </c>
      <c r="J5791" s="2" t="s">
        <v>126</v>
      </c>
      <c r="K5791" s="3">
        <v>43528</v>
      </c>
      <c r="L5791" s="4">
        <v>0.3215277777777778</v>
      </c>
      <c r="M5791" s="2" t="s">
        <v>127</v>
      </c>
      <c r="N5791" s="2" t="s">
        <v>22</v>
      </c>
      <c r="O5791" s="2" t="s">
        <v>23</v>
      </c>
    </row>
    <row r="5792" spans="1:15">
      <c r="A5792" s="2" t="s">
        <v>15</v>
      </c>
      <c r="B5792" s="2" t="str">
        <f>"FES1162676149"</f>
        <v>FES1162676149</v>
      </c>
      <c r="C5792" s="3">
        <v>43525</v>
      </c>
      <c r="D5792" s="2">
        <v>1</v>
      </c>
      <c r="E5792" s="2">
        <v>217067693</v>
      </c>
      <c r="F5792" s="2" t="s">
        <v>16</v>
      </c>
      <c r="G5792" s="2" t="s">
        <v>17</v>
      </c>
      <c r="H5792" s="2" t="s">
        <v>28</v>
      </c>
      <c r="I5792" s="2" t="s">
        <v>99</v>
      </c>
      <c r="J5792" s="2" t="s">
        <v>128</v>
      </c>
      <c r="K5792" s="3">
        <v>43529</v>
      </c>
      <c r="L5792" s="4">
        <v>0.48125000000000001</v>
      </c>
      <c r="M5792" s="2" t="s">
        <v>1910</v>
      </c>
      <c r="N5792" s="2" t="s">
        <v>22</v>
      </c>
      <c r="O5792" s="2" t="s">
        <v>23</v>
      </c>
    </row>
    <row r="5793" spans="1:15">
      <c r="A5793" s="2" t="s">
        <v>15</v>
      </c>
      <c r="B5793" s="2" t="str">
        <f>"FES1162676156"</f>
        <v>FES1162676156</v>
      </c>
      <c r="C5793" s="3">
        <v>43525</v>
      </c>
      <c r="D5793" s="2">
        <v>1</v>
      </c>
      <c r="E5793" s="2">
        <v>2170676972</v>
      </c>
      <c r="F5793" s="2" t="s">
        <v>16</v>
      </c>
      <c r="G5793" s="2" t="s">
        <v>17</v>
      </c>
      <c r="H5793" s="2" t="s">
        <v>28</v>
      </c>
      <c r="I5793" s="2" t="s">
        <v>29</v>
      </c>
      <c r="J5793" s="2" t="s">
        <v>69</v>
      </c>
      <c r="K5793" s="3">
        <v>43528</v>
      </c>
      <c r="L5793" s="4">
        <v>0.3666666666666667</v>
      </c>
      <c r="M5793" s="2" t="s">
        <v>70</v>
      </c>
      <c r="N5793" s="2" t="s">
        <v>22</v>
      </c>
      <c r="O5793" s="2" t="s">
        <v>23</v>
      </c>
    </row>
    <row r="5794" spans="1:15">
      <c r="A5794" s="2" t="s">
        <v>15</v>
      </c>
      <c r="B5794" s="2" t="str">
        <f>"FES1162676179"</f>
        <v>FES1162676179</v>
      </c>
      <c r="C5794" s="3">
        <v>43525</v>
      </c>
      <c r="D5794" s="2">
        <v>1</v>
      </c>
      <c r="E5794" s="2">
        <v>2170676465</v>
      </c>
      <c r="F5794" s="2" t="s">
        <v>16</v>
      </c>
      <c r="G5794" s="2" t="s">
        <v>17</v>
      </c>
      <c r="H5794" s="2" t="s">
        <v>222</v>
      </c>
      <c r="I5794" s="2" t="s">
        <v>1697</v>
      </c>
      <c r="J5794" s="2" t="s">
        <v>1913</v>
      </c>
      <c r="K5794" s="3">
        <v>43528</v>
      </c>
      <c r="L5794" s="4">
        <v>0.38194444444444442</v>
      </c>
      <c r="M5794" s="2" t="s">
        <v>1914</v>
      </c>
      <c r="N5794" s="2" t="s">
        <v>22</v>
      </c>
      <c r="O5794" s="2" t="s">
        <v>23</v>
      </c>
    </row>
    <row r="5795" spans="1:15">
      <c r="A5795" s="2" t="s">
        <v>15</v>
      </c>
      <c r="B5795" s="2" t="str">
        <f>"FES1162676197"</f>
        <v>FES1162676197</v>
      </c>
      <c r="C5795" s="3">
        <v>43525</v>
      </c>
      <c r="D5795" s="2">
        <v>1</v>
      </c>
      <c r="E5795" s="2">
        <v>2170677022</v>
      </c>
      <c r="F5795" s="2" t="s">
        <v>16</v>
      </c>
      <c r="G5795" s="2" t="s">
        <v>17</v>
      </c>
      <c r="H5795" s="2" t="s">
        <v>28</v>
      </c>
      <c r="I5795" s="2" t="s">
        <v>29</v>
      </c>
      <c r="J5795" s="2" t="s">
        <v>67</v>
      </c>
      <c r="K5795" s="3">
        <v>43528</v>
      </c>
      <c r="L5795" s="4">
        <v>0.31527777777777777</v>
      </c>
      <c r="M5795" s="2" t="s">
        <v>68</v>
      </c>
      <c r="N5795" s="2" t="s">
        <v>22</v>
      </c>
      <c r="O5795" s="2" t="s">
        <v>23</v>
      </c>
    </row>
    <row r="5796" spans="1:15">
      <c r="A5796" s="2" t="s">
        <v>15</v>
      </c>
      <c r="B5796" s="2" t="str">
        <f>"FES1162676178"</f>
        <v>FES1162676178</v>
      </c>
      <c r="C5796" s="3">
        <v>43525</v>
      </c>
      <c r="D5796" s="2">
        <v>1</v>
      </c>
      <c r="E5796" s="2">
        <v>2170676654</v>
      </c>
      <c r="F5796" s="2" t="s">
        <v>16</v>
      </c>
      <c r="G5796" s="2" t="s">
        <v>17</v>
      </c>
      <c r="H5796" s="2" t="s">
        <v>42</v>
      </c>
      <c r="I5796" s="2" t="s">
        <v>43</v>
      </c>
      <c r="J5796" s="2" t="s">
        <v>130</v>
      </c>
      <c r="K5796" s="3">
        <v>43528</v>
      </c>
      <c r="L5796" s="4">
        <v>0.45694444444444443</v>
      </c>
      <c r="M5796" s="2" t="s">
        <v>131</v>
      </c>
      <c r="N5796" s="2" t="s">
        <v>22</v>
      </c>
      <c r="O5796" s="2" t="s">
        <v>23</v>
      </c>
    </row>
    <row r="5797" spans="1:15">
      <c r="A5797" s="2" t="s">
        <v>15</v>
      </c>
      <c r="B5797" s="2" t="str">
        <f>"FES1162676137"</f>
        <v>FES1162676137</v>
      </c>
      <c r="C5797" s="3">
        <v>43525</v>
      </c>
      <c r="D5797" s="2">
        <v>1</v>
      </c>
      <c r="E5797" s="2">
        <v>2170676923</v>
      </c>
      <c r="F5797" s="2" t="s">
        <v>16</v>
      </c>
      <c r="G5797" s="2" t="s">
        <v>17</v>
      </c>
      <c r="H5797" s="2" t="s">
        <v>17</v>
      </c>
      <c r="I5797" s="2" t="s">
        <v>111</v>
      </c>
      <c r="J5797" s="2" t="s">
        <v>132</v>
      </c>
      <c r="K5797" s="3">
        <v>43528</v>
      </c>
      <c r="L5797" s="4">
        <v>0.51666666666666672</v>
      </c>
      <c r="M5797" s="2" t="s">
        <v>133</v>
      </c>
      <c r="N5797" s="2" t="s">
        <v>22</v>
      </c>
      <c r="O5797" s="2" t="s">
        <v>23</v>
      </c>
    </row>
    <row r="5798" spans="1:15">
      <c r="A5798" s="2" t="s">
        <v>15</v>
      </c>
      <c r="B5798" s="2" t="str">
        <f>"FES1162676186"</f>
        <v>FES1162676186</v>
      </c>
      <c r="C5798" s="3">
        <v>43525</v>
      </c>
      <c r="D5798" s="2">
        <v>1</v>
      </c>
      <c r="E5798" s="2">
        <v>2170677007</v>
      </c>
      <c r="F5798" s="2" t="s">
        <v>16</v>
      </c>
      <c r="G5798" s="2" t="s">
        <v>17</v>
      </c>
      <c r="H5798" s="2" t="s">
        <v>17</v>
      </c>
      <c r="I5798" s="2" t="s">
        <v>37</v>
      </c>
      <c r="J5798" s="2" t="s">
        <v>40</v>
      </c>
      <c r="K5798" s="3">
        <v>43528</v>
      </c>
      <c r="L5798" s="4">
        <v>0.42777777777777781</v>
      </c>
      <c r="M5798" s="2" t="s">
        <v>106</v>
      </c>
      <c r="N5798" s="2" t="s">
        <v>22</v>
      </c>
      <c r="O5798" s="2" t="s">
        <v>23</v>
      </c>
    </row>
    <row r="5799" spans="1:15">
      <c r="A5799" s="2" t="s">
        <v>15</v>
      </c>
      <c r="B5799" s="2" t="str">
        <f>"FES1162676189"</f>
        <v>FES1162676189</v>
      </c>
      <c r="C5799" s="3">
        <v>43525</v>
      </c>
      <c r="D5799" s="2">
        <v>1</v>
      </c>
      <c r="E5799" s="2">
        <v>2170677014</v>
      </c>
      <c r="F5799" s="2" t="s">
        <v>16</v>
      </c>
      <c r="G5799" s="2" t="s">
        <v>17</v>
      </c>
      <c r="H5799" s="2" t="s">
        <v>17</v>
      </c>
      <c r="I5799" s="2" t="s">
        <v>25</v>
      </c>
      <c r="J5799" s="2" t="s">
        <v>134</v>
      </c>
      <c r="K5799" s="3">
        <v>43535</v>
      </c>
      <c r="L5799" s="4">
        <v>0.51666666666666672</v>
      </c>
      <c r="M5799" s="2" t="s">
        <v>1831</v>
      </c>
      <c r="N5799" s="2" t="s">
        <v>22</v>
      </c>
      <c r="O5799" s="2" t="s">
        <v>23</v>
      </c>
    </row>
    <row r="5800" spans="1:15">
      <c r="A5800" s="2" t="s">
        <v>15</v>
      </c>
      <c r="B5800" s="2" t="str">
        <f>"FES1162676129"</f>
        <v>FES1162676129</v>
      </c>
      <c r="C5800" s="3">
        <v>43525</v>
      </c>
      <c r="D5800" s="2">
        <v>1</v>
      </c>
      <c r="E5800" s="2">
        <v>2170676944</v>
      </c>
      <c r="F5800" s="2" t="s">
        <v>16</v>
      </c>
      <c r="G5800" s="2" t="s">
        <v>17</v>
      </c>
      <c r="H5800" s="2" t="s">
        <v>17</v>
      </c>
      <c r="I5800" s="2" t="s">
        <v>111</v>
      </c>
      <c r="J5800" s="2" t="s">
        <v>136</v>
      </c>
      <c r="K5800" s="3">
        <v>43528</v>
      </c>
      <c r="L5800" s="4">
        <v>0.4236111111111111</v>
      </c>
      <c r="M5800" s="2" t="s">
        <v>137</v>
      </c>
      <c r="N5800" s="2" t="s">
        <v>22</v>
      </c>
      <c r="O5800" s="2" t="s">
        <v>23</v>
      </c>
    </row>
    <row r="5801" spans="1:15">
      <c r="A5801" s="2" t="s">
        <v>15</v>
      </c>
      <c r="B5801" s="2" t="str">
        <f>"FES1162676118"</f>
        <v>FES1162676118</v>
      </c>
      <c r="C5801" s="3">
        <v>43525</v>
      </c>
      <c r="D5801" s="2">
        <v>1</v>
      </c>
      <c r="E5801" s="2">
        <v>2170674612</v>
      </c>
      <c r="F5801" s="2" t="s">
        <v>16</v>
      </c>
      <c r="G5801" s="2" t="s">
        <v>17</v>
      </c>
      <c r="H5801" s="2" t="s">
        <v>17</v>
      </c>
      <c r="I5801" s="2" t="s">
        <v>25</v>
      </c>
      <c r="J5801" s="2" t="s">
        <v>138</v>
      </c>
      <c r="K5801" s="3">
        <v>43528</v>
      </c>
      <c r="L5801" s="4">
        <v>0.33333333333333331</v>
      </c>
      <c r="M5801" s="2" t="s">
        <v>139</v>
      </c>
      <c r="N5801" s="2" t="s">
        <v>22</v>
      </c>
      <c r="O5801" s="2" t="s">
        <v>23</v>
      </c>
    </row>
    <row r="5802" spans="1:15">
      <c r="A5802" s="2" t="s">
        <v>15</v>
      </c>
      <c r="B5802" s="2" t="str">
        <f>"FES1162676"</f>
        <v>FES1162676</v>
      </c>
      <c r="C5802" s="3">
        <v>43525</v>
      </c>
      <c r="D5802" s="2">
        <v>1</v>
      </c>
      <c r="E5802" s="2">
        <v>2170676885</v>
      </c>
      <c r="F5802" s="2" t="s">
        <v>16</v>
      </c>
      <c r="G5802" s="2" t="s">
        <v>17</v>
      </c>
      <c r="H5802" s="2" t="s">
        <v>17</v>
      </c>
      <c r="I5802" s="2" t="s">
        <v>111</v>
      </c>
      <c r="J5802" s="2" t="s">
        <v>112</v>
      </c>
      <c r="K5802" s="3">
        <v>43528</v>
      </c>
      <c r="L5802" s="4">
        <v>0.4291666666666667</v>
      </c>
      <c r="M5802" s="2" t="s">
        <v>113</v>
      </c>
      <c r="N5802" s="2" t="s">
        <v>22</v>
      </c>
      <c r="O5802" s="2" t="s">
        <v>23</v>
      </c>
    </row>
    <row r="5803" spans="1:15">
      <c r="A5803" s="2" t="s">
        <v>15</v>
      </c>
      <c r="B5803" s="2" t="str">
        <f>"FES1162676123"</f>
        <v>FES1162676123</v>
      </c>
      <c r="C5803" s="3">
        <v>43525</v>
      </c>
      <c r="D5803" s="2">
        <v>1</v>
      </c>
      <c r="E5803" s="2">
        <v>2170676936</v>
      </c>
      <c r="F5803" s="2" t="s">
        <v>16</v>
      </c>
      <c r="G5803" s="2" t="s">
        <v>17</v>
      </c>
      <c r="H5803" s="2" t="s">
        <v>17</v>
      </c>
      <c r="I5803" s="2" t="s">
        <v>140</v>
      </c>
      <c r="J5803" s="2" t="s">
        <v>141</v>
      </c>
      <c r="K5803" s="3">
        <v>43529</v>
      </c>
      <c r="L5803" s="4">
        <v>0.39652777777777781</v>
      </c>
      <c r="M5803" s="2" t="s">
        <v>409</v>
      </c>
      <c r="N5803" s="2" t="s">
        <v>22</v>
      </c>
      <c r="O5803" s="2" t="s">
        <v>23</v>
      </c>
    </row>
    <row r="5804" spans="1:15">
      <c r="A5804" s="2" t="s">
        <v>15</v>
      </c>
      <c r="B5804" s="2" t="str">
        <f>"FES1162675978"</f>
        <v>FES1162675978</v>
      </c>
      <c r="C5804" s="3">
        <v>43525</v>
      </c>
      <c r="D5804" s="2">
        <v>1</v>
      </c>
      <c r="E5804" s="2">
        <v>2170673093</v>
      </c>
      <c r="F5804" s="2" t="s">
        <v>16</v>
      </c>
      <c r="G5804" s="2" t="s">
        <v>17</v>
      </c>
      <c r="H5804" s="2" t="s">
        <v>17</v>
      </c>
      <c r="I5804" s="2" t="s">
        <v>111</v>
      </c>
      <c r="J5804" s="2" t="s">
        <v>143</v>
      </c>
      <c r="K5804" s="3">
        <v>43528</v>
      </c>
      <c r="L5804" s="4">
        <v>0.39027777777777778</v>
      </c>
      <c r="M5804" s="2" t="s">
        <v>144</v>
      </c>
      <c r="N5804" s="2" t="s">
        <v>22</v>
      </c>
      <c r="O5804" s="2" t="s">
        <v>23</v>
      </c>
    </row>
    <row r="5805" spans="1:15">
      <c r="A5805" s="2" t="s">
        <v>15</v>
      </c>
      <c r="B5805" s="2" t="str">
        <f>"FES1162676119"</f>
        <v>FES1162676119</v>
      </c>
      <c r="C5805" s="3">
        <v>43525</v>
      </c>
      <c r="D5805" s="2">
        <v>1</v>
      </c>
      <c r="E5805" s="2">
        <v>2170676538</v>
      </c>
      <c r="F5805" s="2" t="s">
        <v>167</v>
      </c>
      <c r="G5805" s="2" t="s">
        <v>18</v>
      </c>
      <c r="H5805" s="2" t="s">
        <v>574</v>
      </c>
      <c r="I5805" s="2" t="s">
        <v>56</v>
      </c>
      <c r="J5805" s="2" t="s">
        <v>145</v>
      </c>
      <c r="K5805" s="3">
        <v>43529</v>
      </c>
      <c r="L5805" s="4">
        <v>0.35416666666666669</v>
      </c>
      <c r="M5805" s="2" t="s">
        <v>1924</v>
      </c>
      <c r="N5805" s="2" t="s">
        <v>22</v>
      </c>
      <c r="O5805" s="2" t="s">
        <v>23</v>
      </c>
    </row>
    <row r="5806" spans="1:15">
      <c r="A5806" s="2" t="s">
        <v>15</v>
      </c>
      <c r="B5806" s="2" t="str">
        <f>"FES1162676159"</f>
        <v>FES1162676159</v>
      </c>
      <c r="C5806" s="3">
        <v>43525</v>
      </c>
      <c r="D5806" s="2">
        <v>1</v>
      </c>
      <c r="E5806" s="2">
        <v>2170676977</v>
      </c>
      <c r="F5806" s="2" t="s">
        <v>16</v>
      </c>
      <c r="G5806" s="2" t="s">
        <v>17</v>
      </c>
      <c r="H5806" s="2" t="s">
        <v>28</v>
      </c>
      <c r="I5806" s="2" t="s">
        <v>29</v>
      </c>
      <c r="J5806" s="2" t="s">
        <v>147</v>
      </c>
      <c r="K5806" s="3">
        <v>43528</v>
      </c>
      <c r="L5806" s="4">
        <v>0.41666666666666669</v>
      </c>
      <c r="M5806" s="2" t="s">
        <v>148</v>
      </c>
      <c r="N5806" s="2" t="s">
        <v>22</v>
      </c>
      <c r="O5806" s="2" t="s">
        <v>23</v>
      </c>
    </row>
    <row r="5807" spans="1:15">
      <c r="A5807" s="2" t="s">
        <v>15</v>
      </c>
      <c r="B5807" s="2" t="str">
        <f>"FES1162676165"</f>
        <v>FES1162676165</v>
      </c>
      <c r="C5807" s="3">
        <v>43525</v>
      </c>
      <c r="D5807" s="2">
        <v>1</v>
      </c>
      <c r="E5807" s="2">
        <v>2170676360</v>
      </c>
      <c r="F5807" s="2" t="s">
        <v>16</v>
      </c>
      <c r="G5807" s="2" t="s">
        <v>17</v>
      </c>
      <c r="H5807" s="2" t="s">
        <v>28</v>
      </c>
      <c r="I5807" s="2" t="s">
        <v>29</v>
      </c>
      <c r="J5807" s="2" t="s">
        <v>149</v>
      </c>
      <c r="K5807" s="3">
        <v>43528</v>
      </c>
      <c r="L5807" s="4">
        <v>0.39444444444444443</v>
      </c>
      <c r="M5807" s="2" t="s">
        <v>150</v>
      </c>
      <c r="N5807" s="2" t="s">
        <v>22</v>
      </c>
      <c r="O5807" s="2" t="s">
        <v>23</v>
      </c>
    </row>
    <row r="5808" spans="1:15">
      <c r="A5808" s="2" t="s">
        <v>15</v>
      </c>
      <c r="B5808" s="2" t="str">
        <f>"FES1162676175"</f>
        <v>FES1162676175</v>
      </c>
      <c r="C5808" s="3">
        <v>43525</v>
      </c>
      <c r="D5808" s="2">
        <v>1</v>
      </c>
      <c r="E5808" s="2">
        <v>2170676451</v>
      </c>
      <c r="F5808" s="2" t="s">
        <v>16</v>
      </c>
      <c r="G5808" s="2" t="s">
        <v>17</v>
      </c>
      <c r="H5808" s="2" t="s">
        <v>42</v>
      </c>
      <c r="I5808" s="2" t="s">
        <v>91</v>
      </c>
      <c r="J5808" s="2" t="s">
        <v>151</v>
      </c>
      <c r="K5808" s="3">
        <v>43528</v>
      </c>
      <c r="L5808" s="4">
        <v>0.34583333333333338</v>
      </c>
      <c r="M5808" s="2" t="s">
        <v>152</v>
      </c>
      <c r="N5808" s="2" t="s">
        <v>22</v>
      </c>
      <c r="O5808" s="2" t="s">
        <v>23</v>
      </c>
    </row>
    <row r="5809" spans="1:15">
      <c r="A5809" s="2" t="s">
        <v>15</v>
      </c>
      <c r="B5809" s="2" t="str">
        <f>"FES1162676185"</f>
        <v>FES1162676185</v>
      </c>
      <c r="C5809" s="3">
        <v>43525</v>
      </c>
      <c r="D5809" s="2">
        <v>1</v>
      </c>
      <c r="E5809" s="2">
        <v>2170677006</v>
      </c>
      <c r="F5809" s="2" t="s">
        <v>16</v>
      </c>
      <c r="G5809" s="2" t="s">
        <v>17</v>
      </c>
      <c r="H5809" s="2" t="s">
        <v>28</v>
      </c>
      <c r="I5809" s="2" t="s">
        <v>29</v>
      </c>
      <c r="J5809" s="2" t="s">
        <v>153</v>
      </c>
      <c r="K5809" s="3">
        <v>43528</v>
      </c>
      <c r="L5809" s="4">
        <v>0.37013888888888885</v>
      </c>
      <c r="M5809" s="2" t="s">
        <v>154</v>
      </c>
      <c r="N5809" s="2" t="s">
        <v>22</v>
      </c>
      <c r="O5809" s="2" t="s">
        <v>23</v>
      </c>
    </row>
    <row r="5810" spans="1:15">
      <c r="A5810" s="2" t="s">
        <v>15</v>
      </c>
      <c r="B5810" s="2" t="str">
        <f>"FES1162676111"</f>
        <v>FES1162676111</v>
      </c>
      <c r="C5810" s="3">
        <v>43525</v>
      </c>
      <c r="D5810" s="2">
        <v>1</v>
      </c>
      <c r="E5810" s="2">
        <v>2170676818</v>
      </c>
      <c r="F5810" s="2" t="s">
        <v>167</v>
      </c>
      <c r="G5810" s="2" t="s">
        <v>18</v>
      </c>
      <c r="H5810" s="2" t="s">
        <v>574</v>
      </c>
      <c r="I5810" s="2" t="s">
        <v>56</v>
      </c>
      <c r="J5810" s="2" t="s">
        <v>155</v>
      </c>
      <c r="K5810" s="3">
        <v>43528</v>
      </c>
      <c r="L5810" s="4">
        <v>0.39930555555555558</v>
      </c>
      <c r="M5810" s="2" t="s">
        <v>156</v>
      </c>
      <c r="N5810" s="2" t="s">
        <v>22</v>
      </c>
      <c r="O5810" s="2" t="s">
        <v>23</v>
      </c>
    </row>
    <row r="5811" spans="1:15">
      <c r="A5811" s="2" t="s">
        <v>15</v>
      </c>
      <c r="B5811" s="2" t="str">
        <f>"FES1162676176"</f>
        <v>FES1162676176</v>
      </c>
      <c r="C5811" s="3">
        <v>43525</v>
      </c>
      <c r="D5811" s="2">
        <v>1</v>
      </c>
      <c r="E5811" s="2">
        <v>2170676777</v>
      </c>
      <c r="F5811" s="2" t="s">
        <v>16</v>
      </c>
      <c r="G5811" s="2" t="s">
        <v>17</v>
      </c>
      <c r="H5811" s="2" t="s">
        <v>42</v>
      </c>
      <c r="I5811" s="2" t="s">
        <v>43</v>
      </c>
      <c r="J5811" s="2" t="s">
        <v>53</v>
      </c>
      <c r="K5811" s="3">
        <v>43528</v>
      </c>
      <c r="L5811" s="4">
        <v>0.43055555555555558</v>
      </c>
      <c r="M5811" s="2" t="s">
        <v>54</v>
      </c>
      <c r="N5811" s="2" t="s">
        <v>22</v>
      </c>
      <c r="O5811" s="2" t="s">
        <v>23</v>
      </c>
    </row>
    <row r="5812" spans="1:15">
      <c r="A5812" s="2" t="s">
        <v>15</v>
      </c>
      <c r="B5812" s="2" t="str">
        <f>"FES1162676132"</f>
        <v>FES1162676132</v>
      </c>
      <c r="C5812" s="3">
        <v>43525</v>
      </c>
      <c r="D5812" s="2">
        <v>1</v>
      </c>
      <c r="E5812" s="2">
        <v>2170676949</v>
      </c>
      <c r="F5812" s="2" t="s">
        <v>16</v>
      </c>
      <c r="G5812" s="2" t="s">
        <v>17</v>
      </c>
      <c r="H5812" s="2" t="s">
        <v>222</v>
      </c>
      <c r="I5812" s="2" t="s">
        <v>1700</v>
      </c>
      <c r="J5812" s="2" t="s">
        <v>1840</v>
      </c>
      <c r="K5812" s="3">
        <v>43528</v>
      </c>
      <c r="L5812" s="4">
        <v>0.33333333333333331</v>
      </c>
      <c r="M5812" s="2" t="s">
        <v>1931</v>
      </c>
      <c r="N5812" s="2" t="s">
        <v>22</v>
      </c>
      <c r="O5812" s="2" t="s">
        <v>23</v>
      </c>
    </row>
    <row r="5813" spans="1:15">
      <c r="A5813" s="2" t="s">
        <v>15</v>
      </c>
      <c r="B5813" s="2" t="str">
        <f>"FES1162676214"</f>
        <v>FES1162676214</v>
      </c>
      <c r="C5813" s="3">
        <v>43525</v>
      </c>
      <c r="D5813" s="2">
        <v>1</v>
      </c>
      <c r="E5813" s="2">
        <v>2170677041</v>
      </c>
      <c r="F5813" s="2" t="s">
        <v>16</v>
      </c>
      <c r="G5813" s="2" t="s">
        <v>17</v>
      </c>
      <c r="H5813" s="2" t="s">
        <v>28</v>
      </c>
      <c r="I5813" s="2" t="s">
        <v>29</v>
      </c>
      <c r="J5813" s="2" t="s">
        <v>78</v>
      </c>
      <c r="K5813" s="3">
        <v>43528</v>
      </c>
      <c r="L5813" s="4">
        <v>0.41666666666666669</v>
      </c>
      <c r="M5813" s="2" t="s">
        <v>79</v>
      </c>
      <c r="N5813" s="2" t="s">
        <v>22</v>
      </c>
      <c r="O5813" s="2" t="s">
        <v>23</v>
      </c>
    </row>
    <row r="5814" spans="1:15">
      <c r="A5814" s="2" t="s">
        <v>15</v>
      </c>
      <c r="B5814" s="2" t="str">
        <f>"FES1162676213"</f>
        <v>FES1162676213</v>
      </c>
      <c r="C5814" s="3">
        <v>43525</v>
      </c>
      <c r="D5814" s="2">
        <v>1</v>
      </c>
      <c r="E5814" s="2">
        <v>2170677040</v>
      </c>
      <c r="F5814" s="2" t="s">
        <v>16</v>
      </c>
      <c r="G5814" s="2" t="s">
        <v>17</v>
      </c>
      <c r="H5814" s="2" t="s">
        <v>28</v>
      </c>
      <c r="I5814" s="2" t="s">
        <v>29</v>
      </c>
      <c r="J5814" s="2" t="s">
        <v>69</v>
      </c>
      <c r="K5814" s="3">
        <v>43528</v>
      </c>
      <c r="L5814" s="4">
        <v>0.3666666666666667</v>
      </c>
      <c r="M5814" s="2" t="s">
        <v>70</v>
      </c>
      <c r="N5814" s="2" t="s">
        <v>22</v>
      </c>
      <c r="O5814" s="2" t="s">
        <v>23</v>
      </c>
    </row>
    <row r="5815" spans="1:15">
      <c r="A5815" s="2" t="s">
        <v>15</v>
      </c>
      <c r="B5815" s="2" t="str">
        <f>"FES1162676158"</f>
        <v>FES1162676158</v>
      </c>
      <c r="C5815" s="3">
        <v>43525</v>
      </c>
      <c r="D5815" s="2">
        <v>1</v>
      </c>
      <c r="E5815" s="2">
        <v>2170676975</v>
      </c>
      <c r="F5815" s="2" t="s">
        <v>16</v>
      </c>
      <c r="G5815" s="2" t="s">
        <v>17</v>
      </c>
      <c r="H5815" s="2" t="s">
        <v>222</v>
      </c>
      <c r="I5815" s="2" t="s">
        <v>1700</v>
      </c>
      <c r="J5815" s="2" t="s">
        <v>1935</v>
      </c>
      <c r="K5815" s="3">
        <v>43528</v>
      </c>
      <c r="L5815" s="4">
        <v>0.33333333333333331</v>
      </c>
      <c r="M5815" s="2" t="s">
        <v>1936</v>
      </c>
      <c r="N5815" s="2" t="s">
        <v>22</v>
      </c>
      <c r="O5815" s="2" t="s">
        <v>23</v>
      </c>
    </row>
    <row r="5816" spans="1:15">
      <c r="A5816" s="2" t="s">
        <v>15</v>
      </c>
      <c r="B5816" s="2" t="str">
        <f>"FES1162676218"</f>
        <v>FES1162676218</v>
      </c>
      <c r="C5816" s="3">
        <v>43525</v>
      </c>
      <c r="D5816" s="2">
        <v>1</v>
      </c>
      <c r="E5816" s="2">
        <v>2170677047</v>
      </c>
      <c r="F5816" s="2" t="s">
        <v>16</v>
      </c>
      <c r="G5816" s="2" t="s">
        <v>17</v>
      </c>
      <c r="H5816" s="2" t="s">
        <v>28</v>
      </c>
      <c r="I5816" s="2" t="s">
        <v>29</v>
      </c>
      <c r="J5816" s="2" t="s">
        <v>157</v>
      </c>
      <c r="K5816" s="3">
        <v>43528</v>
      </c>
      <c r="L5816" s="4">
        <v>0.33611111111111108</v>
      </c>
      <c r="M5816" s="2" t="s">
        <v>158</v>
      </c>
      <c r="N5816" s="2" t="s">
        <v>22</v>
      </c>
      <c r="O5816" s="2" t="s">
        <v>23</v>
      </c>
    </row>
    <row r="5817" spans="1:15">
      <c r="A5817" s="2" t="s">
        <v>15</v>
      </c>
      <c r="B5817" s="2" t="str">
        <f>"FES1162676216"</f>
        <v>FES1162676216</v>
      </c>
      <c r="C5817" s="3">
        <v>43525</v>
      </c>
      <c r="D5817" s="2">
        <v>1</v>
      </c>
      <c r="E5817" s="2">
        <v>2170677044</v>
      </c>
      <c r="F5817" s="2" t="s">
        <v>16</v>
      </c>
      <c r="G5817" s="2" t="s">
        <v>17</v>
      </c>
      <c r="H5817" s="2" t="s">
        <v>55</v>
      </c>
      <c r="I5817" s="2" t="s">
        <v>56</v>
      </c>
      <c r="J5817" s="2" t="s">
        <v>159</v>
      </c>
      <c r="K5817" s="3">
        <v>43528</v>
      </c>
      <c r="L5817" s="4">
        <v>0.34652777777777777</v>
      </c>
      <c r="M5817" s="2" t="s">
        <v>160</v>
      </c>
      <c r="N5817" s="2" t="s">
        <v>22</v>
      </c>
      <c r="O5817" s="2" t="s">
        <v>23</v>
      </c>
    </row>
    <row r="5818" spans="1:15">
      <c r="A5818" s="2" t="s">
        <v>15</v>
      </c>
      <c r="B5818" s="2" t="str">
        <f>"FES1162676205"</f>
        <v>FES1162676205</v>
      </c>
      <c r="C5818" s="3">
        <v>43525</v>
      </c>
      <c r="D5818" s="2">
        <v>1</v>
      </c>
      <c r="E5818" s="2">
        <v>2170677034</v>
      </c>
      <c r="F5818" s="2" t="s">
        <v>16</v>
      </c>
      <c r="G5818" s="2" t="s">
        <v>17</v>
      </c>
      <c r="H5818" s="2" t="s">
        <v>55</v>
      </c>
      <c r="I5818" s="2" t="s">
        <v>161</v>
      </c>
      <c r="J5818" s="2" t="s">
        <v>162</v>
      </c>
      <c r="K5818" s="3">
        <v>43528</v>
      </c>
      <c r="L5818" s="4">
        <v>0.34027777777777773</v>
      </c>
      <c r="M5818" s="2" t="s">
        <v>163</v>
      </c>
      <c r="N5818" s="2" t="s">
        <v>22</v>
      </c>
      <c r="O5818" s="2" t="s">
        <v>23</v>
      </c>
    </row>
    <row r="5819" spans="1:15">
      <c r="A5819" s="2" t="s">
        <v>15</v>
      </c>
      <c r="B5819" s="2" t="str">
        <f>"FES1162676211"</f>
        <v>FES1162676211</v>
      </c>
      <c r="C5819" s="3">
        <v>43525</v>
      </c>
      <c r="D5819" s="2">
        <v>1</v>
      </c>
      <c r="E5819" s="2">
        <v>2170676757</v>
      </c>
      <c r="F5819" s="2" t="s">
        <v>16</v>
      </c>
      <c r="G5819" s="2" t="s">
        <v>17</v>
      </c>
      <c r="H5819" s="2" t="s">
        <v>42</v>
      </c>
      <c r="I5819" s="2" t="s">
        <v>43</v>
      </c>
      <c r="J5819" s="2" t="s">
        <v>89</v>
      </c>
      <c r="K5819" s="3">
        <v>43528</v>
      </c>
      <c r="L5819" s="4">
        <v>0.39583333333333331</v>
      </c>
      <c r="M5819" s="2" t="s">
        <v>90</v>
      </c>
      <c r="N5819" s="2" t="s">
        <v>22</v>
      </c>
      <c r="O5819" s="2" t="s">
        <v>23</v>
      </c>
    </row>
    <row r="5820" spans="1:15">
      <c r="A5820" s="2" t="s">
        <v>15</v>
      </c>
      <c r="B5820" s="2" t="str">
        <f>"FES1162676108"</f>
        <v>FES1162676108</v>
      </c>
      <c r="C5820" s="3">
        <v>43525</v>
      </c>
      <c r="D5820" s="2">
        <v>1</v>
      </c>
      <c r="E5820" s="2">
        <v>2170676913</v>
      </c>
      <c r="F5820" s="2" t="s">
        <v>16</v>
      </c>
      <c r="G5820" s="2" t="s">
        <v>17</v>
      </c>
      <c r="H5820" s="2" t="s">
        <v>222</v>
      </c>
      <c r="I5820" s="2" t="s">
        <v>1700</v>
      </c>
      <c r="J5820" s="2" t="s">
        <v>1941</v>
      </c>
      <c r="K5820" s="3">
        <v>43528</v>
      </c>
      <c r="L5820" s="4">
        <v>0.36180555555555555</v>
      </c>
      <c r="M5820" s="2" t="s">
        <v>1942</v>
      </c>
      <c r="N5820" s="2" t="s">
        <v>22</v>
      </c>
      <c r="O5820" s="2" t="s">
        <v>23</v>
      </c>
    </row>
    <row r="5821" spans="1:15">
      <c r="A5821" s="2" t="s">
        <v>15</v>
      </c>
      <c r="B5821" s="2" t="str">
        <f>"FES1162676174"</f>
        <v>FES1162676174</v>
      </c>
      <c r="C5821" s="3">
        <v>43525</v>
      </c>
      <c r="D5821" s="2">
        <v>3</v>
      </c>
      <c r="E5821" s="2">
        <v>2170677002</v>
      </c>
      <c r="F5821" s="2" t="s">
        <v>16</v>
      </c>
      <c r="G5821" s="2" t="s">
        <v>17</v>
      </c>
      <c r="H5821" s="2" t="s">
        <v>28</v>
      </c>
      <c r="I5821" s="2" t="s">
        <v>29</v>
      </c>
      <c r="J5821" s="2" t="s">
        <v>164</v>
      </c>
      <c r="K5821" s="3">
        <v>43528</v>
      </c>
      <c r="L5821" s="4">
        <v>0.41666666666666669</v>
      </c>
      <c r="M5821" s="2" t="s">
        <v>165</v>
      </c>
      <c r="N5821" s="2" t="s">
        <v>22</v>
      </c>
      <c r="O5821" s="2" t="s">
        <v>166</v>
      </c>
    </row>
    <row r="5822" spans="1:15">
      <c r="A5822" s="2" t="s">
        <v>15</v>
      </c>
      <c r="B5822" s="2" t="str">
        <f>"FES1162676191"</f>
        <v>FES1162676191</v>
      </c>
      <c r="C5822" s="3">
        <v>43525</v>
      </c>
      <c r="D5822" s="2">
        <v>2</v>
      </c>
      <c r="E5822" s="2">
        <v>2170677020</v>
      </c>
      <c r="F5822" s="2" t="s">
        <v>167</v>
      </c>
      <c r="G5822" s="2" t="s">
        <v>18</v>
      </c>
      <c r="H5822" s="2" t="s">
        <v>18</v>
      </c>
      <c r="I5822" s="2" t="s">
        <v>140</v>
      </c>
      <c r="J5822" s="2" t="s">
        <v>168</v>
      </c>
      <c r="K5822" s="3">
        <v>43529</v>
      </c>
      <c r="L5822" s="4">
        <v>0.40069444444444446</v>
      </c>
      <c r="M5822" s="2" t="s">
        <v>1945</v>
      </c>
      <c r="N5822" s="2" t="s">
        <v>22</v>
      </c>
      <c r="O5822" s="2" t="s">
        <v>23</v>
      </c>
    </row>
    <row r="5823" spans="1:15">
      <c r="A5823" s="2" t="s">
        <v>15</v>
      </c>
      <c r="B5823" s="2" t="str">
        <f>"FES1162676225"</f>
        <v>FES1162676225</v>
      </c>
      <c r="C5823" s="3">
        <v>43525</v>
      </c>
      <c r="D5823" s="2">
        <v>2</v>
      </c>
      <c r="E5823" s="2">
        <v>2170677052</v>
      </c>
      <c r="F5823" s="2" t="s">
        <v>16</v>
      </c>
      <c r="G5823" s="2" t="s">
        <v>17</v>
      </c>
      <c r="H5823" s="2" t="s">
        <v>42</v>
      </c>
      <c r="I5823" s="2" t="s">
        <v>43</v>
      </c>
      <c r="J5823" s="2" t="s">
        <v>170</v>
      </c>
      <c r="K5823" s="3">
        <v>43528</v>
      </c>
      <c r="L5823" s="4">
        <v>0.38611111111111113</v>
      </c>
      <c r="M5823" s="2" t="s">
        <v>171</v>
      </c>
      <c r="N5823" s="2" t="s">
        <v>22</v>
      </c>
      <c r="O5823" s="2" t="s">
        <v>23</v>
      </c>
    </row>
    <row r="5824" spans="1:15">
      <c r="A5824" s="2" t="s">
        <v>15</v>
      </c>
      <c r="B5824" s="2" t="str">
        <f>"FES1162676241"</f>
        <v>FES1162676241</v>
      </c>
      <c r="C5824" s="3">
        <v>43525</v>
      </c>
      <c r="D5824" s="2">
        <v>1</v>
      </c>
      <c r="E5824" s="2">
        <v>2170677060</v>
      </c>
      <c r="F5824" s="2" t="s">
        <v>16</v>
      </c>
      <c r="G5824" s="2" t="s">
        <v>17</v>
      </c>
      <c r="H5824" s="2" t="s">
        <v>46</v>
      </c>
      <c r="I5824" s="2" t="s">
        <v>47</v>
      </c>
      <c r="J5824" s="2" t="s">
        <v>172</v>
      </c>
      <c r="K5824" s="3">
        <v>43528</v>
      </c>
      <c r="L5824" s="4">
        <v>0.39930555555555558</v>
      </c>
      <c r="M5824" s="2" t="s">
        <v>173</v>
      </c>
      <c r="N5824" s="2" t="s">
        <v>22</v>
      </c>
      <c r="O5824" s="2" t="s">
        <v>23</v>
      </c>
    </row>
    <row r="5825" spans="1:15">
      <c r="A5825" s="2" t="s">
        <v>15</v>
      </c>
      <c r="B5825" s="2" t="str">
        <f>"FES1162676224"</f>
        <v>FES1162676224</v>
      </c>
      <c r="C5825" s="3">
        <v>43525</v>
      </c>
      <c r="D5825" s="2">
        <v>1</v>
      </c>
      <c r="E5825" s="2">
        <v>2170677051</v>
      </c>
      <c r="F5825" s="2" t="s">
        <v>16</v>
      </c>
      <c r="G5825" s="2" t="s">
        <v>17</v>
      </c>
      <c r="H5825" s="2" t="s">
        <v>28</v>
      </c>
      <c r="I5825" s="2" t="s">
        <v>29</v>
      </c>
      <c r="J5825" s="2" t="s">
        <v>174</v>
      </c>
      <c r="K5825" s="3">
        <v>43528</v>
      </c>
      <c r="L5825" s="4">
        <v>0.31875000000000003</v>
      </c>
      <c r="M5825" s="2" t="s">
        <v>175</v>
      </c>
      <c r="N5825" s="2" t="s">
        <v>22</v>
      </c>
      <c r="O5825" s="2" t="s">
        <v>23</v>
      </c>
    </row>
    <row r="5826" spans="1:15">
      <c r="A5826" s="2" t="s">
        <v>15</v>
      </c>
      <c r="B5826" s="2" t="str">
        <f>"FES1162676200"</f>
        <v>FES1162676200</v>
      </c>
      <c r="C5826" s="3">
        <v>43525</v>
      </c>
      <c r="D5826" s="2">
        <v>1</v>
      </c>
      <c r="E5826" s="2">
        <v>21706677028</v>
      </c>
      <c r="F5826" s="2" t="s">
        <v>16</v>
      </c>
      <c r="G5826" s="2" t="s">
        <v>17</v>
      </c>
      <c r="H5826" s="2" t="s">
        <v>28</v>
      </c>
      <c r="I5826" s="2" t="s">
        <v>29</v>
      </c>
      <c r="J5826" s="2" t="s">
        <v>176</v>
      </c>
      <c r="K5826" s="3">
        <v>43528</v>
      </c>
      <c r="L5826" s="4">
        <v>0.41666666666666669</v>
      </c>
      <c r="M5826" s="2" t="s">
        <v>177</v>
      </c>
      <c r="N5826" s="2" t="s">
        <v>22</v>
      </c>
      <c r="O5826" s="2" t="s">
        <v>23</v>
      </c>
    </row>
    <row r="5827" spans="1:15">
      <c r="A5827" s="2" t="s">
        <v>15</v>
      </c>
      <c r="B5827" s="2" t="str">
        <f>"FES1162676152"</f>
        <v>FES1162676152</v>
      </c>
      <c r="C5827" s="3">
        <v>43525</v>
      </c>
      <c r="D5827" s="2">
        <v>1</v>
      </c>
      <c r="E5827" s="2">
        <v>2170676967</v>
      </c>
      <c r="F5827" s="2" t="s">
        <v>16</v>
      </c>
      <c r="G5827" s="2" t="s">
        <v>17</v>
      </c>
      <c r="H5827" s="2" t="s">
        <v>222</v>
      </c>
      <c r="I5827" s="2" t="s">
        <v>1700</v>
      </c>
      <c r="J5827" s="2" t="s">
        <v>1935</v>
      </c>
      <c r="K5827" s="3">
        <v>43528</v>
      </c>
      <c r="L5827" s="4">
        <v>0.33333333333333331</v>
      </c>
      <c r="M5827" s="2" t="s">
        <v>5959</v>
      </c>
      <c r="N5827" s="2" t="s">
        <v>22</v>
      </c>
      <c r="O5827" s="2" t="s">
        <v>23</v>
      </c>
    </row>
    <row r="5828" spans="1:15">
      <c r="A5828" s="2" t="s">
        <v>15</v>
      </c>
      <c r="B5828" s="2" t="str">
        <f>"FES1162676151"</f>
        <v>FES1162676151</v>
      </c>
      <c r="C5828" s="3">
        <v>43525</v>
      </c>
      <c r="D5828" s="2">
        <v>1</v>
      </c>
      <c r="E5828" s="2">
        <v>2170676966</v>
      </c>
      <c r="F5828" s="2" t="s">
        <v>167</v>
      </c>
      <c r="G5828" s="2" t="s">
        <v>18</v>
      </c>
      <c r="H5828" s="2" t="s">
        <v>178</v>
      </c>
      <c r="I5828" s="2" t="s">
        <v>179</v>
      </c>
      <c r="J5828" s="2" t="s">
        <v>180</v>
      </c>
      <c r="K5828" s="3">
        <v>43528</v>
      </c>
      <c r="L5828" s="4">
        <v>0.41666666666666669</v>
      </c>
      <c r="M5828" s="2" t="s">
        <v>181</v>
      </c>
      <c r="N5828" s="2" t="s">
        <v>22</v>
      </c>
      <c r="O5828" s="2" t="s">
        <v>23</v>
      </c>
    </row>
    <row r="5829" spans="1:15">
      <c r="A5829" s="2" t="s">
        <v>15</v>
      </c>
      <c r="B5829" s="2" t="str">
        <f>"FES1162676231"</f>
        <v>FES1162676231</v>
      </c>
      <c r="C5829" s="3">
        <v>43525</v>
      </c>
      <c r="D5829" s="2">
        <v>1</v>
      </c>
      <c r="E5829" s="2">
        <v>2170677061</v>
      </c>
      <c r="F5829" s="2" t="s">
        <v>16</v>
      </c>
      <c r="G5829" s="2" t="s">
        <v>17</v>
      </c>
      <c r="H5829" s="2" t="s">
        <v>46</v>
      </c>
      <c r="I5829" s="2" t="s">
        <v>47</v>
      </c>
      <c r="J5829" s="2" t="s">
        <v>182</v>
      </c>
      <c r="K5829" s="3">
        <v>43528</v>
      </c>
      <c r="L5829" s="4">
        <v>0.34861111111111115</v>
      </c>
      <c r="M5829" s="2" t="s">
        <v>183</v>
      </c>
      <c r="N5829" s="2" t="s">
        <v>22</v>
      </c>
      <c r="O5829" s="2" t="s">
        <v>23</v>
      </c>
    </row>
    <row r="5830" spans="1:15">
      <c r="A5830" s="2" t="s">
        <v>15</v>
      </c>
      <c r="B5830" s="2" t="str">
        <f>"FES1162676223"</f>
        <v>FES1162676223</v>
      </c>
      <c r="C5830" s="3">
        <v>43525</v>
      </c>
      <c r="D5830" s="2">
        <v>1</v>
      </c>
      <c r="E5830" s="2">
        <v>21706770459</v>
      </c>
      <c r="F5830" s="2" t="s">
        <v>16</v>
      </c>
      <c r="G5830" s="2" t="s">
        <v>17</v>
      </c>
      <c r="H5830" s="2" t="s">
        <v>28</v>
      </c>
      <c r="I5830" s="2" t="s">
        <v>29</v>
      </c>
      <c r="J5830" s="2" t="s">
        <v>126</v>
      </c>
      <c r="K5830" s="3">
        <v>43528</v>
      </c>
      <c r="L5830" s="4">
        <v>0.3215277777777778</v>
      </c>
      <c r="M5830" s="2" t="s">
        <v>127</v>
      </c>
      <c r="N5830" s="2" t="s">
        <v>22</v>
      </c>
      <c r="O5830" s="2" t="s">
        <v>23</v>
      </c>
    </row>
    <row r="5831" spans="1:15">
      <c r="A5831" s="2" t="s">
        <v>15</v>
      </c>
      <c r="B5831" s="2" t="str">
        <f>"FES1162676198"</f>
        <v>FES1162676198</v>
      </c>
      <c r="C5831" s="3">
        <v>43525</v>
      </c>
      <c r="D5831" s="2">
        <v>1</v>
      </c>
      <c r="E5831" s="2">
        <v>2170677023</v>
      </c>
      <c r="F5831" s="2" t="s">
        <v>16</v>
      </c>
      <c r="G5831" s="2" t="s">
        <v>17</v>
      </c>
      <c r="H5831" s="2" t="s">
        <v>17</v>
      </c>
      <c r="I5831" s="2" t="s">
        <v>25</v>
      </c>
      <c r="J5831" s="2" t="s">
        <v>184</v>
      </c>
      <c r="K5831" s="3">
        <v>43528</v>
      </c>
      <c r="L5831" s="4">
        <v>0.33333333333333331</v>
      </c>
      <c r="M5831" s="2" t="s">
        <v>185</v>
      </c>
      <c r="N5831" s="2" t="s">
        <v>22</v>
      </c>
      <c r="O5831" s="2" t="s">
        <v>23</v>
      </c>
    </row>
    <row r="5832" spans="1:15">
      <c r="A5832" s="2" t="s">
        <v>15</v>
      </c>
      <c r="B5832" s="2" t="str">
        <f>"FES1162676157"</f>
        <v>FES1162676157</v>
      </c>
      <c r="C5832" s="3">
        <v>43525</v>
      </c>
      <c r="D5832" s="2">
        <v>1</v>
      </c>
      <c r="E5832" s="2">
        <v>2170676974</v>
      </c>
      <c r="F5832" s="2" t="s">
        <v>16</v>
      </c>
      <c r="G5832" s="2" t="s">
        <v>17</v>
      </c>
      <c r="H5832" s="2" t="s">
        <v>178</v>
      </c>
      <c r="I5832" s="2" t="s">
        <v>179</v>
      </c>
      <c r="J5832" s="2" t="s">
        <v>180</v>
      </c>
      <c r="K5832" s="3">
        <v>43528</v>
      </c>
      <c r="L5832" s="4">
        <v>0.41666666666666669</v>
      </c>
      <c r="M5832" s="2" t="s">
        <v>181</v>
      </c>
      <c r="N5832" s="2" t="s">
        <v>22</v>
      </c>
      <c r="O5832" s="2" t="s">
        <v>23</v>
      </c>
    </row>
    <row r="5833" spans="1:15">
      <c r="A5833" s="2" t="s">
        <v>15</v>
      </c>
      <c r="B5833" s="2" t="str">
        <f>"FES1162676219"</f>
        <v>FES1162676219</v>
      </c>
      <c r="C5833" s="3">
        <v>43525</v>
      </c>
      <c r="D5833" s="2">
        <v>1</v>
      </c>
      <c r="E5833" s="2">
        <v>2170676555</v>
      </c>
      <c r="F5833" s="2" t="s">
        <v>16</v>
      </c>
      <c r="G5833" s="2" t="s">
        <v>17</v>
      </c>
      <c r="H5833" s="2" t="s">
        <v>178</v>
      </c>
      <c r="I5833" s="2" t="s">
        <v>179</v>
      </c>
      <c r="J5833" s="2" t="s">
        <v>186</v>
      </c>
      <c r="K5833" s="3">
        <v>43528</v>
      </c>
      <c r="L5833" s="4">
        <v>0.34375</v>
      </c>
      <c r="M5833" s="2" t="s">
        <v>187</v>
      </c>
      <c r="N5833" s="2" t="s">
        <v>22</v>
      </c>
      <c r="O5833" s="2" t="s">
        <v>23</v>
      </c>
    </row>
    <row r="5834" spans="1:15">
      <c r="A5834" s="2" t="s">
        <v>15</v>
      </c>
      <c r="B5834" s="2" t="str">
        <f>"FES1162676222"</f>
        <v>FES1162676222</v>
      </c>
      <c r="C5834" s="3">
        <v>43525</v>
      </c>
      <c r="D5834" s="2">
        <v>1</v>
      </c>
      <c r="E5834" s="2">
        <v>2170676703</v>
      </c>
      <c r="F5834" s="2" t="s">
        <v>16</v>
      </c>
      <c r="G5834" s="2" t="s">
        <v>17</v>
      </c>
      <c r="H5834" s="2" t="s">
        <v>55</v>
      </c>
      <c r="I5834" s="2" t="s">
        <v>56</v>
      </c>
      <c r="J5834" s="2" t="s">
        <v>188</v>
      </c>
      <c r="K5834" s="3">
        <v>43528</v>
      </c>
      <c r="L5834" s="4">
        <v>0.39930555555555558</v>
      </c>
      <c r="M5834" s="2" t="s">
        <v>189</v>
      </c>
      <c r="N5834" s="2" t="s">
        <v>22</v>
      </c>
      <c r="O5834" s="2" t="s">
        <v>23</v>
      </c>
    </row>
    <row r="5835" spans="1:15">
      <c r="A5835" s="2" t="s">
        <v>15</v>
      </c>
      <c r="B5835" s="2" t="str">
        <f>"FES1162676229"</f>
        <v>FES1162676229</v>
      </c>
      <c r="C5835" s="3">
        <v>43525</v>
      </c>
      <c r="D5835" s="2">
        <v>1</v>
      </c>
      <c r="E5835" s="2">
        <v>217067922</v>
      </c>
      <c r="F5835" s="2" t="s">
        <v>16</v>
      </c>
      <c r="G5835" s="2" t="s">
        <v>17</v>
      </c>
      <c r="H5835" s="2" t="s">
        <v>28</v>
      </c>
      <c r="I5835" s="2" t="s">
        <v>29</v>
      </c>
      <c r="J5835" s="2" t="s">
        <v>190</v>
      </c>
      <c r="K5835" s="3">
        <v>43529</v>
      </c>
      <c r="L5835" s="4">
        <v>0.34027777777777773</v>
      </c>
      <c r="M5835" s="2" t="s">
        <v>191</v>
      </c>
      <c r="N5835" s="2" t="s">
        <v>22</v>
      </c>
      <c r="O5835" s="2" t="s">
        <v>23</v>
      </c>
    </row>
    <row r="5836" spans="1:15">
      <c r="A5836" s="2" t="s">
        <v>15</v>
      </c>
      <c r="B5836" s="2" t="str">
        <f>"FES1162676177"</f>
        <v>FES1162676177</v>
      </c>
      <c r="C5836" s="3">
        <v>43525</v>
      </c>
      <c r="D5836" s="2">
        <v>1</v>
      </c>
      <c r="E5836" s="2">
        <v>2170675953</v>
      </c>
      <c r="F5836" s="2" t="s">
        <v>16</v>
      </c>
      <c r="G5836" s="2" t="s">
        <v>17</v>
      </c>
      <c r="H5836" s="2" t="s">
        <v>17</v>
      </c>
      <c r="I5836" s="2" t="s">
        <v>108</v>
      </c>
      <c r="J5836" s="2" t="s">
        <v>192</v>
      </c>
      <c r="K5836" s="3">
        <v>43530</v>
      </c>
      <c r="L5836" s="4">
        <v>0.33333333333333331</v>
      </c>
      <c r="M5836" s="2" t="s">
        <v>277</v>
      </c>
      <c r="N5836" s="2" t="s">
        <v>22</v>
      </c>
      <c r="O5836" s="2" t="s">
        <v>23</v>
      </c>
    </row>
    <row r="5837" spans="1:15">
      <c r="A5837" s="2" t="s">
        <v>15</v>
      </c>
      <c r="B5837" s="2" t="str">
        <f>"FES1162676202"</f>
        <v>FES1162676202</v>
      </c>
      <c r="C5837" s="3">
        <v>43525</v>
      </c>
      <c r="D5837" s="2">
        <v>1</v>
      </c>
      <c r="E5837" s="2">
        <v>2170677031</v>
      </c>
      <c r="F5837" s="2" t="s">
        <v>16</v>
      </c>
      <c r="G5837" s="2" t="s">
        <v>17</v>
      </c>
      <c r="H5837" s="2" t="s">
        <v>17</v>
      </c>
      <c r="I5837" s="2" t="s">
        <v>37</v>
      </c>
      <c r="J5837" s="2" t="s">
        <v>194</v>
      </c>
      <c r="K5837" s="3">
        <v>43528</v>
      </c>
      <c r="L5837" s="4">
        <v>0.33333333333333331</v>
      </c>
      <c r="M5837" s="2" t="s">
        <v>195</v>
      </c>
      <c r="N5837" s="2" t="s">
        <v>22</v>
      </c>
      <c r="O5837" s="2" t="s">
        <v>23</v>
      </c>
    </row>
    <row r="5838" spans="1:15">
      <c r="A5838" s="2" t="s">
        <v>15</v>
      </c>
      <c r="B5838" s="2" t="str">
        <f>"FES1162676193"</f>
        <v>FES1162676193</v>
      </c>
      <c r="C5838" s="3">
        <v>43525</v>
      </c>
      <c r="D5838" s="2">
        <v>1</v>
      </c>
      <c r="E5838" s="2">
        <v>2170677017</v>
      </c>
      <c r="F5838" s="2" t="s">
        <v>16</v>
      </c>
      <c r="G5838" s="2" t="s">
        <v>17</v>
      </c>
      <c r="H5838" s="2" t="s">
        <v>222</v>
      </c>
      <c r="I5838" s="2" t="s">
        <v>1700</v>
      </c>
      <c r="J5838" s="2" t="s">
        <v>1838</v>
      </c>
      <c r="K5838" s="3">
        <v>43528</v>
      </c>
      <c r="L5838" s="4">
        <v>0.37013888888888885</v>
      </c>
      <c r="M5838" s="2" t="s">
        <v>1872</v>
      </c>
      <c r="N5838" s="2" t="s">
        <v>22</v>
      </c>
      <c r="O5838" s="2" t="s">
        <v>23</v>
      </c>
    </row>
    <row r="5839" spans="1:15">
      <c r="A5839" s="2" t="s">
        <v>15</v>
      </c>
      <c r="B5839" s="2" t="str">
        <f>"FES1162676228"</f>
        <v>FES1162676228</v>
      </c>
      <c r="C5839" s="3">
        <v>43525</v>
      </c>
      <c r="D5839" s="2">
        <v>1</v>
      </c>
      <c r="E5839" s="2">
        <v>2170677054</v>
      </c>
      <c r="F5839" s="2" t="s">
        <v>311</v>
      </c>
      <c r="G5839" s="2" t="s">
        <v>18</v>
      </c>
      <c r="H5839" s="2" t="s">
        <v>24</v>
      </c>
      <c r="I5839" s="2" t="s">
        <v>196</v>
      </c>
      <c r="J5839" s="2" t="s">
        <v>197</v>
      </c>
      <c r="K5839" s="3">
        <v>43528</v>
      </c>
      <c r="L5839" s="4">
        <v>0.41736111111111113</v>
      </c>
      <c r="M5839" s="2" t="s">
        <v>198</v>
      </c>
      <c r="N5839" s="2" t="s">
        <v>22</v>
      </c>
      <c r="O5839" s="2" t="s">
        <v>23</v>
      </c>
    </row>
    <row r="5840" spans="1:15">
      <c r="A5840" s="2" t="s">
        <v>15</v>
      </c>
      <c r="B5840" s="2" t="str">
        <f>"FES1162676204"</f>
        <v>FES1162676204</v>
      </c>
      <c r="C5840" s="3">
        <v>43525</v>
      </c>
      <c r="D5840" s="2">
        <v>1</v>
      </c>
      <c r="E5840" s="2">
        <v>2170677033</v>
      </c>
      <c r="F5840" s="2" t="s">
        <v>16</v>
      </c>
      <c r="G5840" s="2" t="s">
        <v>17</v>
      </c>
      <c r="H5840" s="2" t="s">
        <v>17</v>
      </c>
      <c r="I5840" s="2" t="s">
        <v>37</v>
      </c>
      <c r="J5840" s="2" t="s">
        <v>38</v>
      </c>
      <c r="K5840" s="3">
        <v>43529</v>
      </c>
      <c r="L5840" s="4">
        <v>0.33333333333333331</v>
      </c>
      <c r="M5840" s="2" t="s">
        <v>868</v>
      </c>
      <c r="N5840" s="2" t="s">
        <v>22</v>
      </c>
      <c r="O5840" s="2" t="s">
        <v>23</v>
      </c>
    </row>
    <row r="5841" spans="1:15">
      <c r="A5841" s="2" t="s">
        <v>15</v>
      </c>
      <c r="B5841" s="2" t="str">
        <f>"FES1162676251"</f>
        <v>FES1162676251</v>
      </c>
      <c r="C5841" s="3">
        <v>43525</v>
      </c>
      <c r="D5841" s="2">
        <v>1</v>
      </c>
      <c r="E5841" s="2">
        <v>2170677082</v>
      </c>
      <c r="F5841" s="2" t="s">
        <v>16</v>
      </c>
      <c r="G5841" s="2" t="s">
        <v>17</v>
      </c>
      <c r="H5841" s="2" t="s">
        <v>28</v>
      </c>
      <c r="I5841" s="2" t="s">
        <v>29</v>
      </c>
      <c r="J5841" s="2" t="s">
        <v>199</v>
      </c>
      <c r="K5841" s="3">
        <v>43528</v>
      </c>
      <c r="L5841" s="4">
        <v>0.48749999999999999</v>
      </c>
      <c r="M5841" s="2" t="s">
        <v>200</v>
      </c>
      <c r="N5841" s="2" t="s">
        <v>22</v>
      </c>
      <c r="O5841" s="2" t="s">
        <v>23</v>
      </c>
    </row>
    <row r="5842" spans="1:15">
      <c r="A5842" s="2" t="s">
        <v>15</v>
      </c>
      <c r="B5842" s="2" t="str">
        <f>"FES1162676212"</f>
        <v>FES1162676212</v>
      </c>
      <c r="C5842" s="3">
        <v>43525</v>
      </c>
      <c r="D5842" s="2">
        <v>1</v>
      </c>
      <c r="E5842" s="2">
        <v>2170677039</v>
      </c>
      <c r="F5842" s="2" t="s">
        <v>16</v>
      </c>
      <c r="G5842" s="2" t="s">
        <v>17</v>
      </c>
      <c r="H5842" s="2" t="s">
        <v>222</v>
      </c>
      <c r="I5842" s="2" t="s">
        <v>1700</v>
      </c>
      <c r="J5842" s="2" t="s">
        <v>1838</v>
      </c>
      <c r="K5842" s="3">
        <v>43528</v>
      </c>
      <c r="L5842" s="4">
        <v>0.37013888888888885</v>
      </c>
      <c r="M5842" s="2" t="s">
        <v>1872</v>
      </c>
      <c r="N5842" s="2" t="s">
        <v>22</v>
      </c>
      <c r="O5842" s="2" t="s">
        <v>23</v>
      </c>
    </row>
    <row r="5843" spans="1:15">
      <c r="A5843" s="2" t="s">
        <v>15</v>
      </c>
      <c r="B5843" s="2" t="str">
        <f>"FES1162676208"</f>
        <v>FES1162676208</v>
      </c>
      <c r="C5843" s="3">
        <v>43525</v>
      </c>
      <c r="D5843" s="2">
        <v>1</v>
      </c>
      <c r="E5843" s="2">
        <v>2170677037</v>
      </c>
      <c r="F5843" s="2" t="s">
        <v>16</v>
      </c>
      <c r="G5843" s="2" t="s">
        <v>17</v>
      </c>
      <c r="H5843" s="2" t="s">
        <v>222</v>
      </c>
      <c r="I5843" s="2" t="s">
        <v>1700</v>
      </c>
      <c r="J5843" s="2" t="s">
        <v>1838</v>
      </c>
      <c r="K5843" s="3">
        <v>43528</v>
      </c>
      <c r="L5843" s="4">
        <v>0.37013888888888885</v>
      </c>
      <c r="M5843" s="2" t="s">
        <v>1872</v>
      </c>
      <c r="N5843" s="2" t="s">
        <v>22</v>
      </c>
      <c r="O5843" s="2" t="s">
        <v>23</v>
      </c>
    </row>
    <row r="5844" spans="1:15">
      <c r="A5844" s="2" t="s">
        <v>15</v>
      </c>
      <c r="B5844" s="2" t="str">
        <f>"FES1162676226"</f>
        <v>FES1162676226</v>
      </c>
      <c r="C5844" s="3">
        <v>43525</v>
      </c>
      <c r="D5844" s="2">
        <v>1</v>
      </c>
      <c r="E5844" s="2">
        <v>2170677053</v>
      </c>
      <c r="F5844" s="2" t="s">
        <v>16</v>
      </c>
      <c r="G5844" s="2" t="s">
        <v>17</v>
      </c>
      <c r="H5844" s="2" t="s">
        <v>17</v>
      </c>
      <c r="I5844" s="2" t="s">
        <v>114</v>
      </c>
      <c r="J5844" s="2" t="s">
        <v>115</v>
      </c>
      <c r="K5844" s="3">
        <v>43528</v>
      </c>
      <c r="L5844" s="4">
        <v>0.33333333333333331</v>
      </c>
      <c r="M5844" s="2" t="s">
        <v>201</v>
      </c>
      <c r="N5844" s="2" t="s">
        <v>22</v>
      </c>
      <c r="O5844" s="2" t="s">
        <v>23</v>
      </c>
    </row>
    <row r="5845" spans="1:15">
      <c r="A5845" s="2" t="s">
        <v>15</v>
      </c>
      <c r="B5845" s="2" t="str">
        <f>"FES1162676196"</f>
        <v>FES1162676196</v>
      </c>
      <c r="C5845" s="3">
        <v>43525</v>
      </c>
      <c r="D5845" s="2">
        <v>1</v>
      </c>
      <c r="E5845" s="2">
        <v>2170677021</v>
      </c>
      <c r="F5845" s="2" t="s">
        <v>16</v>
      </c>
      <c r="G5845" s="2" t="s">
        <v>17</v>
      </c>
      <c r="H5845" s="2" t="s">
        <v>17</v>
      </c>
      <c r="I5845" s="2" t="s">
        <v>25</v>
      </c>
      <c r="J5845" s="2" t="s">
        <v>184</v>
      </c>
      <c r="K5845" s="3">
        <v>43528</v>
      </c>
      <c r="L5845" s="4">
        <v>0.33333333333333331</v>
      </c>
      <c r="M5845" s="2" t="s">
        <v>185</v>
      </c>
      <c r="N5845" s="2" t="s">
        <v>22</v>
      </c>
      <c r="O5845" s="2" t="s">
        <v>23</v>
      </c>
    </row>
    <row r="5846" spans="1:15">
      <c r="A5846" s="2" t="s">
        <v>15</v>
      </c>
      <c r="B5846" s="2" t="str">
        <f>"FES1162676235"</f>
        <v>FES1162676235</v>
      </c>
      <c r="C5846" s="3">
        <v>43525</v>
      </c>
      <c r="D5846" s="2">
        <v>1</v>
      </c>
      <c r="E5846" s="2">
        <v>2170676470</v>
      </c>
      <c r="F5846" s="2" t="s">
        <v>16</v>
      </c>
      <c r="G5846" s="2" t="s">
        <v>17</v>
      </c>
      <c r="H5846" s="2" t="s">
        <v>28</v>
      </c>
      <c r="I5846" s="2" t="s">
        <v>29</v>
      </c>
      <c r="J5846" s="2" t="s">
        <v>202</v>
      </c>
      <c r="K5846" s="3">
        <v>43528</v>
      </c>
      <c r="L5846" s="4">
        <v>0.30902777777777779</v>
      </c>
      <c r="M5846" s="2" t="s">
        <v>203</v>
      </c>
      <c r="N5846" s="2" t="s">
        <v>22</v>
      </c>
      <c r="O5846" s="2" t="s">
        <v>23</v>
      </c>
    </row>
    <row r="5847" spans="1:15">
      <c r="A5847" s="2" t="s">
        <v>15</v>
      </c>
      <c r="B5847" s="2" t="str">
        <f>"FES1162676247"</f>
        <v>FES1162676247</v>
      </c>
      <c r="C5847" s="3">
        <v>43525</v>
      </c>
      <c r="D5847" s="2">
        <v>1</v>
      </c>
      <c r="E5847" s="2">
        <v>2170667710</v>
      </c>
      <c r="F5847" s="2" t="s">
        <v>16</v>
      </c>
      <c r="G5847" s="2" t="s">
        <v>17</v>
      </c>
      <c r="H5847" s="2" t="s">
        <v>42</v>
      </c>
      <c r="I5847" s="2" t="s">
        <v>43</v>
      </c>
      <c r="J5847" s="2" t="s">
        <v>44</v>
      </c>
      <c r="K5847" s="3">
        <v>43528</v>
      </c>
      <c r="L5847" s="4">
        <v>0.34722222222222227</v>
      </c>
      <c r="M5847" s="2" t="s">
        <v>98</v>
      </c>
      <c r="N5847" s="2" t="s">
        <v>22</v>
      </c>
      <c r="O5847" s="2" t="s">
        <v>23</v>
      </c>
    </row>
    <row r="5848" spans="1:15">
      <c r="A5848" s="2" t="s">
        <v>15</v>
      </c>
      <c r="B5848" s="2" t="str">
        <f>"FES1162676237"</f>
        <v>FES1162676237</v>
      </c>
      <c r="C5848" s="3">
        <v>43525</v>
      </c>
      <c r="D5848" s="2">
        <v>1</v>
      </c>
      <c r="E5848" s="2">
        <v>2170677068</v>
      </c>
      <c r="F5848" s="2" t="s">
        <v>16</v>
      </c>
      <c r="G5848" s="2" t="s">
        <v>17</v>
      </c>
      <c r="H5848" s="2" t="s">
        <v>17</v>
      </c>
      <c r="I5848" s="2" t="s">
        <v>25</v>
      </c>
      <c r="J5848" s="2" t="s">
        <v>204</v>
      </c>
      <c r="K5848" s="3">
        <v>43528</v>
      </c>
      <c r="L5848" s="4">
        <v>0.41388888888888892</v>
      </c>
      <c r="M5848" s="2" t="s">
        <v>118</v>
      </c>
      <c r="N5848" s="2" t="s">
        <v>22</v>
      </c>
      <c r="O5848" s="2" t="s">
        <v>23</v>
      </c>
    </row>
    <row r="5849" spans="1:15">
      <c r="A5849" s="2" t="s">
        <v>15</v>
      </c>
      <c r="B5849" s="2" t="str">
        <f>"FES1162676243"</f>
        <v>FES1162676243</v>
      </c>
      <c r="C5849" s="3">
        <v>43525</v>
      </c>
      <c r="D5849" s="2">
        <v>1</v>
      </c>
      <c r="E5849" s="2">
        <v>2170677070</v>
      </c>
      <c r="F5849" s="2" t="s">
        <v>16</v>
      </c>
      <c r="G5849" s="2" t="s">
        <v>17</v>
      </c>
      <c r="H5849" s="2" t="s">
        <v>28</v>
      </c>
      <c r="I5849" s="2" t="s">
        <v>32</v>
      </c>
      <c r="J5849" s="2" t="s">
        <v>205</v>
      </c>
      <c r="K5849" s="3">
        <v>43528</v>
      </c>
      <c r="L5849" s="4">
        <v>0.45347222222222222</v>
      </c>
      <c r="M5849" s="2" t="s">
        <v>206</v>
      </c>
      <c r="N5849" s="2" t="s">
        <v>22</v>
      </c>
      <c r="O5849" s="2" t="s">
        <v>23</v>
      </c>
    </row>
    <row r="5850" spans="1:15">
      <c r="A5850" s="2" t="s">
        <v>15</v>
      </c>
      <c r="B5850" s="2" t="str">
        <f>"FES1162676233"</f>
        <v>FES1162676233</v>
      </c>
      <c r="C5850" s="3">
        <v>43525</v>
      </c>
      <c r="D5850" s="2">
        <v>1</v>
      </c>
      <c r="E5850" s="2">
        <v>2170677066</v>
      </c>
      <c r="F5850" s="2" t="s">
        <v>16</v>
      </c>
      <c r="G5850" s="2" t="s">
        <v>17</v>
      </c>
      <c r="H5850" s="2" t="s">
        <v>28</v>
      </c>
      <c r="I5850" s="2" t="s">
        <v>29</v>
      </c>
      <c r="J5850" s="2" t="s">
        <v>63</v>
      </c>
      <c r="K5850" s="3">
        <v>43528</v>
      </c>
      <c r="L5850" s="4">
        <v>0.33680555555555558</v>
      </c>
      <c r="M5850" s="2" t="s">
        <v>64</v>
      </c>
      <c r="N5850" s="2" t="s">
        <v>22</v>
      </c>
      <c r="O5850" s="2" t="s">
        <v>23</v>
      </c>
    </row>
    <row r="5851" spans="1:15">
      <c r="A5851" s="2" t="s">
        <v>15</v>
      </c>
      <c r="B5851" s="2" t="str">
        <f>"FES1162676239"</f>
        <v>FES1162676239</v>
      </c>
      <c r="C5851" s="3">
        <v>43525</v>
      </c>
      <c r="D5851" s="2">
        <v>1</v>
      </c>
      <c r="E5851" s="2">
        <v>2170674910</v>
      </c>
      <c r="F5851" s="2" t="s">
        <v>16</v>
      </c>
      <c r="G5851" s="2" t="s">
        <v>17</v>
      </c>
      <c r="H5851" s="2" t="s">
        <v>28</v>
      </c>
      <c r="I5851" s="2" t="s">
        <v>32</v>
      </c>
      <c r="J5851" s="2" t="s">
        <v>207</v>
      </c>
      <c r="K5851" s="3">
        <v>43528</v>
      </c>
      <c r="L5851" s="4">
        <v>0.4909722222222222</v>
      </c>
      <c r="M5851" s="2" t="s">
        <v>208</v>
      </c>
      <c r="N5851" s="2" t="s">
        <v>22</v>
      </c>
      <c r="O5851" s="2" t="s">
        <v>23</v>
      </c>
    </row>
    <row r="5852" spans="1:15">
      <c r="A5852" s="2" t="s">
        <v>15</v>
      </c>
      <c r="B5852" s="2" t="str">
        <f>"FES1162676227"</f>
        <v>FES1162676227</v>
      </c>
      <c r="C5852" s="3">
        <v>43525</v>
      </c>
      <c r="D5852" s="2">
        <v>1</v>
      </c>
      <c r="E5852" s="2">
        <v>2170677055</v>
      </c>
      <c r="F5852" s="2" t="s">
        <v>16</v>
      </c>
      <c r="G5852" s="2" t="s">
        <v>17</v>
      </c>
      <c r="H5852" s="2" t="s">
        <v>222</v>
      </c>
      <c r="I5852" s="2" t="s">
        <v>1700</v>
      </c>
      <c r="J5852" s="2" t="s">
        <v>369</v>
      </c>
      <c r="K5852" s="3">
        <v>43528</v>
      </c>
      <c r="L5852" s="4">
        <v>0.33333333333333331</v>
      </c>
      <c r="M5852" s="2" t="s">
        <v>1967</v>
      </c>
      <c r="N5852" s="2" t="s">
        <v>22</v>
      </c>
      <c r="O5852" s="2" t="s">
        <v>23</v>
      </c>
    </row>
    <row r="5853" spans="1:15">
      <c r="A5853" s="2" t="s">
        <v>15</v>
      </c>
      <c r="B5853" s="2" t="str">
        <f>"FES1162676207"</f>
        <v>FES1162676207</v>
      </c>
      <c r="C5853" s="3">
        <v>43525</v>
      </c>
      <c r="D5853" s="2">
        <v>1</v>
      </c>
      <c r="E5853" s="2">
        <v>2170677036</v>
      </c>
      <c r="F5853" s="2" t="s">
        <v>16</v>
      </c>
      <c r="G5853" s="2" t="s">
        <v>17</v>
      </c>
      <c r="H5853" s="2" t="s">
        <v>222</v>
      </c>
      <c r="I5853" s="2" t="s">
        <v>1848</v>
      </c>
      <c r="J5853" s="2" t="s">
        <v>1969</v>
      </c>
      <c r="K5853" s="3">
        <v>43528</v>
      </c>
      <c r="L5853" s="4">
        <v>0.4375</v>
      </c>
      <c r="M5853" s="2" t="s">
        <v>1970</v>
      </c>
      <c r="N5853" s="2" t="s">
        <v>22</v>
      </c>
      <c r="O5853" s="2" t="s">
        <v>23</v>
      </c>
    </row>
    <row r="5854" spans="1:15">
      <c r="A5854" s="2" t="s">
        <v>15</v>
      </c>
      <c r="B5854" s="2" t="str">
        <f>"FES1162676192"</f>
        <v>FES1162676192</v>
      </c>
      <c r="C5854" s="3">
        <v>43525</v>
      </c>
      <c r="D5854" s="2">
        <v>1</v>
      </c>
      <c r="E5854" s="2">
        <v>2170677008</v>
      </c>
      <c r="F5854" s="2" t="s">
        <v>16</v>
      </c>
      <c r="G5854" s="2" t="s">
        <v>17</v>
      </c>
      <c r="H5854" s="2" t="s">
        <v>222</v>
      </c>
      <c r="I5854" s="2" t="s">
        <v>1700</v>
      </c>
      <c r="J5854" s="2" t="s">
        <v>1702</v>
      </c>
      <c r="K5854" s="3">
        <v>43528</v>
      </c>
      <c r="L5854" s="4">
        <v>0.43055555555555558</v>
      </c>
      <c r="M5854" s="2" t="s">
        <v>1703</v>
      </c>
      <c r="N5854" s="2" t="s">
        <v>22</v>
      </c>
      <c r="O5854" s="2" t="s">
        <v>23</v>
      </c>
    </row>
    <row r="5855" spans="1:15">
      <c r="A5855" s="2" t="s">
        <v>15</v>
      </c>
      <c r="B5855" s="2" t="str">
        <f>"FES1162676236"</f>
        <v>FES1162676236</v>
      </c>
      <c r="C5855" s="3">
        <v>43525</v>
      </c>
      <c r="D5855" s="2">
        <v>1</v>
      </c>
      <c r="E5855" s="2">
        <v>2170677069</v>
      </c>
      <c r="F5855" s="2" t="s">
        <v>16</v>
      </c>
      <c r="G5855" s="2" t="s">
        <v>17</v>
      </c>
      <c r="H5855" s="2" t="s">
        <v>222</v>
      </c>
      <c r="I5855" s="2" t="s">
        <v>1848</v>
      </c>
      <c r="J5855" s="2" t="s">
        <v>59</v>
      </c>
      <c r="K5855" s="3">
        <v>43528</v>
      </c>
      <c r="L5855" s="4">
        <v>0.3430555555555555</v>
      </c>
      <c r="M5855" s="2" t="s">
        <v>1973</v>
      </c>
      <c r="N5855" s="2" t="s">
        <v>22</v>
      </c>
      <c r="O5855" s="2" t="s">
        <v>23</v>
      </c>
    </row>
    <row r="5856" spans="1:15">
      <c r="A5856" s="2" t="s">
        <v>15</v>
      </c>
      <c r="B5856" s="2" t="str">
        <f>"FES1162676249"</f>
        <v>FES1162676249</v>
      </c>
      <c r="C5856" s="3">
        <v>43525</v>
      </c>
      <c r="D5856" s="2">
        <v>1</v>
      </c>
      <c r="E5856" s="2">
        <v>2170377080</v>
      </c>
      <c r="F5856" s="2" t="s">
        <v>16</v>
      </c>
      <c r="G5856" s="2" t="s">
        <v>17</v>
      </c>
      <c r="H5856" s="2" t="s">
        <v>222</v>
      </c>
      <c r="I5856" s="2" t="s">
        <v>1727</v>
      </c>
      <c r="J5856" s="2" t="s">
        <v>1728</v>
      </c>
      <c r="K5856" s="3">
        <v>43528</v>
      </c>
      <c r="L5856" s="4">
        <v>0.3576388888888889</v>
      </c>
      <c r="M5856" s="2" t="s">
        <v>1729</v>
      </c>
      <c r="N5856" s="2" t="s">
        <v>22</v>
      </c>
      <c r="O5856" s="2" t="s">
        <v>23</v>
      </c>
    </row>
    <row r="5857" spans="1:15">
      <c r="A5857" s="2" t="s">
        <v>15</v>
      </c>
      <c r="B5857" s="2" t="str">
        <f>"FES1162676232"</f>
        <v>FES1162676232</v>
      </c>
      <c r="C5857" s="3">
        <v>43525</v>
      </c>
      <c r="D5857" s="2">
        <v>1</v>
      </c>
      <c r="E5857" s="2">
        <v>2170677064</v>
      </c>
      <c r="F5857" s="2" t="s">
        <v>16</v>
      </c>
      <c r="G5857" s="2" t="s">
        <v>17</v>
      </c>
      <c r="H5857" s="2" t="s">
        <v>178</v>
      </c>
      <c r="I5857" s="2" t="s">
        <v>179</v>
      </c>
      <c r="J5857" s="2" t="s">
        <v>209</v>
      </c>
      <c r="K5857" s="3">
        <v>43528</v>
      </c>
      <c r="L5857" s="4">
        <v>0.44444444444444442</v>
      </c>
      <c r="M5857" s="2" t="s">
        <v>210</v>
      </c>
      <c r="N5857" s="2" t="s">
        <v>22</v>
      </c>
      <c r="O5857" s="2" t="s">
        <v>23</v>
      </c>
    </row>
    <row r="5858" spans="1:15">
      <c r="A5858" s="2" t="s">
        <v>15</v>
      </c>
      <c r="B5858" s="2" t="str">
        <f>"FES1162676246"</f>
        <v>FES1162676246</v>
      </c>
      <c r="C5858" s="3">
        <v>43525</v>
      </c>
      <c r="D5858" s="2">
        <v>1</v>
      </c>
      <c r="E5858" s="2">
        <v>217066077</v>
      </c>
      <c r="F5858" s="2" t="s">
        <v>16</v>
      </c>
      <c r="G5858" s="2" t="s">
        <v>17</v>
      </c>
      <c r="H5858" s="2" t="s">
        <v>222</v>
      </c>
      <c r="I5858" s="2" t="s">
        <v>1700</v>
      </c>
      <c r="J5858" s="2" t="s">
        <v>1862</v>
      </c>
      <c r="K5858" s="3">
        <v>43529</v>
      </c>
      <c r="L5858" s="4">
        <v>0.33333333333333331</v>
      </c>
      <c r="M5858" s="2" t="s">
        <v>1977</v>
      </c>
      <c r="N5858" s="2" t="s">
        <v>22</v>
      </c>
      <c r="O5858" s="2" t="s">
        <v>23</v>
      </c>
    </row>
    <row r="5859" spans="1:15">
      <c r="A5859" s="2" t="s">
        <v>15</v>
      </c>
      <c r="B5859" s="2" t="str">
        <f>"FES1162676259"</f>
        <v>FES1162676259</v>
      </c>
      <c r="C5859" s="3">
        <v>43525</v>
      </c>
      <c r="D5859" s="2">
        <v>1</v>
      </c>
      <c r="E5859" s="2">
        <v>2170677093</v>
      </c>
      <c r="F5859" s="2" t="s">
        <v>16</v>
      </c>
      <c r="G5859" s="2" t="s">
        <v>17</v>
      </c>
      <c r="H5859" s="2" t="s">
        <v>28</v>
      </c>
      <c r="I5859" s="2" t="s">
        <v>29</v>
      </c>
      <c r="J5859" s="2" t="s">
        <v>153</v>
      </c>
      <c r="K5859" s="3">
        <v>43528</v>
      </c>
      <c r="L5859" s="4">
        <v>0.37013888888888885</v>
      </c>
      <c r="M5859" s="2" t="s">
        <v>154</v>
      </c>
      <c r="N5859" s="2" t="s">
        <v>22</v>
      </c>
      <c r="O5859" s="2" t="s">
        <v>23</v>
      </c>
    </row>
    <row r="5860" spans="1:15">
      <c r="A5860" s="2" t="s">
        <v>15</v>
      </c>
      <c r="B5860" s="2" t="str">
        <f>"FES1162676234"</f>
        <v>FES1162676234</v>
      </c>
      <c r="C5860" s="3">
        <v>43525</v>
      </c>
      <c r="D5860" s="2">
        <v>1</v>
      </c>
      <c r="E5860" s="2">
        <v>2170677067</v>
      </c>
      <c r="F5860" s="2" t="s">
        <v>16</v>
      </c>
      <c r="G5860" s="2" t="s">
        <v>17</v>
      </c>
      <c r="H5860" s="2" t="s">
        <v>17</v>
      </c>
      <c r="I5860" s="2" t="s">
        <v>37</v>
      </c>
      <c r="J5860" s="2" t="s">
        <v>40</v>
      </c>
      <c r="K5860" s="3">
        <v>43528</v>
      </c>
      <c r="L5860" s="4">
        <v>0.42430555555555555</v>
      </c>
      <c r="M5860" s="2" t="s">
        <v>211</v>
      </c>
      <c r="N5860" s="2" t="s">
        <v>22</v>
      </c>
      <c r="O5860" s="2" t="s">
        <v>23</v>
      </c>
    </row>
    <row r="5861" spans="1:15">
      <c r="A5861" s="2" t="s">
        <v>15</v>
      </c>
      <c r="B5861" s="2" t="str">
        <f>"FES1162676255"</f>
        <v>FES1162676255</v>
      </c>
      <c r="C5861" s="3">
        <v>43525</v>
      </c>
      <c r="D5861" s="2">
        <v>1</v>
      </c>
      <c r="E5861" s="2">
        <v>2170677088</v>
      </c>
      <c r="F5861" s="2" t="s">
        <v>16</v>
      </c>
      <c r="G5861" s="2" t="s">
        <v>17</v>
      </c>
      <c r="H5861" s="2" t="s">
        <v>17</v>
      </c>
      <c r="I5861" s="2" t="s">
        <v>111</v>
      </c>
      <c r="J5861" s="2" t="s">
        <v>112</v>
      </c>
      <c r="K5861" s="3">
        <v>43528</v>
      </c>
      <c r="L5861" s="4">
        <v>0.4291666666666667</v>
      </c>
      <c r="M5861" s="2" t="s">
        <v>113</v>
      </c>
      <c r="N5861" s="2" t="s">
        <v>22</v>
      </c>
      <c r="O5861" s="2" t="s">
        <v>23</v>
      </c>
    </row>
    <row r="5862" spans="1:15">
      <c r="A5862" s="2" t="s">
        <v>15</v>
      </c>
      <c r="B5862" s="2" t="str">
        <f>"FES1162676250"</f>
        <v>FES1162676250</v>
      </c>
      <c r="C5862" s="3">
        <v>43525</v>
      </c>
      <c r="D5862" s="2">
        <v>1</v>
      </c>
      <c r="E5862" s="2">
        <v>2170677081</v>
      </c>
      <c r="F5862" s="2" t="s">
        <v>16</v>
      </c>
      <c r="G5862" s="2" t="s">
        <v>17</v>
      </c>
      <c r="H5862" s="2" t="s">
        <v>17</v>
      </c>
      <c r="I5862" s="2" t="s">
        <v>37</v>
      </c>
      <c r="J5862" s="2" t="s">
        <v>212</v>
      </c>
      <c r="K5862" s="3">
        <v>43528</v>
      </c>
      <c r="L5862" s="4">
        <v>0.34375</v>
      </c>
      <c r="M5862" s="2" t="s">
        <v>213</v>
      </c>
      <c r="N5862" s="2" t="s">
        <v>22</v>
      </c>
      <c r="O5862" s="2" t="s">
        <v>23</v>
      </c>
    </row>
    <row r="5863" spans="1:15">
      <c r="A5863" s="2" t="s">
        <v>15</v>
      </c>
      <c r="B5863" s="2" t="str">
        <f>"FES1162676220"</f>
        <v>FES1162676220</v>
      </c>
      <c r="C5863" s="3">
        <v>43525</v>
      </c>
      <c r="D5863" s="2">
        <v>1</v>
      </c>
      <c r="E5863" s="2">
        <v>2170676022</v>
      </c>
      <c r="F5863" s="2" t="s">
        <v>311</v>
      </c>
      <c r="G5863" s="2" t="s">
        <v>18</v>
      </c>
      <c r="H5863" s="2" t="s">
        <v>18</v>
      </c>
      <c r="I5863" s="2" t="s">
        <v>214</v>
      </c>
      <c r="J5863" s="2" t="s">
        <v>215</v>
      </c>
      <c r="K5863" s="3">
        <v>43528</v>
      </c>
      <c r="L5863" s="4">
        <v>0.41666666666666669</v>
      </c>
      <c r="M5863" s="2" t="s">
        <v>163</v>
      </c>
      <c r="N5863" s="2" t="s">
        <v>22</v>
      </c>
      <c r="O5863" s="2" t="s">
        <v>23</v>
      </c>
    </row>
    <row r="5864" spans="1:15">
      <c r="A5864" s="2" t="s">
        <v>15</v>
      </c>
      <c r="B5864" s="2" t="str">
        <f>"FES1162676256"</f>
        <v>FES1162676256</v>
      </c>
      <c r="C5864" s="3">
        <v>43525</v>
      </c>
      <c r="D5864" s="2">
        <v>1</v>
      </c>
      <c r="E5864" s="2">
        <v>2170677090</v>
      </c>
      <c r="F5864" s="2" t="s">
        <v>16</v>
      </c>
      <c r="G5864" s="2" t="s">
        <v>17</v>
      </c>
      <c r="H5864" s="2" t="s">
        <v>17</v>
      </c>
      <c r="I5864" s="2" t="s">
        <v>111</v>
      </c>
      <c r="J5864" s="2" t="s">
        <v>112</v>
      </c>
      <c r="K5864" s="3">
        <v>43528</v>
      </c>
      <c r="L5864" s="4">
        <v>0.4291666666666667</v>
      </c>
      <c r="M5864" s="2" t="s">
        <v>113</v>
      </c>
      <c r="N5864" s="2" t="s">
        <v>22</v>
      </c>
      <c r="O5864" s="2" t="s">
        <v>23</v>
      </c>
    </row>
    <row r="5865" spans="1:15">
      <c r="A5865" s="2" t="s">
        <v>15</v>
      </c>
      <c r="B5865" s="2" t="str">
        <f>"FES1162676248"</f>
        <v>FES1162676248</v>
      </c>
      <c r="C5865" s="3">
        <v>43525</v>
      </c>
      <c r="D5865" s="2">
        <v>1</v>
      </c>
      <c r="E5865" s="2">
        <v>2170677078</v>
      </c>
      <c r="F5865" s="2" t="s">
        <v>16</v>
      </c>
      <c r="G5865" s="2" t="s">
        <v>17</v>
      </c>
      <c r="H5865" s="2" t="s">
        <v>17</v>
      </c>
      <c r="I5865" s="2" t="s">
        <v>37</v>
      </c>
      <c r="J5865" s="2" t="s">
        <v>40</v>
      </c>
      <c r="K5865" s="3">
        <v>43528</v>
      </c>
      <c r="L5865" s="4">
        <v>0.42708333333333331</v>
      </c>
      <c r="M5865" s="2" t="s">
        <v>106</v>
      </c>
      <c r="N5865" s="2" t="s">
        <v>22</v>
      </c>
      <c r="O5865" s="2" t="s">
        <v>23</v>
      </c>
    </row>
    <row r="5866" spans="1:15">
      <c r="A5866" s="2" t="s">
        <v>15</v>
      </c>
      <c r="B5866" s="2" t="str">
        <f>"FES1162676230"</f>
        <v>FES1162676230</v>
      </c>
      <c r="C5866" s="3">
        <v>43525</v>
      </c>
      <c r="D5866" s="2">
        <v>1</v>
      </c>
      <c r="E5866" s="2">
        <v>2170677057</v>
      </c>
      <c r="F5866" s="2" t="s">
        <v>16</v>
      </c>
      <c r="G5866" s="2" t="s">
        <v>17</v>
      </c>
      <c r="H5866" s="2" t="s">
        <v>17</v>
      </c>
      <c r="I5866" s="2" t="s">
        <v>214</v>
      </c>
      <c r="J5866" s="2" t="s">
        <v>216</v>
      </c>
      <c r="K5866" s="3">
        <v>43528</v>
      </c>
      <c r="L5866" s="4">
        <v>0.41666666666666669</v>
      </c>
      <c r="M5866" s="2" t="s">
        <v>217</v>
      </c>
      <c r="N5866" s="2" t="s">
        <v>22</v>
      </c>
      <c r="O5866" s="2" t="s">
        <v>23</v>
      </c>
    </row>
    <row r="5867" spans="1:15">
      <c r="A5867" s="2" t="s">
        <v>15</v>
      </c>
      <c r="B5867" s="2" t="str">
        <f>"FES1162676254"</f>
        <v>FES1162676254</v>
      </c>
      <c r="C5867" s="3">
        <v>43525</v>
      </c>
      <c r="D5867" s="2">
        <v>1</v>
      </c>
      <c r="E5867" s="2">
        <v>2170677087</v>
      </c>
      <c r="F5867" s="2" t="s">
        <v>16</v>
      </c>
      <c r="G5867" s="2" t="s">
        <v>17</v>
      </c>
      <c r="H5867" s="2" t="s">
        <v>17</v>
      </c>
      <c r="I5867" s="2" t="s">
        <v>218</v>
      </c>
      <c r="J5867" s="2" t="s">
        <v>219</v>
      </c>
      <c r="K5867" s="3">
        <v>43528</v>
      </c>
      <c r="L5867" s="4">
        <v>0.33333333333333331</v>
      </c>
      <c r="M5867" s="2" t="s">
        <v>118</v>
      </c>
      <c r="N5867" s="2" t="s">
        <v>22</v>
      </c>
      <c r="O5867" s="2" t="s">
        <v>23</v>
      </c>
    </row>
    <row r="5868" spans="1:15">
      <c r="A5868" s="2" t="s">
        <v>15</v>
      </c>
      <c r="B5868" s="2" t="str">
        <f>"019911311385"</f>
        <v>019911311385</v>
      </c>
      <c r="C5868" s="3">
        <v>43525</v>
      </c>
      <c r="D5868" s="2">
        <v>1</v>
      </c>
      <c r="E5868" s="2">
        <v>1703</v>
      </c>
      <c r="F5868" s="2" t="s">
        <v>167</v>
      </c>
      <c r="G5868" s="2" t="s">
        <v>28</v>
      </c>
      <c r="H5868" s="2" t="s">
        <v>18</v>
      </c>
      <c r="I5868" s="2" t="s">
        <v>25</v>
      </c>
      <c r="J5868" s="2" t="s">
        <v>221</v>
      </c>
      <c r="K5868" s="3">
        <v>43528</v>
      </c>
      <c r="L5868" s="4">
        <v>0.33333333333333331</v>
      </c>
      <c r="M5868" s="2" t="s">
        <v>27</v>
      </c>
      <c r="N5868" s="2" t="s">
        <v>22</v>
      </c>
      <c r="O5868" s="2" t="s">
        <v>23</v>
      </c>
    </row>
    <row r="5869" spans="1:15">
      <c r="A5869" s="2" t="s">
        <v>15</v>
      </c>
      <c r="B5869" s="2" t="str">
        <f>"RFES1162675855"</f>
        <v>RFES1162675855</v>
      </c>
      <c r="C5869" s="3">
        <v>43525</v>
      </c>
      <c r="D5869" s="2">
        <v>1</v>
      </c>
      <c r="E5869" s="2">
        <v>2170676627</v>
      </c>
      <c r="F5869" s="2" t="s">
        <v>16</v>
      </c>
      <c r="G5869" s="2" t="s">
        <v>222</v>
      </c>
      <c r="H5869" s="2" t="s">
        <v>17</v>
      </c>
      <c r="I5869" s="2" t="s">
        <v>25</v>
      </c>
      <c r="J5869" s="2" t="s">
        <v>26</v>
      </c>
      <c r="K5869" s="3">
        <v>43528</v>
      </c>
      <c r="L5869" s="4">
        <v>0.33333333333333331</v>
      </c>
      <c r="M5869" s="2" t="s">
        <v>27</v>
      </c>
      <c r="N5869" s="2" t="s">
        <v>22</v>
      </c>
      <c r="O5869" s="2" t="s">
        <v>23</v>
      </c>
    </row>
    <row r="5870" spans="1:15">
      <c r="A5870" s="2" t="s">
        <v>15</v>
      </c>
      <c r="B5870" s="2" t="str">
        <f>"019911618958"</f>
        <v>019911618958</v>
      </c>
      <c r="C5870" s="3">
        <v>43525</v>
      </c>
      <c r="D5870" s="2">
        <v>1</v>
      </c>
      <c r="E5870" s="2" t="s">
        <v>23</v>
      </c>
      <c r="F5870" s="2" t="s">
        <v>167</v>
      </c>
      <c r="G5870" s="2" t="s">
        <v>28</v>
      </c>
      <c r="H5870" s="2" t="s">
        <v>18</v>
      </c>
      <c r="I5870" s="2" t="s">
        <v>25</v>
      </c>
      <c r="J5870" s="2" t="s">
        <v>224</v>
      </c>
      <c r="K5870" s="3">
        <v>43529</v>
      </c>
      <c r="L5870" s="4">
        <v>0.33333333333333331</v>
      </c>
      <c r="M5870" s="2" t="s">
        <v>27</v>
      </c>
      <c r="N5870" s="2" t="s">
        <v>22</v>
      </c>
      <c r="O5870" s="2" t="s">
        <v>23</v>
      </c>
    </row>
    <row r="5871" spans="1:15">
      <c r="A5871" s="2" t="s">
        <v>15</v>
      </c>
      <c r="B5871" s="2" t="str">
        <f>"FES1162676532"</f>
        <v>FES1162676532</v>
      </c>
      <c r="C5871" s="3">
        <v>43528</v>
      </c>
      <c r="D5871" s="2">
        <v>1</v>
      </c>
      <c r="E5871" s="2">
        <v>2170676920</v>
      </c>
      <c r="F5871" s="2" t="s">
        <v>16</v>
      </c>
      <c r="G5871" s="2" t="s">
        <v>17</v>
      </c>
      <c r="H5871" s="2" t="s">
        <v>17</v>
      </c>
      <c r="I5871" s="2" t="s">
        <v>114</v>
      </c>
      <c r="J5871" s="2" t="s">
        <v>115</v>
      </c>
      <c r="K5871" s="3">
        <v>43529</v>
      </c>
      <c r="L5871" s="4">
        <v>0.33333333333333331</v>
      </c>
      <c r="M5871" s="2" t="s">
        <v>225</v>
      </c>
      <c r="N5871" s="2" t="s">
        <v>22</v>
      </c>
      <c r="O5871" s="2" t="s">
        <v>23</v>
      </c>
    </row>
    <row r="5872" spans="1:15">
      <c r="A5872" s="2" t="s">
        <v>15</v>
      </c>
      <c r="B5872" s="2" t="str">
        <f>"FES1162676215"</f>
        <v>FES1162676215</v>
      </c>
      <c r="C5872" s="3">
        <v>43528</v>
      </c>
      <c r="D5872" s="2">
        <v>1</v>
      </c>
      <c r="E5872" s="2">
        <v>21706766048</v>
      </c>
      <c r="F5872" s="2" t="s">
        <v>227</v>
      </c>
      <c r="G5872" s="2" t="s">
        <v>18</v>
      </c>
      <c r="H5872" s="2" t="s">
        <v>222</v>
      </c>
      <c r="I5872" s="2" t="s">
        <v>1991</v>
      </c>
      <c r="J5872" s="2" t="s">
        <v>1992</v>
      </c>
      <c r="K5872" s="3">
        <v>43528</v>
      </c>
      <c r="L5872" s="4">
        <v>0.70833333333333337</v>
      </c>
      <c r="M5872" s="2" t="s">
        <v>1993</v>
      </c>
      <c r="N5872" s="2" t="s">
        <v>22</v>
      </c>
      <c r="O5872" s="2" t="s">
        <v>23</v>
      </c>
    </row>
    <row r="5873" spans="1:15">
      <c r="A5873" s="2" t="s">
        <v>15</v>
      </c>
      <c r="B5873" s="2" t="str">
        <f>"FES1162676422"</f>
        <v>FES1162676422</v>
      </c>
      <c r="C5873" s="3">
        <v>43528</v>
      </c>
      <c r="D5873" s="2">
        <v>1</v>
      </c>
      <c r="E5873" s="2">
        <v>2170677119</v>
      </c>
      <c r="F5873" s="2" t="s">
        <v>16</v>
      </c>
      <c r="G5873" s="2" t="s">
        <v>17</v>
      </c>
      <c r="H5873" s="2" t="s">
        <v>18</v>
      </c>
      <c r="I5873" s="2" t="s">
        <v>37</v>
      </c>
      <c r="J5873" s="2" t="s">
        <v>40</v>
      </c>
      <c r="K5873" s="3">
        <v>43529</v>
      </c>
      <c r="L5873" s="4">
        <v>0.41875000000000001</v>
      </c>
      <c r="M5873" s="2" t="s">
        <v>106</v>
      </c>
      <c r="N5873" s="2" t="s">
        <v>22</v>
      </c>
      <c r="O5873" s="2" t="s">
        <v>23</v>
      </c>
    </row>
    <row r="5874" spans="1:15">
      <c r="A5874" s="2" t="s">
        <v>15</v>
      </c>
      <c r="B5874" s="2" t="str">
        <f>"019911602535"</f>
        <v>019911602535</v>
      </c>
      <c r="C5874" s="3">
        <v>43528</v>
      </c>
      <c r="D5874" s="2">
        <v>1</v>
      </c>
      <c r="E5874" s="2" t="s">
        <v>226</v>
      </c>
      <c r="F5874" s="2" t="s">
        <v>227</v>
      </c>
      <c r="G5874" s="2" t="s">
        <v>28</v>
      </c>
      <c r="H5874" s="2" t="s">
        <v>42</v>
      </c>
      <c r="I5874" s="2" t="s">
        <v>43</v>
      </c>
      <c r="J5874" s="2" t="s">
        <v>228</v>
      </c>
      <c r="K5874" s="3">
        <v>43529</v>
      </c>
      <c r="L5874" s="4">
        <v>0.32847222222222222</v>
      </c>
      <c r="M5874" s="2" t="s">
        <v>229</v>
      </c>
      <c r="N5874" s="2" t="s">
        <v>22</v>
      </c>
      <c r="O5874" s="2" t="s">
        <v>23</v>
      </c>
    </row>
    <row r="5875" spans="1:15">
      <c r="A5875" s="2" t="s">
        <v>15</v>
      </c>
      <c r="B5875" s="2" t="str">
        <f>"FES1162676376"</f>
        <v>FES1162676376</v>
      </c>
      <c r="C5875" s="3">
        <v>43528</v>
      </c>
      <c r="D5875" s="2">
        <v>1</v>
      </c>
      <c r="E5875" s="2">
        <v>2170676486</v>
      </c>
      <c r="F5875" s="2" t="s">
        <v>16</v>
      </c>
      <c r="G5875" s="2" t="s">
        <v>17</v>
      </c>
      <c r="H5875" s="2" t="s">
        <v>18</v>
      </c>
      <c r="I5875" s="2" t="s">
        <v>230</v>
      </c>
      <c r="J5875" s="2" t="s">
        <v>231</v>
      </c>
      <c r="K5875" s="3">
        <v>43529</v>
      </c>
      <c r="L5875" s="4">
        <v>0.38194444444444442</v>
      </c>
      <c r="M5875" s="2" t="s">
        <v>118</v>
      </c>
      <c r="N5875" s="2" t="s">
        <v>22</v>
      </c>
      <c r="O5875" s="2" t="s">
        <v>23</v>
      </c>
    </row>
    <row r="5876" spans="1:15">
      <c r="A5876" s="2" t="s">
        <v>15</v>
      </c>
      <c r="B5876" s="2" t="str">
        <f>"FES1162676498"</f>
        <v>FES1162676498</v>
      </c>
      <c r="C5876" s="3">
        <v>43528</v>
      </c>
      <c r="D5876" s="2">
        <v>1</v>
      </c>
      <c r="E5876" s="2">
        <v>2170677034</v>
      </c>
      <c r="F5876" s="2" t="s">
        <v>16</v>
      </c>
      <c r="G5876" s="2" t="s">
        <v>17</v>
      </c>
      <c r="H5876" s="2" t="s">
        <v>55</v>
      </c>
      <c r="I5876" s="2" t="s">
        <v>161</v>
      </c>
      <c r="J5876" s="2" t="s">
        <v>162</v>
      </c>
      <c r="K5876" s="3">
        <v>43529</v>
      </c>
      <c r="L5876" s="4">
        <v>0.41319444444444442</v>
      </c>
      <c r="M5876" s="2" t="s">
        <v>163</v>
      </c>
      <c r="N5876" s="2" t="s">
        <v>22</v>
      </c>
      <c r="O5876" s="2" t="s">
        <v>23</v>
      </c>
    </row>
    <row r="5877" spans="1:15">
      <c r="A5877" s="2" t="s">
        <v>15</v>
      </c>
      <c r="B5877" s="2" t="str">
        <f>"RFES1162675595"</f>
        <v>RFES1162675595</v>
      </c>
      <c r="C5877" s="3">
        <v>43528</v>
      </c>
      <c r="D5877" s="2">
        <v>1</v>
      </c>
      <c r="E5877" s="2">
        <v>2170672608</v>
      </c>
      <c r="F5877" s="2" t="s">
        <v>16</v>
      </c>
      <c r="G5877" s="2" t="s">
        <v>17</v>
      </c>
      <c r="H5877" s="2" t="s">
        <v>17</v>
      </c>
      <c r="I5877" s="2" t="s">
        <v>25</v>
      </c>
      <c r="J5877" s="2" t="s">
        <v>26</v>
      </c>
      <c r="K5877" s="3">
        <v>43529</v>
      </c>
      <c r="L5877" s="4">
        <v>0.33333333333333331</v>
      </c>
      <c r="M5877" s="2" t="s">
        <v>27</v>
      </c>
      <c r="N5877" s="2" t="s">
        <v>22</v>
      </c>
      <c r="O5877" s="2" t="s">
        <v>23</v>
      </c>
    </row>
    <row r="5878" spans="1:15">
      <c r="A5878" s="2" t="s">
        <v>15</v>
      </c>
      <c r="B5878" s="2" t="str">
        <f>"FES1162676381"</f>
        <v>FES1162676381</v>
      </c>
      <c r="C5878" s="3">
        <v>43528</v>
      </c>
      <c r="D5878" s="2">
        <v>1</v>
      </c>
      <c r="E5878" s="2">
        <v>2170676629</v>
      </c>
      <c r="F5878" s="2" t="s">
        <v>16</v>
      </c>
      <c r="G5878" s="2" t="s">
        <v>17</v>
      </c>
      <c r="H5878" s="2" t="s">
        <v>28</v>
      </c>
      <c r="I5878" s="2" t="s">
        <v>99</v>
      </c>
      <c r="J5878" s="2" t="s">
        <v>232</v>
      </c>
      <c r="K5878" s="3">
        <v>43530</v>
      </c>
      <c r="L5878" s="4">
        <v>0.41666666666666669</v>
      </c>
      <c r="M5878" s="2" t="s">
        <v>2000</v>
      </c>
      <c r="N5878" s="2" t="s">
        <v>22</v>
      </c>
      <c r="O5878" s="2" t="s">
        <v>23</v>
      </c>
    </row>
    <row r="5879" spans="1:15">
      <c r="A5879" s="2" t="s">
        <v>15</v>
      </c>
      <c r="B5879" s="2" t="str">
        <f>"FES1162676459"</f>
        <v>FES1162676459</v>
      </c>
      <c r="C5879" s="3">
        <v>43528</v>
      </c>
      <c r="D5879" s="2">
        <v>1</v>
      </c>
      <c r="E5879" s="2">
        <v>2170673186</v>
      </c>
      <c r="F5879" s="2" t="s">
        <v>16</v>
      </c>
      <c r="G5879" s="2" t="s">
        <v>17</v>
      </c>
      <c r="H5879" s="2" t="s">
        <v>28</v>
      </c>
      <c r="I5879" s="2" t="s">
        <v>29</v>
      </c>
      <c r="J5879" s="2" t="s">
        <v>234</v>
      </c>
      <c r="K5879" s="3">
        <v>43529</v>
      </c>
      <c r="L5879" s="4">
        <v>0.4375</v>
      </c>
      <c r="M5879" s="2" t="s">
        <v>235</v>
      </c>
      <c r="N5879" s="2" t="s">
        <v>22</v>
      </c>
      <c r="O5879" s="2" t="s">
        <v>23</v>
      </c>
    </row>
    <row r="5880" spans="1:15">
      <c r="A5880" s="2" t="s">
        <v>15</v>
      </c>
      <c r="B5880" s="2" t="str">
        <f>"FES1162676363"</f>
        <v>FES1162676363</v>
      </c>
      <c r="C5880" s="3">
        <v>43528</v>
      </c>
      <c r="D5880" s="2">
        <v>1</v>
      </c>
      <c r="E5880" s="2">
        <v>2170676031</v>
      </c>
      <c r="F5880" s="2" t="s">
        <v>167</v>
      </c>
      <c r="G5880" s="2" t="s">
        <v>18</v>
      </c>
      <c r="H5880" s="2" t="s">
        <v>28</v>
      </c>
      <c r="I5880" s="2" t="s">
        <v>99</v>
      </c>
      <c r="J5880" s="2" t="s">
        <v>232</v>
      </c>
      <c r="K5880" s="3">
        <v>43531</v>
      </c>
      <c r="L5880" s="4">
        <v>0.48472222222222222</v>
      </c>
      <c r="M5880" s="2" t="s">
        <v>2000</v>
      </c>
      <c r="N5880" s="2" t="s">
        <v>22</v>
      </c>
      <c r="O5880" s="2" t="s">
        <v>236</v>
      </c>
    </row>
    <row r="5881" spans="1:15">
      <c r="A5881" s="2" t="s">
        <v>15</v>
      </c>
      <c r="B5881" s="2" t="str">
        <f>"FES1162676384"</f>
        <v>FES1162676384</v>
      </c>
      <c r="C5881" s="3">
        <v>43528</v>
      </c>
      <c r="D5881" s="2">
        <v>1</v>
      </c>
      <c r="E5881" s="2">
        <v>2170676661</v>
      </c>
      <c r="F5881" s="2" t="s">
        <v>16</v>
      </c>
      <c r="G5881" s="2" t="s">
        <v>17</v>
      </c>
      <c r="H5881" s="2" t="s">
        <v>28</v>
      </c>
      <c r="I5881" s="2" t="s">
        <v>29</v>
      </c>
      <c r="J5881" s="2" t="s">
        <v>237</v>
      </c>
      <c r="K5881" s="3">
        <v>43529</v>
      </c>
      <c r="L5881" s="4">
        <v>0.45624999999999999</v>
      </c>
      <c r="M5881" s="2" t="s">
        <v>238</v>
      </c>
      <c r="N5881" s="2" t="s">
        <v>22</v>
      </c>
      <c r="O5881" s="2" t="s">
        <v>23</v>
      </c>
    </row>
    <row r="5882" spans="1:15">
      <c r="A5882" s="2" t="s">
        <v>15</v>
      </c>
      <c r="B5882" s="2" t="str">
        <f>"FES1162676409"</f>
        <v>FES1162676409</v>
      </c>
      <c r="C5882" s="3">
        <v>43528</v>
      </c>
      <c r="D5882" s="2">
        <v>1</v>
      </c>
      <c r="E5882" s="2">
        <v>2170677065</v>
      </c>
      <c r="F5882" s="2" t="s">
        <v>16</v>
      </c>
      <c r="G5882" s="2" t="s">
        <v>17</v>
      </c>
      <c r="H5882" s="2" t="s">
        <v>28</v>
      </c>
      <c r="I5882" s="2" t="s">
        <v>99</v>
      </c>
      <c r="J5882" s="2" t="s">
        <v>128</v>
      </c>
      <c r="K5882" s="3">
        <v>43530</v>
      </c>
      <c r="L5882" s="4">
        <v>0.41666666666666669</v>
      </c>
      <c r="M5882" s="2" t="s">
        <v>1910</v>
      </c>
      <c r="N5882" s="2" t="s">
        <v>22</v>
      </c>
      <c r="O5882" s="2" t="s">
        <v>23</v>
      </c>
    </row>
    <row r="5883" spans="1:15">
      <c r="A5883" s="2" t="s">
        <v>15</v>
      </c>
      <c r="B5883" s="2" t="str">
        <f>"FES1162676359"</f>
        <v>FES1162676359</v>
      </c>
      <c r="C5883" s="3">
        <v>43528</v>
      </c>
      <c r="D5883" s="2">
        <v>1</v>
      </c>
      <c r="E5883" s="2">
        <v>217067912</v>
      </c>
      <c r="F5883" s="2" t="s">
        <v>16</v>
      </c>
      <c r="G5883" s="2" t="s">
        <v>17</v>
      </c>
      <c r="H5883" s="2" t="s">
        <v>28</v>
      </c>
      <c r="I5883" s="2" t="s">
        <v>29</v>
      </c>
      <c r="J5883" s="2" t="s">
        <v>239</v>
      </c>
      <c r="K5883" s="3">
        <v>43529</v>
      </c>
      <c r="L5883" s="4">
        <v>0.4375</v>
      </c>
      <c r="M5883" s="2" t="s">
        <v>240</v>
      </c>
      <c r="N5883" s="2" t="s">
        <v>22</v>
      </c>
      <c r="O5883" s="2" t="s">
        <v>23</v>
      </c>
    </row>
    <row r="5884" spans="1:15">
      <c r="A5884" s="2" t="s">
        <v>15</v>
      </c>
      <c r="B5884" s="2" t="str">
        <f>"FES1162676431"</f>
        <v>FES1162676431</v>
      </c>
      <c r="C5884" s="3">
        <v>43528</v>
      </c>
      <c r="D5884" s="2">
        <v>1</v>
      </c>
      <c r="E5884" s="2">
        <v>2170677128</v>
      </c>
      <c r="F5884" s="2" t="s">
        <v>16</v>
      </c>
      <c r="G5884" s="2" t="s">
        <v>17</v>
      </c>
      <c r="H5884" s="2" t="s">
        <v>241</v>
      </c>
      <c r="I5884" s="2" t="s">
        <v>32</v>
      </c>
      <c r="J5884" s="2" t="s">
        <v>207</v>
      </c>
      <c r="K5884" s="3">
        <v>43529</v>
      </c>
      <c r="L5884" s="4">
        <v>0.47013888888888888</v>
      </c>
      <c r="M5884" s="2" t="s">
        <v>208</v>
      </c>
      <c r="N5884" s="2" t="s">
        <v>22</v>
      </c>
      <c r="O5884" s="2" t="s">
        <v>23</v>
      </c>
    </row>
    <row r="5885" spans="1:15">
      <c r="A5885" s="2" t="s">
        <v>15</v>
      </c>
      <c r="B5885" s="2" t="str">
        <f>"FES1162676425"</f>
        <v>FES1162676425</v>
      </c>
      <c r="C5885" s="3">
        <v>43528</v>
      </c>
      <c r="D5885" s="2">
        <v>1</v>
      </c>
      <c r="E5885" s="2">
        <v>2170677103</v>
      </c>
      <c r="F5885" s="2" t="s">
        <v>16</v>
      </c>
      <c r="G5885" s="2" t="s">
        <v>17</v>
      </c>
      <c r="H5885" s="2" t="s">
        <v>28</v>
      </c>
      <c r="I5885" s="2" t="s">
        <v>242</v>
      </c>
      <c r="J5885" s="2" t="s">
        <v>243</v>
      </c>
      <c r="K5885" s="3">
        <v>43529</v>
      </c>
      <c r="L5885" s="4">
        <v>0.51597222222222217</v>
      </c>
      <c r="M5885" s="2" t="s">
        <v>244</v>
      </c>
      <c r="N5885" s="2" t="s">
        <v>22</v>
      </c>
      <c r="O5885" s="2" t="s">
        <v>23</v>
      </c>
    </row>
    <row r="5886" spans="1:15">
      <c r="A5886" s="2" t="s">
        <v>15</v>
      </c>
      <c r="B5886" s="2" t="str">
        <f>"FES1162676122"</f>
        <v>FES1162676122</v>
      </c>
      <c r="C5886" s="3">
        <v>43528</v>
      </c>
      <c r="D5886" s="2">
        <v>1</v>
      </c>
      <c r="E5886" s="2">
        <v>2170676932</v>
      </c>
      <c r="F5886" s="2" t="s">
        <v>16</v>
      </c>
      <c r="G5886" s="2" t="s">
        <v>17</v>
      </c>
      <c r="H5886" s="2" t="s">
        <v>28</v>
      </c>
      <c r="I5886" s="2" t="s">
        <v>29</v>
      </c>
      <c r="J5886" s="2" t="s">
        <v>245</v>
      </c>
      <c r="K5886" s="3">
        <v>43529</v>
      </c>
      <c r="L5886" s="4">
        <v>0.40902777777777777</v>
      </c>
      <c r="M5886" s="2" t="s">
        <v>246</v>
      </c>
      <c r="N5886" s="2" t="s">
        <v>22</v>
      </c>
      <c r="O5886" s="2" t="s">
        <v>23</v>
      </c>
    </row>
    <row r="5887" spans="1:15">
      <c r="A5887" s="2" t="s">
        <v>15</v>
      </c>
      <c r="B5887" s="2" t="str">
        <f>"FES1162676386"</f>
        <v>FES1162676386</v>
      </c>
      <c r="C5887" s="3">
        <v>43528</v>
      </c>
      <c r="D5887" s="2">
        <v>1</v>
      </c>
      <c r="E5887" s="2">
        <v>2170676817</v>
      </c>
      <c r="F5887" s="2" t="s">
        <v>16</v>
      </c>
      <c r="G5887" s="2" t="s">
        <v>17</v>
      </c>
      <c r="H5887" s="2" t="s">
        <v>28</v>
      </c>
      <c r="I5887" s="2" t="s">
        <v>29</v>
      </c>
      <c r="J5887" s="2" t="s">
        <v>247</v>
      </c>
      <c r="K5887" s="3">
        <v>43529</v>
      </c>
      <c r="L5887" s="4">
        <v>0.3430555555555555</v>
      </c>
      <c r="M5887" s="2" t="s">
        <v>248</v>
      </c>
      <c r="N5887" s="2" t="s">
        <v>22</v>
      </c>
      <c r="O5887" s="2" t="s">
        <v>23</v>
      </c>
    </row>
    <row r="5888" spans="1:15">
      <c r="A5888" s="2" t="s">
        <v>15</v>
      </c>
      <c r="B5888" s="2" t="str">
        <f>"FES1162676427"</f>
        <v>FES1162676427</v>
      </c>
      <c r="C5888" s="3">
        <v>43528</v>
      </c>
      <c r="D5888" s="2">
        <v>1</v>
      </c>
      <c r="E5888" s="2">
        <v>2170677109</v>
      </c>
      <c r="F5888" s="2" t="s">
        <v>16</v>
      </c>
      <c r="G5888" s="2" t="s">
        <v>17</v>
      </c>
      <c r="H5888" s="2" t="s">
        <v>28</v>
      </c>
      <c r="I5888" s="2" t="s">
        <v>29</v>
      </c>
      <c r="J5888" s="2" t="s">
        <v>249</v>
      </c>
      <c r="K5888" s="3">
        <v>43529</v>
      </c>
      <c r="L5888" s="4">
        <v>0.39305555555555555</v>
      </c>
      <c r="M5888" s="2" t="s">
        <v>250</v>
      </c>
      <c r="N5888" s="2" t="s">
        <v>22</v>
      </c>
      <c r="O5888" s="2" t="s">
        <v>23</v>
      </c>
    </row>
    <row r="5889" spans="1:15">
      <c r="A5889" s="2" t="s">
        <v>15</v>
      </c>
      <c r="B5889" s="2" t="str">
        <f>"FES1162676414"</f>
        <v>FES1162676414</v>
      </c>
      <c r="C5889" s="3">
        <v>43528</v>
      </c>
      <c r="D5889" s="2">
        <v>1</v>
      </c>
      <c r="E5889" s="2">
        <v>2170677096</v>
      </c>
      <c r="F5889" s="2" t="s">
        <v>16</v>
      </c>
      <c r="G5889" s="2" t="s">
        <v>17</v>
      </c>
      <c r="H5889" s="2" t="s">
        <v>42</v>
      </c>
      <c r="I5889" s="2" t="s">
        <v>43</v>
      </c>
      <c r="J5889" s="2" t="s">
        <v>251</v>
      </c>
      <c r="K5889" s="3">
        <v>43529</v>
      </c>
      <c r="L5889" s="4">
        <v>0.34722222222222227</v>
      </c>
      <c r="M5889" s="2" t="s">
        <v>252</v>
      </c>
      <c r="N5889" s="2" t="s">
        <v>22</v>
      </c>
      <c r="O5889" s="2" t="s">
        <v>23</v>
      </c>
    </row>
    <row r="5890" spans="1:15">
      <c r="A5890" s="2" t="s">
        <v>15</v>
      </c>
      <c r="B5890" s="2" t="str">
        <f>"FES1162676378"</f>
        <v>FES1162676378</v>
      </c>
      <c r="C5890" s="3">
        <v>43528</v>
      </c>
      <c r="D5890" s="2">
        <v>1</v>
      </c>
      <c r="E5890" s="2">
        <v>2170675601</v>
      </c>
      <c r="F5890" s="2" t="s">
        <v>16</v>
      </c>
      <c r="G5890" s="2" t="s">
        <v>17</v>
      </c>
      <c r="H5890" s="2" t="s">
        <v>42</v>
      </c>
      <c r="I5890" s="2" t="s">
        <v>43</v>
      </c>
      <c r="J5890" s="2" t="s">
        <v>253</v>
      </c>
      <c r="K5890" s="3">
        <v>43529</v>
      </c>
      <c r="L5890" s="4">
        <v>0.34583333333333338</v>
      </c>
      <c r="M5890" s="2" t="s">
        <v>254</v>
      </c>
      <c r="N5890" s="2" t="s">
        <v>22</v>
      </c>
      <c r="O5890" s="2" t="s">
        <v>23</v>
      </c>
    </row>
    <row r="5891" spans="1:15">
      <c r="A5891" s="2" t="s">
        <v>15</v>
      </c>
      <c r="B5891" s="2" t="str">
        <f>"FES1162676265"</f>
        <v>FES1162676265</v>
      </c>
      <c r="C5891" s="3">
        <v>43528</v>
      </c>
      <c r="D5891" s="2">
        <v>1</v>
      </c>
      <c r="E5891" s="2">
        <v>2170670923</v>
      </c>
      <c r="F5891" s="2" t="s">
        <v>16</v>
      </c>
      <c r="G5891" s="2" t="s">
        <v>17</v>
      </c>
      <c r="H5891" s="2" t="s">
        <v>42</v>
      </c>
      <c r="I5891" s="2" t="s">
        <v>43</v>
      </c>
      <c r="J5891" s="2" t="s">
        <v>44</v>
      </c>
      <c r="K5891" s="3">
        <v>43529</v>
      </c>
      <c r="L5891" s="4">
        <v>0.33333333333333331</v>
      </c>
      <c r="M5891" s="2" t="s">
        <v>255</v>
      </c>
      <c r="N5891" s="2" t="s">
        <v>22</v>
      </c>
      <c r="O5891" s="2" t="s">
        <v>23</v>
      </c>
    </row>
    <row r="5892" spans="1:15">
      <c r="A5892" s="2" t="s">
        <v>15</v>
      </c>
      <c r="B5892" s="2" t="str">
        <f>"FES1162676261"</f>
        <v>FES1162676261</v>
      </c>
      <c r="C5892" s="3">
        <v>43528</v>
      </c>
      <c r="D5892" s="2">
        <v>1</v>
      </c>
      <c r="E5892" s="2">
        <v>2170667863</v>
      </c>
      <c r="F5892" s="2" t="s">
        <v>16</v>
      </c>
      <c r="G5892" s="2" t="s">
        <v>17</v>
      </c>
      <c r="H5892" s="2" t="s">
        <v>42</v>
      </c>
      <c r="I5892" s="2" t="s">
        <v>43</v>
      </c>
      <c r="J5892" s="2" t="s">
        <v>44</v>
      </c>
      <c r="K5892" s="3">
        <v>43529</v>
      </c>
      <c r="L5892" s="4">
        <v>0.33333333333333331</v>
      </c>
      <c r="M5892" s="2" t="s">
        <v>98</v>
      </c>
      <c r="N5892" s="2" t="s">
        <v>22</v>
      </c>
      <c r="O5892" s="2" t="s">
        <v>23</v>
      </c>
    </row>
    <row r="5893" spans="1:15">
      <c r="A5893" s="2" t="s">
        <v>15</v>
      </c>
      <c r="B5893" s="2" t="str">
        <f>"FES1162676389"</f>
        <v>FES1162676389</v>
      </c>
      <c r="C5893" s="3">
        <v>43528</v>
      </c>
      <c r="D5893" s="2">
        <v>1</v>
      </c>
      <c r="E5893" s="2">
        <v>2170676841</v>
      </c>
      <c r="F5893" s="2" t="s">
        <v>16</v>
      </c>
      <c r="G5893" s="2" t="s">
        <v>17</v>
      </c>
      <c r="H5893" s="2" t="s">
        <v>42</v>
      </c>
      <c r="I5893" s="2" t="s">
        <v>91</v>
      </c>
      <c r="J5893" s="2" t="s">
        <v>256</v>
      </c>
      <c r="K5893" s="3">
        <v>43529</v>
      </c>
      <c r="L5893" s="4">
        <v>0.33333333333333331</v>
      </c>
      <c r="M5893" s="2" t="s">
        <v>257</v>
      </c>
      <c r="N5893" s="2" t="s">
        <v>22</v>
      </c>
      <c r="O5893" s="2" t="s">
        <v>23</v>
      </c>
    </row>
    <row r="5894" spans="1:15">
      <c r="A5894" s="2" t="s">
        <v>15</v>
      </c>
      <c r="B5894" s="2" t="str">
        <f>"FES1162676365"</f>
        <v>FES1162676365</v>
      </c>
      <c r="C5894" s="3">
        <v>43528</v>
      </c>
      <c r="D5894" s="2">
        <v>1</v>
      </c>
      <c r="E5894" s="2">
        <v>2170676078</v>
      </c>
      <c r="F5894" s="2" t="s">
        <v>16</v>
      </c>
      <c r="G5894" s="2" t="s">
        <v>17</v>
      </c>
      <c r="H5894" s="2" t="s">
        <v>42</v>
      </c>
      <c r="I5894" s="2" t="s">
        <v>43</v>
      </c>
      <c r="J5894" s="2" t="s">
        <v>130</v>
      </c>
      <c r="K5894" s="3">
        <v>43529</v>
      </c>
      <c r="L5894" s="4">
        <v>0.40902777777777777</v>
      </c>
      <c r="M5894" s="2" t="s">
        <v>131</v>
      </c>
      <c r="N5894" s="2" t="s">
        <v>22</v>
      </c>
      <c r="O5894" s="2" t="s">
        <v>23</v>
      </c>
    </row>
    <row r="5895" spans="1:15">
      <c r="A5895" s="2" t="s">
        <v>15</v>
      </c>
      <c r="B5895" s="2" t="str">
        <f>"FES1162676334"</f>
        <v>FES1162676334</v>
      </c>
      <c r="C5895" s="3">
        <v>43528</v>
      </c>
      <c r="D5895" s="2">
        <v>1</v>
      </c>
      <c r="E5895" s="2">
        <v>2170673763</v>
      </c>
      <c r="F5895" s="2" t="s">
        <v>16</v>
      </c>
      <c r="G5895" s="2" t="s">
        <v>17</v>
      </c>
      <c r="H5895" s="2" t="s">
        <v>42</v>
      </c>
      <c r="I5895" s="2" t="s">
        <v>43</v>
      </c>
      <c r="J5895" s="2" t="s">
        <v>44</v>
      </c>
      <c r="K5895" s="3">
        <v>43529</v>
      </c>
      <c r="L5895" s="4">
        <v>0.33333333333333331</v>
      </c>
      <c r="M5895" s="2" t="s">
        <v>98</v>
      </c>
      <c r="N5895" s="2" t="s">
        <v>22</v>
      </c>
      <c r="O5895" s="2" t="s">
        <v>23</v>
      </c>
    </row>
    <row r="5896" spans="1:15">
      <c r="A5896" s="2" t="s">
        <v>15</v>
      </c>
      <c r="B5896" s="2" t="str">
        <f>"FES1162676342"</f>
        <v>FES1162676342</v>
      </c>
      <c r="C5896" s="3">
        <v>43528</v>
      </c>
      <c r="D5896" s="2">
        <v>1</v>
      </c>
      <c r="E5896" s="2">
        <v>21706747246</v>
      </c>
      <c r="F5896" s="2" t="s">
        <v>16</v>
      </c>
      <c r="G5896" s="2" t="s">
        <v>17</v>
      </c>
      <c r="H5896" s="2" t="s">
        <v>42</v>
      </c>
      <c r="I5896" s="2" t="s">
        <v>43</v>
      </c>
      <c r="J5896" s="2" t="s">
        <v>44</v>
      </c>
      <c r="K5896" s="3">
        <v>43529</v>
      </c>
      <c r="L5896" s="4">
        <v>0.33333333333333331</v>
      </c>
      <c r="M5896" s="2" t="s">
        <v>98</v>
      </c>
      <c r="N5896" s="2" t="s">
        <v>22</v>
      </c>
      <c r="O5896" s="2" t="s">
        <v>23</v>
      </c>
    </row>
    <row r="5897" spans="1:15">
      <c r="A5897" s="2" t="s">
        <v>15</v>
      </c>
      <c r="B5897" s="2" t="str">
        <f>"FES1162676264"</f>
        <v>FES1162676264</v>
      </c>
      <c r="C5897" s="3">
        <v>43528</v>
      </c>
      <c r="D5897" s="2">
        <v>1</v>
      </c>
      <c r="E5897" s="2">
        <v>2170670279</v>
      </c>
      <c r="F5897" s="2" t="s">
        <v>16</v>
      </c>
      <c r="G5897" s="2" t="s">
        <v>17</v>
      </c>
      <c r="H5897" s="2" t="s">
        <v>42</v>
      </c>
      <c r="I5897" s="2" t="s">
        <v>43</v>
      </c>
      <c r="J5897" s="2" t="s">
        <v>44</v>
      </c>
      <c r="K5897" s="3">
        <v>43529</v>
      </c>
      <c r="L5897" s="4">
        <v>0.33333333333333331</v>
      </c>
      <c r="M5897" s="2" t="s">
        <v>98</v>
      </c>
      <c r="N5897" s="2" t="s">
        <v>22</v>
      </c>
      <c r="O5897" s="2" t="s">
        <v>23</v>
      </c>
    </row>
    <row r="5898" spans="1:15">
      <c r="A5898" s="2" t="s">
        <v>15</v>
      </c>
      <c r="B5898" s="2" t="str">
        <f>"FES1162676375"</f>
        <v>FES1162676375</v>
      </c>
      <c r="C5898" s="3">
        <v>43528</v>
      </c>
      <c r="D5898" s="2">
        <v>1</v>
      </c>
      <c r="E5898" s="2">
        <v>2170676483</v>
      </c>
      <c r="F5898" s="2" t="s">
        <v>16</v>
      </c>
      <c r="G5898" s="2" t="s">
        <v>17</v>
      </c>
      <c r="H5898" s="2" t="s">
        <v>42</v>
      </c>
      <c r="I5898" s="2" t="s">
        <v>43</v>
      </c>
      <c r="J5898" s="2" t="s">
        <v>253</v>
      </c>
      <c r="K5898" s="3">
        <v>43529</v>
      </c>
      <c r="L5898" s="4">
        <v>0.34583333333333338</v>
      </c>
      <c r="M5898" s="2" t="s">
        <v>254</v>
      </c>
      <c r="N5898" s="2" t="s">
        <v>22</v>
      </c>
      <c r="O5898" s="2" t="s">
        <v>23</v>
      </c>
    </row>
    <row r="5899" spans="1:15">
      <c r="A5899" s="2" t="s">
        <v>15</v>
      </c>
      <c r="B5899" s="2" t="str">
        <f>"FES1162676473"</f>
        <v>FES1162676473</v>
      </c>
      <c r="C5899" s="3">
        <v>43528</v>
      </c>
      <c r="D5899" s="2">
        <v>1</v>
      </c>
      <c r="E5899" s="2">
        <v>2170669439</v>
      </c>
      <c r="F5899" s="2" t="s">
        <v>16</v>
      </c>
      <c r="G5899" s="2" t="s">
        <v>17</v>
      </c>
      <c r="H5899" s="2" t="s">
        <v>17</v>
      </c>
      <c r="I5899" s="2" t="s">
        <v>25</v>
      </c>
      <c r="J5899" s="2" t="s">
        <v>138</v>
      </c>
      <c r="K5899" s="3">
        <v>43529</v>
      </c>
      <c r="L5899" s="4">
        <v>0.33333333333333331</v>
      </c>
      <c r="M5899" s="2" t="s">
        <v>139</v>
      </c>
      <c r="N5899" s="2" t="s">
        <v>22</v>
      </c>
      <c r="O5899" s="2" t="s">
        <v>23</v>
      </c>
    </row>
    <row r="5900" spans="1:15">
      <c r="A5900" s="2" t="s">
        <v>15</v>
      </c>
      <c r="B5900" s="2" t="str">
        <f>"FES1162676335"</f>
        <v>FES1162676335</v>
      </c>
      <c r="C5900" s="3">
        <v>43528</v>
      </c>
      <c r="D5900" s="2">
        <v>1</v>
      </c>
      <c r="E5900" s="2">
        <v>2170673988</v>
      </c>
      <c r="F5900" s="2" t="s">
        <v>16</v>
      </c>
      <c r="G5900" s="2" t="s">
        <v>17</v>
      </c>
      <c r="H5900" s="2" t="s">
        <v>178</v>
      </c>
      <c r="I5900" s="2" t="s">
        <v>179</v>
      </c>
      <c r="J5900" s="2" t="s">
        <v>209</v>
      </c>
      <c r="K5900" s="3">
        <v>43529</v>
      </c>
      <c r="L5900" s="4">
        <v>0.43055555555555558</v>
      </c>
      <c r="M5900" s="2" t="s">
        <v>258</v>
      </c>
      <c r="N5900" s="2" t="s">
        <v>22</v>
      </c>
      <c r="O5900" s="2" t="s">
        <v>23</v>
      </c>
    </row>
    <row r="5901" spans="1:15">
      <c r="A5901" s="2" t="s">
        <v>15</v>
      </c>
      <c r="B5901" s="2" t="str">
        <f>"FES1162676438"</f>
        <v>FES1162676438</v>
      </c>
      <c r="C5901" s="3">
        <v>43528</v>
      </c>
      <c r="D5901" s="2">
        <v>1</v>
      </c>
      <c r="E5901" s="2">
        <v>217067668959</v>
      </c>
      <c r="F5901" s="2" t="s">
        <v>16</v>
      </c>
      <c r="G5901" s="2" t="s">
        <v>17</v>
      </c>
      <c r="H5901" s="2" t="s">
        <v>42</v>
      </c>
      <c r="I5901" s="2" t="s">
        <v>43</v>
      </c>
      <c r="J5901" s="2" t="s">
        <v>44</v>
      </c>
      <c r="K5901" s="3">
        <v>43529</v>
      </c>
      <c r="L5901" s="4">
        <v>0.33333333333333331</v>
      </c>
      <c r="M5901" s="2" t="s">
        <v>98</v>
      </c>
      <c r="N5901" s="2" t="s">
        <v>22</v>
      </c>
      <c r="O5901" s="2" t="s">
        <v>23</v>
      </c>
    </row>
    <row r="5902" spans="1:15">
      <c r="A5902" s="2" t="s">
        <v>15</v>
      </c>
      <c r="B5902" s="2" t="str">
        <f>"FES1162676374"</f>
        <v>FES1162676374</v>
      </c>
      <c r="C5902" s="3">
        <v>43528</v>
      </c>
      <c r="D5902" s="2">
        <v>1</v>
      </c>
      <c r="E5902" s="2">
        <v>2170676411</v>
      </c>
      <c r="F5902" s="2" t="s">
        <v>16</v>
      </c>
      <c r="G5902" s="2" t="s">
        <v>17</v>
      </c>
      <c r="H5902" s="2" t="s">
        <v>46</v>
      </c>
      <c r="I5902" s="2" t="s">
        <v>47</v>
      </c>
      <c r="J5902" s="2" t="s">
        <v>259</v>
      </c>
      <c r="K5902" s="3">
        <v>43529</v>
      </c>
      <c r="L5902" s="4">
        <v>0.35069444444444442</v>
      </c>
      <c r="M5902" s="2" t="s">
        <v>260</v>
      </c>
      <c r="N5902" s="2" t="s">
        <v>22</v>
      </c>
      <c r="O5902" s="2" t="s">
        <v>23</v>
      </c>
    </row>
    <row r="5903" spans="1:15">
      <c r="A5903" s="2" t="s">
        <v>15</v>
      </c>
      <c r="B5903" s="2" t="str">
        <f>"FES1162676446"</f>
        <v>FES1162676446</v>
      </c>
      <c r="C5903" s="3">
        <v>43528</v>
      </c>
      <c r="D5903" s="2">
        <v>1</v>
      </c>
      <c r="E5903" s="2">
        <v>2170675756</v>
      </c>
      <c r="F5903" s="2" t="s">
        <v>16</v>
      </c>
      <c r="G5903" s="2" t="s">
        <v>17</v>
      </c>
      <c r="H5903" s="2" t="s">
        <v>42</v>
      </c>
      <c r="I5903" s="2" t="s">
        <v>43</v>
      </c>
      <c r="J5903" s="2" t="s">
        <v>44</v>
      </c>
      <c r="K5903" s="3">
        <v>43529</v>
      </c>
      <c r="L5903" s="4">
        <v>0.33333333333333331</v>
      </c>
      <c r="M5903" s="2" t="s">
        <v>98</v>
      </c>
      <c r="N5903" s="2" t="s">
        <v>22</v>
      </c>
      <c r="O5903" s="2" t="s">
        <v>23</v>
      </c>
    </row>
    <row r="5904" spans="1:15">
      <c r="A5904" s="2" t="s">
        <v>15</v>
      </c>
      <c r="B5904" s="2" t="str">
        <f>"FES1162676266"</f>
        <v>FES1162676266</v>
      </c>
      <c r="C5904" s="3">
        <v>43528</v>
      </c>
      <c r="D5904" s="2">
        <v>1</v>
      </c>
      <c r="E5904" s="2">
        <v>2170671829</v>
      </c>
      <c r="F5904" s="2" t="s">
        <v>16</v>
      </c>
      <c r="G5904" s="2" t="s">
        <v>17</v>
      </c>
      <c r="H5904" s="2" t="s">
        <v>42</v>
      </c>
      <c r="I5904" s="2" t="s">
        <v>43</v>
      </c>
      <c r="J5904" s="2" t="s">
        <v>44</v>
      </c>
      <c r="K5904" s="3">
        <v>43529</v>
      </c>
      <c r="L5904" s="4">
        <v>0.33333333333333331</v>
      </c>
      <c r="M5904" s="2" t="s">
        <v>98</v>
      </c>
      <c r="N5904" s="2" t="s">
        <v>22</v>
      </c>
      <c r="O5904" s="2" t="s">
        <v>23</v>
      </c>
    </row>
    <row r="5905" spans="1:15">
      <c r="A5905" s="2" t="s">
        <v>15</v>
      </c>
      <c r="B5905" s="2" t="str">
        <f>"FES1162676419"</f>
        <v>FES1162676419</v>
      </c>
      <c r="C5905" s="3">
        <v>43528</v>
      </c>
      <c r="D5905" s="2">
        <v>1</v>
      </c>
      <c r="E5905" s="2">
        <v>2170677110</v>
      </c>
      <c r="F5905" s="2" t="s">
        <v>16</v>
      </c>
      <c r="G5905" s="2" t="s">
        <v>17</v>
      </c>
      <c r="H5905" s="2" t="s">
        <v>42</v>
      </c>
      <c r="I5905" s="2" t="s">
        <v>43</v>
      </c>
      <c r="J5905" s="2" t="s">
        <v>261</v>
      </c>
      <c r="K5905" s="3">
        <v>43529</v>
      </c>
      <c r="L5905" s="4">
        <v>0.35000000000000003</v>
      </c>
      <c r="M5905" s="2" t="s">
        <v>262</v>
      </c>
      <c r="N5905" s="2" t="s">
        <v>22</v>
      </c>
      <c r="O5905" s="2" t="s">
        <v>23</v>
      </c>
    </row>
    <row r="5906" spans="1:15">
      <c r="A5906" s="2" t="s">
        <v>15</v>
      </c>
      <c r="B5906" s="2" t="str">
        <f>"FES1162676413"</f>
        <v>FES1162676413</v>
      </c>
      <c r="C5906" s="3">
        <v>43528</v>
      </c>
      <c r="D5906" s="2">
        <v>1</v>
      </c>
      <c r="E5906" s="2">
        <v>2170677095</v>
      </c>
      <c r="F5906" s="2" t="s">
        <v>16</v>
      </c>
      <c r="G5906" s="2" t="s">
        <v>17</v>
      </c>
      <c r="H5906" s="2" t="s">
        <v>42</v>
      </c>
      <c r="I5906" s="2" t="s">
        <v>43</v>
      </c>
      <c r="J5906" s="2" t="s">
        <v>251</v>
      </c>
      <c r="K5906" s="3">
        <v>43529</v>
      </c>
      <c r="L5906" s="4">
        <v>0.34722222222222227</v>
      </c>
      <c r="M5906" s="2" t="s">
        <v>263</v>
      </c>
      <c r="N5906" s="2" t="s">
        <v>22</v>
      </c>
      <c r="O5906" s="2" t="s">
        <v>23</v>
      </c>
    </row>
    <row r="5907" spans="1:15">
      <c r="A5907" s="2" t="s">
        <v>15</v>
      </c>
      <c r="B5907" s="2" t="str">
        <f>"FES1162676325"</f>
        <v>FES1162676325</v>
      </c>
      <c r="C5907" s="3">
        <v>43528</v>
      </c>
      <c r="D5907" s="2">
        <v>1</v>
      </c>
      <c r="E5907" s="2">
        <v>2170673534</v>
      </c>
      <c r="F5907" s="2" t="s">
        <v>16</v>
      </c>
      <c r="G5907" s="2" t="s">
        <v>17</v>
      </c>
      <c r="H5907" s="2" t="s">
        <v>42</v>
      </c>
      <c r="I5907" s="2" t="s">
        <v>43</v>
      </c>
      <c r="J5907" s="2" t="s">
        <v>44</v>
      </c>
      <c r="K5907" s="3">
        <v>43529</v>
      </c>
      <c r="L5907" s="4">
        <v>0.33333333333333331</v>
      </c>
      <c r="M5907" s="2" t="s">
        <v>98</v>
      </c>
      <c r="N5907" s="2" t="s">
        <v>22</v>
      </c>
      <c r="O5907" s="2" t="s">
        <v>23</v>
      </c>
    </row>
    <row r="5908" spans="1:15">
      <c r="A5908" s="2" t="s">
        <v>15</v>
      </c>
      <c r="B5908" s="2" t="str">
        <f>"FES1162676341"</f>
        <v>FES1162676341</v>
      </c>
      <c r="C5908" s="3">
        <v>43528</v>
      </c>
      <c r="D5908" s="2">
        <v>1</v>
      </c>
      <c r="E5908" s="2">
        <v>2170674173</v>
      </c>
      <c r="F5908" s="2" t="s">
        <v>16</v>
      </c>
      <c r="G5908" s="2" t="s">
        <v>17</v>
      </c>
      <c r="H5908" s="2" t="s">
        <v>42</v>
      </c>
      <c r="I5908" s="2" t="s">
        <v>43</v>
      </c>
      <c r="J5908" s="2" t="s">
        <v>44</v>
      </c>
      <c r="K5908" s="3">
        <v>43529</v>
      </c>
      <c r="L5908" s="4">
        <v>0.33333333333333331</v>
      </c>
      <c r="M5908" s="2" t="s">
        <v>98</v>
      </c>
      <c r="N5908" s="2" t="s">
        <v>22</v>
      </c>
      <c r="O5908" s="2" t="s">
        <v>23</v>
      </c>
    </row>
    <row r="5909" spans="1:15">
      <c r="A5909" s="2" t="s">
        <v>15</v>
      </c>
      <c r="B5909" s="2" t="str">
        <f>"FES1162676327"</f>
        <v>FES1162676327</v>
      </c>
      <c r="C5909" s="3">
        <v>43528</v>
      </c>
      <c r="D5909" s="2">
        <v>1</v>
      </c>
      <c r="E5909" s="2">
        <v>2170673617</v>
      </c>
      <c r="F5909" s="2" t="s">
        <v>16</v>
      </c>
      <c r="G5909" s="2" t="s">
        <v>17</v>
      </c>
      <c r="H5909" s="2" t="s">
        <v>178</v>
      </c>
      <c r="I5909" s="2" t="s">
        <v>179</v>
      </c>
      <c r="J5909" s="2" t="s">
        <v>209</v>
      </c>
      <c r="K5909" s="3">
        <v>43529</v>
      </c>
      <c r="L5909" s="4">
        <v>0.43055555555555558</v>
      </c>
      <c r="M5909" s="2" t="s">
        <v>258</v>
      </c>
      <c r="N5909" s="2" t="s">
        <v>22</v>
      </c>
      <c r="O5909" s="2" t="s">
        <v>23</v>
      </c>
    </row>
    <row r="5910" spans="1:15">
      <c r="A5910" s="2" t="s">
        <v>15</v>
      </c>
      <c r="B5910" s="2" t="str">
        <f>"FES1162676326"</f>
        <v>FES1162676326</v>
      </c>
      <c r="C5910" s="3">
        <v>43528</v>
      </c>
      <c r="D5910" s="2">
        <v>1</v>
      </c>
      <c r="E5910" s="2">
        <v>2170673536</v>
      </c>
      <c r="F5910" s="2" t="s">
        <v>16</v>
      </c>
      <c r="G5910" s="2" t="s">
        <v>17</v>
      </c>
      <c r="H5910" s="2" t="s">
        <v>42</v>
      </c>
      <c r="I5910" s="2" t="s">
        <v>43</v>
      </c>
      <c r="J5910" s="2" t="s">
        <v>44</v>
      </c>
      <c r="K5910" s="3">
        <v>43529</v>
      </c>
      <c r="L5910" s="4">
        <v>0.33333333333333331</v>
      </c>
      <c r="M5910" s="2" t="s">
        <v>98</v>
      </c>
      <c r="N5910" s="2" t="s">
        <v>22</v>
      </c>
      <c r="O5910" s="2" t="s">
        <v>23</v>
      </c>
    </row>
    <row r="5911" spans="1:15">
      <c r="A5911" s="2" t="s">
        <v>15</v>
      </c>
      <c r="B5911" s="2" t="str">
        <f>"FES1162676434"</f>
        <v>FES1162676434</v>
      </c>
      <c r="C5911" s="3">
        <v>43528</v>
      </c>
      <c r="D5911" s="2">
        <v>1</v>
      </c>
      <c r="E5911" s="2">
        <v>2170677131</v>
      </c>
      <c r="F5911" s="2" t="s">
        <v>16</v>
      </c>
      <c r="G5911" s="2" t="s">
        <v>17</v>
      </c>
      <c r="H5911" s="2" t="s">
        <v>46</v>
      </c>
      <c r="I5911" s="2" t="s">
        <v>47</v>
      </c>
      <c r="J5911" s="2" t="s">
        <v>182</v>
      </c>
      <c r="K5911" s="3">
        <v>43529</v>
      </c>
      <c r="L5911" s="4">
        <v>0.34861111111111115</v>
      </c>
      <c r="M5911" s="2" t="s">
        <v>264</v>
      </c>
      <c r="N5911" s="2" t="s">
        <v>22</v>
      </c>
      <c r="O5911" s="2" t="s">
        <v>23</v>
      </c>
    </row>
    <row r="5912" spans="1:15">
      <c r="A5912" s="2" t="s">
        <v>15</v>
      </c>
      <c r="B5912" s="2" t="str">
        <f>"FES1162676348"</f>
        <v>FES1162676348</v>
      </c>
      <c r="C5912" s="3">
        <v>43528</v>
      </c>
      <c r="D5912" s="2">
        <v>1</v>
      </c>
      <c r="E5912" s="2">
        <v>21706725248</v>
      </c>
      <c r="F5912" s="2" t="s">
        <v>16</v>
      </c>
      <c r="G5912" s="2" t="s">
        <v>17</v>
      </c>
      <c r="H5912" s="2" t="s">
        <v>55</v>
      </c>
      <c r="I5912" s="2" t="s">
        <v>265</v>
      </c>
      <c r="J5912" s="2" t="s">
        <v>266</v>
      </c>
      <c r="K5912" s="3">
        <v>43529</v>
      </c>
      <c r="L5912" s="4">
        <v>0.65833333333333333</v>
      </c>
      <c r="M5912" s="2" t="s">
        <v>267</v>
      </c>
      <c r="N5912" s="2" t="s">
        <v>22</v>
      </c>
      <c r="O5912" s="2" t="s">
        <v>23</v>
      </c>
    </row>
    <row r="5913" spans="1:15">
      <c r="A5913" s="2" t="s">
        <v>15</v>
      </c>
      <c r="B5913" s="2" t="str">
        <f>"FES1162676361"</f>
        <v>FES1162676361</v>
      </c>
      <c r="C5913" s="3">
        <v>43528</v>
      </c>
      <c r="D5913" s="2">
        <v>1</v>
      </c>
      <c r="E5913" s="2">
        <v>2170675942</v>
      </c>
      <c r="F5913" s="2" t="s">
        <v>16</v>
      </c>
      <c r="G5913" s="2" t="s">
        <v>17</v>
      </c>
      <c r="H5913" s="2" t="s">
        <v>17</v>
      </c>
      <c r="I5913" s="2" t="s">
        <v>25</v>
      </c>
      <c r="J5913" s="2" t="s">
        <v>268</v>
      </c>
      <c r="K5913" s="3">
        <v>43529</v>
      </c>
      <c r="L5913" s="4">
        <v>0.35069444444444442</v>
      </c>
      <c r="M5913" s="2" t="s">
        <v>118</v>
      </c>
      <c r="N5913" s="2" t="s">
        <v>22</v>
      </c>
      <c r="O5913" s="2" t="s">
        <v>23</v>
      </c>
    </row>
    <row r="5914" spans="1:15">
      <c r="A5914" s="2" t="s">
        <v>15</v>
      </c>
      <c r="B5914" s="2" t="str">
        <f>"FES1162676397"</f>
        <v>FES1162676397</v>
      </c>
      <c r="C5914" s="3">
        <v>43528</v>
      </c>
      <c r="D5914" s="2">
        <v>1</v>
      </c>
      <c r="E5914" s="2">
        <v>2170676908</v>
      </c>
      <c r="F5914" s="2" t="s">
        <v>16</v>
      </c>
      <c r="G5914" s="2" t="s">
        <v>17</v>
      </c>
      <c r="H5914" s="2" t="s">
        <v>17</v>
      </c>
      <c r="I5914" s="2" t="s">
        <v>37</v>
      </c>
      <c r="J5914" s="2" t="s">
        <v>269</v>
      </c>
      <c r="K5914" s="3">
        <v>43530</v>
      </c>
      <c r="L5914" s="4">
        <v>0.38541666666666669</v>
      </c>
      <c r="M5914" s="2" t="s">
        <v>270</v>
      </c>
      <c r="N5914" s="2" t="s">
        <v>22</v>
      </c>
      <c r="O5914" s="2" t="s">
        <v>23</v>
      </c>
    </row>
    <row r="5915" spans="1:15">
      <c r="A5915" s="2" t="s">
        <v>15</v>
      </c>
      <c r="B5915" s="2" t="str">
        <f>"FES1162676479"</f>
        <v>FES1162676479</v>
      </c>
      <c r="C5915" s="3">
        <v>43528</v>
      </c>
      <c r="D5915" s="2">
        <v>1</v>
      </c>
      <c r="E5915" s="2">
        <v>2170677161</v>
      </c>
      <c r="F5915" s="2" t="s">
        <v>16</v>
      </c>
      <c r="G5915" s="2" t="s">
        <v>17</v>
      </c>
      <c r="H5915" s="2" t="s">
        <v>17</v>
      </c>
      <c r="I5915" s="2" t="s">
        <v>37</v>
      </c>
      <c r="J5915" s="2" t="s">
        <v>40</v>
      </c>
      <c r="K5915" s="3">
        <v>43529</v>
      </c>
      <c r="L5915" s="4">
        <v>0.41805555555555557</v>
      </c>
      <c r="M5915" s="2" t="s">
        <v>106</v>
      </c>
      <c r="N5915" s="2" t="s">
        <v>22</v>
      </c>
      <c r="O5915" s="2" t="s">
        <v>23</v>
      </c>
    </row>
    <row r="5916" spans="1:15">
      <c r="A5916" s="2" t="s">
        <v>15</v>
      </c>
      <c r="B5916" s="2" t="str">
        <f>"FES1162676383"</f>
        <v>FES1162676383</v>
      </c>
      <c r="C5916" s="3">
        <v>43528</v>
      </c>
      <c r="D5916" s="2">
        <v>1</v>
      </c>
      <c r="E5916" s="2">
        <v>2170676658</v>
      </c>
      <c r="F5916" s="2" t="s">
        <v>16</v>
      </c>
      <c r="G5916" s="2" t="s">
        <v>17</v>
      </c>
      <c r="H5916" s="2" t="s">
        <v>17</v>
      </c>
      <c r="I5916" s="2" t="s">
        <v>37</v>
      </c>
      <c r="J5916" s="2" t="s">
        <v>271</v>
      </c>
      <c r="K5916" s="3">
        <v>43529</v>
      </c>
      <c r="L5916" s="4">
        <v>0.3263888888888889</v>
      </c>
      <c r="M5916" s="2" t="s">
        <v>272</v>
      </c>
      <c r="N5916" s="2" t="s">
        <v>22</v>
      </c>
      <c r="O5916" s="2" t="s">
        <v>23</v>
      </c>
    </row>
    <row r="5917" spans="1:15">
      <c r="A5917" s="2" t="s">
        <v>15</v>
      </c>
      <c r="B5917" s="2" t="str">
        <f>"FES1162676328"</f>
        <v>FES1162676328</v>
      </c>
      <c r="C5917" s="3">
        <v>43528</v>
      </c>
      <c r="D5917" s="2">
        <v>1</v>
      </c>
      <c r="E5917" s="2">
        <v>2170673621</v>
      </c>
      <c r="F5917" s="2" t="s">
        <v>16</v>
      </c>
      <c r="G5917" s="2" t="s">
        <v>17</v>
      </c>
      <c r="H5917" s="2" t="s">
        <v>178</v>
      </c>
      <c r="I5917" s="2" t="s">
        <v>179</v>
      </c>
      <c r="J5917" s="2" t="s">
        <v>209</v>
      </c>
      <c r="K5917" s="3">
        <v>43529</v>
      </c>
      <c r="L5917" s="4">
        <v>0.43055555555555558</v>
      </c>
      <c r="M5917" s="2" t="s">
        <v>258</v>
      </c>
      <c r="N5917" s="2" t="s">
        <v>22</v>
      </c>
      <c r="O5917" s="2" t="s">
        <v>23</v>
      </c>
    </row>
    <row r="5918" spans="1:15">
      <c r="A5918" s="2" t="s">
        <v>15</v>
      </c>
      <c r="B5918" s="2" t="str">
        <f>"FES1162676516"</f>
        <v>FES1162676516</v>
      </c>
      <c r="C5918" s="3">
        <v>43528</v>
      </c>
      <c r="D5918" s="2">
        <v>1</v>
      </c>
      <c r="E5918" s="2">
        <v>2170677203</v>
      </c>
      <c r="F5918" s="2" t="s">
        <v>16</v>
      </c>
      <c r="G5918" s="2" t="s">
        <v>17</v>
      </c>
      <c r="H5918" s="2" t="s">
        <v>17</v>
      </c>
      <c r="I5918" s="2" t="s">
        <v>37</v>
      </c>
      <c r="J5918" s="2" t="s">
        <v>40</v>
      </c>
      <c r="K5918" s="3">
        <v>43529</v>
      </c>
      <c r="L5918" s="4">
        <v>0.41944444444444445</v>
      </c>
      <c r="M5918" s="2" t="s">
        <v>106</v>
      </c>
      <c r="N5918" s="2" t="s">
        <v>22</v>
      </c>
      <c r="O5918" s="2" t="s">
        <v>23</v>
      </c>
    </row>
    <row r="5919" spans="1:15">
      <c r="A5919" s="2" t="s">
        <v>15</v>
      </c>
      <c r="B5919" s="2" t="str">
        <f>"FES1162676406"</f>
        <v>FES1162676406</v>
      </c>
      <c r="C5919" s="3">
        <v>43528</v>
      </c>
      <c r="D5919" s="2">
        <v>1</v>
      </c>
      <c r="E5919" s="2">
        <v>2170677029</v>
      </c>
      <c r="F5919" s="2" t="s">
        <v>16</v>
      </c>
      <c r="G5919" s="2" t="s">
        <v>17</v>
      </c>
      <c r="H5919" s="2" t="s">
        <v>17</v>
      </c>
      <c r="I5919" s="2" t="s">
        <v>273</v>
      </c>
      <c r="J5919" s="2" t="s">
        <v>274</v>
      </c>
      <c r="K5919" s="3">
        <v>43529</v>
      </c>
      <c r="L5919" s="4">
        <v>0.33333333333333331</v>
      </c>
      <c r="M5919" s="2" t="s">
        <v>275</v>
      </c>
      <c r="N5919" s="2" t="s">
        <v>22</v>
      </c>
      <c r="O5919" s="2" t="s">
        <v>23</v>
      </c>
    </row>
    <row r="5920" spans="1:15">
      <c r="A5920" s="2" t="s">
        <v>15</v>
      </c>
      <c r="B5920" s="2" t="str">
        <f>"FES1162676469"</f>
        <v>FES1162676469</v>
      </c>
      <c r="C5920" s="3">
        <v>43528</v>
      </c>
      <c r="D5920" s="2">
        <v>1</v>
      </c>
      <c r="E5920" s="2">
        <v>2170677154</v>
      </c>
      <c r="F5920" s="2" t="s">
        <v>16</v>
      </c>
      <c r="G5920" s="2" t="s">
        <v>17</v>
      </c>
      <c r="H5920" s="2" t="s">
        <v>17</v>
      </c>
      <c r="I5920" s="2" t="s">
        <v>121</v>
      </c>
      <c r="J5920" s="2" t="s">
        <v>122</v>
      </c>
      <c r="K5920" s="3">
        <v>43529</v>
      </c>
      <c r="L5920" s="4">
        <v>0.3611111111111111</v>
      </c>
      <c r="M5920" s="2" t="s">
        <v>276</v>
      </c>
      <c r="N5920" s="2" t="s">
        <v>22</v>
      </c>
      <c r="O5920" s="2" t="s">
        <v>23</v>
      </c>
    </row>
    <row r="5921" spans="1:15">
      <c r="A5921" s="2" t="s">
        <v>15</v>
      </c>
      <c r="B5921" s="2" t="str">
        <f>"FES1162676385"</f>
        <v>FES1162676385</v>
      </c>
      <c r="C5921" s="3">
        <v>43528</v>
      </c>
      <c r="D5921" s="2">
        <v>1</v>
      </c>
      <c r="E5921" s="2">
        <v>2170676710</v>
      </c>
      <c r="F5921" s="2" t="s">
        <v>16</v>
      </c>
      <c r="G5921" s="2" t="s">
        <v>17</v>
      </c>
      <c r="H5921" s="2" t="s">
        <v>17</v>
      </c>
      <c r="I5921" s="2" t="s">
        <v>108</v>
      </c>
      <c r="J5921" s="2" t="s">
        <v>192</v>
      </c>
      <c r="K5921" s="3">
        <v>43530</v>
      </c>
      <c r="L5921" s="4">
        <v>0.33333333333333331</v>
      </c>
      <c r="M5921" s="2" t="s">
        <v>277</v>
      </c>
      <c r="N5921" s="2" t="s">
        <v>22</v>
      </c>
      <c r="O5921" s="2" t="s">
        <v>23</v>
      </c>
    </row>
    <row r="5922" spans="1:15">
      <c r="A5922" s="2" t="s">
        <v>15</v>
      </c>
      <c r="B5922" s="2" t="str">
        <f>"FES1162676262"</f>
        <v>FES1162676262</v>
      </c>
      <c r="C5922" s="3">
        <v>43528</v>
      </c>
      <c r="D5922" s="2">
        <v>1</v>
      </c>
      <c r="E5922" s="2">
        <v>2170669914</v>
      </c>
      <c r="F5922" s="2" t="s">
        <v>16</v>
      </c>
      <c r="G5922" s="2" t="s">
        <v>17</v>
      </c>
      <c r="H5922" s="2" t="s">
        <v>178</v>
      </c>
      <c r="I5922" s="2" t="s">
        <v>179</v>
      </c>
      <c r="J5922" s="2" t="s">
        <v>209</v>
      </c>
      <c r="K5922" s="3">
        <v>43529</v>
      </c>
      <c r="L5922" s="4">
        <v>0.43055555555555558</v>
      </c>
      <c r="M5922" s="2" t="s">
        <v>258</v>
      </c>
      <c r="N5922" s="2" t="s">
        <v>22</v>
      </c>
      <c r="O5922" s="2" t="s">
        <v>23</v>
      </c>
    </row>
    <row r="5923" spans="1:15">
      <c r="A5923" s="2" t="s">
        <v>15</v>
      </c>
      <c r="B5923" s="2" t="str">
        <f>"FES1162676412"</f>
        <v>FES1162676412</v>
      </c>
      <c r="C5923" s="3">
        <v>43528</v>
      </c>
      <c r="D5923" s="2">
        <v>1</v>
      </c>
      <c r="E5923" s="2">
        <v>2170677081</v>
      </c>
      <c r="F5923" s="2" t="s">
        <v>16</v>
      </c>
      <c r="G5923" s="2" t="s">
        <v>17</v>
      </c>
      <c r="H5923" s="2" t="s">
        <v>17</v>
      </c>
      <c r="I5923" s="2" t="s">
        <v>37</v>
      </c>
      <c r="J5923" s="2" t="s">
        <v>212</v>
      </c>
      <c r="K5923" s="3">
        <v>43529</v>
      </c>
      <c r="L5923" s="4">
        <v>0.34722222222222227</v>
      </c>
      <c r="M5923" s="2" t="s">
        <v>213</v>
      </c>
      <c r="N5923" s="2" t="s">
        <v>22</v>
      </c>
      <c r="O5923" s="2" t="s">
        <v>23</v>
      </c>
    </row>
    <row r="5924" spans="1:15">
      <c r="A5924" s="2" t="s">
        <v>15</v>
      </c>
      <c r="B5924" s="2" t="str">
        <f>"FES1162675145"</f>
        <v>FES1162675145</v>
      </c>
      <c r="C5924" s="3">
        <v>43528</v>
      </c>
      <c r="D5924" s="2">
        <v>1</v>
      </c>
      <c r="E5924" s="2">
        <v>2170676118</v>
      </c>
      <c r="F5924" s="2" t="s">
        <v>16</v>
      </c>
      <c r="G5924" s="2" t="s">
        <v>17</v>
      </c>
      <c r="H5924" s="2" t="s">
        <v>17</v>
      </c>
      <c r="I5924" s="2" t="s">
        <v>37</v>
      </c>
      <c r="J5924" s="2" t="s">
        <v>40</v>
      </c>
      <c r="K5924" s="3">
        <v>43529</v>
      </c>
      <c r="L5924" s="4">
        <v>0.41736111111111113</v>
      </c>
      <c r="M5924" s="2" t="s">
        <v>278</v>
      </c>
      <c r="N5924" s="2" t="s">
        <v>22</v>
      </c>
      <c r="O5924" s="2" t="s">
        <v>23</v>
      </c>
    </row>
    <row r="5925" spans="1:15">
      <c r="A5925" s="2" t="s">
        <v>15</v>
      </c>
      <c r="B5925" s="2" t="str">
        <f>"FES1162676514"</f>
        <v>FES1162676514</v>
      </c>
      <c r="C5925" s="3">
        <v>43528</v>
      </c>
      <c r="D5925" s="2">
        <v>1</v>
      </c>
      <c r="E5925" s="2">
        <v>2170677056</v>
      </c>
      <c r="F5925" s="2" t="s">
        <v>16</v>
      </c>
      <c r="G5925" s="2" t="s">
        <v>17</v>
      </c>
      <c r="H5925" s="2" t="s">
        <v>28</v>
      </c>
      <c r="I5925" s="2" t="s">
        <v>29</v>
      </c>
      <c r="J5925" s="2" t="s">
        <v>279</v>
      </c>
      <c r="K5925" s="3">
        <v>43529</v>
      </c>
      <c r="L5925" s="4">
        <v>0.43958333333333338</v>
      </c>
      <c r="M5925" s="2" t="s">
        <v>280</v>
      </c>
      <c r="N5925" s="2" t="s">
        <v>22</v>
      </c>
      <c r="O5925" s="2" t="s">
        <v>23</v>
      </c>
    </row>
    <row r="5926" spans="1:15">
      <c r="A5926" s="2" t="s">
        <v>15</v>
      </c>
      <c r="B5926" s="2" t="str">
        <f>"FES1162676399"</f>
        <v>FES1162676399</v>
      </c>
      <c r="C5926" s="3">
        <v>43528</v>
      </c>
      <c r="D5926" s="2">
        <v>1</v>
      </c>
      <c r="E5926" s="2">
        <v>2170676987</v>
      </c>
      <c r="F5926" s="2" t="s">
        <v>16</v>
      </c>
      <c r="G5926" s="2" t="s">
        <v>17</v>
      </c>
      <c r="H5926" s="2" t="s">
        <v>178</v>
      </c>
      <c r="I5926" s="2" t="s">
        <v>179</v>
      </c>
      <c r="J5926" s="2" t="s">
        <v>209</v>
      </c>
      <c r="K5926" s="3">
        <v>43529</v>
      </c>
      <c r="L5926" s="4">
        <v>0.43055555555555558</v>
      </c>
      <c r="M5926" s="2" t="s">
        <v>258</v>
      </c>
      <c r="N5926" s="2" t="s">
        <v>22</v>
      </c>
      <c r="O5926" s="2" t="s">
        <v>23</v>
      </c>
    </row>
    <row r="5927" spans="1:15">
      <c r="A5927" s="2" t="s">
        <v>15</v>
      </c>
      <c r="B5927" s="2" t="str">
        <f>"FES1162676354"</f>
        <v>FES1162676354</v>
      </c>
      <c r="C5927" s="3">
        <v>43528</v>
      </c>
      <c r="D5927" s="2">
        <v>1</v>
      </c>
      <c r="E5927" s="2">
        <v>2170675653</v>
      </c>
      <c r="F5927" s="2" t="s">
        <v>16</v>
      </c>
      <c r="G5927" s="2" t="s">
        <v>17</v>
      </c>
      <c r="H5927" s="2" t="s">
        <v>178</v>
      </c>
      <c r="I5927" s="2" t="s">
        <v>179</v>
      </c>
      <c r="J5927" s="2" t="s">
        <v>209</v>
      </c>
      <c r="K5927" s="3">
        <v>43529</v>
      </c>
      <c r="L5927" s="4">
        <v>0.43055555555555558</v>
      </c>
      <c r="M5927" s="2" t="s">
        <v>258</v>
      </c>
      <c r="N5927" s="2" t="s">
        <v>22</v>
      </c>
      <c r="O5927" s="2" t="s">
        <v>23</v>
      </c>
    </row>
    <row r="5928" spans="1:15">
      <c r="A5928" s="2" t="s">
        <v>15</v>
      </c>
      <c r="B5928" s="2" t="str">
        <f>"FES1162676398"</f>
        <v>FES1162676398</v>
      </c>
      <c r="C5928" s="3">
        <v>43528</v>
      </c>
      <c r="D5928" s="2">
        <v>1</v>
      </c>
      <c r="E5928" s="2">
        <v>2170676976</v>
      </c>
      <c r="F5928" s="2" t="s">
        <v>16</v>
      </c>
      <c r="G5928" s="2" t="s">
        <v>17</v>
      </c>
      <c r="H5928" s="2" t="s">
        <v>222</v>
      </c>
      <c r="I5928" s="2" t="s">
        <v>1700</v>
      </c>
      <c r="J5928" s="2" t="s">
        <v>1706</v>
      </c>
      <c r="K5928" s="3">
        <v>43529</v>
      </c>
      <c r="L5928" s="4">
        <v>0.42708333333333331</v>
      </c>
      <c r="M5928" s="2" t="s">
        <v>5960</v>
      </c>
      <c r="N5928" s="2" t="s">
        <v>22</v>
      </c>
      <c r="O5928" s="2" t="s">
        <v>23</v>
      </c>
    </row>
    <row r="5929" spans="1:15">
      <c r="A5929" s="2" t="s">
        <v>15</v>
      </c>
      <c r="B5929" s="2" t="str">
        <f>"FES1162676380"</f>
        <v>FES1162676380</v>
      </c>
      <c r="C5929" s="3">
        <v>43528</v>
      </c>
      <c r="D5929" s="2">
        <v>1</v>
      </c>
      <c r="E5929" s="2">
        <v>2170676514</v>
      </c>
      <c r="F5929" s="2" t="s">
        <v>16</v>
      </c>
      <c r="G5929" s="2" t="s">
        <v>17</v>
      </c>
      <c r="H5929" s="2" t="s">
        <v>178</v>
      </c>
      <c r="I5929" s="2" t="s">
        <v>179</v>
      </c>
      <c r="J5929" s="2" t="s">
        <v>281</v>
      </c>
      <c r="K5929" s="3">
        <v>43529</v>
      </c>
      <c r="L5929" s="4">
        <v>0.44791666666666669</v>
      </c>
      <c r="M5929" s="2" t="s">
        <v>282</v>
      </c>
      <c r="N5929" s="2" t="s">
        <v>22</v>
      </c>
      <c r="O5929" s="2" t="s">
        <v>23</v>
      </c>
    </row>
    <row r="5930" spans="1:15">
      <c r="A5930" s="2" t="s">
        <v>15</v>
      </c>
      <c r="B5930" s="2" t="str">
        <f>"FES1162676253"</f>
        <v>FES1162676253</v>
      </c>
      <c r="C5930" s="3">
        <v>43528</v>
      </c>
      <c r="D5930" s="2">
        <v>1</v>
      </c>
      <c r="E5930" s="2">
        <v>2170677072</v>
      </c>
      <c r="F5930" s="2" t="s">
        <v>16</v>
      </c>
      <c r="G5930" s="2" t="s">
        <v>17</v>
      </c>
      <c r="H5930" s="2" t="s">
        <v>222</v>
      </c>
      <c r="I5930" s="2" t="s">
        <v>1700</v>
      </c>
      <c r="J5930" s="2" t="s">
        <v>1720</v>
      </c>
      <c r="K5930" s="3">
        <v>43529</v>
      </c>
      <c r="L5930" s="4">
        <v>0.4375</v>
      </c>
      <c r="M5930" s="2" t="s">
        <v>1721</v>
      </c>
      <c r="N5930" s="2" t="s">
        <v>22</v>
      </c>
      <c r="O5930" s="2" t="s">
        <v>23</v>
      </c>
    </row>
    <row r="5931" spans="1:15">
      <c r="A5931" s="2" t="s">
        <v>15</v>
      </c>
      <c r="B5931" s="2" t="str">
        <f>"FES1162676405"</f>
        <v>FES1162676405</v>
      </c>
      <c r="C5931" s="3">
        <v>43528</v>
      </c>
      <c r="D5931" s="2">
        <v>1</v>
      </c>
      <c r="E5931" s="2">
        <v>2170677025</v>
      </c>
      <c r="F5931" s="2" t="s">
        <v>16</v>
      </c>
      <c r="G5931" s="2" t="s">
        <v>17</v>
      </c>
      <c r="H5931" s="2" t="s">
        <v>222</v>
      </c>
      <c r="I5931" s="2" t="s">
        <v>1697</v>
      </c>
      <c r="J5931" s="2" t="s">
        <v>2047</v>
      </c>
      <c r="K5931" s="3">
        <v>43529</v>
      </c>
      <c r="L5931" s="4">
        <v>0.34722222222222227</v>
      </c>
      <c r="M5931" s="2" t="s">
        <v>2048</v>
      </c>
      <c r="N5931" s="2" t="s">
        <v>22</v>
      </c>
      <c r="O5931" s="2" t="s">
        <v>23</v>
      </c>
    </row>
    <row r="5932" spans="1:15">
      <c r="A5932" s="2" t="s">
        <v>15</v>
      </c>
      <c r="B5932" s="2" t="str">
        <f>"FES1162676263"</f>
        <v>FES1162676263</v>
      </c>
      <c r="C5932" s="3">
        <v>43528</v>
      </c>
      <c r="D5932" s="2">
        <v>1</v>
      </c>
      <c r="E5932" s="2">
        <v>2170669933</v>
      </c>
      <c r="F5932" s="2" t="s">
        <v>16</v>
      </c>
      <c r="G5932" s="2" t="s">
        <v>17</v>
      </c>
      <c r="H5932" s="2" t="s">
        <v>178</v>
      </c>
      <c r="I5932" s="2" t="s">
        <v>179</v>
      </c>
      <c r="J5932" s="2" t="s">
        <v>209</v>
      </c>
      <c r="K5932" s="3">
        <v>43529</v>
      </c>
      <c r="L5932" s="4">
        <v>0.43055555555555558</v>
      </c>
      <c r="M5932" s="2" t="s">
        <v>258</v>
      </c>
      <c r="N5932" s="2" t="s">
        <v>22</v>
      </c>
      <c r="O5932" s="2" t="s">
        <v>23</v>
      </c>
    </row>
    <row r="5933" spans="1:15">
      <c r="A5933" s="2" t="s">
        <v>15</v>
      </c>
      <c r="B5933" s="2" t="str">
        <f>"FES1162676257"</f>
        <v>FES1162676257</v>
      </c>
      <c r="C5933" s="3">
        <v>43528</v>
      </c>
      <c r="D5933" s="2">
        <v>1</v>
      </c>
      <c r="E5933" s="2">
        <v>2170677083</v>
      </c>
      <c r="F5933" s="2" t="s">
        <v>16</v>
      </c>
      <c r="G5933" s="2" t="s">
        <v>17</v>
      </c>
      <c r="H5933" s="2" t="s">
        <v>222</v>
      </c>
      <c r="I5933" s="2" t="s">
        <v>1700</v>
      </c>
      <c r="J5933" s="2" t="s">
        <v>1895</v>
      </c>
      <c r="K5933" s="3">
        <v>43529</v>
      </c>
      <c r="L5933" s="4">
        <v>0.3888888888888889</v>
      </c>
      <c r="M5933" s="2" t="s">
        <v>2051</v>
      </c>
      <c r="N5933" s="2" t="s">
        <v>22</v>
      </c>
      <c r="O5933" s="2" t="s">
        <v>23</v>
      </c>
    </row>
    <row r="5934" spans="1:15">
      <c r="A5934" s="2" t="s">
        <v>15</v>
      </c>
      <c r="B5934" s="2" t="str">
        <f>"FES1162676440"</f>
        <v>FES1162676440</v>
      </c>
      <c r="C5934" s="3">
        <v>43528</v>
      </c>
      <c r="D5934" s="2">
        <v>1</v>
      </c>
      <c r="E5934" s="2">
        <v>21706770135</v>
      </c>
      <c r="F5934" s="2" t="s">
        <v>16</v>
      </c>
      <c r="G5934" s="2" t="s">
        <v>17</v>
      </c>
      <c r="H5934" s="2" t="s">
        <v>178</v>
      </c>
      <c r="I5934" s="2" t="s">
        <v>179</v>
      </c>
      <c r="J5934" s="2" t="s">
        <v>186</v>
      </c>
      <c r="K5934" s="3">
        <v>43529</v>
      </c>
      <c r="L5934" s="4">
        <v>0.36805555555555558</v>
      </c>
      <c r="M5934" s="2" t="s">
        <v>283</v>
      </c>
      <c r="N5934" s="2" t="s">
        <v>22</v>
      </c>
      <c r="O5934" s="2" t="s">
        <v>23</v>
      </c>
    </row>
    <row r="5935" spans="1:15">
      <c r="A5935" s="2" t="s">
        <v>15</v>
      </c>
      <c r="B5935" s="2" t="str">
        <f>"FES1162676332"</f>
        <v>FES1162676332</v>
      </c>
      <c r="C5935" s="3">
        <v>43528</v>
      </c>
      <c r="D5935" s="2">
        <v>1</v>
      </c>
      <c r="E5935" s="2">
        <v>2170673731</v>
      </c>
      <c r="F5935" s="2" t="s">
        <v>16</v>
      </c>
      <c r="G5935" s="2" t="s">
        <v>17</v>
      </c>
      <c r="H5935" s="2" t="s">
        <v>178</v>
      </c>
      <c r="I5935" s="2" t="s">
        <v>179</v>
      </c>
      <c r="J5935" s="2" t="s">
        <v>209</v>
      </c>
      <c r="K5935" s="3">
        <v>43529</v>
      </c>
      <c r="L5935" s="4">
        <v>0.43055555555555558</v>
      </c>
      <c r="M5935" s="2" t="s">
        <v>258</v>
      </c>
      <c r="N5935" s="2" t="s">
        <v>22</v>
      </c>
      <c r="O5935" s="2" t="s">
        <v>23</v>
      </c>
    </row>
    <row r="5936" spans="1:15">
      <c r="A5936" s="2" t="s">
        <v>15</v>
      </c>
      <c r="B5936" s="2" t="str">
        <f>"FES1162676448"</f>
        <v>FES1162676448</v>
      </c>
      <c r="C5936" s="3">
        <v>43528</v>
      </c>
      <c r="D5936" s="2">
        <v>1</v>
      </c>
      <c r="E5936" s="2">
        <v>2170673565</v>
      </c>
      <c r="F5936" s="2" t="s">
        <v>16</v>
      </c>
      <c r="G5936" s="2" t="s">
        <v>17</v>
      </c>
      <c r="H5936" s="2" t="s">
        <v>178</v>
      </c>
      <c r="I5936" s="2" t="s">
        <v>179</v>
      </c>
      <c r="J5936" s="2" t="s">
        <v>209</v>
      </c>
      <c r="K5936" s="3">
        <v>43529</v>
      </c>
      <c r="L5936" s="4">
        <v>0.43055555555555558</v>
      </c>
      <c r="M5936" s="2" t="s">
        <v>258</v>
      </c>
      <c r="N5936" s="2" t="s">
        <v>22</v>
      </c>
      <c r="O5936" s="2" t="s">
        <v>23</v>
      </c>
    </row>
    <row r="5937" spans="1:15">
      <c r="A5937" s="2" t="s">
        <v>15</v>
      </c>
      <c r="B5937" s="2" t="str">
        <f>"FES1162676331"</f>
        <v>FES1162676331</v>
      </c>
      <c r="C5937" s="3">
        <v>43528</v>
      </c>
      <c r="D5937" s="2">
        <v>1</v>
      </c>
      <c r="E5937" s="2">
        <v>2170673716</v>
      </c>
      <c r="F5937" s="2" t="s">
        <v>16</v>
      </c>
      <c r="G5937" s="2" t="s">
        <v>17</v>
      </c>
      <c r="H5937" s="2" t="s">
        <v>178</v>
      </c>
      <c r="I5937" s="2" t="s">
        <v>179</v>
      </c>
      <c r="J5937" s="2" t="s">
        <v>209</v>
      </c>
      <c r="K5937" s="3">
        <v>43529</v>
      </c>
      <c r="L5937" s="4">
        <v>0.43055555555555558</v>
      </c>
      <c r="M5937" s="2" t="s">
        <v>258</v>
      </c>
      <c r="N5937" s="2" t="s">
        <v>22</v>
      </c>
      <c r="O5937" s="2" t="s">
        <v>23</v>
      </c>
    </row>
    <row r="5938" spans="1:15">
      <c r="A5938" s="2" t="s">
        <v>15</v>
      </c>
      <c r="B5938" s="2" t="str">
        <f>"FES1162676403"</f>
        <v>FES1162676403</v>
      </c>
      <c r="C5938" s="3">
        <v>43528</v>
      </c>
      <c r="D5938" s="2">
        <v>1</v>
      </c>
      <c r="E5938" s="2">
        <v>2170677000</v>
      </c>
      <c r="F5938" s="2" t="s">
        <v>16</v>
      </c>
      <c r="G5938" s="2" t="s">
        <v>17</v>
      </c>
      <c r="H5938" s="2" t="s">
        <v>222</v>
      </c>
      <c r="I5938" s="2" t="s">
        <v>1697</v>
      </c>
      <c r="J5938" s="2" t="s">
        <v>2057</v>
      </c>
      <c r="K5938" s="3">
        <v>43529</v>
      </c>
      <c r="L5938" s="4">
        <v>0.3611111111111111</v>
      </c>
      <c r="M5938" s="2" t="s">
        <v>2058</v>
      </c>
      <c r="N5938" s="2" t="s">
        <v>22</v>
      </c>
      <c r="O5938" s="2" t="s">
        <v>23</v>
      </c>
    </row>
    <row r="5939" spans="1:15">
      <c r="A5939" s="2" t="s">
        <v>15</v>
      </c>
      <c r="B5939" s="2" t="str">
        <f>"FES1162676417"</f>
        <v>FES1162676417</v>
      </c>
      <c r="C5939" s="3">
        <v>43528</v>
      </c>
      <c r="D5939" s="2">
        <v>1</v>
      </c>
      <c r="E5939" s="2">
        <v>2170677105</v>
      </c>
      <c r="F5939" s="2" t="s">
        <v>16</v>
      </c>
      <c r="G5939" s="2" t="s">
        <v>17</v>
      </c>
      <c r="H5939" s="2" t="s">
        <v>222</v>
      </c>
      <c r="I5939" s="2" t="s">
        <v>1697</v>
      </c>
      <c r="J5939" s="2" t="s">
        <v>589</v>
      </c>
      <c r="K5939" s="3">
        <v>43529</v>
      </c>
      <c r="L5939" s="4">
        <v>0.39444444444444443</v>
      </c>
      <c r="M5939" s="2" t="s">
        <v>1842</v>
      </c>
      <c r="N5939" s="2" t="s">
        <v>22</v>
      </c>
      <c r="O5939" s="2" t="s">
        <v>23</v>
      </c>
    </row>
    <row r="5940" spans="1:15">
      <c r="A5940" s="2" t="s">
        <v>15</v>
      </c>
      <c r="B5940" s="2" t="str">
        <f>"FES1162676441"</f>
        <v>FES1162676441</v>
      </c>
      <c r="C5940" s="3">
        <v>43528</v>
      </c>
      <c r="D5940" s="2">
        <v>1</v>
      </c>
      <c r="E5940" s="2">
        <v>2170677136</v>
      </c>
      <c r="F5940" s="2" t="s">
        <v>16</v>
      </c>
      <c r="G5940" s="2" t="s">
        <v>17</v>
      </c>
      <c r="H5940" s="2" t="s">
        <v>178</v>
      </c>
      <c r="I5940" s="2" t="s">
        <v>179</v>
      </c>
      <c r="J5940" s="2" t="s">
        <v>186</v>
      </c>
      <c r="K5940" s="3">
        <v>43529</v>
      </c>
      <c r="L5940" s="4">
        <v>0.36805555555555558</v>
      </c>
      <c r="M5940" s="2" t="s">
        <v>284</v>
      </c>
      <c r="N5940" s="2" t="s">
        <v>22</v>
      </c>
      <c r="O5940" s="2" t="s">
        <v>23</v>
      </c>
    </row>
    <row r="5941" spans="1:15">
      <c r="A5941" s="2" t="s">
        <v>15</v>
      </c>
      <c r="B5941" s="2" t="str">
        <f>"FES1162676393"</f>
        <v>FES1162676393</v>
      </c>
      <c r="C5941" s="3">
        <v>43528</v>
      </c>
      <c r="D5941" s="2">
        <v>1</v>
      </c>
      <c r="E5941" s="2">
        <v>2170676866</v>
      </c>
      <c r="F5941" s="2" t="s">
        <v>16</v>
      </c>
      <c r="G5941" s="2" t="s">
        <v>17</v>
      </c>
      <c r="H5941" s="2" t="s">
        <v>222</v>
      </c>
      <c r="I5941" s="2" t="s">
        <v>1700</v>
      </c>
      <c r="J5941" s="2" t="s">
        <v>2062</v>
      </c>
      <c r="K5941" s="3">
        <v>43529</v>
      </c>
      <c r="L5941" s="4">
        <v>0.33333333333333331</v>
      </c>
      <c r="M5941" s="2" t="s">
        <v>1142</v>
      </c>
      <c r="N5941" s="2" t="s">
        <v>22</v>
      </c>
      <c r="O5941" s="2" t="s">
        <v>23</v>
      </c>
    </row>
    <row r="5942" spans="1:15">
      <c r="A5942" s="2" t="s">
        <v>15</v>
      </c>
      <c r="B5942" s="2" t="str">
        <f>"FES1162676320"</f>
        <v>FES1162676320</v>
      </c>
      <c r="C5942" s="3">
        <v>43528</v>
      </c>
      <c r="D5942" s="2">
        <v>1</v>
      </c>
      <c r="E5942" s="2">
        <v>2170672504</v>
      </c>
      <c r="F5942" s="2" t="s">
        <v>16</v>
      </c>
      <c r="G5942" s="2" t="s">
        <v>17</v>
      </c>
      <c r="H5942" s="2" t="s">
        <v>178</v>
      </c>
      <c r="I5942" s="2" t="s">
        <v>179</v>
      </c>
      <c r="J5942" s="2" t="s">
        <v>209</v>
      </c>
      <c r="K5942" s="3">
        <v>43529</v>
      </c>
      <c r="L5942" s="4">
        <v>0.43055555555555558</v>
      </c>
      <c r="M5942" s="2" t="s">
        <v>258</v>
      </c>
      <c r="N5942" s="2" t="s">
        <v>22</v>
      </c>
      <c r="O5942" s="2" t="s">
        <v>23</v>
      </c>
    </row>
    <row r="5943" spans="1:15">
      <c r="A5943" s="2" t="s">
        <v>15</v>
      </c>
      <c r="B5943" s="2" t="str">
        <f>"FES1162676377"</f>
        <v>FES1162676377</v>
      </c>
      <c r="C5943" s="3">
        <v>43528</v>
      </c>
      <c r="D5943" s="2">
        <v>1</v>
      </c>
      <c r="E5943" s="2">
        <v>2170676493</v>
      </c>
      <c r="F5943" s="2" t="s">
        <v>16</v>
      </c>
      <c r="G5943" s="2" t="s">
        <v>17</v>
      </c>
      <c r="H5943" s="2" t="s">
        <v>28</v>
      </c>
      <c r="I5943" s="2" t="s">
        <v>285</v>
      </c>
      <c r="J5943" s="2" t="s">
        <v>286</v>
      </c>
      <c r="K5943" s="3">
        <v>43529</v>
      </c>
      <c r="L5943" s="4">
        <v>0.41666666666666669</v>
      </c>
      <c r="M5943" s="2" t="s">
        <v>287</v>
      </c>
      <c r="N5943" s="2" t="s">
        <v>22</v>
      </c>
      <c r="O5943" s="2" t="s">
        <v>23</v>
      </c>
    </row>
    <row r="5944" spans="1:15">
      <c r="A5944" s="2" t="s">
        <v>15</v>
      </c>
      <c r="B5944" s="2" t="str">
        <f>"FES1162676367"</f>
        <v>FES1162676367</v>
      </c>
      <c r="C5944" s="3">
        <v>43528</v>
      </c>
      <c r="D5944" s="2">
        <v>1</v>
      </c>
      <c r="E5944" s="2">
        <v>2170676120</v>
      </c>
      <c r="F5944" s="2" t="s">
        <v>16</v>
      </c>
      <c r="G5944" s="2" t="s">
        <v>17</v>
      </c>
      <c r="H5944" s="2" t="s">
        <v>28</v>
      </c>
      <c r="I5944" s="2" t="s">
        <v>29</v>
      </c>
      <c r="J5944" s="2" t="s">
        <v>288</v>
      </c>
      <c r="K5944" s="3">
        <v>43529</v>
      </c>
      <c r="L5944" s="4">
        <v>0.40902777777777777</v>
      </c>
      <c r="M5944" s="2" t="s">
        <v>289</v>
      </c>
      <c r="N5944" s="2" t="s">
        <v>22</v>
      </c>
      <c r="O5944" s="2" t="s">
        <v>23</v>
      </c>
    </row>
    <row r="5945" spans="1:15">
      <c r="A5945" s="2" t="s">
        <v>15</v>
      </c>
      <c r="B5945" s="2" t="str">
        <f>"FES1162676395"</f>
        <v>FES1162676395</v>
      </c>
      <c r="C5945" s="3">
        <v>43528</v>
      </c>
      <c r="D5945" s="2">
        <v>1</v>
      </c>
      <c r="E5945" s="2">
        <v>2170676895</v>
      </c>
      <c r="F5945" s="2" t="s">
        <v>16</v>
      </c>
      <c r="G5945" s="2" t="s">
        <v>17</v>
      </c>
      <c r="H5945" s="2" t="s">
        <v>28</v>
      </c>
      <c r="I5945" s="2" t="s">
        <v>32</v>
      </c>
      <c r="J5945" s="2" t="s">
        <v>290</v>
      </c>
      <c r="K5945" s="3">
        <v>43529</v>
      </c>
      <c r="L5945" s="4">
        <v>0.35555555555555557</v>
      </c>
      <c r="M5945" s="2" t="s">
        <v>291</v>
      </c>
      <c r="N5945" s="2" t="s">
        <v>22</v>
      </c>
      <c r="O5945" s="2" t="s">
        <v>23</v>
      </c>
    </row>
    <row r="5946" spans="1:15">
      <c r="A5946" s="2" t="s">
        <v>15</v>
      </c>
      <c r="B5946" s="2" t="str">
        <f>"FES1162676316"</f>
        <v>FES1162676316</v>
      </c>
      <c r="C5946" s="3">
        <v>43528</v>
      </c>
      <c r="D5946" s="2">
        <v>1</v>
      </c>
      <c r="E5946" s="2">
        <v>2170672274</v>
      </c>
      <c r="F5946" s="2" t="s">
        <v>16</v>
      </c>
      <c r="G5946" s="2" t="s">
        <v>17</v>
      </c>
      <c r="H5946" s="2" t="s">
        <v>28</v>
      </c>
      <c r="I5946" s="2" t="s">
        <v>29</v>
      </c>
      <c r="J5946" s="2" t="s">
        <v>292</v>
      </c>
      <c r="K5946" s="3">
        <v>43529</v>
      </c>
      <c r="L5946" s="4">
        <v>0.37986111111111115</v>
      </c>
      <c r="M5946" s="2" t="s">
        <v>293</v>
      </c>
      <c r="N5946" s="2" t="s">
        <v>22</v>
      </c>
      <c r="O5946" s="2" t="s">
        <v>23</v>
      </c>
    </row>
    <row r="5947" spans="1:15">
      <c r="A5947" s="2" t="s">
        <v>15</v>
      </c>
      <c r="B5947" s="2" t="str">
        <f>"FES1162676260"</f>
        <v>FES1162676260</v>
      </c>
      <c r="C5947" s="3">
        <v>43528</v>
      </c>
      <c r="D5947" s="2">
        <v>1</v>
      </c>
      <c r="E5947" s="2">
        <v>2170666311</v>
      </c>
      <c r="F5947" s="2" t="s">
        <v>16</v>
      </c>
      <c r="G5947" s="2" t="s">
        <v>17</v>
      </c>
      <c r="H5947" s="2" t="s">
        <v>178</v>
      </c>
      <c r="I5947" s="2" t="s">
        <v>179</v>
      </c>
      <c r="J5947" s="2" t="s">
        <v>209</v>
      </c>
      <c r="K5947" s="3">
        <v>43529</v>
      </c>
      <c r="L5947" s="4">
        <v>0.43055555555555558</v>
      </c>
      <c r="M5947" s="2" t="s">
        <v>258</v>
      </c>
      <c r="N5947" s="2" t="s">
        <v>22</v>
      </c>
      <c r="O5947" s="2" t="s">
        <v>23</v>
      </c>
    </row>
    <row r="5948" spans="1:15">
      <c r="A5948" s="2" t="s">
        <v>15</v>
      </c>
      <c r="B5948" s="2" t="str">
        <f>"FES1162676452"</f>
        <v>FES1162676452</v>
      </c>
      <c r="C5948" s="3">
        <v>43528</v>
      </c>
      <c r="D5948" s="2">
        <v>1</v>
      </c>
      <c r="E5948" s="2">
        <v>2170676556</v>
      </c>
      <c r="F5948" s="2" t="s">
        <v>16</v>
      </c>
      <c r="G5948" s="2" t="s">
        <v>17</v>
      </c>
      <c r="H5948" s="2" t="s">
        <v>294</v>
      </c>
      <c r="I5948" s="2" t="s">
        <v>295</v>
      </c>
      <c r="J5948" s="2" t="s">
        <v>296</v>
      </c>
      <c r="K5948" s="3">
        <v>43529</v>
      </c>
      <c r="L5948" s="4">
        <v>0.38819444444444445</v>
      </c>
      <c r="M5948" s="2" t="s">
        <v>297</v>
      </c>
      <c r="N5948" s="2" t="s">
        <v>22</v>
      </c>
      <c r="O5948" s="2" t="s">
        <v>23</v>
      </c>
    </row>
    <row r="5949" spans="1:15">
      <c r="A5949" s="2" t="s">
        <v>15</v>
      </c>
      <c r="B5949" s="2" t="str">
        <f>"FES1162676321"</f>
        <v>FES1162676321</v>
      </c>
      <c r="C5949" s="3">
        <v>43528</v>
      </c>
      <c r="D5949" s="2">
        <v>1</v>
      </c>
      <c r="E5949" s="2">
        <v>2170672575</v>
      </c>
      <c r="F5949" s="2" t="s">
        <v>16</v>
      </c>
      <c r="G5949" s="2" t="s">
        <v>17</v>
      </c>
      <c r="H5949" s="2" t="s">
        <v>28</v>
      </c>
      <c r="I5949" s="2" t="s">
        <v>242</v>
      </c>
      <c r="J5949" s="2" t="s">
        <v>298</v>
      </c>
      <c r="K5949" s="3">
        <v>43529</v>
      </c>
      <c r="L5949" s="4">
        <v>0.50208333333333333</v>
      </c>
      <c r="M5949" s="2" t="s">
        <v>299</v>
      </c>
      <c r="N5949" s="2" t="s">
        <v>22</v>
      </c>
      <c r="O5949" s="2" t="s">
        <v>23</v>
      </c>
    </row>
    <row r="5950" spans="1:15">
      <c r="A5950" s="2" t="s">
        <v>15</v>
      </c>
      <c r="B5950" s="2" t="str">
        <f>"FES1162676387"</f>
        <v>FES1162676387</v>
      </c>
      <c r="C5950" s="3">
        <v>43528</v>
      </c>
      <c r="D5950" s="2">
        <v>1</v>
      </c>
      <c r="E5950" s="2">
        <v>2170676819</v>
      </c>
      <c r="F5950" s="2" t="s">
        <v>16</v>
      </c>
      <c r="G5950" s="2" t="s">
        <v>17</v>
      </c>
      <c r="H5950" s="2" t="s">
        <v>28</v>
      </c>
      <c r="I5950" s="2" t="s">
        <v>99</v>
      </c>
      <c r="J5950" s="2" t="s">
        <v>128</v>
      </c>
      <c r="K5950" s="3">
        <v>43530</v>
      </c>
      <c r="L5950" s="4">
        <v>0.41666666666666669</v>
      </c>
      <c r="M5950" s="2" t="s">
        <v>1910</v>
      </c>
      <c r="N5950" s="2" t="s">
        <v>22</v>
      </c>
      <c r="O5950" s="2" t="s">
        <v>23</v>
      </c>
    </row>
    <row r="5951" spans="1:15">
      <c r="A5951" s="2" t="s">
        <v>15</v>
      </c>
      <c r="B5951" s="2" t="str">
        <f>"FES1162676394"</f>
        <v>FES1162676394</v>
      </c>
      <c r="C5951" s="3">
        <v>43528</v>
      </c>
      <c r="D5951" s="2">
        <v>1</v>
      </c>
      <c r="E5951" s="2">
        <v>2170676886</v>
      </c>
      <c r="F5951" s="2" t="s">
        <v>16</v>
      </c>
      <c r="G5951" s="2" t="s">
        <v>17</v>
      </c>
      <c r="H5951" s="2" t="s">
        <v>28</v>
      </c>
      <c r="I5951" s="2" t="s">
        <v>99</v>
      </c>
      <c r="J5951" s="2" t="s">
        <v>128</v>
      </c>
      <c r="K5951" s="3">
        <v>43530</v>
      </c>
      <c r="L5951" s="4">
        <v>0.41666666666666669</v>
      </c>
      <c r="M5951" s="2" t="s">
        <v>1910</v>
      </c>
      <c r="N5951" s="2" t="s">
        <v>22</v>
      </c>
      <c r="O5951" s="2" t="s">
        <v>23</v>
      </c>
    </row>
    <row r="5952" spans="1:15">
      <c r="A5952" s="2" t="s">
        <v>15</v>
      </c>
      <c r="B5952" s="2" t="str">
        <f>"FES1162676418"</f>
        <v>FES1162676418</v>
      </c>
      <c r="C5952" s="3">
        <v>43528</v>
      </c>
      <c r="D5952" s="2">
        <v>1</v>
      </c>
      <c r="E5952" s="2">
        <v>2170677106</v>
      </c>
      <c r="F5952" s="2" t="s">
        <v>16</v>
      </c>
      <c r="G5952" s="2" t="s">
        <v>17</v>
      </c>
      <c r="H5952" s="2" t="s">
        <v>28</v>
      </c>
      <c r="I5952" s="2" t="s">
        <v>29</v>
      </c>
      <c r="J5952" s="2" t="s">
        <v>126</v>
      </c>
      <c r="K5952" s="3">
        <v>43529</v>
      </c>
      <c r="L5952" s="4">
        <v>0.34791666666666665</v>
      </c>
      <c r="M5952" s="2" t="s">
        <v>300</v>
      </c>
      <c r="N5952" s="2" t="s">
        <v>22</v>
      </c>
      <c r="O5952" s="2" t="s">
        <v>23</v>
      </c>
    </row>
    <row r="5953" spans="1:15">
      <c r="A5953" s="2" t="s">
        <v>15</v>
      </c>
      <c r="B5953" s="2" t="str">
        <f>"FES1162676350"</f>
        <v>FES1162676350</v>
      </c>
      <c r="C5953" s="3">
        <v>43528</v>
      </c>
      <c r="D5953" s="2">
        <v>1</v>
      </c>
      <c r="E5953" s="2">
        <v>2170675567</v>
      </c>
      <c r="F5953" s="2" t="s">
        <v>16</v>
      </c>
      <c r="G5953" s="2" t="s">
        <v>17</v>
      </c>
      <c r="H5953" s="2" t="s">
        <v>28</v>
      </c>
      <c r="I5953" s="2" t="s">
        <v>29</v>
      </c>
      <c r="J5953" s="2" t="s">
        <v>288</v>
      </c>
      <c r="K5953" s="3">
        <v>43529</v>
      </c>
      <c r="L5953" s="4">
        <v>0.40902777777777777</v>
      </c>
      <c r="M5953" s="2" t="s">
        <v>289</v>
      </c>
      <c r="N5953" s="2" t="s">
        <v>22</v>
      </c>
      <c r="O5953" s="2" t="s">
        <v>23</v>
      </c>
    </row>
    <row r="5954" spans="1:15">
      <c r="A5954" s="2" t="s">
        <v>15</v>
      </c>
      <c r="B5954" s="2" t="str">
        <f>"FES1162676352"</f>
        <v>FES1162676352</v>
      </c>
      <c r="C5954" s="3">
        <v>43528</v>
      </c>
      <c r="D5954" s="2">
        <v>1</v>
      </c>
      <c r="E5954" s="2">
        <v>2170675596</v>
      </c>
      <c r="F5954" s="2" t="s">
        <v>16</v>
      </c>
      <c r="G5954" s="2" t="s">
        <v>17</v>
      </c>
      <c r="H5954" s="2" t="s">
        <v>28</v>
      </c>
      <c r="I5954" s="2" t="s">
        <v>29</v>
      </c>
      <c r="J5954" s="2" t="s">
        <v>157</v>
      </c>
      <c r="K5954" s="3">
        <v>43529</v>
      </c>
      <c r="L5954" s="4">
        <v>0.37291666666666662</v>
      </c>
      <c r="M5954" s="2" t="s">
        <v>301</v>
      </c>
      <c r="N5954" s="2" t="s">
        <v>22</v>
      </c>
      <c r="O5954" s="2" t="s">
        <v>23</v>
      </c>
    </row>
    <row r="5955" spans="1:15">
      <c r="A5955" s="2" t="s">
        <v>15</v>
      </c>
      <c r="B5955" s="2" t="str">
        <f>"FES1162676396"</f>
        <v>FES1162676396</v>
      </c>
      <c r="C5955" s="3">
        <v>43528</v>
      </c>
      <c r="D5955" s="2">
        <v>1</v>
      </c>
      <c r="E5955" s="2">
        <v>2170676896</v>
      </c>
      <c r="F5955" s="2" t="s">
        <v>16</v>
      </c>
      <c r="G5955" s="2" t="s">
        <v>17</v>
      </c>
      <c r="H5955" s="2" t="s">
        <v>28</v>
      </c>
      <c r="I5955" s="2" t="s">
        <v>32</v>
      </c>
      <c r="J5955" s="2" t="s">
        <v>302</v>
      </c>
      <c r="K5955" s="3">
        <v>43529</v>
      </c>
      <c r="L5955" s="4">
        <v>0.4548611111111111</v>
      </c>
      <c r="M5955" s="2" t="s">
        <v>303</v>
      </c>
      <c r="N5955" s="2" t="s">
        <v>22</v>
      </c>
      <c r="O5955" s="2" t="s">
        <v>23</v>
      </c>
    </row>
    <row r="5956" spans="1:15">
      <c r="A5956" s="2" t="s">
        <v>15</v>
      </c>
      <c r="B5956" s="2" t="str">
        <f>"FES1162676346"</f>
        <v>FES1162676346</v>
      </c>
      <c r="C5956" s="3">
        <v>43528</v>
      </c>
      <c r="D5956" s="2">
        <v>1</v>
      </c>
      <c r="E5956" s="2">
        <v>217067507</v>
      </c>
      <c r="F5956" s="2" t="s">
        <v>16</v>
      </c>
      <c r="G5956" s="2" t="s">
        <v>17</v>
      </c>
      <c r="H5956" s="2" t="s">
        <v>28</v>
      </c>
      <c r="I5956" s="2" t="s">
        <v>29</v>
      </c>
      <c r="J5956" s="2" t="s">
        <v>288</v>
      </c>
      <c r="K5956" s="3">
        <v>43529</v>
      </c>
      <c r="L5956" s="4">
        <v>0.40902777777777777</v>
      </c>
      <c r="M5956" s="2" t="s">
        <v>289</v>
      </c>
      <c r="N5956" s="2" t="s">
        <v>22</v>
      </c>
      <c r="O5956" s="2" t="s">
        <v>23</v>
      </c>
    </row>
    <row r="5957" spans="1:15">
      <c r="A5957" s="2" t="s">
        <v>15</v>
      </c>
      <c r="B5957" s="2" t="str">
        <f>"FES1162676450"</f>
        <v>FES1162676450</v>
      </c>
      <c r="C5957" s="3">
        <v>43528</v>
      </c>
      <c r="D5957" s="2">
        <v>1</v>
      </c>
      <c r="E5957" s="2">
        <v>2170676366</v>
      </c>
      <c r="F5957" s="2" t="s">
        <v>16</v>
      </c>
      <c r="G5957" s="2" t="s">
        <v>17</v>
      </c>
      <c r="H5957" s="2" t="s">
        <v>28</v>
      </c>
      <c r="I5957" s="2" t="s">
        <v>71</v>
      </c>
      <c r="J5957" s="2" t="s">
        <v>72</v>
      </c>
      <c r="K5957" s="3">
        <v>43530</v>
      </c>
      <c r="L5957" s="4">
        <v>0.64930555555555558</v>
      </c>
      <c r="M5957" s="2" t="s">
        <v>304</v>
      </c>
      <c r="N5957" s="2" t="s">
        <v>22</v>
      </c>
      <c r="O5957" s="2" t="s">
        <v>23</v>
      </c>
    </row>
    <row r="5958" spans="1:15">
      <c r="A5958" s="2" t="s">
        <v>15</v>
      </c>
      <c r="B5958" s="2" t="str">
        <f>"FES1162676453"</f>
        <v>FES1162676453</v>
      </c>
      <c r="C5958" s="3">
        <v>43528</v>
      </c>
      <c r="D5958" s="2">
        <v>1</v>
      </c>
      <c r="E5958" s="2">
        <v>2170676660</v>
      </c>
      <c r="F5958" s="2" t="s">
        <v>16</v>
      </c>
      <c r="G5958" s="2" t="s">
        <v>17</v>
      </c>
      <c r="H5958" s="2" t="s">
        <v>28</v>
      </c>
      <c r="I5958" s="2" t="s">
        <v>29</v>
      </c>
      <c r="J5958" s="2" t="s">
        <v>305</v>
      </c>
      <c r="K5958" s="3">
        <v>43529</v>
      </c>
      <c r="L5958" s="4">
        <v>0.38055555555555554</v>
      </c>
      <c r="M5958" s="2" t="s">
        <v>306</v>
      </c>
      <c r="N5958" s="2" t="s">
        <v>22</v>
      </c>
      <c r="O5958" s="2" t="s">
        <v>23</v>
      </c>
    </row>
    <row r="5959" spans="1:15">
      <c r="A5959" s="2" t="s">
        <v>15</v>
      </c>
      <c r="B5959" s="2" t="str">
        <f>"FES1162676401"</f>
        <v>FES1162676401</v>
      </c>
      <c r="C5959" s="3">
        <v>43528</v>
      </c>
      <c r="D5959" s="2">
        <v>1</v>
      </c>
      <c r="E5959" s="2">
        <v>2170676997</v>
      </c>
      <c r="F5959" s="2" t="s">
        <v>16</v>
      </c>
      <c r="G5959" s="2" t="s">
        <v>17</v>
      </c>
      <c r="H5959" s="2" t="s">
        <v>28</v>
      </c>
      <c r="I5959" s="2" t="s">
        <v>285</v>
      </c>
      <c r="J5959" s="2" t="s">
        <v>286</v>
      </c>
      <c r="K5959" s="3">
        <v>43529</v>
      </c>
      <c r="L5959" s="4">
        <v>0.41666666666666669</v>
      </c>
      <c r="M5959" s="2" t="s">
        <v>287</v>
      </c>
      <c r="N5959" s="2" t="s">
        <v>22</v>
      </c>
      <c r="O5959" s="2" t="s">
        <v>23</v>
      </c>
    </row>
    <row r="5960" spans="1:15">
      <c r="A5960" s="2" t="s">
        <v>15</v>
      </c>
      <c r="B5960" s="2" t="str">
        <f>"FES1162676366"</f>
        <v>FES1162676366</v>
      </c>
      <c r="C5960" s="3">
        <v>43528</v>
      </c>
      <c r="D5960" s="2">
        <v>1</v>
      </c>
      <c r="E5960" s="2">
        <v>2170676081</v>
      </c>
      <c r="F5960" s="2" t="s">
        <v>16</v>
      </c>
      <c r="G5960" s="2" t="s">
        <v>17</v>
      </c>
      <c r="H5960" s="2" t="s">
        <v>28</v>
      </c>
      <c r="I5960" s="2" t="s">
        <v>32</v>
      </c>
      <c r="J5960" s="2" t="s">
        <v>302</v>
      </c>
      <c r="K5960" s="3">
        <v>43529</v>
      </c>
      <c r="L5960" s="4">
        <v>0.4548611111111111</v>
      </c>
      <c r="M5960" s="2" t="s">
        <v>303</v>
      </c>
      <c r="N5960" s="2" t="s">
        <v>22</v>
      </c>
      <c r="O5960" s="2" t="s">
        <v>23</v>
      </c>
    </row>
    <row r="5961" spans="1:15">
      <c r="A5961" s="2" t="s">
        <v>15</v>
      </c>
      <c r="B5961" s="2" t="str">
        <f>"049901309819"</f>
        <v>049901309819</v>
      </c>
      <c r="C5961" s="3">
        <v>43528</v>
      </c>
      <c r="D5961" s="2">
        <v>1</v>
      </c>
      <c r="E5961" s="2" t="s">
        <v>23</v>
      </c>
      <c r="F5961" s="2" t="s">
        <v>16</v>
      </c>
      <c r="G5961" s="2" t="s">
        <v>46</v>
      </c>
      <c r="H5961" s="2" t="s">
        <v>17</v>
      </c>
      <c r="I5961" s="2" t="s">
        <v>37</v>
      </c>
      <c r="J5961" s="2" t="s">
        <v>308</v>
      </c>
      <c r="K5961" s="3">
        <v>43529</v>
      </c>
      <c r="L5961" s="4">
        <v>0.33333333333333331</v>
      </c>
      <c r="M5961" s="2" t="s">
        <v>309</v>
      </c>
      <c r="N5961" s="2" t="s">
        <v>22</v>
      </c>
      <c r="O5961" s="2" t="s">
        <v>23</v>
      </c>
    </row>
    <row r="5962" spans="1:15">
      <c r="A5962" s="2" t="s">
        <v>15</v>
      </c>
      <c r="B5962" s="2" t="str">
        <f>"029908415711"</f>
        <v>029908415711</v>
      </c>
      <c r="C5962" s="3">
        <v>43528</v>
      </c>
      <c r="D5962" s="2">
        <v>1</v>
      </c>
      <c r="E5962" s="2" t="s">
        <v>23</v>
      </c>
      <c r="F5962" s="2" t="s">
        <v>167</v>
      </c>
      <c r="G5962" s="2" t="s">
        <v>222</v>
      </c>
      <c r="H5962" s="2" t="s">
        <v>18</v>
      </c>
      <c r="I5962" s="2" t="s">
        <v>25</v>
      </c>
      <c r="J5962" s="2" t="s">
        <v>308</v>
      </c>
      <c r="K5962" s="3">
        <v>43529</v>
      </c>
      <c r="L5962" s="4">
        <v>0.33333333333333331</v>
      </c>
      <c r="M5962" s="2" t="s">
        <v>27</v>
      </c>
      <c r="N5962" s="2" t="s">
        <v>22</v>
      </c>
      <c r="O5962" s="2" t="s">
        <v>23</v>
      </c>
    </row>
    <row r="5963" spans="1:15">
      <c r="A5963" s="2" t="s">
        <v>15</v>
      </c>
      <c r="B5963" s="2" t="str">
        <f>"009938365522"</f>
        <v>009938365522</v>
      </c>
      <c r="C5963" s="3">
        <v>43528</v>
      </c>
      <c r="D5963" s="2">
        <v>3</v>
      </c>
      <c r="E5963" s="2" t="s">
        <v>2084</v>
      </c>
      <c r="F5963" s="2" t="s">
        <v>167</v>
      </c>
      <c r="G5963" s="2" t="s">
        <v>178</v>
      </c>
      <c r="H5963" s="2" t="s">
        <v>18</v>
      </c>
      <c r="I5963" s="2" t="s">
        <v>25</v>
      </c>
      <c r="J5963" s="2" t="s">
        <v>310</v>
      </c>
      <c r="K5963" s="2" t="s">
        <v>452</v>
      </c>
      <c r="L5963" s="2"/>
      <c r="M5963" s="2" t="s">
        <v>453</v>
      </c>
      <c r="N5963" s="2" t="s">
        <v>2085</v>
      </c>
      <c r="O5963" s="2" t="s">
        <v>23</v>
      </c>
    </row>
    <row r="5964" spans="1:15">
      <c r="A5964" s="2" t="s">
        <v>15</v>
      </c>
      <c r="B5964" s="2" t="str">
        <f>"029908280008"</f>
        <v>029908280008</v>
      </c>
      <c r="C5964" s="3">
        <v>43528</v>
      </c>
      <c r="D5964" s="2">
        <v>1</v>
      </c>
      <c r="E5964" s="2" t="s">
        <v>23</v>
      </c>
      <c r="F5964" s="2" t="s">
        <v>311</v>
      </c>
      <c r="G5964" s="2" t="s">
        <v>222</v>
      </c>
      <c r="H5964" s="2" t="s">
        <v>17</v>
      </c>
      <c r="I5964" s="2" t="s">
        <v>25</v>
      </c>
      <c r="J5964" s="2" t="s">
        <v>308</v>
      </c>
      <c r="K5964" s="3">
        <v>43529</v>
      </c>
      <c r="L5964" s="4">
        <v>0.33333333333333331</v>
      </c>
      <c r="M5964" s="2" t="s">
        <v>27</v>
      </c>
      <c r="N5964" s="2" t="s">
        <v>22</v>
      </c>
      <c r="O5964" s="2" t="s">
        <v>23</v>
      </c>
    </row>
    <row r="5965" spans="1:15">
      <c r="A5965" s="2" t="s">
        <v>15</v>
      </c>
      <c r="B5965" s="2" t="str">
        <f>"FES1162676371"</f>
        <v>FES1162676371</v>
      </c>
      <c r="C5965" s="3">
        <v>43528</v>
      </c>
      <c r="D5965" s="2">
        <v>1</v>
      </c>
      <c r="E5965" s="2">
        <v>2170676210</v>
      </c>
      <c r="F5965" s="2" t="s">
        <v>16</v>
      </c>
      <c r="G5965" s="2" t="s">
        <v>17</v>
      </c>
      <c r="H5965" s="2" t="s">
        <v>17</v>
      </c>
      <c r="I5965" s="2" t="s">
        <v>108</v>
      </c>
      <c r="J5965" s="2" t="s">
        <v>312</v>
      </c>
      <c r="K5965" s="3">
        <v>43529</v>
      </c>
      <c r="L5965" s="4">
        <v>0.3576388888888889</v>
      </c>
      <c r="M5965" s="2" t="s">
        <v>313</v>
      </c>
      <c r="N5965" s="2" t="s">
        <v>22</v>
      </c>
      <c r="O5965" s="2" t="s">
        <v>23</v>
      </c>
    </row>
    <row r="5966" spans="1:15">
      <c r="A5966" s="2" t="s">
        <v>15</v>
      </c>
      <c r="B5966" s="2" t="str">
        <f>"FES1162676415"</f>
        <v>FES1162676415</v>
      </c>
      <c r="C5966" s="3">
        <v>43528</v>
      </c>
      <c r="D5966" s="2">
        <v>1</v>
      </c>
      <c r="E5966" s="2">
        <v>2170677099</v>
      </c>
      <c r="F5966" s="2" t="s">
        <v>167</v>
      </c>
      <c r="G5966" s="2" t="s">
        <v>18</v>
      </c>
      <c r="H5966" s="2" t="s">
        <v>18</v>
      </c>
      <c r="I5966" s="2" t="s">
        <v>114</v>
      </c>
      <c r="J5966" s="2" t="s">
        <v>314</v>
      </c>
      <c r="K5966" s="3">
        <v>43529</v>
      </c>
      <c r="L5966" s="4">
        <v>0.33333333333333331</v>
      </c>
      <c r="M5966" s="2" t="s">
        <v>118</v>
      </c>
      <c r="N5966" s="2" t="s">
        <v>22</v>
      </c>
      <c r="O5966" s="2" t="s">
        <v>236</v>
      </c>
    </row>
    <row r="5967" spans="1:15">
      <c r="A5967" s="2" t="s">
        <v>15</v>
      </c>
      <c r="B5967" s="2" t="str">
        <f>"FES1162676324"</f>
        <v>FES1162676324</v>
      </c>
      <c r="C5967" s="3">
        <v>43528</v>
      </c>
      <c r="D5967" s="2">
        <v>1</v>
      </c>
      <c r="E5967" s="2">
        <v>2170673423</v>
      </c>
      <c r="F5967" s="2" t="s">
        <v>16</v>
      </c>
      <c r="G5967" s="2" t="s">
        <v>17</v>
      </c>
      <c r="H5967" s="2" t="s">
        <v>17</v>
      </c>
      <c r="I5967" s="2" t="s">
        <v>108</v>
      </c>
      <c r="J5967" s="2" t="s">
        <v>315</v>
      </c>
      <c r="K5967" s="3">
        <v>43530</v>
      </c>
      <c r="L5967" s="4">
        <v>0.33333333333333331</v>
      </c>
      <c r="M5967" s="2" t="s">
        <v>118</v>
      </c>
      <c r="N5967" s="2" t="s">
        <v>22</v>
      </c>
      <c r="O5967" s="2" t="s">
        <v>23</v>
      </c>
    </row>
    <row r="5968" spans="1:15">
      <c r="A5968" s="2" t="s">
        <v>15</v>
      </c>
      <c r="B5968" s="2" t="str">
        <f>"FES1162676496"</f>
        <v>FES1162676496</v>
      </c>
      <c r="C5968" s="3">
        <v>43528</v>
      </c>
      <c r="D5968" s="2">
        <v>1</v>
      </c>
      <c r="E5968" s="2">
        <v>2170677180</v>
      </c>
      <c r="F5968" s="2" t="s">
        <v>16</v>
      </c>
      <c r="G5968" s="2" t="s">
        <v>17</v>
      </c>
      <c r="H5968" s="2" t="s">
        <v>17</v>
      </c>
      <c r="I5968" s="2" t="s">
        <v>140</v>
      </c>
      <c r="J5968" s="2" t="s">
        <v>316</v>
      </c>
      <c r="K5968" s="3">
        <v>43529</v>
      </c>
      <c r="L5968" s="4">
        <v>0.33333333333333331</v>
      </c>
      <c r="M5968" s="2" t="s">
        <v>317</v>
      </c>
      <c r="N5968" s="2" t="s">
        <v>22</v>
      </c>
      <c r="O5968" s="2" t="s">
        <v>23</v>
      </c>
    </row>
    <row r="5969" spans="1:15">
      <c r="A5969" s="2" t="s">
        <v>15</v>
      </c>
      <c r="B5969" s="2" t="str">
        <f>"FES1162676449"</f>
        <v>FES1162676449</v>
      </c>
      <c r="C5969" s="3">
        <v>43528</v>
      </c>
      <c r="D5969" s="2">
        <v>1</v>
      </c>
      <c r="E5969" s="2">
        <v>2170676251</v>
      </c>
      <c r="F5969" s="2" t="s">
        <v>16</v>
      </c>
      <c r="G5969" s="2" t="s">
        <v>17</v>
      </c>
      <c r="H5969" s="2" t="s">
        <v>17</v>
      </c>
      <c r="I5969" s="2" t="s">
        <v>114</v>
      </c>
      <c r="J5969" s="2" t="s">
        <v>318</v>
      </c>
      <c r="K5969" s="3">
        <v>43530</v>
      </c>
      <c r="L5969" s="4">
        <v>0.33333333333333331</v>
      </c>
      <c r="M5969" s="2" t="s">
        <v>319</v>
      </c>
      <c r="N5969" s="2" t="s">
        <v>22</v>
      </c>
      <c r="O5969" s="2" t="s">
        <v>23</v>
      </c>
    </row>
    <row r="5970" spans="1:15">
      <c r="A5970" s="2" t="s">
        <v>15</v>
      </c>
      <c r="B5970" s="2" t="str">
        <f>"FES1162676520"</f>
        <v>FES1162676520</v>
      </c>
      <c r="C5970" s="3">
        <v>43528</v>
      </c>
      <c r="D5970" s="2">
        <v>1</v>
      </c>
      <c r="E5970" s="2">
        <v>2170670770</v>
      </c>
      <c r="F5970" s="2" t="s">
        <v>167</v>
      </c>
      <c r="G5970" s="2" t="s">
        <v>18</v>
      </c>
      <c r="H5970" s="2" t="s">
        <v>178</v>
      </c>
      <c r="I5970" s="2" t="s">
        <v>179</v>
      </c>
      <c r="J5970" s="2" t="s">
        <v>320</v>
      </c>
      <c r="K5970" s="3">
        <v>43529</v>
      </c>
      <c r="L5970" s="4">
        <v>0.39583333333333331</v>
      </c>
      <c r="M5970" s="2" t="s">
        <v>321</v>
      </c>
      <c r="N5970" s="2" t="s">
        <v>22</v>
      </c>
      <c r="O5970" s="2" t="s">
        <v>23</v>
      </c>
    </row>
    <row r="5971" spans="1:15">
      <c r="A5971" s="2" t="s">
        <v>15</v>
      </c>
      <c r="B5971" s="2" t="str">
        <f>"FES1162676411"</f>
        <v>FES1162676411</v>
      </c>
      <c r="C5971" s="3">
        <v>43528</v>
      </c>
      <c r="D5971" s="2">
        <v>1</v>
      </c>
      <c r="E5971" s="2">
        <v>2170677076</v>
      </c>
      <c r="F5971" s="2" t="s">
        <v>16</v>
      </c>
      <c r="G5971" s="2" t="s">
        <v>17</v>
      </c>
      <c r="H5971" s="2" t="s">
        <v>222</v>
      </c>
      <c r="I5971" s="2" t="s">
        <v>1700</v>
      </c>
      <c r="J5971" s="2" t="s">
        <v>1865</v>
      </c>
      <c r="K5971" s="3">
        <v>43529</v>
      </c>
      <c r="L5971" s="4">
        <v>0.29305555555555557</v>
      </c>
      <c r="M5971" s="2" t="s">
        <v>2093</v>
      </c>
      <c r="N5971" s="2" t="s">
        <v>22</v>
      </c>
      <c r="O5971" s="2" t="s">
        <v>23</v>
      </c>
    </row>
    <row r="5972" spans="1:15">
      <c r="A5972" s="2" t="s">
        <v>15</v>
      </c>
      <c r="B5972" s="2" t="str">
        <f>"FES1162676390"</f>
        <v>FES1162676390</v>
      </c>
      <c r="C5972" s="3">
        <v>43528</v>
      </c>
      <c r="D5972" s="2">
        <v>1</v>
      </c>
      <c r="E5972" s="2">
        <v>2170676851</v>
      </c>
      <c r="F5972" s="2" t="s">
        <v>16</v>
      </c>
      <c r="G5972" s="2" t="s">
        <v>17</v>
      </c>
      <c r="H5972" s="2" t="s">
        <v>17</v>
      </c>
      <c r="I5972" s="2" t="s">
        <v>25</v>
      </c>
      <c r="J5972" s="2" t="s">
        <v>322</v>
      </c>
      <c r="K5972" s="3">
        <v>43529</v>
      </c>
      <c r="L5972" s="4">
        <v>0.41666666666666669</v>
      </c>
      <c r="M5972" s="2" t="s">
        <v>36</v>
      </c>
      <c r="N5972" s="2" t="s">
        <v>22</v>
      </c>
      <c r="O5972" s="2" t="s">
        <v>23</v>
      </c>
    </row>
    <row r="5973" spans="1:15">
      <c r="A5973" s="2" t="s">
        <v>15</v>
      </c>
      <c r="B5973" s="2" t="str">
        <f>"FES1162676391"</f>
        <v>FES1162676391</v>
      </c>
      <c r="C5973" s="3">
        <v>43528</v>
      </c>
      <c r="D5973" s="2">
        <v>1</v>
      </c>
      <c r="E5973" s="2">
        <v>2170676858</v>
      </c>
      <c r="F5973" s="2" t="s">
        <v>16</v>
      </c>
      <c r="G5973" s="2" t="s">
        <v>17</v>
      </c>
      <c r="H5973" s="2" t="s">
        <v>17</v>
      </c>
      <c r="I5973" s="2" t="s">
        <v>19</v>
      </c>
      <c r="J5973" s="2" t="s">
        <v>323</v>
      </c>
      <c r="K5973" s="3">
        <v>43529</v>
      </c>
      <c r="L5973" s="4">
        <v>0.32083333333333336</v>
      </c>
      <c r="M5973" s="2" t="s">
        <v>324</v>
      </c>
      <c r="N5973" s="2" t="s">
        <v>22</v>
      </c>
      <c r="O5973" s="2" t="s">
        <v>23</v>
      </c>
    </row>
    <row r="5974" spans="1:15">
      <c r="A5974" s="2" t="s">
        <v>15</v>
      </c>
      <c r="B5974" s="2" t="str">
        <f>"FES1162676373"</f>
        <v>FES1162676373</v>
      </c>
      <c r="C5974" s="3">
        <v>43528</v>
      </c>
      <c r="D5974" s="2">
        <v>1</v>
      </c>
      <c r="E5974" s="2">
        <v>2170676402</v>
      </c>
      <c r="F5974" s="2" t="s">
        <v>16</v>
      </c>
      <c r="G5974" s="2" t="s">
        <v>17</v>
      </c>
      <c r="H5974" s="2" t="s">
        <v>17</v>
      </c>
      <c r="I5974" s="2" t="s">
        <v>325</v>
      </c>
      <c r="J5974" s="2" t="s">
        <v>326</v>
      </c>
      <c r="K5974" s="3">
        <v>43529</v>
      </c>
      <c r="L5974" s="4">
        <v>0.40277777777777773</v>
      </c>
      <c r="M5974" s="2" t="s">
        <v>327</v>
      </c>
      <c r="N5974" s="2" t="s">
        <v>22</v>
      </c>
      <c r="O5974" s="2" t="s">
        <v>23</v>
      </c>
    </row>
    <row r="5975" spans="1:15">
      <c r="A5975" s="2" t="s">
        <v>15</v>
      </c>
      <c r="B5975" s="2" t="str">
        <f>"FES1162676402"</f>
        <v>FES1162676402</v>
      </c>
      <c r="C5975" s="3">
        <v>43528</v>
      </c>
      <c r="D5975" s="2">
        <v>1</v>
      </c>
      <c r="E5975" s="2">
        <v>2170676999</v>
      </c>
      <c r="F5975" s="2" t="s">
        <v>16</v>
      </c>
      <c r="G5975" s="2" t="s">
        <v>17</v>
      </c>
      <c r="H5975" s="2" t="s">
        <v>17</v>
      </c>
      <c r="I5975" s="2" t="s">
        <v>37</v>
      </c>
      <c r="J5975" s="2" t="s">
        <v>40</v>
      </c>
      <c r="K5975" s="3">
        <v>43529</v>
      </c>
      <c r="L5975" s="4">
        <v>0.41875000000000001</v>
      </c>
      <c r="M5975" s="2" t="s">
        <v>106</v>
      </c>
      <c r="N5975" s="2" t="s">
        <v>22</v>
      </c>
      <c r="O5975" s="2" t="s">
        <v>23</v>
      </c>
    </row>
    <row r="5976" spans="1:15">
      <c r="A5976" s="2" t="s">
        <v>15</v>
      </c>
      <c r="B5976" s="2" t="str">
        <f>"FES1162676433"</f>
        <v>FES1162676433</v>
      </c>
      <c r="C5976" s="3">
        <v>43528</v>
      </c>
      <c r="D5976" s="2">
        <v>1</v>
      </c>
      <c r="E5976" s="2">
        <v>2170677130</v>
      </c>
      <c r="F5976" s="2" t="s">
        <v>16</v>
      </c>
      <c r="G5976" s="2" t="s">
        <v>17</v>
      </c>
      <c r="H5976" s="2" t="s">
        <v>17</v>
      </c>
      <c r="I5976" s="2" t="s">
        <v>37</v>
      </c>
      <c r="J5976" s="2" t="s">
        <v>328</v>
      </c>
      <c r="K5976" s="3">
        <v>43529</v>
      </c>
      <c r="L5976" s="4">
        <v>0.3659722222222222</v>
      </c>
      <c r="M5976" s="2" t="s">
        <v>329</v>
      </c>
      <c r="N5976" s="2" t="s">
        <v>22</v>
      </c>
      <c r="O5976" s="2" t="s">
        <v>23</v>
      </c>
    </row>
    <row r="5977" spans="1:15">
      <c r="A5977" s="2" t="s">
        <v>15</v>
      </c>
      <c r="B5977" s="2" t="str">
        <f>"FES1162676416"</f>
        <v>FES1162676416</v>
      </c>
      <c r="C5977" s="3">
        <v>43528</v>
      </c>
      <c r="D5977" s="2">
        <v>1</v>
      </c>
      <c r="E5977" s="2">
        <v>2170677104</v>
      </c>
      <c r="F5977" s="2" t="s">
        <v>16</v>
      </c>
      <c r="G5977" s="2" t="s">
        <v>17</v>
      </c>
      <c r="H5977" s="2" t="s">
        <v>17</v>
      </c>
      <c r="I5977" s="2" t="s">
        <v>108</v>
      </c>
      <c r="J5977" s="2" t="s">
        <v>109</v>
      </c>
      <c r="K5977" s="3">
        <v>43529</v>
      </c>
      <c r="L5977" s="4">
        <v>0.35625000000000001</v>
      </c>
      <c r="M5977" s="2" t="s">
        <v>330</v>
      </c>
      <c r="N5977" s="2" t="s">
        <v>22</v>
      </c>
      <c r="O5977" s="2" t="s">
        <v>23</v>
      </c>
    </row>
    <row r="5978" spans="1:15">
      <c r="A5978" s="2" t="s">
        <v>15</v>
      </c>
      <c r="B5978" s="2" t="str">
        <f>"FES1162676404"</f>
        <v>FES1162676404</v>
      </c>
      <c r="C5978" s="3">
        <v>43528</v>
      </c>
      <c r="D5978" s="2">
        <v>1</v>
      </c>
      <c r="E5978" s="2">
        <v>2170677011</v>
      </c>
      <c r="F5978" s="2" t="s">
        <v>16</v>
      </c>
      <c r="G5978" s="2" t="s">
        <v>17</v>
      </c>
      <c r="H5978" s="2" t="s">
        <v>17</v>
      </c>
      <c r="I5978" s="2" t="s">
        <v>25</v>
      </c>
      <c r="J5978" s="2" t="s">
        <v>331</v>
      </c>
      <c r="K5978" s="3">
        <v>43529</v>
      </c>
      <c r="L5978" s="4">
        <v>0.3611111111111111</v>
      </c>
      <c r="M5978" s="2" t="s">
        <v>332</v>
      </c>
      <c r="N5978" s="2" t="s">
        <v>22</v>
      </c>
      <c r="O5978" s="2" t="s">
        <v>23</v>
      </c>
    </row>
    <row r="5979" spans="1:15">
      <c r="A5979" s="2" t="s">
        <v>15</v>
      </c>
      <c r="B5979" s="2" t="str">
        <f>"FES1162676392"</f>
        <v>FES1162676392</v>
      </c>
      <c r="C5979" s="3">
        <v>43528</v>
      </c>
      <c r="D5979" s="2">
        <v>1</v>
      </c>
      <c r="E5979" s="2">
        <v>2170676859</v>
      </c>
      <c r="F5979" s="2" t="s">
        <v>16</v>
      </c>
      <c r="G5979" s="2" t="s">
        <v>17</v>
      </c>
      <c r="H5979" s="2" t="s">
        <v>17</v>
      </c>
      <c r="I5979" s="2" t="s">
        <v>19</v>
      </c>
      <c r="J5979" s="2" t="s">
        <v>323</v>
      </c>
      <c r="K5979" s="3">
        <v>43529</v>
      </c>
      <c r="L5979" s="4">
        <v>0.32083333333333336</v>
      </c>
      <c r="M5979" s="2" t="s">
        <v>324</v>
      </c>
      <c r="N5979" s="2" t="s">
        <v>22</v>
      </c>
      <c r="O5979" s="2" t="s">
        <v>23</v>
      </c>
    </row>
    <row r="5980" spans="1:15">
      <c r="A5980" s="2" t="s">
        <v>15</v>
      </c>
      <c r="B5980" s="2" t="str">
        <f>"FES1162676322"</f>
        <v>FES1162676322</v>
      </c>
      <c r="C5980" s="3">
        <v>43528</v>
      </c>
      <c r="D5980" s="2">
        <v>1</v>
      </c>
      <c r="E5980" s="2">
        <v>2170673207</v>
      </c>
      <c r="F5980" s="2" t="s">
        <v>16</v>
      </c>
      <c r="G5980" s="2" t="s">
        <v>17</v>
      </c>
      <c r="H5980" s="2" t="s">
        <v>55</v>
      </c>
      <c r="I5980" s="2" t="s">
        <v>56</v>
      </c>
      <c r="J5980" s="2" t="s">
        <v>333</v>
      </c>
      <c r="K5980" s="3">
        <v>43529</v>
      </c>
      <c r="L5980" s="4">
        <v>0.42222222222222222</v>
      </c>
      <c r="M5980" s="2" t="s">
        <v>334</v>
      </c>
      <c r="N5980" s="2" t="s">
        <v>22</v>
      </c>
      <c r="O5980" s="2" t="s">
        <v>23</v>
      </c>
    </row>
    <row r="5981" spans="1:15">
      <c r="A5981" s="2" t="s">
        <v>15</v>
      </c>
      <c r="B5981" s="2" t="str">
        <f>"FES1162676466"</f>
        <v>FES1162676466</v>
      </c>
      <c r="C5981" s="3">
        <v>43528</v>
      </c>
      <c r="D5981" s="2">
        <v>1</v>
      </c>
      <c r="E5981" s="2">
        <v>21706770150</v>
      </c>
      <c r="F5981" s="2" t="s">
        <v>16</v>
      </c>
      <c r="G5981" s="2" t="s">
        <v>17</v>
      </c>
      <c r="H5981" s="2" t="s">
        <v>42</v>
      </c>
      <c r="I5981" s="2" t="s">
        <v>43</v>
      </c>
      <c r="J5981" s="2" t="s">
        <v>251</v>
      </c>
      <c r="K5981" s="3">
        <v>43529</v>
      </c>
      <c r="L5981" s="4">
        <v>0.34722222222222227</v>
      </c>
      <c r="M5981" s="2" t="s">
        <v>263</v>
      </c>
      <c r="N5981" s="2" t="s">
        <v>22</v>
      </c>
      <c r="O5981" s="2" t="s">
        <v>23</v>
      </c>
    </row>
    <row r="5982" spans="1:15">
      <c r="A5982" s="2" t="s">
        <v>15</v>
      </c>
      <c r="B5982" s="2" t="str">
        <f>"FES1162676491"</f>
        <v>FES1162676491</v>
      </c>
      <c r="C5982" s="3">
        <v>43528</v>
      </c>
      <c r="D5982" s="2">
        <v>1</v>
      </c>
      <c r="E5982" s="2">
        <v>2170677173</v>
      </c>
      <c r="F5982" s="2" t="s">
        <v>16</v>
      </c>
      <c r="G5982" s="2" t="s">
        <v>17</v>
      </c>
      <c r="H5982" s="2" t="s">
        <v>55</v>
      </c>
      <c r="I5982" s="2" t="s">
        <v>161</v>
      </c>
      <c r="J5982" s="2" t="s">
        <v>162</v>
      </c>
      <c r="K5982" s="3">
        <v>43529</v>
      </c>
      <c r="L5982" s="4">
        <v>0.3298611111111111</v>
      </c>
      <c r="M5982" s="2" t="s">
        <v>163</v>
      </c>
      <c r="N5982" s="2" t="s">
        <v>22</v>
      </c>
      <c r="O5982" s="2" t="s">
        <v>23</v>
      </c>
    </row>
    <row r="5983" spans="1:15">
      <c r="A5983" s="2" t="s">
        <v>15</v>
      </c>
      <c r="B5983" s="2" t="str">
        <f>"FES1162676478"</f>
        <v>FES1162676478</v>
      </c>
      <c r="C5983" s="3">
        <v>43528</v>
      </c>
      <c r="D5983" s="2">
        <v>1</v>
      </c>
      <c r="E5983" s="2">
        <v>2170677159</v>
      </c>
      <c r="F5983" s="2" t="s">
        <v>16</v>
      </c>
      <c r="G5983" s="2" t="s">
        <v>17</v>
      </c>
      <c r="H5983" s="2" t="s">
        <v>42</v>
      </c>
      <c r="I5983" s="2" t="s">
        <v>91</v>
      </c>
      <c r="J5983" s="2" t="s">
        <v>151</v>
      </c>
      <c r="K5983" s="3">
        <v>43529</v>
      </c>
      <c r="L5983" s="4">
        <v>0.3298611111111111</v>
      </c>
      <c r="M5983" s="2" t="s">
        <v>335</v>
      </c>
      <c r="N5983" s="2" t="s">
        <v>22</v>
      </c>
      <c r="O5983" s="2" t="s">
        <v>23</v>
      </c>
    </row>
    <row r="5984" spans="1:15">
      <c r="A5984" s="2" t="s">
        <v>15</v>
      </c>
      <c r="B5984" s="2" t="str">
        <f>"FES1162676526"</f>
        <v>FES1162676526</v>
      </c>
      <c r="C5984" s="3">
        <v>43528</v>
      </c>
      <c r="D5984" s="2">
        <v>1</v>
      </c>
      <c r="E5984" s="2">
        <v>2170677220</v>
      </c>
      <c r="F5984" s="2" t="s">
        <v>16</v>
      </c>
      <c r="G5984" s="2" t="s">
        <v>17</v>
      </c>
      <c r="H5984" s="2" t="s">
        <v>17</v>
      </c>
      <c r="I5984" s="2" t="s">
        <v>336</v>
      </c>
      <c r="J5984" s="2" t="s">
        <v>337</v>
      </c>
      <c r="K5984" s="3">
        <v>43529</v>
      </c>
      <c r="L5984" s="4">
        <v>0.59166666666666667</v>
      </c>
      <c r="M5984" s="2" t="s">
        <v>337</v>
      </c>
      <c r="N5984" s="2" t="s">
        <v>22</v>
      </c>
      <c r="O5984" s="2" t="s">
        <v>23</v>
      </c>
    </row>
    <row r="5985" spans="1:15">
      <c r="A5985" s="2" t="s">
        <v>15</v>
      </c>
      <c r="B5985" s="2" t="str">
        <f>"FES1162676379"</f>
        <v>FES1162676379</v>
      </c>
      <c r="C5985" s="3">
        <v>43528</v>
      </c>
      <c r="D5985" s="2">
        <v>1</v>
      </c>
      <c r="E5985" s="2">
        <v>217067509</v>
      </c>
      <c r="F5985" s="2" t="s">
        <v>16</v>
      </c>
      <c r="G5985" s="2" t="s">
        <v>17</v>
      </c>
      <c r="H5985" s="2" t="s">
        <v>178</v>
      </c>
      <c r="I5985" s="2" t="s">
        <v>338</v>
      </c>
      <c r="J5985" s="2" t="s">
        <v>339</v>
      </c>
      <c r="K5985" s="3">
        <v>43529</v>
      </c>
      <c r="L5985" s="4">
        <v>0.49305555555555558</v>
      </c>
      <c r="M5985" s="2" t="s">
        <v>340</v>
      </c>
      <c r="N5985" s="2" t="s">
        <v>22</v>
      </c>
      <c r="O5985" s="2" t="s">
        <v>23</v>
      </c>
    </row>
    <row r="5986" spans="1:15">
      <c r="A5986" s="2" t="s">
        <v>15</v>
      </c>
      <c r="B5986" s="2" t="str">
        <f>"FES1162676364"</f>
        <v>FES1162676364</v>
      </c>
      <c r="C5986" s="3">
        <v>43528</v>
      </c>
      <c r="D5986" s="2">
        <v>1</v>
      </c>
      <c r="E5986" s="2">
        <v>2170676050</v>
      </c>
      <c r="F5986" s="2" t="s">
        <v>16</v>
      </c>
      <c r="G5986" s="2" t="s">
        <v>17</v>
      </c>
      <c r="H5986" s="2" t="s">
        <v>178</v>
      </c>
      <c r="I5986" s="2" t="s">
        <v>338</v>
      </c>
      <c r="J5986" s="2" t="s">
        <v>341</v>
      </c>
      <c r="K5986" s="3">
        <v>43529</v>
      </c>
      <c r="L5986" s="4">
        <v>0.50694444444444442</v>
      </c>
      <c r="M5986" s="2" t="s">
        <v>342</v>
      </c>
      <c r="N5986" s="2" t="s">
        <v>22</v>
      </c>
      <c r="O5986" s="2" t="s">
        <v>23</v>
      </c>
    </row>
    <row r="5987" spans="1:15">
      <c r="A5987" s="2" t="s">
        <v>15</v>
      </c>
      <c r="B5987" s="2" t="str">
        <f>"FES1162676454"</f>
        <v>FES1162676454</v>
      </c>
      <c r="C5987" s="3">
        <v>43528</v>
      </c>
      <c r="D5987" s="2">
        <v>1</v>
      </c>
      <c r="E5987" s="2">
        <v>2170677042</v>
      </c>
      <c r="F5987" s="2" t="s">
        <v>16</v>
      </c>
      <c r="G5987" s="2" t="s">
        <v>17</v>
      </c>
      <c r="H5987" s="2" t="s">
        <v>24</v>
      </c>
      <c r="I5987" s="2" t="s">
        <v>196</v>
      </c>
      <c r="J5987" s="2" t="s">
        <v>343</v>
      </c>
      <c r="K5987" s="3">
        <v>43529</v>
      </c>
      <c r="L5987" s="4">
        <v>0.375</v>
      </c>
      <c r="M5987" s="2" t="s">
        <v>344</v>
      </c>
      <c r="N5987" s="2" t="s">
        <v>22</v>
      </c>
      <c r="O5987" s="2" t="s">
        <v>23</v>
      </c>
    </row>
    <row r="5988" spans="1:15">
      <c r="A5988" s="2" t="s">
        <v>15</v>
      </c>
      <c r="B5988" s="2" t="str">
        <f>"FES1162676337"</f>
        <v>FES1162676337</v>
      </c>
      <c r="C5988" s="3">
        <v>43528</v>
      </c>
      <c r="D5988" s="2">
        <v>1</v>
      </c>
      <c r="E5988" s="2">
        <v>2170674012</v>
      </c>
      <c r="F5988" s="2" t="s">
        <v>16</v>
      </c>
      <c r="G5988" s="2" t="s">
        <v>17</v>
      </c>
      <c r="H5988" s="2" t="s">
        <v>17</v>
      </c>
      <c r="I5988" s="2" t="s">
        <v>345</v>
      </c>
      <c r="J5988" s="2" t="s">
        <v>346</v>
      </c>
      <c r="K5988" s="3">
        <v>43529</v>
      </c>
      <c r="L5988" s="4">
        <v>0.33333333333333331</v>
      </c>
      <c r="M5988" s="2" t="s">
        <v>347</v>
      </c>
      <c r="N5988" s="2" t="s">
        <v>22</v>
      </c>
      <c r="O5988" s="2" t="s">
        <v>23</v>
      </c>
    </row>
    <row r="5989" spans="1:15">
      <c r="A5989" s="2" t="s">
        <v>15</v>
      </c>
      <c r="B5989" s="2" t="str">
        <f>"FES1162676400"</f>
        <v>FES1162676400</v>
      </c>
      <c r="C5989" s="3">
        <v>43528</v>
      </c>
      <c r="D5989" s="2">
        <v>1</v>
      </c>
      <c r="E5989" s="2">
        <v>2170676691</v>
      </c>
      <c r="F5989" s="2" t="s">
        <v>16</v>
      </c>
      <c r="G5989" s="2" t="s">
        <v>17</v>
      </c>
      <c r="H5989" s="2" t="s">
        <v>17</v>
      </c>
      <c r="I5989" s="2" t="s">
        <v>37</v>
      </c>
      <c r="J5989" s="2" t="s">
        <v>38</v>
      </c>
      <c r="K5989" s="3">
        <v>43529</v>
      </c>
      <c r="L5989" s="4">
        <v>0.33333333333333331</v>
      </c>
      <c r="M5989" s="2" t="s">
        <v>348</v>
      </c>
      <c r="N5989" s="2" t="s">
        <v>22</v>
      </c>
      <c r="O5989" s="2" t="s">
        <v>23</v>
      </c>
    </row>
    <row r="5990" spans="1:15">
      <c r="A5990" s="2" t="s">
        <v>15</v>
      </c>
      <c r="B5990" s="2" t="str">
        <f>"FES1162676421"</f>
        <v>FES1162676421</v>
      </c>
      <c r="C5990" s="3">
        <v>43528</v>
      </c>
      <c r="D5990" s="2">
        <v>1</v>
      </c>
      <c r="E5990" s="2">
        <v>2170677117</v>
      </c>
      <c r="F5990" s="2" t="s">
        <v>16</v>
      </c>
      <c r="G5990" s="2" t="s">
        <v>17</v>
      </c>
      <c r="H5990" s="2" t="s">
        <v>17</v>
      </c>
      <c r="I5990" s="2" t="s">
        <v>37</v>
      </c>
      <c r="J5990" s="2" t="s">
        <v>40</v>
      </c>
      <c r="K5990" s="3">
        <v>43529</v>
      </c>
      <c r="L5990" s="4">
        <v>0.41944444444444445</v>
      </c>
      <c r="M5990" s="2" t="s">
        <v>106</v>
      </c>
      <c r="N5990" s="2" t="s">
        <v>22</v>
      </c>
      <c r="O5990" s="2" t="s">
        <v>23</v>
      </c>
    </row>
    <row r="5991" spans="1:15">
      <c r="A5991" s="2" t="s">
        <v>15</v>
      </c>
      <c r="B5991" s="2" t="str">
        <f>"FES1162676503"</f>
        <v>FES1162676503</v>
      </c>
      <c r="C5991" s="3">
        <v>43528</v>
      </c>
      <c r="D5991" s="2">
        <v>1</v>
      </c>
      <c r="E5991" s="2">
        <v>2170677188</v>
      </c>
      <c r="F5991" s="2" t="s">
        <v>16</v>
      </c>
      <c r="G5991" s="2" t="s">
        <v>17</v>
      </c>
      <c r="H5991" s="2" t="s">
        <v>28</v>
      </c>
      <c r="I5991" s="2" t="s">
        <v>29</v>
      </c>
      <c r="J5991" s="2" t="s">
        <v>157</v>
      </c>
      <c r="K5991" s="3">
        <v>43529</v>
      </c>
      <c r="L5991" s="4">
        <v>0.37291666666666662</v>
      </c>
      <c r="M5991" s="2" t="s">
        <v>301</v>
      </c>
      <c r="N5991" s="2" t="s">
        <v>22</v>
      </c>
      <c r="O5991" s="2" t="s">
        <v>23</v>
      </c>
    </row>
    <row r="5992" spans="1:15">
      <c r="A5992" s="2" t="s">
        <v>15</v>
      </c>
      <c r="B5992" s="2" t="str">
        <f>"FES1162676340"</f>
        <v>FES1162676340</v>
      </c>
      <c r="C5992" s="3">
        <v>43528</v>
      </c>
      <c r="D5992" s="2">
        <v>1</v>
      </c>
      <c r="E5992" s="2">
        <v>2170674052</v>
      </c>
      <c r="F5992" s="2" t="s">
        <v>16</v>
      </c>
      <c r="G5992" s="2" t="s">
        <v>17</v>
      </c>
      <c r="H5992" s="2" t="s">
        <v>17</v>
      </c>
      <c r="I5992" s="2" t="s">
        <v>108</v>
      </c>
      <c r="J5992" s="2" t="s">
        <v>192</v>
      </c>
      <c r="K5992" s="3">
        <v>43530</v>
      </c>
      <c r="L5992" s="4">
        <v>0.33333333333333331</v>
      </c>
      <c r="M5992" s="2" t="s">
        <v>277</v>
      </c>
      <c r="N5992" s="2" t="s">
        <v>22</v>
      </c>
      <c r="O5992" s="2" t="s">
        <v>23</v>
      </c>
    </row>
    <row r="5993" spans="1:15">
      <c r="A5993" s="2" t="s">
        <v>15</v>
      </c>
      <c r="B5993" s="2" t="str">
        <f>"FES1162676426"</f>
        <v>FES1162676426</v>
      </c>
      <c r="C5993" s="3">
        <v>43528</v>
      </c>
      <c r="D5993" s="2">
        <v>1</v>
      </c>
      <c r="E5993" s="2">
        <v>2170677107</v>
      </c>
      <c r="F5993" s="2" t="s">
        <v>16</v>
      </c>
      <c r="G5993" s="2" t="s">
        <v>17</v>
      </c>
      <c r="H5993" s="2" t="s">
        <v>17</v>
      </c>
      <c r="I5993" s="2" t="s">
        <v>111</v>
      </c>
      <c r="J5993" s="2" t="s">
        <v>349</v>
      </c>
      <c r="K5993" s="3">
        <v>43529</v>
      </c>
      <c r="L5993" s="4">
        <v>0.4513888888888889</v>
      </c>
      <c r="M5993" s="2" t="s">
        <v>350</v>
      </c>
      <c r="N5993" s="2" t="s">
        <v>22</v>
      </c>
      <c r="O5993" s="2" t="s">
        <v>23</v>
      </c>
    </row>
    <row r="5994" spans="1:15">
      <c r="A5994" s="2" t="s">
        <v>15</v>
      </c>
      <c r="B5994" s="2" t="str">
        <f>"FES1162676356"</f>
        <v>FES1162676356</v>
      </c>
      <c r="C5994" s="3">
        <v>43528</v>
      </c>
      <c r="D5994" s="2">
        <v>1</v>
      </c>
      <c r="E5994" s="2">
        <v>2170675744</v>
      </c>
      <c r="F5994" s="2" t="s">
        <v>16</v>
      </c>
      <c r="G5994" s="2" t="s">
        <v>17</v>
      </c>
      <c r="H5994" s="2" t="s">
        <v>17</v>
      </c>
      <c r="I5994" s="2" t="s">
        <v>111</v>
      </c>
      <c r="J5994" s="2" t="s">
        <v>351</v>
      </c>
      <c r="K5994" s="3">
        <v>43529</v>
      </c>
      <c r="L5994" s="4">
        <v>0.50347222222222221</v>
      </c>
      <c r="M5994" s="2" t="s">
        <v>352</v>
      </c>
      <c r="N5994" s="2" t="s">
        <v>22</v>
      </c>
      <c r="O5994" s="2" t="s">
        <v>23</v>
      </c>
    </row>
    <row r="5995" spans="1:15">
      <c r="A5995" s="2" t="s">
        <v>15</v>
      </c>
      <c r="B5995" s="2" t="str">
        <f>"FES1162676423"</f>
        <v>FES1162676423</v>
      </c>
      <c r="C5995" s="3">
        <v>43528</v>
      </c>
      <c r="D5995" s="2">
        <v>1</v>
      </c>
      <c r="E5995" s="2">
        <v>2170677120</v>
      </c>
      <c r="F5995" s="2" t="s">
        <v>16</v>
      </c>
      <c r="G5995" s="2" t="s">
        <v>17</v>
      </c>
      <c r="H5995" s="2" t="s">
        <v>17</v>
      </c>
      <c r="I5995" s="2" t="s">
        <v>19</v>
      </c>
      <c r="J5995" s="2" t="s">
        <v>353</v>
      </c>
      <c r="K5995" s="3">
        <v>43529</v>
      </c>
      <c r="L5995" s="4">
        <v>0.39305555555555555</v>
      </c>
      <c r="M5995" s="2" t="s">
        <v>354</v>
      </c>
      <c r="N5995" s="2" t="s">
        <v>22</v>
      </c>
      <c r="O5995" s="2" t="s">
        <v>23</v>
      </c>
    </row>
    <row r="5996" spans="1:15">
      <c r="A5996" s="2" t="s">
        <v>15</v>
      </c>
      <c r="B5996" s="2" t="str">
        <f>"FES1162676355"</f>
        <v>FES1162676355</v>
      </c>
      <c r="C5996" s="3">
        <v>43528</v>
      </c>
      <c r="D5996" s="2">
        <v>1</v>
      </c>
      <c r="E5996" s="2">
        <v>2170675677</v>
      </c>
      <c r="F5996" s="2" t="s">
        <v>16</v>
      </c>
      <c r="G5996" s="2" t="s">
        <v>17</v>
      </c>
      <c r="H5996" s="2" t="s">
        <v>18</v>
      </c>
      <c r="I5996" s="2" t="s">
        <v>114</v>
      </c>
      <c r="J5996" s="2" t="s">
        <v>355</v>
      </c>
      <c r="K5996" s="3">
        <v>43530</v>
      </c>
      <c r="L5996" s="4">
        <v>0.33333333333333331</v>
      </c>
      <c r="M5996" s="2" t="s">
        <v>356</v>
      </c>
      <c r="N5996" s="2" t="s">
        <v>22</v>
      </c>
      <c r="O5996" s="2" t="s">
        <v>23</v>
      </c>
    </row>
    <row r="5997" spans="1:15">
      <c r="A5997" s="2" t="s">
        <v>15</v>
      </c>
      <c r="B5997" s="2" t="str">
        <f>"FES1162676408"</f>
        <v>FES1162676408</v>
      </c>
      <c r="C5997" s="3">
        <v>43528</v>
      </c>
      <c r="D5997" s="2">
        <v>1</v>
      </c>
      <c r="E5997" s="2">
        <v>2170677050</v>
      </c>
      <c r="F5997" s="2" t="s">
        <v>167</v>
      </c>
      <c r="G5997" s="2" t="s">
        <v>18</v>
      </c>
      <c r="H5997" s="2" t="s">
        <v>18</v>
      </c>
      <c r="I5997" s="2" t="s">
        <v>140</v>
      </c>
      <c r="J5997" s="2" t="s">
        <v>357</v>
      </c>
      <c r="K5997" s="3">
        <v>43529</v>
      </c>
      <c r="L5997" s="4">
        <v>0.33333333333333331</v>
      </c>
      <c r="M5997" s="2" t="s">
        <v>358</v>
      </c>
      <c r="N5997" s="2" t="s">
        <v>22</v>
      </c>
      <c r="O5997" s="2" t="s">
        <v>23</v>
      </c>
    </row>
    <row r="5998" spans="1:15">
      <c r="A5998" s="2" t="s">
        <v>15</v>
      </c>
      <c r="B5998" s="2" t="str">
        <f>"FES1162676495"</f>
        <v>FES1162676495</v>
      </c>
      <c r="C5998" s="3">
        <v>43528</v>
      </c>
      <c r="D5998" s="2">
        <v>2</v>
      </c>
      <c r="E5998" s="2">
        <v>21706777179</v>
      </c>
      <c r="F5998" s="2" t="s">
        <v>167</v>
      </c>
      <c r="G5998" s="2" t="s">
        <v>18</v>
      </c>
      <c r="H5998" s="2" t="s">
        <v>28</v>
      </c>
      <c r="I5998" s="2" t="s">
        <v>29</v>
      </c>
      <c r="J5998" s="2" t="s">
        <v>157</v>
      </c>
      <c r="K5998" s="3">
        <v>43530</v>
      </c>
      <c r="L5998" s="4">
        <v>0.33749999999999997</v>
      </c>
      <c r="M5998" s="2" t="s">
        <v>359</v>
      </c>
      <c r="N5998" s="2" t="s">
        <v>22</v>
      </c>
      <c r="O5998" s="2" t="s">
        <v>236</v>
      </c>
    </row>
    <row r="5999" spans="1:15">
      <c r="A5999" s="2" t="s">
        <v>15</v>
      </c>
      <c r="B5999" s="2" t="str">
        <f>"FES1162676525"</f>
        <v>FES1162676525</v>
      </c>
      <c r="C5999" s="3">
        <v>43528</v>
      </c>
      <c r="D5999" s="2">
        <v>1</v>
      </c>
      <c r="E5999" s="2">
        <v>2170677219</v>
      </c>
      <c r="F5999" s="2" t="s">
        <v>16</v>
      </c>
      <c r="G5999" s="2" t="s">
        <v>17</v>
      </c>
      <c r="H5999" s="2" t="s">
        <v>28</v>
      </c>
      <c r="I5999" s="2" t="s">
        <v>29</v>
      </c>
      <c r="J5999" s="2" t="s">
        <v>157</v>
      </c>
      <c r="K5999" s="3">
        <v>43529</v>
      </c>
      <c r="L5999" s="4">
        <v>0.37291666666666662</v>
      </c>
      <c r="M5999" s="2" t="s">
        <v>301</v>
      </c>
      <c r="N5999" s="2" t="s">
        <v>22</v>
      </c>
      <c r="O5999" s="2" t="s">
        <v>23</v>
      </c>
    </row>
    <row r="6000" spans="1:15">
      <c r="A6000" s="2" t="s">
        <v>15</v>
      </c>
      <c r="B6000" s="2" t="str">
        <f>"FES1162676544"</f>
        <v>FES1162676544</v>
      </c>
      <c r="C6000" s="3">
        <v>43528</v>
      </c>
      <c r="D6000" s="2">
        <v>1</v>
      </c>
      <c r="E6000" s="2">
        <v>2170677242</v>
      </c>
      <c r="F6000" s="2" t="s">
        <v>16</v>
      </c>
      <c r="G6000" s="2" t="s">
        <v>17</v>
      </c>
      <c r="H6000" s="2" t="s">
        <v>28</v>
      </c>
      <c r="I6000" s="2" t="s">
        <v>285</v>
      </c>
      <c r="J6000" s="2" t="s">
        <v>360</v>
      </c>
      <c r="K6000" s="3">
        <v>43531</v>
      </c>
      <c r="L6000" s="4">
        <v>0.41666666666666669</v>
      </c>
      <c r="M6000" s="2" t="s">
        <v>705</v>
      </c>
      <c r="N6000" s="2" t="s">
        <v>22</v>
      </c>
      <c r="O6000" s="2" t="s">
        <v>23</v>
      </c>
    </row>
    <row r="6001" spans="1:15">
      <c r="A6001" s="2" t="s">
        <v>15</v>
      </c>
      <c r="B6001" s="2" t="str">
        <f>"FES1162676467"</f>
        <v>FES1162676467</v>
      </c>
      <c r="C6001" s="3">
        <v>43528</v>
      </c>
      <c r="D6001" s="2">
        <v>1</v>
      </c>
      <c r="E6001" s="2">
        <v>2170677152</v>
      </c>
      <c r="F6001" s="2" t="s">
        <v>16</v>
      </c>
      <c r="G6001" s="2" t="s">
        <v>17</v>
      </c>
      <c r="H6001" s="2" t="s">
        <v>241</v>
      </c>
      <c r="I6001" s="2" t="s">
        <v>32</v>
      </c>
      <c r="J6001" s="2" t="s">
        <v>33</v>
      </c>
      <c r="K6001" s="3">
        <v>43529</v>
      </c>
      <c r="L6001" s="4">
        <v>0.45902777777777781</v>
      </c>
      <c r="M6001" s="2" t="s">
        <v>34</v>
      </c>
      <c r="N6001" s="2" t="s">
        <v>22</v>
      </c>
      <c r="O6001" s="2" t="s">
        <v>23</v>
      </c>
    </row>
    <row r="6002" spans="1:15">
      <c r="A6002" s="2" t="s">
        <v>15</v>
      </c>
      <c r="B6002" s="2" t="str">
        <f>"FES1162676545"</f>
        <v>FES1162676545</v>
      </c>
      <c r="C6002" s="3">
        <v>43528</v>
      </c>
      <c r="D6002" s="2">
        <v>1</v>
      </c>
      <c r="E6002" s="2">
        <v>2170677243</v>
      </c>
      <c r="F6002" s="2" t="s">
        <v>16</v>
      </c>
      <c r="G6002" s="2" t="s">
        <v>17</v>
      </c>
      <c r="H6002" s="2" t="s">
        <v>28</v>
      </c>
      <c r="I6002" s="2" t="s">
        <v>29</v>
      </c>
      <c r="J6002" s="2" t="s">
        <v>362</v>
      </c>
      <c r="K6002" s="3">
        <v>43529</v>
      </c>
      <c r="L6002" s="4">
        <v>0.3444444444444445</v>
      </c>
      <c r="M6002" s="2" t="s">
        <v>363</v>
      </c>
      <c r="N6002" s="2" t="s">
        <v>22</v>
      </c>
      <c r="O6002" s="2" t="s">
        <v>23</v>
      </c>
    </row>
    <row r="6003" spans="1:15">
      <c r="A6003" s="2" t="s">
        <v>15</v>
      </c>
      <c r="B6003" s="2" t="str">
        <f>"FES1162676500"</f>
        <v>FES1162676500</v>
      </c>
      <c r="C6003" s="3">
        <v>43528</v>
      </c>
      <c r="D6003" s="2">
        <v>1</v>
      </c>
      <c r="E6003" s="2">
        <v>2170675859</v>
      </c>
      <c r="F6003" s="2" t="s">
        <v>16</v>
      </c>
      <c r="G6003" s="2" t="s">
        <v>17</v>
      </c>
      <c r="H6003" s="2" t="s">
        <v>17</v>
      </c>
      <c r="I6003" s="2" t="s">
        <v>37</v>
      </c>
      <c r="J6003" s="2" t="s">
        <v>40</v>
      </c>
      <c r="K6003" s="3">
        <v>43529</v>
      </c>
      <c r="L6003" s="4">
        <v>0.41805555555555557</v>
      </c>
      <c r="M6003" s="2" t="s">
        <v>106</v>
      </c>
      <c r="N6003" s="2" t="s">
        <v>22</v>
      </c>
      <c r="O6003" s="2" t="s">
        <v>23</v>
      </c>
    </row>
    <row r="6004" spans="1:15">
      <c r="A6004" s="2" t="s">
        <v>15</v>
      </c>
      <c r="B6004" s="2" t="str">
        <f>"FES1162676475"</f>
        <v>FES1162676475</v>
      </c>
      <c r="C6004" s="3">
        <v>43528</v>
      </c>
      <c r="D6004" s="2">
        <v>1</v>
      </c>
      <c r="E6004" s="2">
        <v>2170675177</v>
      </c>
      <c r="F6004" s="2" t="s">
        <v>16</v>
      </c>
      <c r="G6004" s="2" t="s">
        <v>17</v>
      </c>
      <c r="H6004" s="2" t="s">
        <v>17</v>
      </c>
      <c r="I6004" s="2" t="s">
        <v>25</v>
      </c>
      <c r="J6004" s="2" t="s">
        <v>364</v>
      </c>
      <c r="K6004" s="3">
        <v>43529</v>
      </c>
      <c r="L6004" s="4">
        <v>0.3354166666666667</v>
      </c>
      <c r="M6004" s="2" t="s">
        <v>365</v>
      </c>
      <c r="N6004" s="2" t="s">
        <v>22</v>
      </c>
      <c r="O6004" s="2" t="s">
        <v>23</v>
      </c>
    </row>
    <row r="6005" spans="1:15">
      <c r="A6005" s="2" t="s">
        <v>15</v>
      </c>
      <c r="B6005" s="2" t="str">
        <f>"FES1162676407"</f>
        <v>FES1162676407</v>
      </c>
      <c r="C6005" s="3">
        <v>43528</v>
      </c>
      <c r="D6005" s="2">
        <v>1</v>
      </c>
      <c r="E6005" s="2">
        <v>2170677042</v>
      </c>
      <c r="F6005" s="2" t="s">
        <v>16</v>
      </c>
      <c r="G6005" s="2" t="s">
        <v>17</v>
      </c>
      <c r="H6005" s="2" t="s">
        <v>24</v>
      </c>
      <c r="I6005" s="2" t="s">
        <v>196</v>
      </c>
      <c r="J6005" s="2" t="s">
        <v>343</v>
      </c>
      <c r="K6005" s="3">
        <v>43529</v>
      </c>
      <c r="L6005" s="4">
        <v>0.37847222222222227</v>
      </c>
      <c r="M6005" s="2" t="s">
        <v>366</v>
      </c>
      <c r="N6005" s="2" t="s">
        <v>22</v>
      </c>
      <c r="O6005" s="2" t="s">
        <v>23</v>
      </c>
    </row>
    <row r="6006" spans="1:15">
      <c r="A6006" s="2" t="s">
        <v>15</v>
      </c>
      <c r="B6006" s="2" t="str">
        <f>"FES1162676463"</f>
        <v>FES1162676463</v>
      </c>
      <c r="C6006" s="3">
        <v>43528</v>
      </c>
      <c r="D6006" s="2">
        <v>1</v>
      </c>
      <c r="E6006" s="2">
        <v>2170677147</v>
      </c>
      <c r="F6006" s="2" t="s">
        <v>16</v>
      </c>
      <c r="G6006" s="2" t="s">
        <v>17</v>
      </c>
      <c r="H6006" s="2" t="s">
        <v>17</v>
      </c>
      <c r="I6006" s="2" t="s">
        <v>37</v>
      </c>
      <c r="J6006" s="2" t="s">
        <v>367</v>
      </c>
      <c r="K6006" s="3">
        <v>43529</v>
      </c>
      <c r="L6006" s="4">
        <v>0.33333333333333331</v>
      </c>
      <c r="M6006" s="2" t="s">
        <v>368</v>
      </c>
      <c r="N6006" s="2" t="s">
        <v>22</v>
      </c>
      <c r="O6006" s="2" t="s">
        <v>23</v>
      </c>
    </row>
    <row r="6007" spans="1:15">
      <c r="A6007" s="2" t="s">
        <v>15</v>
      </c>
      <c r="B6007" s="2" t="str">
        <f>"FES1162676480"</f>
        <v>FES1162676480</v>
      </c>
      <c r="C6007" s="3">
        <v>43528</v>
      </c>
      <c r="D6007" s="2">
        <v>1</v>
      </c>
      <c r="E6007" s="2">
        <v>2170677164</v>
      </c>
      <c r="F6007" s="2" t="s">
        <v>16</v>
      </c>
      <c r="G6007" s="2" t="s">
        <v>17</v>
      </c>
      <c r="H6007" s="2" t="s">
        <v>17</v>
      </c>
      <c r="I6007" s="2" t="s">
        <v>111</v>
      </c>
      <c r="J6007" s="2" t="s">
        <v>369</v>
      </c>
      <c r="K6007" s="3">
        <v>43529</v>
      </c>
      <c r="L6007" s="4">
        <v>0.51597222222222217</v>
      </c>
      <c r="M6007" s="2" t="s">
        <v>370</v>
      </c>
      <c r="N6007" s="2" t="s">
        <v>22</v>
      </c>
      <c r="O6007" s="2" t="s">
        <v>23</v>
      </c>
    </row>
    <row r="6008" spans="1:15">
      <c r="A6008" s="2" t="s">
        <v>15</v>
      </c>
      <c r="B6008" s="2" t="str">
        <f>"FES1162676506"</f>
        <v>FES1162676506</v>
      </c>
      <c r="C6008" s="3">
        <v>43528</v>
      </c>
      <c r="D6008" s="2">
        <v>1</v>
      </c>
      <c r="E6008" s="2">
        <v>2170676655</v>
      </c>
      <c r="F6008" s="2" t="s">
        <v>16</v>
      </c>
      <c r="G6008" s="2" t="s">
        <v>17</v>
      </c>
      <c r="H6008" s="2" t="s">
        <v>17</v>
      </c>
      <c r="I6008" s="2" t="s">
        <v>25</v>
      </c>
      <c r="J6008" s="2" t="s">
        <v>371</v>
      </c>
      <c r="K6008" s="3">
        <v>43529</v>
      </c>
      <c r="L6008" s="4">
        <v>0.375</v>
      </c>
      <c r="M6008" s="2" t="s">
        <v>372</v>
      </c>
      <c r="N6008" s="2" t="s">
        <v>22</v>
      </c>
      <c r="O6008" s="2" t="s">
        <v>23</v>
      </c>
    </row>
    <row r="6009" spans="1:15">
      <c r="A6009" s="2" t="s">
        <v>15</v>
      </c>
      <c r="B6009" s="2" t="str">
        <f>"FES1162676489"</f>
        <v>FES1162676489</v>
      </c>
      <c r="C6009" s="3">
        <v>43528</v>
      </c>
      <c r="D6009" s="2">
        <v>1</v>
      </c>
      <c r="E6009" s="2">
        <v>2170677170</v>
      </c>
      <c r="F6009" s="2" t="s">
        <v>16</v>
      </c>
      <c r="G6009" s="2" t="s">
        <v>17</v>
      </c>
      <c r="H6009" s="2" t="s">
        <v>17</v>
      </c>
      <c r="I6009" s="2" t="s">
        <v>25</v>
      </c>
      <c r="J6009" s="2" t="s">
        <v>184</v>
      </c>
      <c r="K6009" s="3">
        <v>43529</v>
      </c>
      <c r="L6009" s="4">
        <v>0.33333333333333331</v>
      </c>
      <c r="M6009" s="2" t="s">
        <v>118</v>
      </c>
      <c r="N6009" s="2" t="s">
        <v>22</v>
      </c>
      <c r="O6009" s="2" t="s">
        <v>23</v>
      </c>
    </row>
    <row r="6010" spans="1:15">
      <c r="A6010" s="2" t="s">
        <v>15</v>
      </c>
      <c r="B6010" s="2" t="str">
        <f>"FES1162676410"</f>
        <v>FES1162676410</v>
      </c>
      <c r="C6010" s="3">
        <v>43528</v>
      </c>
      <c r="D6010" s="2">
        <v>1</v>
      </c>
      <c r="E6010" s="2">
        <v>2170677073</v>
      </c>
      <c r="F6010" s="2" t="s">
        <v>167</v>
      </c>
      <c r="G6010" s="2" t="s">
        <v>18</v>
      </c>
      <c r="H6010" s="2" t="s">
        <v>18</v>
      </c>
      <c r="I6010" s="2" t="s">
        <v>19</v>
      </c>
      <c r="J6010" s="2" t="s">
        <v>323</v>
      </c>
      <c r="K6010" s="3">
        <v>43529</v>
      </c>
      <c r="L6010" s="4">
        <v>0.32083333333333336</v>
      </c>
      <c r="M6010" s="2" t="s">
        <v>373</v>
      </c>
      <c r="N6010" s="2" t="s">
        <v>22</v>
      </c>
      <c r="O6010" s="2" t="s">
        <v>23</v>
      </c>
    </row>
    <row r="6011" spans="1:15">
      <c r="A6011" s="2" t="s">
        <v>15</v>
      </c>
      <c r="B6011" s="2" t="str">
        <f>"FES1162676358"</f>
        <v>FES1162676358</v>
      </c>
      <c r="C6011" s="3">
        <v>43528</v>
      </c>
      <c r="D6011" s="2">
        <v>1</v>
      </c>
      <c r="E6011" s="2">
        <v>2170675888</v>
      </c>
      <c r="F6011" s="2" t="s">
        <v>16</v>
      </c>
      <c r="G6011" s="2" t="s">
        <v>17</v>
      </c>
      <c r="H6011" s="2" t="s">
        <v>24</v>
      </c>
      <c r="I6011" s="2" t="s">
        <v>196</v>
      </c>
      <c r="J6011" s="2" t="s">
        <v>343</v>
      </c>
      <c r="K6011" s="3">
        <v>43529</v>
      </c>
      <c r="L6011" s="4">
        <v>0.39583333333333331</v>
      </c>
      <c r="M6011" s="2" t="s">
        <v>366</v>
      </c>
      <c r="N6011" s="2" t="s">
        <v>22</v>
      </c>
      <c r="O6011" s="2" t="s">
        <v>23</v>
      </c>
    </row>
    <row r="6012" spans="1:15">
      <c r="A6012" s="2" t="s">
        <v>15</v>
      </c>
      <c r="B6012" s="2" t="str">
        <f>"FES1162676343"</f>
        <v>FES1162676343</v>
      </c>
      <c r="C6012" s="3">
        <v>43528</v>
      </c>
      <c r="D6012" s="2">
        <v>1</v>
      </c>
      <c r="E6012" s="2">
        <v>2170674397</v>
      </c>
      <c r="F6012" s="2" t="s">
        <v>16</v>
      </c>
      <c r="G6012" s="2" t="s">
        <v>17</v>
      </c>
      <c r="H6012" s="2" t="s">
        <v>55</v>
      </c>
      <c r="I6012" s="2" t="s">
        <v>56</v>
      </c>
      <c r="J6012" s="2" t="s">
        <v>374</v>
      </c>
      <c r="K6012" s="3">
        <v>43529</v>
      </c>
      <c r="L6012" s="4">
        <v>0.39513888888888887</v>
      </c>
      <c r="M6012" s="2" t="s">
        <v>375</v>
      </c>
      <c r="N6012" s="2" t="s">
        <v>22</v>
      </c>
      <c r="O6012" s="2" t="s">
        <v>23</v>
      </c>
    </row>
    <row r="6013" spans="1:15">
      <c r="A6013" s="2" t="s">
        <v>15</v>
      </c>
      <c r="B6013" s="2" t="str">
        <f>"FES1162676382"</f>
        <v>FES1162676382</v>
      </c>
      <c r="C6013" s="3">
        <v>43528</v>
      </c>
      <c r="D6013" s="2">
        <v>1</v>
      </c>
      <c r="E6013" s="2">
        <v>2170676639</v>
      </c>
      <c r="F6013" s="2" t="s">
        <v>311</v>
      </c>
      <c r="G6013" s="2" t="s">
        <v>18</v>
      </c>
      <c r="H6013" s="2" t="s">
        <v>18</v>
      </c>
      <c r="I6013" s="2" t="s">
        <v>108</v>
      </c>
      <c r="J6013" s="2" t="s">
        <v>376</v>
      </c>
      <c r="K6013" s="3">
        <v>43529</v>
      </c>
      <c r="L6013" s="4">
        <v>0.39861111111111108</v>
      </c>
      <c r="M6013" s="2" t="s">
        <v>118</v>
      </c>
      <c r="N6013" s="2" t="s">
        <v>22</v>
      </c>
      <c r="O6013" s="2" t="s">
        <v>23</v>
      </c>
    </row>
    <row r="6014" spans="1:15">
      <c r="A6014" s="2" t="s">
        <v>15</v>
      </c>
      <c r="B6014" s="2" t="str">
        <f>"FES1162676368"</f>
        <v>FES1162676368</v>
      </c>
      <c r="C6014" s="3">
        <v>43528</v>
      </c>
      <c r="D6014" s="2">
        <v>1</v>
      </c>
      <c r="E6014" s="2">
        <v>2170676461</v>
      </c>
      <c r="F6014" s="2" t="s">
        <v>16</v>
      </c>
      <c r="G6014" s="2" t="s">
        <v>17</v>
      </c>
      <c r="H6014" s="2" t="s">
        <v>24</v>
      </c>
      <c r="I6014" s="2" t="s">
        <v>196</v>
      </c>
      <c r="J6014" s="2" t="s">
        <v>377</v>
      </c>
      <c r="K6014" s="3">
        <v>43529</v>
      </c>
      <c r="L6014" s="4">
        <v>0.41736111111111113</v>
      </c>
      <c r="M6014" s="2" t="s">
        <v>378</v>
      </c>
      <c r="N6014" s="2" t="s">
        <v>22</v>
      </c>
      <c r="O6014" s="2" t="s">
        <v>23</v>
      </c>
    </row>
    <row r="6015" spans="1:15">
      <c r="A6015" s="2" t="s">
        <v>15</v>
      </c>
      <c r="B6015" s="2" t="str">
        <f>"FES1162676329"</f>
        <v>FES1162676329</v>
      </c>
      <c r="C6015" s="3">
        <v>43528</v>
      </c>
      <c r="D6015" s="2">
        <v>1</v>
      </c>
      <c r="E6015" s="2">
        <v>2170673626</v>
      </c>
      <c r="F6015" s="2" t="s">
        <v>16</v>
      </c>
      <c r="G6015" s="2" t="s">
        <v>17</v>
      </c>
      <c r="H6015" s="2" t="s">
        <v>17</v>
      </c>
      <c r="I6015" s="2" t="s">
        <v>25</v>
      </c>
      <c r="J6015" s="2" t="s">
        <v>379</v>
      </c>
      <c r="K6015" s="3">
        <v>43529</v>
      </c>
      <c r="L6015" s="4">
        <v>0.42152777777777778</v>
      </c>
      <c r="M6015" s="2" t="s">
        <v>379</v>
      </c>
      <c r="N6015" s="2" t="s">
        <v>22</v>
      </c>
      <c r="O6015" s="2" t="s">
        <v>23</v>
      </c>
    </row>
    <row r="6016" spans="1:15">
      <c r="A6016" s="2" t="s">
        <v>15</v>
      </c>
      <c r="B6016" s="2" t="str">
        <f>"FES1162676484"</f>
        <v>FES1162676484</v>
      </c>
      <c r="C6016" s="3">
        <v>43528</v>
      </c>
      <c r="D6016" s="2">
        <v>1</v>
      </c>
      <c r="E6016" s="2">
        <v>2170677166</v>
      </c>
      <c r="F6016" s="2" t="s">
        <v>16</v>
      </c>
      <c r="G6016" s="2" t="s">
        <v>17</v>
      </c>
      <c r="H6016" s="2" t="s">
        <v>17</v>
      </c>
      <c r="I6016" s="2" t="s">
        <v>25</v>
      </c>
      <c r="J6016" s="2" t="s">
        <v>184</v>
      </c>
      <c r="K6016" s="3">
        <v>43529</v>
      </c>
      <c r="L6016" s="4">
        <v>0.33333333333333331</v>
      </c>
      <c r="M6016" s="2" t="s">
        <v>118</v>
      </c>
      <c r="N6016" s="2" t="s">
        <v>22</v>
      </c>
      <c r="O6016" s="2" t="s">
        <v>23</v>
      </c>
    </row>
    <row r="6017" spans="1:15">
      <c r="A6017" s="2" t="s">
        <v>15</v>
      </c>
      <c r="B6017" s="2" t="str">
        <f>"FES1162676571"</f>
        <v>FES1162676571</v>
      </c>
      <c r="C6017" s="3">
        <v>43528</v>
      </c>
      <c r="D6017" s="2">
        <v>1</v>
      </c>
      <c r="E6017" s="2">
        <v>2170677272</v>
      </c>
      <c r="F6017" s="2" t="s">
        <v>16</v>
      </c>
      <c r="G6017" s="2" t="s">
        <v>17</v>
      </c>
      <c r="H6017" s="2" t="s">
        <v>17</v>
      </c>
      <c r="I6017" s="2" t="s">
        <v>108</v>
      </c>
      <c r="J6017" s="2" t="s">
        <v>380</v>
      </c>
      <c r="K6017" s="3">
        <v>43529</v>
      </c>
      <c r="L6017" s="4">
        <v>0.38611111111111113</v>
      </c>
      <c r="M6017" s="2" t="s">
        <v>381</v>
      </c>
      <c r="N6017" s="2" t="s">
        <v>22</v>
      </c>
      <c r="O6017" s="2" t="s">
        <v>23</v>
      </c>
    </row>
    <row r="6018" spans="1:15">
      <c r="A6018" s="2" t="s">
        <v>15</v>
      </c>
      <c r="B6018" s="2" t="str">
        <f>"FES1162676372"</f>
        <v>FES1162676372</v>
      </c>
      <c r="C6018" s="3">
        <v>43528</v>
      </c>
      <c r="D6018" s="2">
        <v>1</v>
      </c>
      <c r="E6018" s="2">
        <v>2170676297</v>
      </c>
      <c r="F6018" s="2" t="s">
        <v>16</v>
      </c>
      <c r="G6018" s="2" t="s">
        <v>17</v>
      </c>
      <c r="H6018" s="2" t="s">
        <v>55</v>
      </c>
      <c r="I6018" s="2" t="s">
        <v>382</v>
      </c>
      <c r="J6018" s="2" t="s">
        <v>383</v>
      </c>
      <c r="K6018" s="3">
        <v>43529</v>
      </c>
      <c r="L6018" s="4">
        <v>0.60416666666666663</v>
      </c>
      <c r="M6018" s="2" t="s">
        <v>384</v>
      </c>
      <c r="N6018" s="2" t="s">
        <v>22</v>
      </c>
      <c r="O6018" s="2" t="s">
        <v>23</v>
      </c>
    </row>
    <row r="6019" spans="1:15">
      <c r="A6019" s="2" t="s">
        <v>15</v>
      </c>
      <c r="B6019" s="2" t="str">
        <f>"FES1162676581"</f>
        <v>FES1162676581</v>
      </c>
      <c r="C6019" s="3">
        <v>43528</v>
      </c>
      <c r="D6019" s="2">
        <v>1</v>
      </c>
      <c r="E6019" s="2">
        <v>2170677280</v>
      </c>
      <c r="F6019" s="2" t="s">
        <v>16</v>
      </c>
      <c r="G6019" s="2" t="s">
        <v>17</v>
      </c>
      <c r="H6019" s="2" t="s">
        <v>28</v>
      </c>
      <c r="I6019" s="2" t="s">
        <v>29</v>
      </c>
      <c r="J6019" s="2" t="s">
        <v>385</v>
      </c>
      <c r="K6019" s="3">
        <v>43529</v>
      </c>
      <c r="L6019" s="4">
        <v>0.39513888888888887</v>
      </c>
      <c r="M6019" s="2" t="s">
        <v>386</v>
      </c>
      <c r="N6019" s="2" t="s">
        <v>22</v>
      </c>
      <c r="O6019" s="2" t="s">
        <v>23</v>
      </c>
    </row>
    <row r="6020" spans="1:15">
      <c r="A6020" s="2" t="s">
        <v>15</v>
      </c>
      <c r="B6020" s="2" t="str">
        <f>"FES1162676369"</f>
        <v>FES1162676369</v>
      </c>
      <c r="C6020" s="3">
        <v>43528</v>
      </c>
      <c r="D6020" s="2">
        <v>1</v>
      </c>
      <c r="E6020" s="2">
        <v>2170676166</v>
      </c>
      <c r="F6020" s="2" t="s">
        <v>16</v>
      </c>
      <c r="G6020" s="2" t="s">
        <v>17</v>
      </c>
      <c r="H6020" s="2" t="s">
        <v>24</v>
      </c>
      <c r="I6020" s="2" t="s">
        <v>196</v>
      </c>
      <c r="J6020" s="2" t="s">
        <v>377</v>
      </c>
      <c r="K6020" s="3">
        <v>43529</v>
      </c>
      <c r="L6020" s="4">
        <v>0.375</v>
      </c>
      <c r="M6020" s="2" t="s">
        <v>378</v>
      </c>
      <c r="N6020" s="2" t="s">
        <v>22</v>
      </c>
      <c r="O6020" s="2" t="s">
        <v>23</v>
      </c>
    </row>
    <row r="6021" spans="1:15">
      <c r="A6021" s="2" t="s">
        <v>15</v>
      </c>
      <c r="B6021" s="2" t="str">
        <f>"FES1162676552"</f>
        <v>FES1162676552</v>
      </c>
      <c r="C6021" s="3">
        <v>43528</v>
      </c>
      <c r="D6021" s="2">
        <v>1</v>
      </c>
      <c r="E6021" s="2">
        <v>21706777249</v>
      </c>
      <c r="F6021" s="2" t="s">
        <v>16</v>
      </c>
      <c r="G6021" s="2" t="s">
        <v>17</v>
      </c>
      <c r="H6021" s="2" t="s">
        <v>28</v>
      </c>
      <c r="I6021" s="2" t="s">
        <v>29</v>
      </c>
      <c r="J6021" s="2" t="s">
        <v>387</v>
      </c>
      <c r="K6021" s="3">
        <v>43529</v>
      </c>
      <c r="L6021" s="4">
        <v>0.41666666666666669</v>
      </c>
      <c r="M6021" s="2" t="s">
        <v>388</v>
      </c>
      <c r="N6021" s="2" t="s">
        <v>22</v>
      </c>
      <c r="O6021" s="2" t="s">
        <v>23</v>
      </c>
    </row>
    <row r="6022" spans="1:15">
      <c r="A6022" s="2" t="s">
        <v>15</v>
      </c>
      <c r="B6022" s="2" t="str">
        <f>"FES1162676573"</f>
        <v>FES1162676573</v>
      </c>
      <c r="C6022" s="3">
        <v>43528</v>
      </c>
      <c r="D6022" s="2">
        <v>1</v>
      </c>
      <c r="E6022" s="2">
        <v>2170677274</v>
      </c>
      <c r="F6022" s="2" t="s">
        <v>16</v>
      </c>
      <c r="G6022" s="2" t="s">
        <v>17</v>
      </c>
      <c r="H6022" s="2" t="s">
        <v>28</v>
      </c>
      <c r="I6022" s="2" t="s">
        <v>32</v>
      </c>
      <c r="J6022" s="2" t="s">
        <v>124</v>
      </c>
      <c r="K6022" s="3">
        <v>43529</v>
      </c>
      <c r="L6022" s="4">
        <v>0.46736111111111112</v>
      </c>
      <c r="M6022" s="2" t="s">
        <v>125</v>
      </c>
      <c r="N6022" s="2" t="s">
        <v>22</v>
      </c>
      <c r="O6022" s="2" t="s">
        <v>23</v>
      </c>
    </row>
    <row r="6023" spans="1:15">
      <c r="A6023" s="2" t="s">
        <v>15</v>
      </c>
      <c r="B6023" s="2" t="str">
        <f>"FES1162676347"</f>
        <v>FES1162676347</v>
      </c>
      <c r="C6023" s="3">
        <v>43528</v>
      </c>
      <c r="D6023" s="2">
        <v>1</v>
      </c>
      <c r="E6023" s="2">
        <v>2170675211</v>
      </c>
      <c r="F6023" s="2" t="s">
        <v>16</v>
      </c>
      <c r="G6023" s="2" t="s">
        <v>17</v>
      </c>
      <c r="H6023" s="2" t="s">
        <v>389</v>
      </c>
      <c r="I6023" s="2" t="s">
        <v>390</v>
      </c>
      <c r="J6023" s="2" t="s">
        <v>383</v>
      </c>
      <c r="K6023" s="3">
        <v>43529</v>
      </c>
      <c r="L6023" s="4">
        <v>0.39583333333333331</v>
      </c>
      <c r="M6023" s="2" t="s">
        <v>391</v>
      </c>
      <c r="N6023" s="2" t="s">
        <v>22</v>
      </c>
      <c r="O6023" s="2" t="s">
        <v>23</v>
      </c>
    </row>
    <row r="6024" spans="1:15">
      <c r="A6024" s="2" t="s">
        <v>15</v>
      </c>
      <c r="B6024" s="2" t="str">
        <f>"FES1162676351"</f>
        <v>FES1162676351</v>
      </c>
      <c r="C6024" s="3">
        <v>43528</v>
      </c>
      <c r="D6024" s="2">
        <v>1</v>
      </c>
      <c r="E6024" s="2">
        <v>2170675574</v>
      </c>
      <c r="F6024" s="2" t="s">
        <v>16</v>
      </c>
      <c r="G6024" s="2" t="s">
        <v>17</v>
      </c>
      <c r="H6024" s="2" t="s">
        <v>178</v>
      </c>
      <c r="I6024" s="2" t="s">
        <v>338</v>
      </c>
      <c r="J6024" s="2" t="s">
        <v>339</v>
      </c>
      <c r="K6024" s="3">
        <v>43529</v>
      </c>
      <c r="L6024" s="4">
        <v>0.49305555555555558</v>
      </c>
      <c r="M6024" s="2" t="s">
        <v>340</v>
      </c>
      <c r="N6024" s="2" t="s">
        <v>22</v>
      </c>
      <c r="O6024" s="2" t="s">
        <v>23</v>
      </c>
    </row>
    <row r="6025" spans="1:15">
      <c r="A6025" s="2" t="s">
        <v>15</v>
      </c>
      <c r="B6025" s="2" t="str">
        <f>"FES1162676344"</f>
        <v>FES1162676344</v>
      </c>
      <c r="C6025" s="3">
        <v>43528</v>
      </c>
      <c r="D6025" s="2">
        <v>1</v>
      </c>
      <c r="E6025" s="2">
        <v>2170674724</v>
      </c>
      <c r="F6025" s="2" t="s">
        <v>16</v>
      </c>
      <c r="G6025" s="2" t="s">
        <v>17</v>
      </c>
      <c r="H6025" s="2" t="s">
        <v>178</v>
      </c>
      <c r="I6025" s="2" t="s">
        <v>392</v>
      </c>
      <c r="J6025" s="2" t="s">
        <v>393</v>
      </c>
      <c r="K6025" s="3">
        <v>43529</v>
      </c>
      <c r="L6025" s="4">
        <v>0.49305555555555558</v>
      </c>
      <c r="M6025" s="2" t="s">
        <v>394</v>
      </c>
      <c r="N6025" s="2" t="s">
        <v>22</v>
      </c>
      <c r="O6025" s="2" t="s">
        <v>23</v>
      </c>
    </row>
    <row r="6026" spans="1:15">
      <c r="A6026" s="2" t="s">
        <v>15</v>
      </c>
      <c r="B6026" s="2" t="str">
        <f>"FES1162676357"</f>
        <v>FES1162676357</v>
      </c>
      <c r="C6026" s="3">
        <v>43528</v>
      </c>
      <c r="D6026" s="2">
        <v>1</v>
      </c>
      <c r="E6026" s="2">
        <v>2170675819</v>
      </c>
      <c r="F6026" s="2" t="s">
        <v>16</v>
      </c>
      <c r="G6026" s="2" t="s">
        <v>17</v>
      </c>
      <c r="H6026" s="2" t="s">
        <v>178</v>
      </c>
      <c r="I6026" s="2" t="s">
        <v>338</v>
      </c>
      <c r="J6026" s="2" t="s">
        <v>339</v>
      </c>
      <c r="K6026" s="3">
        <v>43529</v>
      </c>
      <c r="L6026" s="4">
        <v>0.49305555555555558</v>
      </c>
      <c r="M6026" s="2" t="s">
        <v>340</v>
      </c>
      <c r="N6026" s="2" t="s">
        <v>22</v>
      </c>
      <c r="O6026" s="2" t="s">
        <v>23</v>
      </c>
    </row>
    <row r="6027" spans="1:15">
      <c r="A6027" s="2" t="s">
        <v>15</v>
      </c>
      <c r="B6027" s="2" t="str">
        <f>"FES1162676339"</f>
        <v>FES1162676339</v>
      </c>
      <c r="C6027" s="3">
        <v>43528</v>
      </c>
      <c r="D6027" s="2">
        <v>1</v>
      </c>
      <c r="E6027" s="2">
        <v>2170674039</v>
      </c>
      <c r="F6027" s="2" t="s">
        <v>16</v>
      </c>
      <c r="G6027" s="2" t="s">
        <v>17</v>
      </c>
      <c r="H6027" s="2" t="s">
        <v>222</v>
      </c>
      <c r="I6027" s="2" t="s">
        <v>1700</v>
      </c>
      <c r="J6027" s="2" t="s">
        <v>883</v>
      </c>
      <c r="K6027" s="3">
        <v>43529</v>
      </c>
      <c r="L6027" s="4">
        <v>0.4375</v>
      </c>
      <c r="M6027" s="2" t="s">
        <v>2143</v>
      </c>
      <c r="N6027" s="2" t="s">
        <v>22</v>
      </c>
      <c r="O6027" s="2" t="s">
        <v>23</v>
      </c>
    </row>
    <row r="6028" spans="1:15">
      <c r="A6028" s="2" t="s">
        <v>15</v>
      </c>
      <c r="B6028" s="2" t="str">
        <f>"FES1162676330"</f>
        <v>FES1162676330</v>
      </c>
      <c r="C6028" s="3">
        <v>43528</v>
      </c>
      <c r="D6028" s="2">
        <v>1</v>
      </c>
      <c r="E6028" s="2">
        <v>217067312</v>
      </c>
      <c r="F6028" s="2" t="s">
        <v>16</v>
      </c>
      <c r="G6028" s="2" t="s">
        <v>17</v>
      </c>
      <c r="H6028" s="2" t="s">
        <v>222</v>
      </c>
      <c r="I6028" s="2" t="s">
        <v>1700</v>
      </c>
      <c r="J6028" s="2" t="s">
        <v>2062</v>
      </c>
      <c r="K6028" s="3">
        <v>43529</v>
      </c>
      <c r="L6028" s="4">
        <v>0.33333333333333331</v>
      </c>
      <c r="M6028" s="2" t="s">
        <v>1142</v>
      </c>
      <c r="N6028" s="2" t="s">
        <v>22</v>
      </c>
      <c r="O6028" s="2" t="s">
        <v>23</v>
      </c>
    </row>
    <row r="6029" spans="1:15">
      <c r="A6029" s="2" t="s">
        <v>15</v>
      </c>
      <c r="B6029" s="2" t="str">
        <f>"FES1162676338"</f>
        <v>FES1162676338</v>
      </c>
      <c r="C6029" s="3">
        <v>43528</v>
      </c>
      <c r="D6029" s="2">
        <v>1</v>
      </c>
      <c r="E6029" s="2">
        <v>2170674035</v>
      </c>
      <c r="F6029" s="2" t="s">
        <v>16</v>
      </c>
      <c r="G6029" s="2" t="s">
        <v>17</v>
      </c>
      <c r="H6029" s="2" t="s">
        <v>222</v>
      </c>
      <c r="I6029" s="2" t="s">
        <v>1700</v>
      </c>
      <c r="J6029" s="2" t="s">
        <v>883</v>
      </c>
      <c r="K6029" s="3">
        <v>43529</v>
      </c>
      <c r="L6029" s="4">
        <v>0.48819444444444443</v>
      </c>
      <c r="M6029" s="2" t="s">
        <v>2143</v>
      </c>
      <c r="N6029" s="2" t="s">
        <v>22</v>
      </c>
      <c r="O6029" s="2" t="s">
        <v>23</v>
      </c>
    </row>
    <row r="6030" spans="1:15">
      <c r="A6030" s="2" t="s">
        <v>15</v>
      </c>
      <c r="B6030" s="2" t="str">
        <f>"FES1162676370"</f>
        <v>FES1162676370</v>
      </c>
      <c r="C6030" s="3">
        <v>43528</v>
      </c>
      <c r="D6030" s="2">
        <v>1</v>
      </c>
      <c r="E6030" s="2">
        <v>2170676204</v>
      </c>
      <c r="F6030" s="2" t="s">
        <v>167</v>
      </c>
      <c r="G6030" s="2" t="s">
        <v>18</v>
      </c>
      <c r="H6030" s="2" t="s">
        <v>222</v>
      </c>
      <c r="I6030" s="2" t="s">
        <v>338</v>
      </c>
      <c r="J6030" s="2" t="s">
        <v>339</v>
      </c>
      <c r="K6030" s="3">
        <v>43529</v>
      </c>
      <c r="L6030" s="4">
        <v>0.49305555555555558</v>
      </c>
      <c r="M6030" s="2" t="s">
        <v>340</v>
      </c>
      <c r="N6030" s="2" t="s">
        <v>22</v>
      </c>
      <c r="O6030" s="2" t="s">
        <v>236</v>
      </c>
    </row>
    <row r="6031" spans="1:15">
      <c r="A6031" s="2" t="s">
        <v>15</v>
      </c>
      <c r="B6031" s="2" t="str">
        <f>"FES1162676360"</f>
        <v>FES1162676360</v>
      </c>
      <c r="C6031" s="3">
        <v>43528</v>
      </c>
      <c r="D6031" s="2">
        <v>1</v>
      </c>
      <c r="E6031" s="2">
        <v>2170675924</v>
      </c>
      <c r="F6031" s="2" t="s">
        <v>16</v>
      </c>
      <c r="G6031" s="2" t="s">
        <v>17</v>
      </c>
      <c r="H6031" s="2" t="s">
        <v>222</v>
      </c>
      <c r="I6031" s="2" t="s">
        <v>1700</v>
      </c>
      <c r="J6031" s="2" t="s">
        <v>626</v>
      </c>
      <c r="K6031" s="3">
        <v>43529</v>
      </c>
      <c r="L6031" s="4">
        <v>0.34027777777777773</v>
      </c>
      <c r="M6031" s="2" t="s">
        <v>2148</v>
      </c>
      <c r="N6031" s="2" t="s">
        <v>22</v>
      </c>
      <c r="O6031" s="2" t="s">
        <v>23</v>
      </c>
    </row>
    <row r="6032" spans="1:15">
      <c r="A6032" s="2" t="s">
        <v>15</v>
      </c>
      <c r="B6032" s="2" t="str">
        <f>"FES1162676349"</f>
        <v>FES1162676349</v>
      </c>
      <c r="C6032" s="3">
        <v>43528</v>
      </c>
      <c r="D6032" s="2">
        <v>1</v>
      </c>
      <c r="E6032" s="2">
        <v>2170675296</v>
      </c>
      <c r="F6032" s="2" t="s">
        <v>16</v>
      </c>
      <c r="G6032" s="2" t="s">
        <v>17</v>
      </c>
      <c r="H6032" s="2" t="s">
        <v>222</v>
      </c>
      <c r="I6032" s="2" t="s">
        <v>1700</v>
      </c>
      <c r="J6032" s="2" t="s">
        <v>1706</v>
      </c>
      <c r="K6032" s="3">
        <v>43529</v>
      </c>
      <c r="L6032" s="4">
        <v>0.42777777777777781</v>
      </c>
      <c r="M6032" s="2" t="s">
        <v>2150</v>
      </c>
      <c r="N6032" s="2" t="s">
        <v>22</v>
      </c>
      <c r="O6032" s="2" t="s">
        <v>23</v>
      </c>
    </row>
    <row r="6033" spans="1:15">
      <c r="A6033" s="2" t="s">
        <v>15</v>
      </c>
      <c r="B6033" s="2" t="str">
        <f>"FES1162676345"</f>
        <v>FES1162676345</v>
      </c>
      <c r="C6033" s="3">
        <v>43528</v>
      </c>
      <c r="D6033" s="2">
        <v>1</v>
      </c>
      <c r="E6033" s="2">
        <v>2170674894</v>
      </c>
      <c r="F6033" s="2" t="s">
        <v>16</v>
      </c>
      <c r="G6033" s="2" t="s">
        <v>17</v>
      </c>
      <c r="H6033" s="2" t="s">
        <v>178</v>
      </c>
      <c r="I6033" s="2" t="s">
        <v>179</v>
      </c>
      <c r="J6033" s="2" t="s">
        <v>186</v>
      </c>
      <c r="K6033" s="3">
        <v>43529</v>
      </c>
      <c r="L6033" s="4">
        <v>0.36805555555555558</v>
      </c>
      <c r="M6033" s="2" t="s">
        <v>283</v>
      </c>
      <c r="N6033" s="2" t="s">
        <v>22</v>
      </c>
      <c r="O6033" s="2" t="s">
        <v>23</v>
      </c>
    </row>
    <row r="6034" spans="1:15">
      <c r="A6034" s="2" t="s">
        <v>15</v>
      </c>
      <c r="B6034" s="2" t="str">
        <f>"FES1162676531"</f>
        <v>FES1162676531</v>
      </c>
      <c r="C6034" s="3">
        <v>43528</v>
      </c>
      <c r="D6034" s="2">
        <v>1</v>
      </c>
      <c r="E6034" s="2">
        <v>2170677232</v>
      </c>
      <c r="F6034" s="2" t="s">
        <v>16</v>
      </c>
      <c r="G6034" s="2" t="s">
        <v>17</v>
      </c>
      <c r="H6034" s="2" t="s">
        <v>222</v>
      </c>
      <c r="I6034" s="2" t="s">
        <v>1700</v>
      </c>
      <c r="J6034" s="2" t="s">
        <v>2153</v>
      </c>
      <c r="K6034" s="3">
        <v>43529</v>
      </c>
      <c r="L6034" s="4">
        <v>0.38541666666666669</v>
      </c>
      <c r="M6034" s="2" t="s">
        <v>2154</v>
      </c>
      <c r="N6034" s="2" t="s">
        <v>22</v>
      </c>
      <c r="O6034" s="2" t="s">
        <v>23</v>
      </c>
    </row>
    <row r="6035" spans="1:15">
      <c r="A6035" s="2" t="s">
        <v>15</v>
      </c>
      <c r="B6035" s="2" t="str">
        <f>"FES1162676428"</f>
        <v>FES1162676428</v>
      </c>
      <c r="C6035" s="3">
        <v>43528</v>
      </c>
      <c r="D6035" s="2">
        <v>1</v>
      </c>
      <c r="E6035" s="2">
        <v>2170677122</v>
      </c>
      <c r="F6035" s="2" t="s">
        <v>16</v>
      </c>
      <c r="G6035" s="2" t="s">
        <v>17</v>
      </c>
      <c r="H6035" s="2" t="s">
        <v>55</v>
      </c>
      <c r="I6035" s="2" t="s">
        <v>56</v>
      </c>
      <c r="J6035" s="2" t="s">
        <v>59</v>
      </c>
      <c r="K6035" s="3">
        <v>43529</v>
      </c>
      <c r="L6035" s="4">
        <v>0.39097222222222222</v>
      </c>
      <c r="M6035" s="2" t="s">
        <v>395</v>
      </c>
      <c r="N6035" s="2" t="s">
        <v>22</v>
      </c>
      <c r="O6035" s="2" t="s">
        <v>23</v>
      </c>
    </row>
    <row r="6036" spans="1:15">
      <c r="A6036" s="2" t="s">
        <v>15</v>
      </c>
      <c r="B6036" s="2" t="str">
        <f>"FES1162676578"</f>
        <v>FES1162676578</v>
      </c>
      <c r="C6036" s="3">
        <v>43528</v>
      </c>
      <c r="D6036" s="2">
        <v>1</v>
      </c>
      <c r="E6036" s="2">
        <v>2170677278</v>
      </c>
      <c r="F6036" s="2" t="s">
        <v>16</v>
      </c>
      <c r="G6036" s="2" t="s">
        <v>17</v>
      </c>
      <c r="H6036" s="2" t="s">
        <v>17</v>
      </c>
      <c r="I6036" s="2" t="s">
        <v>114</v>
      </c>
      <c r="J6036" s="2" t="s">
        <v>115</v>
      </c>
      <c r="K6036" s="3">
        <v>43529</v>
      </c>
      <c r="L6036" s="4">
        <v>0.33333333333333331</v>
      </c>
      <c r="M6036" s="2" t="s">
        <v>396</v>
      </c>
      <c r="N6036" s="2" t="s">
        <v>22</v>
      </c>
      <c r="O6036" s="2" t="s">
        <v>23</v>
      </c>
    </row>
    <row r="6037" spans="1:15">
      <c r="A6037" s="2" t="s">
        <v>15</v>
      </c>
      <c r="B6037" s="2" t="str">
        <f>"FES1162676580"</f>
        <v>FES1162676580</v>
      </c>
      <c r="C6037" s="3">
        <v>43528</v>
      </c>
      <c r="D6037" s="2">
        <v>1</v>
      </c>
      <c r="E6037" s="2">
        <v>2170677279</v>
      </c>
      <c r="F6037" s="2" t="s">
        <v>16</v>
      </c>
      <c r="G6037" s="2" t="s">
        <v>17</v>
      </c>
      <c r="H6037" s="2" t="s">
        <v>17</v>
      </c>
      <c r="I6037" s="2" t="s">
        <v>25</v>
      </c>
      <c r="J6037" s="2" t="s">
        <v>397</v>
      </c>
      <c r="K6037" s="3">
        <v>43529</v>
      </c>
      <c r="L6037" s="4">
        <v>0.36527777777777781</v>
      </c>
      <c r="M6037" s="2" t="s">
        <v>398</v>
      </c>
      <c r="N6037" s="2" t="s">
        <v>22</v>
      </c>
      <c r="O6037" s="2" t="s">
        <v>23</v>
      </c>
    </row>
    <row r="6038" spans="1:15">
      <c r="A6038" s="2" t="s">
        <v>15</v>
      </c>
      <c r="B6038" s="2" t="str">
        <f>"FES1162676597"</f>
        <v>FES1162676597</v>
      </c>
      <c r="C6038" s="3">
        <v>43528</v>
      </c>
      <c r="D6038" s="2">
        <v>1</v>
      </c>
      <c r="E6038" s="2">
        <v>2170677303</v>
      </c>
      <c r="F6038" s="2" t="s">
        <v>16</v>
      </c>
      <c r="G6038" s="2" t="s">
        <v>17</v>
      </c>
      <c r="H6038" s="2" t="s">
        <v>28</v>
      </c>
      <c r="I6038" s="2" t="s">
        <v>29</v>
      </c>
      <c r="J6038" s="2" t="s">
        <v>399</v>
      </c>
      <c r="K6038" s="3">
        <v>43529</v>
      </c>
      <c r="L6038" s="4">
        <v>0.37361111111111112</v>
      </c>
      <c r="M6038" s="2" t="s">
        <v>400</v>
      </c>
      <c r="N6038" s="2" t="s">
        <v>22</v>
      </c>
      <c r="O6038" s="2" t="s">
        <v>23</v>
      </c>
    </row>
    <row r="6039" spans="1:15">
      <c r="A6039" s="2" t="s">
        <v>15</v>
      </c>
      <c r="B6039" s="2" t="str">
        <f>"FES1162676546"</f>
        <v>FES1162676546</v>
      </c>
      <c r="C6039" s="3">
        <v>43528</v>
      </c>
      <c r="D6039" s="2">
        <v>1</v>
      </c>
      <c r="E6039" s="2">
        <v>2170677244</v>
      </c>
      <c r="F6039" s="2" t="s">
        <v>16</v>
      </c>
      <c r="G6039" s="2" t="s">
        <v>17</v>
      </c>
      <c r="H6039" s="2" t="s">
        <v>17</v>
      </c>
      <c r="I6039" s="2" t="s">
        <v>37</v>
      </c>
      <c r="J6039" s="2" t="s">
        <v>401</v>
      </c>
      <c r="K6039" s="3">
        <v>43529</v>
      </c>
      <c r="L6039" s="4">
        <v>0.33333333333333331</v>
      </c>
      <c r="M6039" s="2" t="s">
        <v>402</v>
      </c>
      <c r="N6039" s="2" t="s">
        <v>22</v>
      </c>
      <c r="O6039" s="2" t="s">
        <v>23</v>
      </c>
    </row>
    <row r="6040" spans="1:15">
      <c r="A6040" s="2" t="s">
        <v>15</v>
      </c>
      <c r="B6040" s="2" t="str">
        <f>"FES1162676568"</f>
        <v>FES1162676568</v>
      </c>
      <c r="C6040" s="3">
        <v>43528</v>
      </c>
      <c r="D6040" s="2">
        <v>1</v>
      </c>
      <c r="E6040" s="2">
        <v>2170677267</v>
      </c>
      <c r="F6040" s="2" t="s">
        <v>16</v>
      </c>
      <c r="G6040" s="2" t="s">
        <v>17</v>
      </c>
      <c r="H6040" s="2" t="s">
        <v>17</v>
      </c>
      <c r="I6040" s="2" t="s">
        <v>111</v>
      </c>
      <c r="J6040" s="2" t="s">
        <v>112</v>
      </c>
      <c r="K6040" s="3">
        <v>43529</v>
      </c>
      <c r="L6040" s="4">
        <v>0.47083333333333338</v>
      </c>
      <c r="M6040" s="2" t="s">
        <v>403</v>
      </c>
      <c r="N6040" s="2" t="s">
        <v>22</v>
      </c>
      <c r="O6040" s="2" t="s">
        <v>23</v>
      </c>
    </row>
    <row r="6041" spans="1:15">
      <c r="A6041" s="2" t="s">
        <v>15</v>
      </c>
      <c r="B6041" s="2" t="str">
        <f>"FES1162676588"</f>
        <v>FES1162676588</v>
      </c>
      <c r="C6041" s="3">
        <v>43528</v>
      </c>
      <c r="D6041" s="2">
        <v>1</v>
      </c>
      <c r="E6041" s="2">
        <v>2170677291</v>
      </c>
      <c r="F6041" s="2" t="s">
        <v>16</v>
      </c>
      <c r="G6041" s="2" t="s">
        <v>17</v>
      </c>
      <c r="H6041" s="2" t="s">
        <v>17</v>
      </c>
      <c r="I6041" s="2" t="s">
        <v>273</v>
      </c>
      <c r="J6041" s="2" t="s">
        <v>78</v>
      </c>
      <c r="K6041" s="3">
        <v>43529</v>
      </c>
      <c r="L6041" s="4">
        <v>0.4375</v>
      </c>
      <c r="M6041" s="2" t="s">
        <v>404</v>
      </c>
      <c r="N6041" s="2" t="s">
        <v>22</v>
      </c>
      <c r="O6041" s="2" t="s">
        <v>23</v>
      </c>
    </row>
    <row r="6042" spans="1:15">
      <c r="A6042" s="2" t="s">
        <v>15</v>
      </c>
      <c r="B6042" s="2" t="str">
        <f>"FES1162676569"</f>
        <v>FES1162676569</v>
      </c>
      <c r="C6042" s="3">
        <v>43528</v>
      </c>
      <c r="D6042" s="2">
        <v>1</v>
      </c>
      <c r="E6042" s="2">
        <v>2170677268</v>
      </c>
      <c r="F6042" s="2" t="s">
        <v>16</v>
      </c>
      <c r="G6042" s="2" t="s">
        <v>17</v>
      </c>
      <c r="H6042" s="2" t="s">
        <v>17</v>
      </c>
      <c r="I6042" s="2" t="s">
        <v>25</v>
      </c>
      <c r="J6042" s="2" t="s">
        <v>184</v>
      </c>
      <c r="K6042" s="3">
        <v>43529</v>
      </c>
      <c r="L6042" s="4">
        <v>0.33333333333333331</v>
      </c>
      <c r="M6042" s="2" t="s">
        <v>118</v>
      </c>
      <c r="N6042" s="2" t="s">
        <v>22</v>
      </c>
      <c r="O6042" s="2" t="s">
        <v>23</v>
      </c>
    </row>
    <row r="6043" spans="1:15">
      <c r="A6043" s="2" t="s">
        <v>15</v>
      </c>
      <c r="B6043" s="2" t="str">
        <f>"FES1162676564"</f>
        <v>FES1162676564</v>
      </c>
      <c r="C6043" s="3">
        <v>43528</v>
      </c>
      <c r="D6043" s="2">
        <v>1</v>
      </c>
      <c r="E6043" s="2">
        <v>2170677264</v>
      </c>
      <c r="F6043" s="2" t="s">
        <v>16</v>
      </c>
      <c r="G6043" s="2" t="s">
        <v>17</v>
      </c>
      <c r="H6043" s="2" t="s">
        <v>17</v>
      </c>
      <c r="I6043" s="2" t="s">
        <v>108</v>
      </c>
      <c r="J6043" s="2" t="s">
        <v>405</v>
      </c>
      <c r="K6043" s="3">
        <v>43529</v>
      </c>
      <c r="L6043" s="4">
        <v>0.34722222222222227</v>
      </c>
      <c r="M6043" s="2" t="s">
        <v>118</v>
      </c>
      <c r="N6043" s="2" t="s">
        <v>22</v>
      </c>
      <c r="O6043" s="2" t="s">
        <v>23</v>
      </c>
    </row>
    <row r="6044" spans="1:15">
      <c r="A6044" s="2" t="s">
        <v>15</v>
      </c>
      <c r="B6044" s="2" t="str">
        <f>"FES1162676529"</f>
        <v>FES1162676529</v>
      </c>
      <c r="C6044" s="3">
        <v>43528</v>
      </c>
      <c r="D6044" s="2">
        <v>1</v>
      </c>
      <c r="E6044" s="2">
        <v>2170677228</v>
      </c>
      <c r="F6044" s="2" t="s">
        <v>16</v>
      </c>
      <c r="G6044" s="2" t="s">
        <v>17</v>
      </c>
      <c r="H6044" s="2" t="s">
        <v>46</v>
      </c>
      <c r="I6044" s="2" t="s">
        <v>47</v>
      </c>
      <c r="J6044" s="2" t="s">
        <v>406</v>
      </c>
      <c r="K6044" s="3">
        <v>43529</v>
      </c>
      <c r="L6044" s="4">
        <v>0.41666666666666669</v>
      </c>
      <c r="M6044" s="2" t="s">
        <v>407</v>
      </c>
      <c r="N6044" s="2" t="s">
        <v>22</v>
      </c>
      <c r="O6044" s="2" t="s">
        <v>23</v>
      </c>
    </row>
    <row r="6045" spans="1:15">
      <c r="A6045" s="2" t="s">
        <v>15</v>
      </c>
      <c r="B6045" s="2" t="str">
        <f>"FES1162676523"</f>
        <v>FES1162676523</v>
      </c>
      <c r="C6045" s="3">
        <v>43528</v>
      </c>
      <c r="D6045" s="2">
        <v>1</v>
      </c>
      <c r="E6045" s="2">
        <v>2170677215</v>
      </c>
      <c r="F6045" s="2" t="s">
        <v>16</v>
      </c>
      <c r="G6045" s="2" t="s">
        <v>17</v>
      </c>
      <c r="H6045" s="2" t="s">
        <v>46</v>
      </c>
      <c r="I6045" s="2" t="s">
        <v>47</v>
      </c>
      <c r="J6045" s="2" t="s">
        <v>406</v>
      </c>
      <c r="K6045" s="3">
        <v>43529</v>
      </c>
      <c r="L6045" s="4">
        <v>0.41666666666666669</v>
      </c>
      <c r="M6045" s="2" t="s">
        <v>408</v>
      </c>
      <c r="N6045" s="2" t="s">
        <v>22</v>
      </c>
      <c r="O6045" s="2" t="s">
        <v>23</v>
      </c>
    </row>
    <row r="6046" spans="1:15">
      <c r="A6046" s="2" t="s">
        <v>15</v>
      </c>
      <c r="B6046" s="2" t="str">
        <f>"FES1162676522"</f>
        <v>FES1162676522</v>
      </c>
      <c r="C6046" s="3">
        <v>43528</v>
      </c>
      <c r="D6046" s="2">
        <v>1</v>
      </c>
      <c r="E6046" s="2">
        <v>2170677213</v>
      </c>
      <c r="F6046" s="2" t="s">
        <v>16</v>
      </c>
      <c r="G6046" s="2" t="s">
        <v>17</v>
      </c>
      <c r="H6046" s="2" t="s">
        <v>46</v>
      </c>
      <c r="I6046" s="2" t="s">
        <v>47</v>
      </c>
      <c r="J6046" s="2" t="s">
        <v>406</v>
      </c>
      <c r="K6046" s="3">
        <v>43529</v>
      </c>
      <c r="L6046" s="4">
        <v>0.41666666666666669</v>
      </c>
      <c r="M6046" s="2" t="s">
        <v>408</v>
      </c>
      <c r="N6046" s="2" t="s">
        <v>22</v>
      </c>
      <c r="O6046" s="2" t="s">
        <v>23</v>
      </c>
    </row>
    <row r="6047" spans="1:15">
      <c r="A6047" s="2" t="s">
        <v>15</v>
      </c>
      <c r="B6047" s="2" t="str">
        <f>"FES1162676527"</f>
        <v>FES1162676527</v>
      </c>
      <c r="C6047" s="3">
        <v>43528</v>
      </c>
      <c r="D6047" s="2">
        <v>1</v>
      </c>
      <c r="E6047" s="2">
        <v>21706772222</v>
      </c>
      <c r="F6047" s="2" t="s">
        <v>16</v>
      </c>
      <c r="G6047" s="2" t="s">
        <v>17</v>
      </c>
      <c r="H6047" s="2" t="s">
        <v>46</v>
      </c>
      <c r="I6047" s="2" t="s">
        <v>47</v>
      </c>
      <c r="J6047" s="2" t="s">
        <v>406</v>
      </c>
      <c r="K6047" s="3">
        <v>43529</v>
      </c>
      <c r="L6047" s="4">
        <v>0.41666666666666669</v>
      </c>
      <c r="M6047" s="2" t="s">
        <v>408</v>
      </c>
      <c r="N6047" s="2" t="s">
        <v>22</v>
      </c>
      <c r="O6047" s="2" t="s">
        <v>23</v>
      </c>
    </row>
    <row r="6048" spans="1:15">
      <c r="A6048" s="2" t="s">
        <v>15</v>
      </c>
      <c r="B6048" s="2" t="str">
        <f>"FES1162676439"</f>
        <v>FES1162676439</v>
      </c>
      <c r="C6048" s="3">
        <v>43528</v>
      </c>
      <c r="D6048" s="2">
        <v>3</v>
      </c>
      <c r="E6048" s="2">
        <v>2170671794</v>
      </c>
      <c r="F6048" s="2" t="s">
        <v>167</v>
      </c>
      <c r="G6048" s="2" t="s">
        <v>18</v>
      </c>
      <c r="H6048" s="2" t="s">
        <v>42</v>
      </c>
      <c r="I6048" s="2" t="s">
        <v>43</v>
      </c>
      <c r="J6048" s="2" t="s">
        <v>44</v>
      </c>
      <c r="K6048" s="3">
        <v>43529</v>
      </c>
      <c r="L6048" s="4">
        <v>0.33333333333333331</v>
      </c>
      <c r="M6048" s="2" t="s">
        <v>98</v>
      </c>
      <c r="N6048" s="2" t="s">
        <v>22</v>
      </c>
      <c r="O6048" s="2" t="s">
        <v>23</v>
      </c>
    </row>
    <row r="6049" spans="1:15">
      <c r="A6049" s="2" t="s">
        <v>15</v>
      </c>
      <c r="B6049" s="2" t="str">
        <f>"FES1162676267"</f>
        <v>FES1162676267</v>
      </c>
      <c r="C6049" s="3">
        <v>43528</v>
      </c>
      <c r="D6049" s="2">
        <v>1</v>
      </c>
      <c r="E6049" s="2">
        <v>2170671868</v>
      </c>
      <c r="F6049" s="2" t="s">
        <v>16</v>
      </c>
      <c r="G6049" s="2" t="s">
        <v>17</v>
      </c>
      <c r="H6049" s="2" t="s">
        <v>17</v>
      </c>
      <c r="I6049" s="2" t="s">
        <v>114</v>
      </c>
      <c r="J6049" s="2" t="s">
        <v>318</v>
      </c>
      <c r="K6049" s="3">
        <v>43530</v>
      </c>
      <c r="L6049" s="4">
        <v>0.33333333333333331</v>
      </c>
      <c r="M6049" s="2" t="s">
        <v>319</v>
      </c>
      <c r="N6049" s="2" t="s">
        <v>22</v>
      </c>
      <c r="O6049" s="2" t="s">
        <v>23</v>
      </c>
    </row>
    <row r="6050" spans="1:15">
      <c r="A6050" s="2" t="s">
        <v>15</v>
      </c>
      <c r="B6050" s="2" t="str">
        <f>"FES1162676511"</f>
        <v>FES1162676511</v>
      </c>
      <c r="C6050" s="3">
        <v>43528</v>
      </c>
      <c r="D6050" s="2">
        <v>1</v>
      </c>
      <c r="E6050" s="2">
        <v>2170677193</v>
      </c>
      <c r="F6050" s="2" t="s">
        <v>16</v>
      </c>
      <c r="G6050" s="2" t="s">
        <v>17</v>
      </c>
      <c r="H6050" s="2" t="s">
        <v>46</v>
      </c>
      <c r="I6050" s="2" t="s">
        <v>47</v>
      </c>
      <c r="J6050" s="2" t="s">
        <v>406</v>
      </c>
      <c r="K6050" s="3">
        <v>43529</v>
      </c>
      <c r="L6050" s="4">
        <v>0.41666666666666669</v>
      </c>
      <c r="M6050" s="2" t="s">
        <v>408</v>
      </c>
      <c r="N6050" s="2" t="s">
        <v>22</v>
      </c>
      <c r="O6050" s="2" t="s">
        <v>23</v>
      </c>
    </row>
    <row r="6051" spans="1:15">
      <c r="A6051" s="2" t="s">
        <v>15</v>
      </c>
      <c r="B6051" s="2" t="str">
        <f>"FES1162676510"</f>
        <v>FES1162676510</v>
      </c>
      <c r="C6051" s="3">
        <v>43528</v>
      </c>
      <c r="D6051" s="2">
        <v>1</v>
      </c>
      <c r="E6051" s="2">
        <v>2170677192</v>
      </c>
      <c r="F6051" s="2" t="s">
        <v>16</v>
      </c>
      <c r="G6051" s="2" t="s">
        <v>17</v>
      </c>
      <c r="H6051" s="2" t="s">
        <v>46</v>
      </c>
      <c r="I6051" s="2" t="s">
        <v>47</v>
      </c>
      <c r="J6051" s="2" t="s">
        <v>406</v>
      </c>
      <c r="K6051" s="3">
        <v>43529</v>
      </c>
      <c r="L6051" s="4">
        <v>0.41666666666666669</v>
      </c>
      <c r="M6051" s="2" t="s">
        <v>408</v>
      </c>
      <c r="N6051" s="2" t="s">
        <v>22</v>
      </c>
      <c r="O6051" s="2" t="s">
        <v>23</v>
      </c>
    </row>
    <row r="6052" spans="1:15">
      <c r="A6052" s="2" t="s">
        <v>15</v>
      </c>
      <c r="B6052" s="2" t="str">
        <f>"FES1162676513"</f>
        <v>FES1162676513</v>
      </c>
      <c r="C6052" s="3">
        <v>43528</v>
      </c>
      <c r="D6052" s="2">
        <v>1</v>
      </c>
      <c r="E6052" s="2">
        <v>2170677200</v>
      </c>
      <c r="F6052" s="2" t="s">
        <v>16</v>
      </c>
      <c r="G6052" s="2" t="s">
        <v>17</v>
      </c>
      <c r="H6052" s="2" t="s">
        <v>46</v>
      </c>
      <c r="I6052" s="2" t="s">
        <v>47</v>
      </c>
      <c r="J6052" s="2" t="s">
        <v>406</v>
      </c>
      <c r="K6052" s="3">
        <v>43529</v>
      </c>
      <c r="L6052" s="4">
        <v>0.41666666666666669</v>
      </c>
      <c r="M6052" s="2" t="s">
        <v>408</v>
      </c>
      <c r="N6052" s="2" t="s">
        <v>22</v>
      </c>
      <c r="O6052" s="2" t="s">
        <v>23</v>
      </c>
    </row>
    <row r="6053" spans="1:15">
      <c r="A6053" s="2" t="s">
        <v>15</v>
      </c>
      <c r="B6053" s="2" t="str">
        <f>"FES1162676519"</f>
        <v>FES1162676519</v>
      </c>
      <c r="C6053" s="3">
        <v>43528</v>
      </c>
      <c r="D6053" s="2">
        <v>1</v>
      </c>
      <c r="E6053" s="2">
        <v>2170677210</v>
      </c>
      <c r="F6053" s="2" t="s">
        <v>16</v>
      </c>
      <c r="G6053" s="2" t="s">
        <v>17</v>
      </c>
      <c r="H6053" s="2" t="s">
        <v>46</v>
      </c>
      <c r="I6053" s="2" t="s">
        <v>47</v>
      </c>
      <c r="J6053" s="2" t="s">
        <v>406</v>
      </c>
      <c r="K6053" s="3">
        <v>43529</v>
      </c>
      <c r="L6053" s="4">
        <v>0.41666666666666669</v>
      </c>
      <c r="M6053" s="2" t="s">
        <v>408</v>
      </c>
      <c r="N6053" s="2" t="s">
        <v>22</v>
      </c>
      <c r="O6053" s="2" t="s">
        <v>23</v>
      </c>
    </row>
    <row r="6054" spans="1:15">
      <c r="A6054" s="2" t="s">
        <v>15</v>
      </c>
      <c r="B6054" s="2" t="str">
        <f>"FES1162676517"</f>
        <v>FES1162676517</v>
      </c>
      <c r="C6054" s="3">
        <v>43528</v>
      </c>
      <c r="D6054" s="2">
        <v>1</v>
      </c>
      <c r="E6054" s="2">
        <v>2170677204</v>
      </c>
      <c r="F6054" s="2" t="s">
        <v>16</v>
      </c>
      <c r="G6054" s="2" t="s">
        <v>17</v>
      </c>
      <c r="H6054" s="2" t="s">
        <v>46</v>
      </c>
      <c r="I6054" s="2" t="s">
        <v>47</v>
      </c>
      <c r="J6054" s="2" t="s">
        <v>406</v>
      </c>
      <c r="K6054" s="3">
        <v>43529</v>
      </c>
      <c r="L6054" s="4">
        <v>0.41666666666666669</v>
      </c>
      <c r="M6054" s="2" t="s">
        <v>408</v>
      </c>
      <c r="N6054" s="2" t="s">
        <v>22</v>
      </c>
      <c r="O6054" s="2" t="s">
        <v>23</v>
      </c>
    </row>
    <row r="6055" spans="1:15">
      <c r="A6055" s="2" t="s">
        <v>15</v>
      </c>
      <c r="B6055" s="2" t="str">
        <f>"FES1162676530"</f>
        <v>FES1162676530</v>
      </c>
      <c r="C6055" s="3">
        <v>43528</v>
      </c>
      <c r="D6055" s="2">
        <v>1</v>
      </c>
      <c r="E6055" s="2">
        <v>2170677229</v>
      </c>
      <c r="F6055" s="2" t="s">
        <v>16</v>
      </c>
      <c r="G6055" s="2" t="s">
        <v>17</v>
      </c>
      <c r="H6055" s="2" t="s">
        <v>46</v>
      </c>
      <c r="I6055" s="2" t="s">
        <v>47</v>
      </c>
      <c r="J6055" s="2" t="s">
        <v>406</v>
      </c>
      <c r="K6055" s="3">
        <v>43529</v>
      </c>
      <c r="L6055" s="4">
        <v>0.41666666666666669</v>
      </c>
      <c r="M6055" s="2" t="s">
        <v>408</v>
      </c>
      <c r="N6055" s="2" t="s">
        <v>22</v>
      </c>
      <c r="O6055" s="2" t="s">
        <v>23</v>
      </c>
    </row>
    <row r="6056" spans="1:15">
      <c r="A6056" s="2" t="s">
        <v>15</v>
      </c>
      <c r="B6056" s="2" t="str">
        <f>"FES1162676535"</f>
        <v>FES1162676535</v>
      </c>
      <c r="C6056" s="3">
        <v>43528</v>
      </c>
      <c r="D6056" s="2">
        <v>1</v>
      </c>
      <c r="E6056" s="2">
        <v>2170677231</v>
      </c>
      <c r="F6056" s="2" t="s">
        <v>16</v>
      </c>
      <c r="G6056" s="2" t="s">
        <v>17</v>
      </c>
      <c r="H6056" s="2" t="s">
        <v>46</v>
      </c>
      <c r="I6056" s="2" t="s">
        <v>47</v>
      </c>
      <c r="J6056" s="2" t="s">
        <v>406</v>
      </c>
      <c r="K6056" s="3">
        <v>43529</v>
      </c>
      <c r="L6056" s="4">
        <v>0.41666666666666669</v>
      </c>
      <c r="M6056" s="2" t="s">
        <v>408</v>
      </c>
      <c r="N6056" s="2" t="s">
        <v>22</v>
      </c>
      <c r="O6056" s="2" t="s">
        <v>23</v>
      </c>
    </row>
    <row r="6057" spans="1:15">
      <c r="A6057" s="2" t="s">
        <v>15</v>
      </c>
      <c r="B6057" s="2" t="str">
        <f>"FES1162676595"</f>
        <v>FES1162676595</v>
      </c>
      <c r="C6057" s="3">
        <v>43528</v>
      </c>
      <c r="D6057" s="2">
        <v>1</v>
      </c>
      <c r="E6057" s="2">
        <v>2170677302</v>
      </c>
      <c r="F6057" s="2" t="s">
        <v>16</v>
      </c>
      <c r="G6057" s="2" t="s">
        <v>17</v>
      </c>
      <c r="H6057" s="2" t="s">
        <v>28</v>
      </c>
      <c r="I6057" s="2" t="s">
        <v>29</v>
      </c>
      <c r="J6057" s="2" t="s">
        <v>385</v>
      </c>
      <c r="K6057" s="3">
        <v>43529</v>
      </c>
      <c r="L6057" s="4">
        <v>0.39513888888888887</v>
      </c>
      <c r="M6057" s="2" t="s">
        <v>386</v>
      </c>
      <c r="N6057" s="2" t="s">
        <v>22</v>
      </c>
      <c r="O6057" s="2" t="s">
        <v>23</v>
      </c>
    </row>
    <row r="6058" spans="1:15">
      <c r="A6058" s="2" t="s">
        <v>15</v>
      </c>
      <c r="B6058" s="2" t="str">
        <f>"FES1162676566"</f>
        <v>FES1162676566</v>
      </c>
      <c r="C6058" s="3">
        <v>43528</v>
      </c>
      <c r="D6058" s="2">
        <v>3</v>
      </c>
      <c r="E6058" s="2">
        <v>2170676933</v>
      </c>
      <c r="F6058" s="2" t="s">
        <v>311</v>
      </c>
      <c r="G6058" s="2" t="s">
        <v>18</v>
      </c>
      <c r="H6058" s="2" t="s">
        <v>18</v>
      </c>
      <c r="I6058" s="2" t="s">
        <v>140</v>
      </c>
      <c r="J6058" s="2" t="s">
        <v>141</v>
      </c>
      <c r="K6058" s="3">
        <v>43529</v>
      </c>
      <c r="L6058" s="4">
        <v>0.39583333333333331</v>
      </c>
      <c r="M6058" s="2" t="s">
        <v>409</v>
      </c>
      <c r="N6058" s="2" t="s">
        <v>22</v>
      </c>
      <c r="O6058" s="2" t="s">
        <v>23</v>
      </c>
    </row>
    <row r="6059" spans="1:15">
      <c r="A6059" s="2" t="s">
        <v>15</v>
      </c>
      <c r="B6059" s="2" t="str">
        <f>"FES1162676562"</f>
        <v>FES1162676562</v>
      </c>
      <c r="C6059" s="3">
        <v>43528</v>
      </c>
      <c r="D6059" s="2">
        <v>1</v>
      </c>
      <c r="E6059" s="2">
        <v>2170677261</v>
      </c>
      <c r="F6059" s="2" t="s">
        <v>16</v>
      </c>
      <c r="G6059" s="2" t="s">
        <v>17</v>
      </c>
      <c r="H6059" s="2" t="s">
        <v>17</v>
      </c>
      <c r="I6059" s="2" t="s">
        <v>25</v>
      </c>
      <c r="J6059" s="2" t="s">
        <v>184</v>
      </c>
      <c r="K6059" s="3">
        <v>43529</v>
      </c>
      <c r="L6059" s="4">
        <v>0.33333333333333331</v>
      </c>
      <c r="M6059" s="2" t="s">
        <v>118</v>
      </c>
      <c r="N6059" s="2" t="s">
        <v>22</v>
      </c>
      <c r="O6059" s="2" t="s">
        <v>23</v>
      </c>
    </row>
    <row r="6060" spans="1:15">
      <c r="A6060" s="2" t="s">
        <v>15</v>
      </c>
      <c r="B6060" s="2" t="str">
        <f>"FES1162676465"</f>
        <v>FES1162676465</v>
      </c>
      <c r="C6060" s="3">
        <v>43528</v>
      </c>
      <c r="D6060" s="2">
        <v>1</v>
      </c>
      <c r="E6060" s="2">
        <v>2170677149</v>
      </c>
      <c r="F6060" s="2" t="s">
        <v>16</v>
      </c>
      <c r="G6060" s="2" t="s">
        <v>17</v>
      </c>
      <c r="H6060" s="2" t="s">
        <v>42</v>
      </c>
      <c r="I6060" s="2" t="s">
        <v>43</v>
      </c>
      <c r="J6060" s="2" t="s">
        <v>251</v>
      </c>
      <c r="K6060" s="3">
        <v>43529</v>
      </c>
      <c r="L6060" s="4">
        <v>0.34722222222222227</v>
      </c>
      <c r="M6060" s="2" t="s">
        <v>410</v>
      </c>
      <c r="N6060" s="2" t="s">
        <v>22</v>
      </c>
      <c r="O6060" s="2" t="s">
        <v>23</v>
      </c>
    </row>
    <row r="6061" spans="1:15">
      <c r="A6061" s="2" t="s">
        <v>15</v>
      </c>
      <c r="B6061" s="2" t="str">
        <f>"FES1162676584"</f>
        <v>FES1162676584</v>
      </c>
      <c r="C6061" s="3">
        <v>43528</v>
      </c>
      <c r="D6061" s="2">
        <v>1</v>
      </c>
      <c r="E6061" s="2">
        <v>2170677285</v>
      </c>
      <c r="F6061" s="2" t="s">
        <v>16</v>
      </c>
      <c r="G6061" s="2" t="s">
        <v>17</v>
      </c>
      <c r="H6061" s="2" t="s">
        <v>28</v>
      </c>
      <c r="I6061" s="2" t="s">
        <v>29</v>
      </c>
      <c r="J6061" s="2" t="s">
        <v>117</v>
      </c>
      <c r="K6061" s="3">
        <v>43529</v>
      </c>
      <c r="L6061" s="4">
        <v>0.38680555555555557</v>
      </c>
      <c r="M6061" s="2" t="s">
        <v>411</v>
      </c>
      <c r="N6061" s="2" t="s">
        <v>22</v>
      </c>
      <c r="O6061" s="2" t="s">
        <v>23</v>
      </c>
    </row>
    <row r="6062" spans="1:15">
      <c r="A6062" s="2" t="s">
        <v>15</v>
      </c>
      <c r="B6062" s="2" t="str">
        <f>"FES1162676614"</f>
        <v>FES1162676614</v>
      </c>
      <c r="C6062" s="3">
        <v>43528</v>
      </c>
      <c r="D6062" s="2">
        <v>1</v>
      </c>
      <c r="E6062" s="2">
        <v>2170677315</v>
      </c>
      <c r="F6062" s="2" t="s">
        <v>16</v>
      </c>
      <c r="G6062" s="2" t="s">
        <v>17</v>
      </c>
      <c r="H6062" s="2" t="s">
        <v>17</v>
      </c>
      <c r="I6062" s="2" t="s">
        <v>230</v>
      </c>
      <c r="J6062" s="2" t="s">
        <v>231</v>
      </c>
      <c r="K6062" s="3">
        <v>43529</v>
      </c>
      <c r="L6062" s="4">
        <v>0.38194444444444442</v>
      </c>
      <c r="M6062" s="2" t="s">
        <v>412</v>
      </c>
      <c r="N6062" s="2" t="s">
        <v>22</v>
      </c>
      <c r="O6062" s="2" t="s">
        <v>23</v>
      </c>
    </row>
    <row r="6063" spans="1:15">
      <c r="A6063" s="2" t="s">
        <v>15</v>
      </c>
      <c r="B6063" s="2" t="str">
        <f>"FES1162676483"</f>
        <v>FES1162676483</v>
      </c>
      <c r="C6063" s="3">
        <v>43528</v>
      </c>
      <c r="D6063" s="2">
        <v>1</v>
      </c>
      <c r="E6063" s="2">
        <v>2170677165</v>
      </c>
      <c r="F6063" s="2" t="s">
        <v>16</v>
      </c>
      <c r="G6063" s="2" t="s">
        <v>17</v>
      </c>
      <c r="H6063" s="2" t="s">
        <v>222</v>
      </c>
      <c r="I6063" s="2" t="s">
        <v>1848</v>
      </c>
      <c r="J6063" s="2" t="s">
        <v>2430</v>
      </c>
      <c r="K6063" s="3">
        <v>43529</v>
      </c>
      <c r="L6063" s="4">
        <v>0.33333333333333331</v>
      </c>
      <c r="M6063" s="2" t="s">
        <v>2431</v>
      </c>
      <c r="N6063" s="2" t="s">
        <v>22</v>
      </c>
      <c r="O6063" s="2" t="s">
        <v>23</v>
      </c>
    </row>
    <row r="6064" spans="1:15">
      <c r="A6064" s="2" t="s">
        <v>15</v>
      </c>
      <c r="B6064" s="2" t="str">
        <f>"FES1162676447"</f>
        <v>FES1162676447</v>
      </c>
      <c r="C6064" s="3">
        <v>43528</v>
      </c>
      <c r="D6064" s="2">
        <v>1</v>
      </c>
      <c r="E6064" s="2">
        <v>2170674966</v>
      </c>
      <c r="F6064" s="2" t="s">
        <v>16</v>
      </c>
      <c r="G6064" s="2" t="s">
        <v>17</v>
      </c>
      <c r="H6064" s="2" t="s">
        <v>42</v>
      </c>
      <c r="I6064" s="2" t="s">
        <v>43</v>
      </c>
      <c r="J6064" s="2" t="s">
        <v>44</v>
      </c>
      <c r="K6064" s="3">
        <v>43529</v>
      </c>
      <c r="L6064" s="4">
        <v>0.33333333333333331</v>
      </c>
      <c r="M6064" s="2" t="s">
        <v>98</v>
      </c>
      <c r="N6064" s="2" t="s">
        <v>22</v>
      </c>
      <c r="O6064" s="2" t="s">
        <v>23</v>
      </c>
    </row>
    <row r="6065" spans="1:15">
      <c r="A6065" s="2" t="s">
        <v>15</v>
      </c>
      <c r="B6065" s="2" t="str">
        <f>"FES1162676462"</f>
        <v>FES1162676462</v>
      </c>
      <c r="C6065" s="3">
        <v>43528</v>
      </c>
      <c r="D6065" s="2">
        <v>1</v>
      </c>
      <c r="E6065" s="2">
        <v>21706771442</v>
      </c>
      <c r="F6065" s="2" t="s">
        <v>16</v>
      </c>
      <c r="G6065" s="2" t="s">
        <v>17</v>
      </c>
      <c r="H6065" s="2" t="s">
        <v>178</v>
      </c>
      <c r="I6065" s="2" t="s">
        <v>179</v>
      </c>
      <c r="J6065" s="2" t="s">
        <v>209</v>
      </c>
      <c r="K6065" s="3">
        <v>43529</v>
      </c>
      <c r="L6065" s="4">
        <v>0.43055555555555558</v>
      </c>
      <c r="M6065" s="2" t="s">
        <v>258</v>
      </c>
      <c r="N6065" s="2" t="s">
        <v>22</v>
      </c>
      <c r="O6065" s="2" t="s">
        <v>23</v>
      </c>
    </row>
    <row r="6066" spans="1:15">
      <c r="A6066" s="2" t="s">
        <v>15</v>
      </c>
      <c r="B6066" s="2" t="str">
        <f>"FES1162676482"</f>
        <v>FES1162676482</v>
      </c>
      <c r="C6066" s="3">
        <v>43528</v>
      </c>
      <c r="D6066" s="2">
        <v>1</v>
      </c>
      <c r="E6066" s="2">
        <v>2170677151</v>
      </c>
      <c r="F6066" s="2" t="s">
        <v>16</v>
      </c>
      <c r="G6066" s="2" t="s">
        <v>17</v>
      </c>
      <c r="H6066" s="2" t="s">
        <v>222</v>
      </c>
      <c r="I6066" s="2" t="s">
        <v>1717</v>
      </c>
      <c r="J6066" s="2" t="s">
        <v>1718</v>
      </c>
      <c r="K6066" s="3">
        <v>43529</v>
      </c>
      <c r="L6066" s="4">
        <v>0.43194444444444446</v>
      </c>
      <c r="M6066" s="2" t="s">
        <v>2181</v>
      </c>
      <c r="N6066" s="2" t="s">
        <v>22</v>
      </c>
      <c r="O6066" s="2" t="s">
        <v>23</v>
      </c>
    </row>
    <row r="6067" spans="1:15">
      <c r="A6067" s="2" t="s">
        <v>15</v>
      </c>
      <c r="B6067" s="2" t="str">
        <f>"FES1162676512"</f>
        <v>FES1162676512</v>
      </c>
      <c r="C6067" s="3">
        <v>43528</v>
      </c>
      <c r="D6067" s="2">
        <v>1</v>
      </c>
      <c r="E6067" s="2">
        <v>2170677195</v>
      </c>
      <c r="F6067" s="2" t="s">
        <v>16</v>
      </c>
      <c r="G6067" s="2" t="s">
        <v>17</v>
      </c>
      <c r="H6067" s="2" t="s">
        <v>46</v>
      </c>
      <c r="I6067" s="2" t="s">
        <v>47</v>
      </c>
      <c r="J6067" s="2" t="s">
        <v>406</v>
      </c>
      <c r="K6067" s="3">
        <v>43529</v>
      </c>
      <c r="L6067" s="4">
        <v>0.41666666666666669</v>
      </c>
      <c r="M6067" s="2" t="s">
        <v>408</v>
      </c>
      <c r="N6067" s="2" t="s">
        <v>22</v>
      </c>
      <c r="O6067" s="2" t="s">
        <v>23</v>
      </c>
    </row>
    <row r="6068" spans="1:15">
      <c r="A6068" s="2" t="s">
        <v>15</v>
      </c>
      <c r="B6068" s="2" t="str">
        <f>"FES1162676555"</f>
        <v>FES1162676555</v>
      </c>
      <c r="C6068" s="3">
        <v>43528</v>
      </c>
      <c r="D6068" s="2">
        <v>1</v>
      </c>
      <c r="E6068" s="2">
        <v>2170677253</v>
      </c>
      <c r="F6068" s="2" t="s">
        <v>16</v>
      </c>
      <c r="G6068" s="2" t="s">
        <v>17</v>
      </c>
      <c r="H6068" s="2" t="s">
        <v>42</v>
      </c>
      <c r="I6068" s="2" t="s">
        <v>43</v>
      </c>
      <c r="J6068" s="2" t="s">
        <v>413</v>
      </c>
      <c r="K6068" s="3">
        <v>43529</v>
      </c>
      <c r="L6068" s="4">
        <v>0.3833333333333333</v>
      </c>
      <c r="M6068" s="2" t="s">
        <v>414</v>
      </c>
      <c r="N6068" s="2" t="s">
        <v>22</v>
      </c>
      <c r="O6068" s="2" t="s">
        <v>23</v>
      </c>
    </row>
    <row r="6069" spans="1:15">
      <c r="A6069" s="2" t="s">
        <v>15</v>
      </c>
      <c r="B6069" s="2" t="str">
        <f>"FES1162676592"</f>
        <v>FES1162676592</v>
      </c>
      <c r="C6069" s="3">
        <v>43528</v>
      </c>
      <c r="D6069" s="2">
        <v>1</v>
      </c>
      <c r="E6069" s="2">
        <v>2170677287</v>
      </c>
      <c r="F6069" s="2" t="s">
        <v>16</v>
      </c>
      <c r="G6069" s="2" t="s">
        <v>17</v>
      </c>
      <c r="H6069" s="2" t="s">
        <v>222</v>
      </c>
      <c r="I6069" s="2" t="s">
        <v>1717</v>
      </c>
      <c r="J6069" s="2" t="s">
        <v>1718</v>
      </c>
      <c r="K6069" s="3">
        <v>43529</v>
      </c>
      <c r="L6069" s="4">
        <v>0.33333333333333331</v>
      </c>
      <c r="M6069" s="2" t="s">
        <v>2181</v>
      </c>
      <c r="N6069" s="2" t="s">
        <v>22</v>
      </c>
      <c r="O6069" s="2" t="s">
        <v>23</v>
      </c>
    </row>
    <row r="6070" spans="1:15">
      <c r="A6070" s="2" t="s">
        <v>15</v>
      </c>
      <c r="B6070" s="2" t="str">
        <f>"FES1162676563"</f>
        <v>FES1162676563</v>
      </c>
      <c r="C6070" s="3">
        <v>43528</v>
      </c>
      <c r="D6070" s="2">
        <v>1</v>
      </c>
      <c r="E6070" s="2">
        <v>2170677263</v>
      </c>
      <c r="F6070" s="2" t="s">
        <v>16</v>
      </c>
      <c r="G6070" s="2" t="s">
        <v>17</v>
      </c>
      <c r="H6070" s="2" t="s">
        <v>178</v>
      </c>
      <c r="I6070" s="2" t="s">
        <v>179</v>
      </c>
      <c r="J6070" s="2" t="s">
        <v>415</v>
      </c>
      <c r="K6070" s="3">
        <v>43529</v>
      </c>
      <c r="L6070" s="4">
        <v>0.40625</v>
      </c>
      <c r="M6070" s="2" t="s">
        <v>416</v>
      </c>
      <c r="N6070" s="2" t="s">
        <v>22</v>
      </c>
      <c r="O6070" s="2" t="s">
        <v>23</v>
      </c>
    </row>
    <row r="6071" spans="1:15">
      <c r="A6071" s="2" t="s">
        <v>15</v>
      </c>
      <c r="B6071" s="2" t="str">
        <f>"FES1162676538"</f>
        <v>FES1162676538</v>
      </c>
      <c r="C6071" s="3">
        <v>43528</v>
      </c>
      <c r="D6071" s="2">
        <v>1</v>
      </c>
      <c r="E6071" s="2">
        <v>2170677237</v>
      </c>
      <c r="F6071" s="2" t="s">
        <v>16</v>
      </c>
      <c r="G6071" s="2" t="s">
        <v>17</v>
      </c>
      <c r="H6071" s="2" t="s">
        <v>46</v>
      </c>
      <c r="I6071" s="2" t="s">
        <v>47</v>
      </c>
      <c r="J6071" s="2" t="s">
        <v>417</v>
      </c>
      <c r="K6071" s="3">
        <v>43529</v>
      </c>
      <c r="L6071" s="4">
        <v>0.37083333333333335</v>
      </c>
      <c r="M6071" s="2" t="s">
        <v>418</v>
      </c>
      <c r="N6071" s="2" t="s">
        <v>22</v>
      </c>
      <c r="O6071" s="2" t="s">
        <v>23</v>
      </c>
    </row>
    <row r="6072" spans="1:15">
      <c r="A6072" s="2" t="s">
        <v>15</v>
      </c>
      <c r="B6072" s="2" t="str">
        <f>"FES1162676600"</f>
        <v>FES1162676600</v>
      </c>
      <c r="C6072" s="3">
        <v>43528</v>
      </c>
      <c r="D6072" s="2">
        <v>1</v>
      </c>
      <c r="E6072" s="2">
        <v>2170677306</v>
      </c>
      <c r="F6072" s="2" t="s">
        <v>16</v>
      </c>
      <c r="G6072" s="2" t="s">
        <v>17</v>
      </c>
      <c r="H6072" s="2" t="s">
        <v>178</v>
      </c>
      <c r="I6072" s="2" t="s">
        <v>179</v>
      </c>
      <c r="J6072" s="2" t="s">
        <v>320</v>
      </c>
      <c r="K6072" s="3">
        <v>43529</v>
      </c>
      <c r="L6072" s="4">
        <v>0.39583333333333331</v>
      </c>
      <c r="M6072" s="2" t="s">
        <v>321</v>
      </c>
      <c r="N6072" s="2" t="s">
        <v>22</v>
      </c>
      <c r="O6072" s="2" t="s">
        <v>23</v>
      </c>
    </row>
    <row r="6073" spans="1:15">
      <c r="A6073" s="2" t="s">
        <v>15</v>
      </c>
      <c r="B6073" s="2" t="str">
        <f>"FES1162676608"</f>
        <v>FES1162676608</v>
      </c>
      <c r="C6073" s="3">
        <v>43528</v>
      </c>
      <c r="D6073" s="2">
        <v>1</v>
      </c>
      <c r="E6073" s="2">
        <v>2170677314</v>
      </c>
      <c r="F6073" s="2" t="s">
        <v>16</v>
      </c>
      <c r="G6073" s="2" t="s">
        <v>17</v>
      </c>
      <c r="H6073" s="2" t="s">
        <v>17</v>
      </c>
      <c r="I6073" s="2" t="s">
        <v>37</v>
      </c>
      <c r="J6073" s="2" t="s">
        <v>40</v>
      </c>
      <c r="K6073" s="3">
        <v>43529</v>
      </c>
      <c r="L6073" s="4">
        <v>0.41736111111111113</v>
      </c>
      <c r="M6073" s="2" t="s">
        <v>419</v>
      </c>
      <c r="N6073" s="2" t="s">
        <v>22</v>
      </c>
      <c r="O6073" s="2" t="s">
        <v>23</v>
      </c>
    </row>
    <row r="6074" spans="1:15">
      <c r="A6074" s="2" t="s">
        <v>15</v>
      </c>
      <c r="B6074" s="2" t="str">
        <f>"FES1162676590"</f>
        <v>FES1162676590</v>
      </c>
      <c r="C6074" s="3">
        <v>43528</v>
      </c>
      <c r="D6074" s="2">
        <v>1</v>
      </c>
      <c r="E6074" s="2">
        <v>217067348</v>
      </c>
      <c r="F6074" s="2" t="s">
        <v>16</v>
      </c>
      <c r="G6074" s="2" t="s">
        <v>17</v>
      </c>
      <c r="H6074" s="2" t="s">
        <v>222</v>
      </c>
      <c r="I6074" s="2" t="s">
        <v>1717</v>
      </c>
      <c r="J6074" s="2" t="s">
        <v>1718</v>
      </c>
      <c r="K6074" s="3">
        <v>43529</v>
      </c>
      <c r="L6074" s="4">
        <v>0.33333333333333331</v>
      </c>
      <c r="M6074" s="2" t="s">
        <v>2181</v>
      </c>
      <c r="N6074" s="2" t="s">
        <v>22</v>
      </c>
      <c r="O6074" s="2" t="s">
        <v>23</v>
      </c>
    </row>
    <row r="6075" spans="1:15">
      <c r="A6075" s="2" t="s">
        <v>15</v>
      </c>
      <c r="B6075" s="2" t="str">
        <f>"FES1162676591"</f>
        <v>FES1162676591</v>
      </c>
      <c r="C6075" s="3">
        <v>43528</v>
      </c>
      <c r="D6075" s="2">
        <v>1</v>
      </c>
      <c r="E6075" s="2">
        <v>2170677269</v>
      </c>
      <c r="F6075" s="2" t="s">
        <v>16</v>
      </c>
      <c r="G6075" s="2" t="s">
        <v>17</v>
      </c>
      <c r="H6075" s="2" t="s">
        <v>222</v>
      </c>
      <c r="I6075" s="2" t="s">
        <v>1700</v>
      </c>
      <c r="J6075" s="2" t="s">
        <v>1895</v>
      </c>
      <c r="K6075" s="3">
        <v>43529</v>
      </c>
      <c r="L6075" s="4">
        <v>0.3888888888888889</v>
      </c>
      <c r="M6075" s="2" t="s">
        <v>200</v>
      </c>
      <c r="N6075" s="2" t="s">
        <v>22</v>
      </c>
      <c r="O6075" s="2" t="s">
        <v>23</v>
      </c>
    </row>
    <row r="6076" spans="1:15">
      <c r="A6076" s="2" t="s">
        <v>15</v>
      </c>
      <c r="B6076" s="2" t="str">
        <f>"FES1162676601"</f>
        <v>FES1162676601</v>
      </c>
      <c r="C6076" s="3">
        <v>43528</v>
      </c>
      <c r="D6076" s="2">
        <v>1</v>
      </c>
      <c r="E6076" s="2">
        <v>2170677308</v>
      </c>
      <c r="F6076" s="2" t="s">
        <v>16</v>
      </c>
      <c r="G6076" s="2" t="s">
        <v>17</v>
      </c>
      <c r="H6076" s="2" t="s">
        <v>222</v>
      </c>
      <c r="I6076" s="2" t="s">
        <v>1700</v>
      </c>
      <c r="J6076" s="2" t="s">
        <v>2187</v>
      </c>
      <c r="K6076" s="3">
        <v>43529</v>
      </c>
      <c r="L6076" s="4">
        <v>0.42708333333333331</v>
      </c>
      <c r="M6076" s="2" t="s">
        <v>2188</v>
      </c>
      <c r="N6076" s="2" t="s">
        <v>22</v>
      </c>
      <c r="O6076" s="2" t="s">
        <v>23</v>
      </c>
    </row>
    <row r="6077" spans="1:15">
      <c r="A6077" s="2" t="s">
        <v>15</v>
      </c>
      <c r="B6077" s="2" t="str">
        <f>"FES1162676582"</f>
        <v>FES1162676582</v>
      </c>
      <c r="C6077" s="3">
        <v>43528</v>
      </c>
      <c r="D6077" s="2">
        <v>1</v>
      </c>
      <c r="E6077" s="2">
        <v>2170677283</v>
      </c>
      <c r="F6077" s="2" t="s">
        <v>16</v>
      </c>
      <c r="G6077" s="2" t="s">
        <v>17</v>
      </c>
      <c r="H6077" s="2" t="s">
        <v>178</v>
      </c>
      <c r="I6077" s="2" t="s">
        <v>179</v>
      </c>
      <c r="J6077" s="2" t="s">
        <v>186</v>
      </c>
      <c r="K6077" s="3">
        <v>43529</v>
      </c>
      <c r="L6077" s="4">
        <v>0.36805555555555558</v>
      </c>
      <c r="M6077" s="2" t="s">
        <v>283</v>
      </c>
      <c r="N6077" s="2" t="s">
        <v>22</v>
      </c>
      <c r="O6077" s="2" t="s">
        <v>23</v>
      </c>
    </row>
    <row r="6078" spans="1:15">
      <c r="A6078" s="2" t="s">
        <v>15</v>
      </c>
      <c r="B6078" s="2" t="str">
        <f>"FES1162676598"</f>
        <v>FES1162676598</v>
      </c>
      <c r="C6078" s="3">
        <v>43528</v>
      </c>
      <c r="D6078" s="2">
        <v>1</v>
      </c>
      <c r="E6078" s="2">
        <v>2170677304</v>
      </c>
      <c r="F6078" s="2" t="s">
        <v>16</v>
      </c>
      <c r="G6078" s="2" t="s">
        <v>17</v>
      </c>
      <c r="H6078" s="2" t="s">
        <v>178</v>
      </c>
      <c r="I6078" s="2" t="s">
        <v>179</v>
      </c>
      <c r="J6078" s="2" t="s">
        <v>186</v>
      </c>
      <c r="K6078" s="3">
        <v>43529</v>
      </c>
      <c r="L6078" s="4">
        <v>0.36805555555555558</v>
      </c>
      <c r="M6078" s="2" t="s">
        <v>283</v>
      </c>
      <c r="N6078" s="2" t="s">
        <v>22</v>
      </c>
      <c r="O6078" s="2" t="s">
        <v>23</v>
      </c>
    </row>
    <row r="6079" spans="1:15">
      <c r="A6079" s="2" t="s">
        <v>15</v>
      </c>
      <c r="B6079" s="2" t="str">
        <f>"FES1162676536"</f>
        <v>FES1162676536</v>
      </c>
      <c r="C6079" s="3">
        <v>43528</v>
      </c>
      <c r="D6079" s="2">
        <v>1</v>
      </c>
      <c r="E6079" s="2">
        <v>2170677233</v>
      </c>
      <c r="F6079" s="2" t="s">
        <v>16</v>
      </c>
      <c r="G6079" s="2" t="s">
        <v>17</v>
      </c>
      <c r="H6079" s="2" t="s">
        <v>222</v>
      </c>
      <c r="I6079" s="2" t="s">
        <v>1700</v>
      </c>
      <c r="J6079" s="2" t="s">
        <v>1702</v>
      </c>
      <c r="K6079" s="3">
        <v>43529</v>
      </c>
      <c r="L6079" s="4">
        <v>0.43194444444444446</v>
      </c>
      <c r="M6079" s="2" t="s">
        <v>1703</v>
      </c>
      <c r="N6079" s="2" t="s">
        <v>22</v>
      </c>
      <c r="O6079" s="2" t="s">
        <v>23</v>
      </c>
    </row>
    <row r="6080" spans="1:15">
      <c r="A6080" s="2" t="s">
        <v>15</v>
      </c>
      <c r="B6080" s="2" t="str">
        <f>"FES1162676607"</f>
        <v>FES1162676607</v>
      </c>
      <c r="C6080" s="3">
        <v>43528</v>
      </c>
      <c r="D6080" s="2">
        <v>1</v>
      </c>
      <c r="E6080" s="2">
        <v>2170677312</v>
      </c>
      <c r="F6080" s="2" t="s">
        <v>16</v>
      </c>
      <c r="G6080" s="2" t="s">
        <v>17</v>
      </c>
      <c r="H6080" s="2" t="s">
        <v>17</v>
      </c>
      <c r="I6080" s="2" t="s">
        <v>111</v>
      </c>
      <c r="J6080" s="2" t="s">
        <v>420</v>
      </c>
      <c r="K6080" s="3">
        <v>43529</v>
      </c>
      <c r="L6080" s="4">
        <v>0.50486111111111109</v>
      </c>
      <c r="M6080" s="2" t="s">
        <v>421</v>
      </c>
      <c r="N6080" s="2" t="s">
        <v>22</v>
      </c>
      <c r="O6080" s="2" t="s">
        <v>23</v>
      </c>
    </row>
    <row r="6081" spans="1:15">
      <c r="A6081" s="2" t="s">
        <v>15</v>
      </c>
      <c r="B6081" s="2" t="str">
        <f>"FES1162676604"</f>
        <v>FES1162676604</v>
      </c>
      <c r="C6081" s="3">
        <v>43528</v>
      </c>
      <c r="D6081" s="2">
        <v>1</v>
      </c>
      <c r="E6081" s="2">
        <v>2170676429</v>
      </c>
      <c r="F6081" s="2" t="s">
        <v>16</v>
      </c>
      <c r="G6081" s="2" t="s">
        <v>17</v>
      </c>
      <c r="H6081" s="2" t="s">
        <v>17</v>
      </c>
      <c r="I6081" s="2" t="s">
        <v>108</v>
      </c>
      <c r="J6081" s="2" t="s">
        <v>422</v>
      </c>
      <c r="K6081" s="3">
        <v>43529</v>
      </c>
      <c r="L6081" s="4">
        <v>0.51250000000000007</v>
      </c>
      <c r="M6081" s="2" t="s">
        <v>423</v>
      </c>
      <c r="N6081" s="2" t="s">
        <v>22</v>
      </c>
      <c r="O6081" s="2" t="s">
        <v>23</v>
      </c>
    </row>
    <row r="6082" spans="1:15">
      <c r="A6082" s="2" t="s">
        <v>15</v>
      </c>
      <c r="B6082" s="2" t="str">
        <f>"FES1162676609"</f>
        <v>FES1162676609</v>
      </c>
      <c r="C6082" s="3">
        <v>43528</v>
      </c>
      <c r="D6082" s="2">
        <v>1</v>
      </c>
      <c r="E6082" s="2">
        <v>2170677313</v>
      </c>
      <c r="F6082" s="2" t="s">
        <v>16</v>
      </c>
      <c r="G6082" s="2" t="s">
        <v>17</v>
      </c>
      <c r="H6082" s="2" t="s">
        <v>222</v>
      </c>
      <c r="I6082" s="2" t="s">
        <v>1700</v>
      </c>
      <c r="J6082" s="2" t="s">
        <v>1895</v>
      </c>
      <c r="K6082" s="3">
        <v>43529</v>
      </c>
      <c r="L6082" s="4">
        <v>0.3888888888888889</v>
      </c>
      <c r="M6082" s="2" t="s">
        <v>2051</v>
      </c>
      <c r="N6082" s="2" t="s">
        <v>22</v>
      </c>
      <c r="O6082" s="2" t="s">
        <v>23</v>
      </c>
    </row>
    <row r="6083" spans="1:15">
      <c r="A6083" s="2" t="s">
        <v>15</v>
      </c>
      <c r="B6083" s="2" t="str">
        <f>"FES1162676533"</f>
        <v>FES1162676533</v>
      </c>
      <c r="C6083" s="3">
        <v>43528</v>
      </c>
      <c r="D6083" s="2">
        <v>1</v>
      </c>
      <c r="E6083" s="2">
        <v>2170677212</v>
      </c>
      <c r="F6083" s="2" t="s">
        <v>16</v>
      </c>
      <c r="G6083" s="2" t="s">
        <v>17</v>
      </c>
      <c r="H6083" s="2" t="s">
        <v>222</v>
      </c>
      <c r="I6083" s="2" t="s">
        <v>1700</v>
      </c>
      <c r="J6083" s="2" t="s">
        <v>1702</v>
      </c>
      <c r="K6083" s="3">
        <v>43529</v>
      </c>
      <c r="L6083" s="4">
        <v>0.43194444444444446</v>
      </c>
      <c r="M6083" s="2" t="s">
        <v>1703</v>
      </c>
      <c r="N6083" s="2" t="s">
        <v>22</v>
      </c>
      <c r="O6083" s="2" t="s">
        <v>23</v>
      </c>
    </row>
    <row r="6084" spans="1:15">
      <c r="A6084" s="2" t="s">
        <v>15</v>
      </c>
      <c r="B6084" s="2" t="str">
        <f>"FES1162676474"</f>
        <v>FES1162676474</v>
      </c>
      <c r="C6084" s="3">
        <v>43528</v>
      </c>
      <c r="D6084" s="2">
        <v>1</v>
      </c>
      <c r="E6084" s="2">
        <v>2170673219</v>
      </c>
      <c r="F6084" s="2" t="s">
        <v>16</v>
      </c>
      <c r="G6084" s="2" t="s">
        <v>17</v>
      </c>
      <c r="H6084" s="2" t="s">
        <v>55</v>
      </c>
      <c r="I6084" s="2" t="s">
        <v>56</v>
      </c>
      <c r="J6084" s="2" t="s">
        <v>424</v>
      </c>
      <c r="K6084" s="3">
        <v>43530</v>
      </c>
      <c r="L6084" s="4">
        <v>0.4513888888888889</v>
      </c>
      <c r="M6084" s="2" t="s">
        <v>425</v>
      </c>
      <c r="N6084" s="2" t="s">
        <v>22</v>
      </c>
      <c r="O6084" s="2" t="s">
        <v>23</v>
      </c>
    </row>
    <row r="6085" spans="1:15">
      <c r="A6085" s="2" t="s">
        <v>15</v>
      </c>
      <c r="B6085" s="2" t="str">
        <f>"FES1162676435"</f>
        <v>FES1162676435</v>
      </c>
      <c r="C6085" s="3">
        <v>43528</v>
      </c>
      <c r="D6085" s="2">
        <v>1</v>
      </c>
      <c r="E6085" s="2">
        <v>2170677133</v>
      </c>
      <c r="F6085" s="2" t="s">
        <v>16</v>
      </c>
      <c r="G6085" s="2" t="s">
        <v>18</v>
      </c>
      <c r="H6085" s="2" t="s">
        <v>222</v>
      </c>
      <c r="I6085" s="2" t="s">
        <v>1700</v>
      </c>
      <c r="J6085" s="2" t="s">
        <v>1712</v>
      </c>
      <c r="K6085" s="3">
        <v>43529</v>
      </c>
      <c r="L6085" s="4">
        <v>0.38194444444444442</v>
      </c>
      <c r="M6085" s="2" t="s">
        <v>1713</v>
      </c>
      <c r="N6085" s="2" t="s">
        <v>22</v>
      </c>
      <c r="O6085" s="2" t="s">
        <v>23</v>
      </c>
    </row>
    <row r="6086" spans="1:15">
      <c r="A6086" s="2" t="s">
        <v>15</v>
      </c>
      <c r="B6086" s="2" t="str">
        <f>"FES1162676472"</f>
        <v>FES1162676472</v>
      </c>
      <c r="C6086" s="3">
        <v>43528</v>
      </c>
      <c r="D6086" s="2">
        <v>1</v>
      </c>
      <c r="E6086" s="2">
        <v>2170677158</v>
      </c>
      <c r="F6086" s="2" t="s">
        <v>16</v>
      </c>
      <c r="G6086" s="2" t="s">
        <v>17</v>
      </c>
      <c r="H6086" s="2" t="s">
        <v>222</v>
      </c>
      <c r="I6086" s="2" t="s">
        <v>1700</v>
      </c>
      <c r="J6086" s="2" t="s">
        <v>1712</v>
      </c>
      <c r="K6086" s="3">
        <v>43529</v>
      </c>
      <c r="L6086" s="4">
        <v>0.38194444444444442</v>
      </c>
      <c r="M6086" s="2" t="s">
        <v>1713</v>
      </c>
      <c r="N6086" s="2" t="s">
        <v>22</v>
      </c>
      <c r="O6086" s="2" t="s">
        <v>23</v>
      </c>
    </row>
    <row r="6087" spans="1:15">
      <c r="A6087" s="2" t="s">
        <v>15</v>
      </c>
      <c r="B6087" s="2" t="str">
        <f>"FES1162676594"</f>
        <v>FES1162676594</v>
      </c>
      <c r="C6087" s="3">
        <v>43528</v>
      </c>
      <c r="D6087" s="2">
        <v>1</v>
      </c>
      <c r="E6087" s="2">
        <v>2170677298</v>
      </c>
      <c r="F6087" s="2" t="s">
        <v>16</v>
      </c>
      <c r="G6087" s="2" t="s">
        <v>17</v>
      </c>
      <c r="H6087" s="2" t="s">
        <v>17</v>
      </c>
      <c r="I6087" s="2" t="s">
        <v>25</v>
      </c>
      <c r="J6087" s="2" t="s">
        <v>184</v>
      </c>
      <c r="K6087" s="3">
        <v>43529</v>
      </c>
      <c r="L6087" s="4">
        <v>0.33333333333333331</v>
      </c>
      <c r="M6087" s="2" t="s">
        <v>118</v>
      </c>
      <c r="N6087" s="2" t="s">
        <v>22</v>
      </c>
      <c r="O6087" s="2" t="s">
        <v>23</v>
      </c>
    </row>
    <row r="6088" spans="1:15">
      <c r="A6088" s="2" t="s">
        <v>15</v>
      </c>
      <c r="B6088" s="2" t="str">
        <f>"FES1162676553"</f>
        <v>FES1162676553</v>
      </c>
      <c r="C6088" s="3">
        <v>43528</v>
      </c>
      <c r="D6088" s="2">
        <v>1</v>
      </c>
      <c r="E6088" s="2">
        <v>2170677250</v>
      </c>
      <c r="F6088" s="2" t="s">
        <v>16</v>
      </c>
      <c r="G6088" s="2" t="s">
        <v>17</v>
      </c>
      <c r="H6088" s="2" t="s">
        <v>42</v>
      </c>
      <c r="I6088" s="2" t="s">
        <v>426</v>
      </c>
      <c r="J6088" s="2" t="s">
        <v>427</v>
      </c>
      <c r="K6088" s="3">
        <v>43529</v>
      </c>
      <c r="L6088" s="4">
        <v>0.61527777777777781</v>
      </c>
      <c r="M6088" s="2" t="s">
        <v>428</v>
      </c>
      <c r="N6088" s="2" t="s">
        <v>22</v>
      </c>
      <c r="O6088" s="2" t="s">
        <v>23</v>
      </c>
    </row>
    <row r="6089" spans="1:15">
      <c r="A6089" s="2" t="s">
        <v>15</v>
      </c>
      <c r="B6089" s="2" t="str">
        <f>"FES1162676610"</f>
        <v>FES1162676610</v>
      </c>
      <c r="C6089" s="3">
        <v>43528</v>
      </c>
      <c r="D6089" s="2">
        <v>1</v>
      </c>
      <c r="E6089" s="2">
        <v>2170677221</v>
      </c>
      <c r="F6089" s="2" t="s">
        <v>16</v>
      </c>
      <c r="G6089" s="2" t="s">
        <v>17</v>
      </c>
      <c r="H6089" s="2" t="s">
        <v>17</v>
      </c>
      <c r="I6089" s="2" t="s">
        <v>114</v>
      </c>
      <c r="J6089" s="2" t="s">
        <v>314</v>
      </c>
      <c r="K6089" s="3">
        <v>43529</v>
      </c>
      <c r="L6089" s="4">
        <v>0.33333333333333331</v>
      </c>
      <c r="M6089" s="2" t="s">
        <v>118</v>
      </c>
      <c r="N6089" s="2" t="s">
        <v>22</v>
      </c>
      <c r="O6089" s="2" t="s">
        <v>23</v>
      </c>
    </row>
    <row r="6090" spans="1:15">
      <c r="A6090" s="2" t="s">
        <v>15</v>
      </c>
      <c r="B6090" s="2" t="str">
        <f>"FES1162676543"</f>
        <v>FES1162676543</v>
      </c>
      <c r="C6090" s="3">
        <v>43528</v>
      </c>
      <c r="D6090" s="2">
        <v>1</v>
      </c>
      <c r="E6090" s="2">
        <v>2170677241</v>
      </c>
      <c r="F6090" s="2" t="s">
        <v>16</v>
      </c>
      <c r="G6090" s="2" t="s">
        <v>17</v>
      </c>
      <c r="H6090" s="2" t="s">
        <v>17</v>
      </c>
      <c r="I6090" s="2" t="s">
        <v>108</v>
      </c>
      <c r="J6090" s="2" t="s">
        <v>429</v>
      </c>
      <c r="K6090" s="3">
        <v>43529</v>
      </c>
      <c r="L6090" s="4">
        <v>0.40069444444444446</v>
      </c>
      <c r="M6090" s="2" t="s">
        <v>118</v>
      </c>
      <c r="N6090" s="2" t="s">
        <v>22</v>
      </c>
      <c r="O6090" s="2" t="s">
        <v>23</v>
      </c>
    </row>
    <row r="6091" spans="1:15">
      <c r="A6091" s="2" t="s">
        <v>15</v>
      </c>
      <c r="B6091" s="2" t="str">
        <f>"FES1162676476"</f>
        <v>FES1162676476</v>
      </c>
      <c r="C6091" s="3">
        <v>43528</v>
      </c>
      <c r="D6091" s="2">
        <v>1</v>
      </c>
      <c r="E6091" s="2">
        <v>2170676925</v>
      </c>
      <c r="F6091" s="2" t="s">
        <v>16</v>
      </c>
      <c r="G6091" s="2" t="s">
        <v>17</v>
      </c>
      <c r="H6091" s="2" t="s">
        <v>222</v>
      </c>
      <c r="I6091" s="2" t="s">
        <v>1700</v>
      </c>
      <c r="J6091" s="2" t="s">
        <v>2201</v>
      </c>
      <c r="K6091" s="3">
        <v>43529</v>
      </c>
      <c r="L6091" s="4">
        <v>0.33333333333333331</v>
      </c>
      <c r="M6091" s="2" t="s">
        <v>2202</v>
      </c>
      <c r="N6091" s="2" t="s">
        <v>22</v>
      </c>
      <c r="O6091" s="2" t="s">
        <v>23</v>
      </c>
    </row>
    <row r="6092" spans="1:15">
      <c r="A6092" s="2" t="s">
        <v>15</v>
      </c>
      <c r="B6092" s="2" t="str">
        <f>"FES1162676471"</f>
        <v>FES1162676471</v>
      </c>
      <c r="C6092" s="3">
        <v>43528</v>
      </c>
      <c r="D6092" s="2">
        <v>1</v>
      </c>
      <c r="E6092" s="2">
        <v>2170677157</v>
      </c>
      <c r="F6092" s="2" t="s">
        <v>16</v>
      </c>
      <c r="G6092" s="2" t="s">
        <v>17</v>
      </c>
      <c r="H6092" s="2" t="s">
        <v>222</v>
      </c>
      <c r="I6092" s="2" t="s">
        <v>1700</v>
      </c>
      <c r="J6092" s="2" t="s">
        <v>1941</v>
      </c>
      <c r="K6092" s="3">
        <v>43529</v>
      </c>
      <c r="L6092" s="4">
        <v>0.43124999999999997</v>
      </c>
      <c r="M6092" s="2" t="s">
        <v>1942</v>
      </c>
      <c r="N6092" s="2" t="s">
        <v>22</v>
      </c>
      <c r="O6092" s="2" t="s">
        <v>23</v>
      </c>
    </row>
    <row r="6093" spans="1:15">
      <c r="A6093" s="2" t="s">
        <v>15</v>
      </c>
      <c r="B6093" s="2" t="str">
        <f>"FES1162676534"</f>
        <v>FES1162676534</v>
      </c>
      <c r="C6093" s="3">
        <v>43528</v>
      </c>
      <c r="D6093" s="2">
        <v>1</v>
      </c>
      <c r="E6093" s="2">
        <v>2170677230</v>
      </c>
      <c r="F6093" s="2" t="s">
        <v>16</v>
      </c>
      <c r="G6093" s="2" t="s">
        <v>17</v>
      </c>
      <c r="H6093" s="2" t="s">
        <v>222</v>
      </c>
      <c r="I6093" s="2" t="s">
        <v>1700</v>
      </c>
      <c r="J6093" s="2" t="s">
        <v>1712</v>
      </c>
      <c r="K6093" s="3">
        <v>43529</v>
      </c>
      <c r="L6093" s="4">
        <v>0.38194444444444442</v>
      </c>
      <c r="M6093" s="2" t="s">
        <v>1713</v>
      </c>
      <c r="N6093" s="2" t="s">
        <v>22</v>
      </c>
      <c r="O6093" s="2" t="s">
        <v>23</v>
      </c>
    </row>
    <row r="6094" spans="1:15">
      <c r="A6094" s="2" t="s">
        <v>15</v>
      </c>
      <c r="B6094" s="2" t="str">
        <f>"FES1162676528"</f>
        <v>FES1162676528</v>
      </c>
      <c r="C6094" s="3">
        <v>43528</v>
      </c>
      <c r="D6094" s="2">
        <v>1</v>
      </c>
      <c r="E6094" s="2">
        <v>2170677223</v>
      </c>
      <c r="F6094" s="2" t="s">
        <v>16</v>
      </c>
      <c r="G6094" s="2" t="s">
        <v>17</v>
      </c>
      <c r="H6094" s="2" t="s">
        <v>178</v>
      </c>
      <c r="I6094" s="2" t="s">
        <v>179</v>
      </c>
      <c r="J6094" s="2" t="s">
        <v>430</v>
      </c>
      <c r="K6094" s="3">
        <v>43529</v>
      </c>
      <c r="L6094" s="4">
        <v>0.38194444444444442</v>
      </c>
      <c r="M6094" s="2" t="s">
        <v>431</v>
      </c>
      <c r="N6094" s="2" t="s">
        <v>22</v>
      </c>
      <c r="O6094" s="2" t="s">
        <v>23</v>
      </c>
    </row>
    <row r="6095" spans="1:15">
      <c r="A6095" s="2" t="s">
        <v>15</v>
      </c>
      <c r="B6095" s="2" t="str">
        <f>"FES1162676613"</f>
        <v>FES1162676613</v>
      </c>
      <c r="C6095" s="3">
        <v>43528</v>
      </c>
      <c r="D6095" s="2">
        <v>1</v>
      </c>
      <c r="E6095" s="2">
        <v>2170677320</v>
      </c>
      <c r="F6095" s="2" t="s">
        <v>16</v>
      </c>
      <c r="G6095" s="2" t="s">
        <v>17</v>
      </c>
      <c r="H6095" s="2" t="s">
        <v>28</v>
      </c>
      <c r="I6095" s="2" t="s">
        <v>29</v>
      </c>
      <c r="J6095" s="2" t="s">
        <v>147</v>
      </c>
      <c r="K6095" s="3">
        <v>43529</v>
      </c>
      <c r="L6095" s="4">
        <v>0.61388888888888882</v>
      </c>
      <c r="M6095" s="2" t="s">
        <v>432</v>
      </c>
      <c r="N6095" s="2" t="s">
        <v>22</v>
      </c>
      <c r="O6095" s="2" t="s">
        <v>23</v>
      </c>
    </row>
    <row r="6096" spans="1:15">
      <c r="A6096" s="2" t="s">
        <v>15</v>
      </c>
      <c r="B6096" s="2" t="str">
        <f>"FES1162676558"</f>
        <v>FES1162676558</v>
      </c>
      <c r="C6096" s="3">
        <v>43528</v>
      </c>
      <c r="D6096" s="2">
        <v>1</v>
      </c>
      <c r="E6096" s="2">
        <v>2170677252</v>
      </c>
      <c r="F6096" s="2" t="s">
        <v>16</v>
      </c>
      <c r="G6096" s="2" t="s">
        <v>17</v>
      </c>
      <c r="H6096" s="2" t="s">
        <v>389</v>
      </c>
      <c r="I6096" s="2" t="s">
        <v>390</v>
      </c>
      <c r="J6096" s="2" t="s">
        <v>433</v>
      </c>
      <c r="K6096" s="3">
        <v>43529</v>
      </c>
      <c r="L6096" s="4">
        <v>0.39583333333333331</v>
      </c>
      <c r="M6096" s="2" t="s">
        <v>434</v>
      </c>
      <c r="N6096" s="2" t="s">
        <v>22</v>
      </c>
      <c r="O6096" s="2" t="s">
        <v>23</v>
      </c>
    </row>
    <row r="6097" spans="1:15">
      <c r="A6097" s="2" t="s">
        <v>15</v>
      </c>
      <c r="B6097" s="2" t="str">
        <f>"FES1162676504"</f>
        <v>FES1162676504</v>
      </c>
      <c r="C6097" s="3">
        <v>43528</v>
      </c>
      <c r="D6097" s="2">
        <v>1</v>
      </c>
      <c r="E6097" s="2">
        <v>2170677190</v>
      </c>
      <c r="F6097" s="2" t="s">
        <v>16</v>
      </c>
      <c r="G6097" s="2" t="s">
        <v>17</v>
      </c>
      <c r="H6097" s="2" t="s">
        <v>42</v>
      </c>
      <c r="I6097" s="2" t="s">
        <v>43</v>
      </c>
      <c r="J6097" s="2" t="s">
        <v>435</v>
      </c>
      <c r="K6097" s="3">
        <v>43529</v>
      </c>
      <c r="L6097" s="4">
        <v>0.42986111111111108</v>
      </c>
      <c r="M6097" s="2" t="s">
        <v>436</v>
      </c>
      <c r="N6097" s="2" t="s">
        <v>22</v>
      </c>
      <c r="O6097" s="2" t="s">
        <v>23</v>
      </c>
    </row>
    <row r="6098" spans="1:15">
      <c r="A6098" s="2" t="s">
        <v>15</v>
      </c>
      <c r="B6098" s="2" t="str">
        <f>"FES1162676596"</f>
        <v>FES1162676596</v>
      </c>
      <c r="C6098" s="3">
        <v>43528</v>
      </c>
      <c r="D6098" s="2">
        <v>1</v>
      </c>
      <c r="E6098" s="2">
        <v>2170676784</v>
      </c>
      <c r="F6098" s="2" t="s">
        <v>16</v>
      </c>
      <c r="G6098" s="2" t="s">
        <v>17</v>
      </c>
      <c r="H6098" s="2" t="s">
        <v>42</v>
      </c>
      <c r="I6098" s="2" t="s">
        <v>43</v>
      </c>
      <c r="J6098" s="2" t="s">
        <v>53</v>
      </c>
      <c r="K6098" s="3">
        <v>43529</v>
      </c>
      <c r="L6098" s="4">
        <v>0.39166666666666666</v>
      </c>
      <c r="M6098" s="2" t="s">
        <v>54</v>
      </c>
      <c r="N6098" s="2" t="s">
        <v>22</v>
      </c>
      <c r="O6098" s="2" t="s">
        <v>23</v>
      </c>
    </row>
    <row r="6099" spans="1:15">
      <c r="A6099" s="2" t="s">
        <v>15</v>
      </c>
      <c r="B6099" s="2" t="str">
        <f>"FES1162676333"</f>
        <v>FES1162676333</v>
      </c>
      <c r="C6099" s="3">
        <v>43528</v>
      </c>
      <c r="D6099" s="2">
        <v>1</v>
      </c>
      <c r="E6099" s="2">
        <v>2170673734</v>
      </c>
      <c r="F6099" s="2" t="s">
        <v>16</v>
      </c>
      <c r="G6099" s="2" t="s">
        <v>17</v>
      </c>
      <c r="H6099" s="2" t="s">
        <v>17</v>
      </c>
      <c r="I6099" s="2" t="s">
        <v>25</v>
      </c>
      <c r="J6099" s="2" t="s">
        <v>331</v>
      </c>
      <c r="K6099" s="3">
        <v>43529</v>
      </c>
      <c r="L6099" s="4">
        <v>0.3611111111111111</v>
      </c>
      <c r="M6099" s="2" t="s">
        <v>437</v>
      </c>
      <c r="N6099" s="2" t="s">
        <v>22</v>
      </c>
      <c r="O6099" s="2" t="s">
        <v>23</v>
      </c>
    </row>
    <row r="6100" spans="1:15">
      <c r="A6100" s="2" t="s">
        <v>15</v>
      </c>
      <c r="B6100" s="2" t="str">
        <f>"FES1162676575"</f>
        <v>FES1162676575</v>
      </c>
      <c r="C6100" s="3">
        <v>43528</v>
      </c>
      <c r="D6100" s="2">
        <v>1</v>
      </c>
      <c r="E6100" s="2">
        <v>2170677186</v>
      </c>
      <c r="F6100" s="2" t="s">
        <v>16</v>
      </c>
      <c r="G6100" s="2" t="s">
        <v>17</v>
      </c>
      <c r="H6100" s="2" t="s">
        <v>17</v>
      </c>
      <c r="I6100" s="2" t="s">
        <v>25</v>
      </c>
      <c r="J6100" s="2" t="s">
        <v>438</v>
      </c>
      <c r="K6100" s="3">
        <v>43529</v>
      </c>
      <c r="L6100" s="4">
        <v>0.42708333333333331</v>
      </c>
      <c r="M6100" s="2" t="s">
        <v>439</v>
      </c>
      <c r="N6100" s="2" t="s">
        <v>22</v>
      </c>
      <c r="O6100" s="2" t="s">
        <v>23</v>
      </c>
    </row>
    <row r="6101" spans="1:15">
      <c r="A6101" s="2" t="s">
        <v>15</v>
      </c>
      <c r="B6101" s="2" t="str">
        <f>"FES1162676585"</f>
        <v>FES1162676585</v>
      </c>
      <c r="C6101" s="3">
        <v>43528</v>
      </c>
      <c r="D6101" s="2">
        <v>1</v>
      </c>
      <c r="E6101" s="2">
        <v>2170677288</v>
      </c>
      <c r="F6101" s="2" t="s">
        <v>16</v>
      </c>
      <c r="G6101" s="2" t="s">
        <v>17</v>
      </c>
      <c r="H6101" s="2" t="s">
        <v>17</v>
      </c>
      <c r="I6101" s="2" t="s">
        <v>25</v>
      </c>
      <c r="J6101" s="2" t="s">
        <v>184</v>
      </c>
      <c r="K6101" s="3">
        <v>43529</v>
      </c>
      <c r="L6101" s="4">
        <v>0.33333333333333331</v>
      </c>
      <c r="M6101" s="2" t="s">
        <v>118</v>
      </c>
      <c r="N6101" s="2" t="s">
        <v>22</v>
      </c>
      <c r="O6101" s="2" t="s">
        <v>23</v>
      </c>
    </row>
    <row r="6102" spans="1:15">
      <c r="A6102" s="2" t="s">
        <v>15</v>
      </c>
      <c r="B6102" s="2" t="str">
        <f>"FES1162676560"</f>
        <v>FES1162676560</v>
      </c>
      <c r="C6102" s="3">
        <v>43528</v>
      </c>
      <c r="D6102" s="2">
        <v>1</v>
      </c>
      <c r="E6102" s="2">
        <v>2170677259</v>
      </c>
      <c r="F6102" s="2" t="s">
        <v>16</v>
      </c>
      <c r="G6102" s="2" t="s">
        <v>17</v>
      </c>
      <c r="H6102" s="2" t="s">
        <v>17</v>
      </c>
      <c r="I6102" s="2" t="s">
        <v>25</v>
      </c>
      <c r="J6102" s="2" t="s">
        <v>184</v>
      </c>
      <c r="K6102" s="3">
        <v>43529</v>
      </c>
      <c r="L6102" s="4">
        <v>0.33333333333333331</v>
      </c>
      <c r="M6102" s="2" t="s">
        <v>118</v>
      </c>
      <c r="N6102" s="2" t="s">
        <v>22</v>
      </c>
      <c r="O6102" s="2" t="s">
        <v>23</v>
      </c>
    </row>
    <row r="6103" spans="1:15">
      <c r="A6103" s="2" t="s">
        <v>15</v>
      </c>
      <c r="B6103" s="2" t="str">
        <f>"FES1162676550"</f>
        <v>FES1162676550</v>
      </c>
      <c r="C6103" s="3">
        <v>43528</v>
      </c>
      <c r="D6103" s="2">
        <v>1</v>
      </c>
      <c r="E6103" s="2">
        <v>2170677235</v>
      </c>
      <c r="F6103" s="2" t="s">
        <v>16</v>
      </c>
      <c r="G6103" s="2" t="s">
        <v>17</v>
      </c>
      <c r="H6103" s="2" t="s">
        <v>17</v>
      </c>
      <c r="I6103" s="2" t="s">
        <v>108</v>
      </c>
      <c r="J6103" s="2" t="s">
        <v>440</v>
      </c>
      <c r="K6103" s="3">
        <v>43529</v>
      </c>
      <c r="L6103" s="4">
        <v>0.35138888888888892</v>
      </c>
      <c r="M6103" s="2" t="s">
        <v>441</v>
      </c>
      <c r="N6103" s="2" t="s">
        <v>22</v>
      </c>
      <c r="O6103" s="2" t="s">
        <v>23</v>
      </c>
    </row>
    <row r="6104" spans="1:15">
      <c r="A6104" s="2" t="s">
        <v>15</v>
      </c>
      <c r="B6104" s="2" t="str">
        <f>"FES1162676811"</f>
        <v>FES1162676811</v>
      </c>
      <c r="C6104" s="3">
        <v>43529</v>
      </c>
      <c r="D6104" s="2">
        <v>1</v>
      </c>
      <c r="E6104" s="2">
        <v>2170677493</v>
      </c>
      <c r="F6104" s="2" t="s">
        <v>16</v>
      </c>
      <c r="G6104" s="2" t="s">
        <v>17</v>
      </c>
      <c r="H6104" s="2" t="s">
        <v>42</v>
      </c>
      <c r="I6104" s="2" t="s">
        <v>43</v>
      </c>
      <c r="J6104" s="2" t="s">
        <v>130</v>
      </c>
      <c r="K6104" s="3">
        <v>43530</v>
      </c>
      <c r="L6104" s="4">
        <v>0.4069444444444445</v>
      </c>
      <c r="M6104" s="2" t="s">
        <v>131</v>
      </c>
      <c r="N6104" s="2" t="s">
        <v>22</v>
      </c>
      <c r="O6104" s="2" t="s">
        <v>23</v>
      </c>
    </row>
    <row r="6105" spans="1:15">
      <c r="A6105" s="2" t="s">
        <v>15</v>
      </c>
      <c r="B6105" s="2" t="str">
        <f>"FES1162676769"</f>
        <v>FES1162676769</v>
      </c>
      <c r="C6105" s="3">
        <v>43529</v>
      </c>
      <c r="D6105" s="2">
        <v>1</v>
      </c>
      <c r="E6105" s="2">
        <v>2170671133</v>
      </c>
      <c r="F6105" s="2" t="s">
        <v>16</v>
      </c>
      <c r="G6105" s="2" t="s">
        <v>17</v>
      </c>
      <c r="H6105" s="2" t="s">
        <v>42</v>
      </c>
      <c r="I6105" s="2" t="s">
        <v>43</v>
      </c>
      <c r="J6105" s="2" t="s">
        <v>442</v>
      </c>
      <c r="K6105" s="3">
        <v>43530</v>
      </c>
      <c r="L6105" s="4">
        <v>0.4055555555555555</v>
      </c>
      <c r="M6105" s="2" t="s">
        <v>443</v>
      </c>
      <c r="N6105" s="2" t="s">
        <v>22</v>
      </c>
      <c r="O6105" s="2" t="s">
        <v>23</v>
      </c>
    </row>
    <row r="6106" spans="1:15">
      <c r="A6106" s="2" t="s">
        <v>15</v>
      </c>
      <c r="B6106" s="2" t="str">
        <f>"RFES1162675473"</f>
        <v>RFES1162675473</v>
      </c>
      <c r="C6106" s="3">
        <v>43529</v>
      </c>
      <c r="D6106" s="2">
        <v>1</v>
      </c>
      <c r="E6106" s="2">
        <v>2170674272</v>
      </c>
      <c r="F6106" s="2" t="s">
        <v>16</v>
      </c>
      <c r="G6106" s="2" t="s">
        <v>17</v>
      </c>
      <c r="H6106" s="2" t="s">
        <v>17</v>
      </c>
      <c r="I6106" s="2" t="s">
        <v>25</v>
      </c>
      <c r="J6106" s="2" t="s">
        <v>26</v>
      </c>
      <c r="K6106" s="3">
        <v>43530</v>
      </c>
      <c r="L6106" s="4">
        <v>0.33333333333333331</v>
      </c>
      <c r="M6106" s="2" t="s">
        <v>27</v>
      </c>
      <c r="N6106" s="2" t="s">
        <v>22</v>
      </c>
      <c r="O6106" s="2" t="s">
        <v>23</v>
      </c>
    </row>
    <row r="6107" spans="1:15">
      <c r="A6107" s="2" t="s">
        <v>15</v>
      </c>
      <c r="B6107" s="2" t="str">
        <f>"RFES1162676059"</f>
        <v>RFES1162676059</v>
      </c>
      <c r="C6107" s="3">
        <v>43529</v>
      </c>
      <c r="D6107" s="2">
        <v>1</v>
      </c>
      <c r="E6107" s="2">
        <v>21706758077</v>
      </c>
      <c r="F6107" s="2" t="s">
        <v>16</v>
      </c>
      <c r="G6107" s="2" t="s">
        <v>17</v>
      </c>
      <c r="H6107" s="2" t="s">
        <v>17</v>
      </c>
      <c r="I6107" s="2" t="s">
        <v>25</v>
      </c>
      <c r="J6107" s="2" t="s">
        <v>26</v>
      </c>
      <c r="K6107" s="3">
        <v>43530</v>
      </c>
      <c r="L6107" s="4">
        <v>0.33333333333333331</v>
      </c>
      <c r="M6107" s="2" t="s">
        <v>309</v>
      </c>
      <c r="N6107" s="2" t="s">
        <v>22</v>
      </c>
      <c r="O6107" s="2" t="s">
        <v>23</v>
      </c>
    </row>
    <row r="6108" spans="1:15">
      <c r="A6108" s="2" t="s">
        <v>15</v>
      </c>
      <c r="B6108" s="2" t="str">
        <f>"049901309818"</f>
        <v>049901309818</v>
      </c>
      <c r="C6108" s="3">
        <v>43529</v>
      </c>
      <c r="D6108" s="2">
        <v>1</v>
      </c>
      <c r="E6108" s="2" t="s">
        <v>23</v>
      </c>
      <c r="F6108" s="2" t="s">
        <v>16</v>
      </c>
      <c r="G6108" s="2" t="s">
        <v>46</v>
      </c>
      <c r="H6108" s="2" t="s">
        <v>17</v>
      </c>
      <c r="I6108" s="2" t="s">
        <v>25</v>
      </c>
      <c r="J6108" s="2" t="s">
        <v>308</v>
      </c>
      <c r="K6108" s="3">
        <v>43530</v>
      </c>
      <c r="L6108" s="4">
        <v>0.33333333333333331</v>
      </c>
      <c r="M6108" s="2" t="s">
        <v>27</v>
      </c>
      <c r="N6108" s="2" t="s">
        <v>22</v>
      </c>
      <c r="O6108" s="2" t="s">
        <v>23</v>
      </c>
    </row>
    <row r="6109" spans="1:15">
      <c r="A6109" s="2" t="s">
        <v>15</v>
      </c>
      <c r="B6109" s="2" t="str">
        <f>"RFES1162675795"</f>
        <v>RFES1162675795</v>
      </c>
      <c r="C6109" s="3">
        <v>43529</v>
      </c>
      <c r="D6109" s="2">
        <v>1</v>
      </c>
      <c r="E6109" s="2">
        <v>2170676558</v>
      </c>
      <c r="F6109" s="2" t="s">
        <v>16</v>
      </c>
      <c r="G6109" s="2" t="s">
        <v>17</v>
      </c>
      <c r="H6109" s="2" t="s">
        <v>17</v>
      </c>
      <c r="I6109" s="2" t="s">
        <v>25</v>
      </c>
      <c r="J6109" s="2" t="s">
        <v>26</v>
      </c>
      <c r="K6109" s="3">
        <v>43530</v>
      </c>
      <c r="L6109" s="4">
        <v>0.33333333333333331</v>
      </c>
      <c r="M6109" s="2" t="s">
        <v>309</v>
      </c>
      <c r="N6109" s="2" t="s">
        <v>22</v>
      </c>
      <c r="O6109" s="2" t="s">
        <v>23</v>
      </c>
    </row>
    <row r="6110" spans="1:15">
      <c r="A6110" s="2" t="s">
        <v>15</v>
      </c>
      <c r="B6110" s="2" t="str">
        <f>"009935791997"</f>
        <v>009935791997</v>
      </c>
      <c r="C6110" s="3">
        <v>43529</v>
      </c>
      <c r="D6110" s="2">
        <v>1</v>
      </c>
      <c r="E6110" s="2">
        <v>1162676224</v>
      </c>
      <c r="F6110" s="2" t="s">
        <v>227</v>
      </c>
      <c r="G6110" s="2" t="s">
        <v>17</v>
      </c>
      <c r="H6110" s="2" t="s">
        <v>28</v>
      </c>
      <c r="I6110" s="2" t="s">
        <v>29</v>
      </c>
      <c r="J6110" s="2" t="s">
        <v>174</v>
      </c>
      <c r="K6110" s="3">
        <v>43529</v>
      </c>
      <c r="L6110" s="4">
        <v>0.35416666666666669</v>
      </c>
      <c r="M6110" s="2" t="s">
        <v>2222</v>
      </c>
      <c r="N6110" s="2" t="s">
        <v>22</v>
      </c>
      <c r="O6110" s="2" t="s">
        <v>445</v>
      </c>
    </row>
    <row r="6111" spans="1:15">
      <c r="A6111" s="2" t="s">
        <v>15</v>
      </c>
      <c r="B6111" s="2" t="str">
        <f>"FES1162676637"</f>
        <v>FES1162676637</v>
      </c>
      <c r="C6111" s="3">
        <v>43529</v>
      </c>
      <c r="D6111" s="2">
        <v>1</v>
      </c>
      <c r="E6111" s="2">
        <v>2170676104</v>
      </c>
      <c r="F6111" s="2" t="s">
        <v>167</v>
      </c>
      <c r="G6111" s="2" t="s">
        <v>18</v>
      </c>
      <c r="H6111" s="2" t="s">
        <v>18</v>
      </c>
      <c r="I6111" s="2" t="s">
        <v>108</v>
      </c>
      <c r="J6111" s="2" t="s">
        <v>446</v>
      </c>
      <c r="K6111" s="3">
        <v>43530</v>
      </c>
      <c r="L6111" s="4">
        <v>0.34166666666666662</v>
      </c>
      <c r="M6111" s="2" t="s">
        <v>447</v>
      </c>
      <c r="N6111" s="2" t="s">
        <v>22</v>
      </c>
      <c r="O6111" s="2" t="s">
        <v>23</v>
      </c>
    </row>
    <row r="6112" spans="1:15">
      <c r="A6112" s="2" t="s">
        <v>15</v>
      </c>
      <c r="B6112" s="2" t="str">
        <f>"FES1162676681"</f>
        <v>FES1162676681</v>
      </c>
      <c r="C6112" s="3">
        <v>43529</v>
      </c>
      <c r="D6112" s="2">
        <v>1</v>
      </c>
      <c r="E6112" s="2">
        <v>2170677365</v>
      </c>
      <c r="F6112" s="2" t="s">
        <v>167</v>
      </c>
      <c r="G6112" s="2" t="s">
        <v>18</v>
      </c>
      <c r="H6112" s="2" t="s">
        <v>2225</v>
      </c>
      <c r="I6112" s="2" t="s">
        <v>448</v>
      </c>
      <c r="J6112" s="2" t="s">
        <v>449</v>
      </c>
      <c r="K6112" s="3">
        <v>43530</v>
      </c>
      <c r="L6112" s="4">
        <v>0.41666666666666669</v>
      </c>
      <c r="M6112" s="2" t="s">
        <v>450</v>
      </c>
      <c r="N6112" s="2" t="s">
        <v>22</v>
      </c>
      <c r="O6112" s="2" t="s">
        <v>23</v>
      </c>
    </row>
    <row r="6113" spans="1:15">
      <c r="A6113" s="2" t="s">
        <v>15</v>
      </c>
      <c r="B6113" s="2" t="str">
        <f>"FES1162676667"</f>
        <v>FES1162676667</v>
      </c>
      <c r="C6113" s="3">
        <v>43529</v>
      </c>
      <c r="D6113" s="2">
        <v>1</v>
      </c>
      <c r="E6113" s="2">
        <v>2170677349</v>
      </c>
      <c r="F6113" s="2" t="s">
        <v>16</v>
      </c>
      <c r="G6113" s="2" t="s">
        <v>17</v>
      </c>
      <c r="H6113" s="2" t="s">
        <v>17</v>
      </c>
      <c r="I6113" s="2" t="s">
        <v>37</v>
      </c>
      <c r="J6113" s="2" t="s">
        <v>451</v>
      </c>
      <c r="K6113" s="2" t="s">
        <v>452</v>
      </c>
      <c r="L6113" s="2"/>
      <c r="M6113" s="2" t="s">
        <v>453</v>
      </c>
      <c r="N6113" s="2"/>
      <c r="O6113" s="2" t="s">
        <v>23</v>
      </c>
    </row>
    <row r="6114" spans="1:15">
      <c r="A6114" s="2" t="s">
        <v>15</v>
      </c>
      <c r="B6114" s="2" t="str">
        <f>"FES1162676660"</f>
        <v>FES1162676660</v>
      </c>
      <c r="C6114" s="3">
        <v>43529</v>
      </c>
      <c r="D6114" s="2">
        <v>1</v>
      </c>
      <c r="E6114" s="2">
        <v>2170677333</v>
      </c>
      <c r="F6114" s="2" t="s">
        <v>16</v>
      </c>
      <c r="G6114" s="2" t="s">
        <v>17</v>
      </c>
      <c r="H6114" s="2" t="s">
        <v>55</v>
      </c>
      <c r="I6114" s="2" t="s">
        <v>56</v>
      </c>
      <c r="J6114" s="2" t="s">
        <v>455</v>
      </c>
      <c r="K6114" s="3">
        <v>43530</v>
      </c>
      <c r="L6114" s="4">
        <v>0.3263888888888889</v>
      </c>
      <c r="M6114" s="2" t="s">
        <v>456</v>
      </c>
      <c r="N6114" s="2" t="s">
        <v>22</v>
      </c>
      <c r="O6114" s="2" t="s">
        <v>23</v>
      </c>
    </row>
    <row r="6115" spans="1:15">
      <c r="A6115" s="2" t="s">
        <v>15</v>
      </c>
      <c r="B6115" s="2" t="str">
        <f>"FES1162676623"</f>
        <v>FES1162676623</v>
      </c>
      <c r="C6115" s="3">
        <v>43529</v>
      </c>
      <c r="D6115" s="2">
        <v>1</v>
      </c>
      <c r="E6115" s="2">
        <v>2170674791</v>
      </c>
      <c r="F6115" s="2" t="s">
        <v>16</v>
      </c>
      <c r="G6115" s="2" t="s">
        <v>17</v>
      </c>
      <c r="H6115" s="2" t="s">
        <v>17</v>
      </c>
      <c r="I6115" s="2" t="s">
        <v>111</v>
      </c>
      <c r="J6115" s="2" t="s">
        <v>457</v>
      </c>
      <c r="K6115" s="3">
        <v>43535</v>
      </c>
      <c r="L6115" s="4">
        <v>0.51874999999999993</v>
      </c>
      <c r="M6115" s="2" t="s">
        <v>1831</v>
      </c>
      <c r="N6115" s="2" t="s">
        <v>22</v>
      </c>
      <c r="O6115" s="2" t="s">
        <v>23</v>
      </c>
    </row>
    <row r="6116" spans="1:15">
      <c r="A6116" s="2" t="s">
        <v>15</v>
      </c>
      <c r="B6116" s="2" t="str">
        <f>"FES1162676633"</f>
        <v>FES1162676633</v>
      </c>
      <c r="C6116" s="3">
        <v>43529</v>
      </c>
      <c r="D6116" s="2">
        <v>1</v>
      </c>
      <c r="E6116" s="2">
        <v>2170675976</v>
      </c>
      <c r="F6116" s="2" t="s">
        <v>16</v>
      </c>
      <c r="G6116" s="2" t="s">
        <v>17</v>
      </c>
      <c r="H6116" s="2" t="s">
        <v>17</v>
      </c>
      <c r="I6116" s="2" t="s">
        <v>25</v>
      </c>
      <c r="J6116" s="2" t="s">
        <v>459</v>
      </c>
      <c r="K6116" s="3">
        <v>43530</v>
      </c>
      <c r="L6116" s="4">
        <v>0.33333333333333331</v>
      </c>
      <c r="M6116" s="2" t="s">
        <v>460</v>
      </c>
      <c r="N6116" s="2" t="s">
        <v>22</v>
      </c>
      <c r="O6116" s="2" t="s">
        <v>23</v>
      </c>
    </row>
    <row r="6117" spans="1:15">
      <c r="A6117" s="2" t="s">
        <v>15</v>
      </c>
      <c r="B6117" s="2" t="str">
        <f>"FES1162676445"</f>
        <v>FES1162676445</v>
      </c>
      <c r="C6117" s="3">
        <v>43529</v>
      </c>
      <c r="D6117" s="2">
        <v>2</v>
      </c>
      <c r="E6117" s="2">
        <v>2170668962</v>
      </c>
      <c r="F6117" s="2" t="s">
        <v>16</v>
      </c>
      <c r="G6117" s="2" t="s">
        <v>17</v>
      </c>
      <c r="H6117" s="2" t="s">
        <v>42</v>
      </c>
      <c r="I6117" s="2" t="s">
        <v>43</v>
      </c>
      <c r="J6117" s="2" t="s">
        <v>44</v>
      </c>
      <c r="K6117" s="3">
        <v>43530</v>
      </c>
      <c r="L6117" s="4">
        <v>0.33333333333333331</v>
      </c>
      <c r="M6117" s="2" t="s">
        <v>98</v>
      </c>
      <c r="N6117" s="2" t="s">
        <v>22</v>
      </c>
      <c r="O6117" s="2" t="s">
        <v>23</v>
      </c>
    </row>
    <row r="6118" spans="1:15">
      <c r="A6118" s="2" t="s">
        <v>15</v>
      </c>
      <c r="B6118" s="2" t="str">
        <f>"FES1162676687"</f>
        <v>FES1162676687</v>
      </c>
      <c r="C6118" s="3">
        <v>43529</v>
      </c>
      <c r="D6118" s="2">
        <v>1</v>
      </c>
      <c r="E6118" s="2">
        <v>2170677371</v>
      </c>
      <c r="F6118" s="2" t="s">
        <v>16</v>
      </c>
      <c r="G6118" s="2" t="s">
        <v>17</v>
      </c>
      <c r="H6118" s="2" t="s">
        <v>28</v>
      </c>
      <c r="I6118" s="2" t="s">
        <v>29</v>
      </c>
      <c r="J6118" s="2" t="s">
        <v>157</v>
      </c>
      <c r="K6118" s="3">
        <v>43530</v>
      </c>
      <c r="L6118" s="4">
        <v>0.33749999999999997</v>
      </c>
      <c r="M6118" s="2" t="s">
        <v>359</v>
      </c>
      <c r="N6118" s="2" t="s">
        <v>22</v>
      </c>
      <c r="O6118" s="2" t="s">
        <v>23</v>
      </c>
    </row>
    <row r="6119" spans="1:15">
      <c r="A6119" s="2" t="s">
        <v>15</v>
      </c>
      <c r="B6119" s="2" t="str">
        <f>"FES1162676537"</f>
        <v>FES1162676537</v>
      </c>
      <c r="C6119" s="3">
        <v>43529</v>
      </c>
      <c r="D6119" s="2">
        <v>2</v>
      </c>
      <c r="E6119" s="2">
        <v>2170677236</v>
      </c>
      <c r="F6119" s="2" t="s">
        <v>16</v>
      </c>
      <c r="G6119" s="2" t="s">
        <v>17</v>
      </c>
      <c r="H6119" s="2" t="s">
        <v>46</v>
      </c>
      <c r="I6119" s="2" t="s">
        <v>47</v>
      </c>
      <c r="J6119" s="2" t="s">
        <v>461</v>
      </c>
      <c r="K6119" s="3">
        <v>43530</v>
      </c>
      <c r="L6119" s="4">
        <v>0.41666666666666669</v>
      </c>
      <c r="M6119" s="2" t="s">
        <v>462</v>
      </c>
      <c r="N6119" s="2" t="s">
        <v>22</v>
      </c>
      <c r="O6119" s="2" t="s">
        <v>23</v>
      </c>
    </row>
    <row r="6120" spans="1:15">
      <c r="A6120" s="2" t="s">
        <v>15</v>
      </c>
      <c r="B6120" s="2" t="str">
        <f>"FES1162676631"</f>
        <v>FES1162676631</v>
      </c>
      <c r="C6120" s="3">
        <v>43529</v>
      </c>
      <c r="D6120" s="2">
        <v>1</v>
      </c>
      <c r="E6120" s="2">
        <v>2170675947</v>
      </c>
      <c r="F6120" s="2" t="s">
        <v>16</v>
      </c>
      <c r="G6120" s="2" t="s">
        <v>17</v>
      </c>
      <c r="H6120" s="2" t="s">
        <v>28</v>
      </c>
      <c r="I6120" s="2" t="s">
        <v>29</v>
      </c>
      <c r="J6120" s="2" t="s">
        <v>126</v>
      </c>
      <c r="K6120" s="3">
        <v>43530</v>
      </c>
      <c r="L6120" s="4">
        <v>0.33680555555555558</v>
      </c>
      <c r="M6120" s="2" t="s">
        <v>463</v>
      </c>
      <c r="N6120" s="2" t="s">
        <v>22</v>
      </c>
      <c r="O6120" s="2" t="s">
        <v>23</v>
      </c>
    </row>
    <row r="6121" spans="1:15">
      <c r="A6121" s="2" t="s">
        <v>15</v>
      </c>
      <c r="B6121" s="2" t="str">
        <f>"FES1162676612"</f>
        <v>FES1162676612</v>
      </c>
      <c r="C6121" s="3">
        <v>43529</v>
      </c>
      <c r="D6121" s="2">
        <v>1</v>
      </c>
      <c r="E6121" s="2">
        <v>2170677317</v>
      </c>
      <c r="F6121" s="2" t="s">
        <v>167</v>
      </c>
      <c r="G6121" s="2" t="s">
        <v>18</v>
      </c>
      <c r="H6121" s="2" t="s">
        <v>574</v>
      </c>
      <c r="I6121" s="2" t="s">
        <v>56</v>
      </c>
      <c r="J6121" s="2" t="s">
        <v>464</v>
      </c>
      <c r="K6121" s="3">
        <v>43530</v>
      </c>
      <c r="L6121" s="4">
        <v>0.3263888888888889</v>
      </c>
      <c r="M6121" s="2" t="s">
        <v>465</v>
      </c>
      <c r="N6121" s="2" t="s">
        <v>22</v>
      </c>
      <c r="O6121" s="2" t="s">
        <v>23</v>
      </c>
    </row>
    <row r="6122" spans="1:15">
      <c r="A6122" s="2" t="s">
        <v>15</v>
      </c>
      <c r="B6122" s="2" t="str">
        <f>"FES1162676635"</f>
        <v>FES1162676635</v>
      </c>
      <c r="C6122" s="3">
        <v>43529</v>
      </c>
      <c r="D6122" s="2">
        <v>1</v>
      </c>
      <c r="E6122" s="2">
        <v>2170676058</v>
      </c>
      <c r="F6122" s="2" t="s">
        <v>16</v>
      </c>
      <c r="G6122" s="2" t="s">
        <v>17</v>
      </c>
      <c r="H6122" s="2" t="s">
        <v>17</v>
      </c>
      <c r="I6122" s="2" t="s">
        <v>108</v>
      </c>
      <c r="J6122" s="2" t="s">
        <v>429</v>
      </c>
      <c r="K6122" s="3">
        <v>43530</v>
      </c>
      <c r="L6122" s="4">
        <v>0.36805555555555558</v>
      </c>
      <c r="M6122" s="2" t="s">
        <v>466</v>
      </c>
      <c r="N6122" s="2" t="s">
        <v>22</v>
      </c>
      <c r="O6122" s="2" t="s">
        <v>23</v>
      </c>
    </row>
    <row r="6123" spans="1:15">
      <c r="A6123" s="2" t="s">
        <v>15</v>
      </c>
      <c r="B6123" s="2" t="str">
        <f>"FES1162676606"</f>
        <v>FES1162676606</v>
      </c>
      <c r="C6123" s="3">
        <v>43529</v>
      </c>
      <c r="D6123" s="2">
        <v>1</v>
      </c>
      <c r="E6123" s="2">
        <v>2170677311</v>
      </c>
      <c r="F6123" s="2" t="s">
        <v>16</v>
      </c>
      <c r="G6123" s="2" t="s">
        <v>17</v>
      </c>
      <c r="H6123" s="2" t="s">
        <v>46</v>
      </c>
      <c r="I6123" s="2" t="s">
        <v>47</v>
      </c>
      <c r="J6123" s="2" t="s">
        <v>259</v>
      </c>
      <c r="K6123" s="3">
        <v>43530</v>
      </c>
      <c r="L6123" s="4">
        <v>0.37847222222222227</v>
      </c>
      <c r="M6123" s="2" t="s">
        <v>467</v>
      </c>
      <c r="N6123" s="2" t="s">
        <v>22</v>
      </c>
      <c r="O6123" s="2" t="s">
        <v>23</v>
      </c>
    </row>
    <row r="6124" spans="1:15">
      <c r="A6124" s="2" t="s">
        <v>15</v>
      </c>
      <c r="B6124" s="2" t="str">
        <f>"FES1162676593"</f>
        <v>FES1162676593</v>
      </c>
      <c r="C6124" s="3">
        <v>43529</v>
      </c>
      <c r="D6124" s="2">
        <v>1</v>
      </c>
      <c r="E6124" s="2">
        <v>2170677295</v>
      </c>
      <c r="F6124" s="2" t="s">
        <v>16</v>
      </c>
      <c r="G6124" s="2" t="s">
        <v>17</v>
      </c>
      <c r="H6124" s="2" t="s">
        <v>42</v>
      </c>
      <c r="I6124" s="2" t="s">
        <v>43</v>
      </c>
      <c r="J6124" s="2" t="s">
        <v>251</v>
      </c>
      <c r="K6124" s="3">
        <v>43530</v>
      </c>
      <c r="L6124" s="4">
        <v>0.3611111111111111</v>
      </c>
      <c r="M6124" s="2" t="s">
        <v>468</v>
      </c>
      <c r="N6124" s="2" t="s">
        <v>22</v>
      </c>
      <c r="O6124" s="2" t="s">
        <v>23</v>
      </c>
    </row>
    <row r="6125" spans="1:15">
      <c r="A6125" s="2" t="s">
        <v>15</v>
      </c>
      <c r="B6125" s="2" t="str">
        <f>"FES1162676557"</f>
        <v>FES1162676557</v>
      </c>
      <c r="C6125" s="3">
        <v>43529</v>
      </c>
      <c r="D6125" s="2">
        <v>1</v>
      </c>
      <c r="E6125" s="2">
        <v>2170677079</v>
      </c>
      <c r="F6125" s="2" t="s">
        <v>16</v>
      </c>
      <c r="G6125" s="2" t="s">
        <v>17</v>
      </c>
      <c r="H6125" s="2" t="s">
        <v>42</v>
      </c>
      <c r="I6125" s="2" t="s">
        <v>43</v>
      </c>
      <c r="J6125" s="2" t="s">
        <v>44</v>
      </c>
      <c r="K6125" s="3">
        <v>43530</v>
      </c>
      <c r="L6125" s="4">
        <v>0.33333333333333331</v>
      </c>
      <c r="M6125" s="2" t="s">
        <v>98</v>
      </c>
      <c r="N6125" s="2" t="s">
        <v>22</v>
      </c>
      <c r="O6125" s="2" t="s">
        <v>23</v>
      </c>
    </row>
    <row r="6126" spans="1:15">
      <c r="A6126" s="2" t="s">
        <v>15</v>
      </c>
      <c r="B6126" s="2" t="str">
        <f>"FES1162676617"</f>
        <v>FES1162676617</v>
      </c>
      <c r="C6126" s="3">
        <v>43529</v>
      </c>
      <c r="D6126" s="2">
        <v>1</v>
      </c>
      <c r="E6126" s="2">
        <v>2170677321</v>
      </c>
      <c r="F6126" s="2" t="s">
        <v>16</v>
      </c>
      <c r="G6126" s="2" t="s">
        <v>17</v>
      </c>
      <c r="H6126" s="2" t="s">
        <v>46</v>
      </c>
      <c r="I6126" s="2" t="s">
        <v>47</v>
      </c>
      <c r="J6126" s="2" t="s">
        <v>469</v>
      </c>
      <c r="K6126" s="3">
        <v>43530</v>
      </c>
      <c r="L6126" s="4">
        <v>0.37777777777777777</v>
      </c>
      <c r="M6126" s="2" t="s">
        <v>470</v>
      </c>
      <c r="N6126" s="2" t="s">
        <v>22</v>
      </c>
      <c r="O6126" s="2" t="s">
        <v>23</v>
      </c>
    </row>
    <row r="6127" spans="1:15">
      <c r="A6127" s="2" t="s">
        <v>15</v>
      </c>
      <c r="B6127" s="2" t="str">
        <f>"FES1162676656"</f>
        <v>FES1162676656</v>
      </c>
      <c r="C6127" s="3">
        <v>43529</v>
      </c>
      <c r="D6127" s="2">
        <v>1</v>
      </c>
      <c r="E6127" s="2">
        <v>2170677199</v>
      </c>
      <c r="F6127" s="2" t="s">
        <v>167</v>
      </c>
      <c r="G6127" s="2" t="s">
        <v>18</v>
      </c>
      <c r="H6127" s="2" t="s">
        <v>28</v>
      </c>
      <c r="I6127" s="2" t="s">
        <v>99</v>
      </c>
      <c r="J6127" s="2" t="s">
        <v>100</v>
      </c>
      <c r="K6127" s="3">
        <v>43532</v>
      </c>
      <c r="L6127" s="4">
        <v>0.46388888888888885</v>
      </c>
      <c r="M6127" s="2" t="s">
        <v>2241</v>
      </c>
      <c r="N6127" s="2" t="s">
        <v>22</v>
      </c>
      <c r="O6127" s="2" t="s">
        <v>236</v>
      </c>
    </row>
    <row r="6128" spans="1:15">
      <c r="A6128" s="2" t="s">
        <v>15</v>
      </c>
      <c r="B6128" s="2" t="str">
        <f>"FES1162676693"</f>
        <v>FES1162676693</v>
      </c>
      <c r="C6128" s="3">
        <v>43529</v>
      </c>
      <c r="D6128" s="2">
        <v>1</v>
      </c>
      <c r="E6128" s="2">
        <v>2170677375</v>
      </c>
      <c r="F6128" s="2" t="s">
        <v>16</v>
      </c>
      <c r="G6128" s="2" t="s">
        <v>17</v>
      </c>
      <c r="H6128" s="2" t="s">
        <v>28</v>
      </c>
      <c r="I6128" s="2" t="s">
        <v>29</v>
      </c>
      <c r="J6128" s="2" t="s">
        <v>153</v>
      </c>
      <c r="K6128" s="3">
        <v>43530</v>
      </c>
      <c r="L6128" s="4">
        <v>0.38819444444444445</v>
      </c>
      <c r="M6128" s="2" t="s">
        <v>154</v>
      </c>
      <c r="N6128" s="2" t="s">
        <v>22</v>
      </c>
      <c r="O6128" s="2" t="s">
        <v>23</v>
      </c>
    </row>
    <row r="6129" spans="1:15">
      <c r="A6129" s="2" t="s">
        <v>15</v>
      </c>
      <c r="B6129" s="2" t="str">
        <f>"FES1162676702"</f>
        <v>FES1162676702</v>
      </c>
      <c r="C6129" s="3">
        <v>43529</v>
      </c>
      <c r="D6129" s="2">
        <v>1</v>
      </c>
      <c r="E6129" s="2">
        <v>2170676066</v>
      </c>
      <c r="F6129" s="2" t="s">
        <v>167</v>
      </c>
      <c r="G6129" s="2" t="s">
        <v>18</v>
      </c>
      <c r="H6129" s="2" t="s">
        <v>46</v>
      </c>
      <c r="I6129" s="2" t="s">
        <v>47</v>
      </c>
      <c r="J6129" s="2" t="s">
        <v>469</v>
      </c>
      <c r="K6129" s="3">
        <v>43530</v>
      </c>
      <c r="L6129" s="4">
        <v>0.37777777777777777</v>
      </c>
      <c r="M6129" s="2" t="s">
        <v>470</v>
      </c>
      <c r="N6129" s="2" t="s">
        <v>22</v>
      </c>
      <c r="O6129" s="2" t="s">
        <v>23</v>
      </c>
    </row>
    <row r="6130" spans="1:15">
      <c r="A6130" s="2" t="s">
        <v>15</v>
      </c>
      <c r="B6130" s="2" t="str">
        <f>"FES1162676719"</f>
        <v>FES1162676719</v>
      </c>
      <c r="C6130" s="3">
        <v>43529</v>
      </c>
      <c r="D6130" s="2">
        <v>1</v>
      </c>
      <c r="E6130" s="2">
        <v>2170677412</v>
      </c>
      <c r="F6130" s="2" t="s">
        <v>16</v>
      </c>
      <c r="G6130" s="2" t="s">
        <v>17</v>
      </c>
      <c r="H6130" s="2" t="s">
        <v>28</v>
      </c>
      <c r="I6130" s="2" t="s">
        <v>29</v>
      </c>
      <c r="J6130" s="2" t="s">
        <v>157</v>
      </c>
      <c r="K6130" s="3">
        <v>43530</v>
      </c>
      <c r="L6130" s="4">
        <v>0.33749999999999997</v>
      </c>
      <c r="M6130" s="2" t="s">
        <v>359</v>
      </c>
      <c r="N6130" s="2" t="s">
        <v>22</v>
      </c>
      <c r="O6130" s="2" t="s">
        <v>23</v>
      </c>
    </row>
    <row r="6131" spans="1:15">
      <c r="A6131" s="2" t="s">
        <v>15</v>
      </c>
      <c r="B6131" s="2" t="str">
        <f>"FES1162676707"</f>
        <v>FES1162676707</v>
      </c>
      <c r="C6131" s="3">
        <v>43529</v>
      </c>
      <c r="D6131" s="2">
        <v>1</v>
      </c>
      <c r="E6131" s="2">
        <v>2170677396</v>
      </c>
      <c r="F6131" s="2" t="s">
        <v>16</v>
      </c>
      <c r="G6131" s="2" t="s">
        <v>17</v>
      </c>
      <c r="H6131" s="2" t="s">
        <v>28</v>
      </c>
      <c r="I6131" s="2" t="s">
        <v>29</v>
      </c>
      <c r="J6131" s="2" t="s">
        <v>472</v>
      </c>
      <c r="K6131" s="3">
        <v>43530</v>
      </c>
      <c r="L6131" s="4">
        <v>0.33680555555555558</v>
      </c>
      <c r="M6131" s="2" t="s">
        <v>473</v>
      </c>
      <c r="N6131" s="2" t="s">
        <v>22</v>
      </c>
      <c r="O6131" s="2" t="s">
        <v>23</v>
      </c>
    </row>
    <row r="6132" spans="1:15">
      <c r="A6132" s="2" t="s">
        <v>15</v>
      </c>
      <c r="B6132" s="2" t="str">
        <f>"FES1162676689"</f>
        <v>FES1162676689</v>
      </c>
      <c r="C6132" s="3">
        <v>43529</v>
      </c>
      <c r="D6132" s="2">
        <v>1</v>
      </c>
      <c r="E6132" s="2">
        <v>2170677374</v>
      </c>
      <c r="F6132" s="2" t="s">
        <v>16</v>
      </c>
      <c r="G6132" s="2" t="s">
        <v>17</v>
      </c>
      <c r="H6132" s="2" t="s">
        <v>24</v>
      </c>
      <c r="I6132" s="2" t="s">
        <v>196</v>
      </c>
      <c r="J6132" s="2" t="s">
        <v>197</v>
      </c>
      <c r="K6132" s="3">
        <v>43530</v>
      </c>
      <c r="L6132" s="4">
        <v>0.37152777777777773</v>
      </c>
      <c r="M6132" s="2" t="s">
        <v>428</v>
      </c>
      <c r="N6132" s="2" t="s">
        <v>22</v>
      </c>
      <c r="O6132" s="2" t="s">
        <v>23</v>
      </c>
    </row>
    <row r="6133" spans="1:15">
      <c r="A6133" s="2" t="s">
        <v>15</v>
      </c>
      <c r="B6133" s="2" t="str">
        <f>"FES1162676714"</f>
        <v>FES1162676714</v>
      </c>
      <c r="C6133" s="3">
        <v>43529</v>
      </c>
      <c r="D6133" s="2">
        <v>1</v>
      </c>
      <c r="E6133" s="2">
        <v>2170677403</v>
      </c>
      <c r="F6133" s="2" t="s">
        <v>16</v>
      </c>
      <c r="G6133" s="2" t="s">
        <v>17</v>
      </c>
      <c r="H6133" s="2" t="s">
        <v>28</v>
      </c>
      <c r="I6133" s="2" t="s">
        <v>285</v>
      </c>
      <c r="J6133" s="2" t="s">
        <v>474</v>
      </c>
      <c r="K6133" s="3">
        <v>43531</v>
      </c>
      <c r="L6133" s="4">
        <v>0.41666666666666669</v>
      </c>
      <c r="M6133" s="2" t="s">
        <v>2248</v>
      </c>
      <c r="N6133" s="2" t="s">
        <v>22</v>
      </c>
      <c r="O6133" s="2" t="s">
        <v>23</v>
      </c>
    </row>
    <row r="6134" spans="1:15">
      <c r="A6134" s="2" t="s">
        <v>15</v>
      </c>
      <c r="B6134" s="2" t="str">
        <f>"FES1162676626"</f>
        <v>FES1162676626</v>
      </c>
      <c r="C6134" s="3">
        <v>43529</v>
      </c>
      <c r="D6134" s="2">
        <v>1</v>
      </c>
      <c r="E6134" s="2" t="s">
        <v>476</v>
      </c>
      <c r="F6134" s="2" t="s">
        <v>16</v>
      </c>
      <c r="G6134" s="2" t="s">
        <v>17</v>
      </c>
      <c r="H6134" s="2" t="s">
        <v>55</v>
      </c>
      <c r="I6134" s="2" t="s">
        <v>56</v>
      </c>
      <c r="J6134" s="2" t="s">
        <v>477</v>
      </c>
      <c r="K6134" s="3">
        <v>43530</v>
      </c>
      <c r="L6134" s="4">
        <v>0.375</v>
      </c>
      <c r="M6134" s="2" t="s">
        <v>163</v>
      </c>
      <c r="N6134" s="2" t="s">
        <v>22</v>
      </c>
      <c r="O6134" s="2" t="s">
        <v>23</v>
      </c>
    </row>
    <row r="6135" spans="1:15">
      <c r="A6135" s="2" t="s">
        <v>15</v>
      </c>
      <c r="B6135" s="2" t="str">
        <f>"FES1162676671"</f>
        <v>FES1162676671</v>
      </c>
      <c r="C6135" s="3">
        <v>43529</v>
      </c>
      <c r="D6135" s="2">
        <v>1</v>
      </c>
      <c r="E6135" s="2">
        <v>2170677330</v>
      </c>
      <c r="F6135" s="2" t="s">
        <v>16</v>
      </c>
      <c r="G6135" s="2" t="s">
        <v>17</v>
      </c>
      <c r="H6135" s="2" t="s">
        <v>478</v>
      </c>
      <c r="I6135" s="2" t="s">
        <v>479</v>
      </c>
      <c r="J6135" s="2" t="s">
        <v>480</v>
      </c>
      <c r="K6135" s="3">
        <v>43530</v>
      </c>
      <c r="L6135" s="4">
        <v>0.41666666666666669</v>
      </c>
      <c r="M6135" s="2" t="s">
        <v>481</v>
      </c>
      <c r="N6135" s="2" t="s">
        <v>22</v>
      </c>
      <c r="O6135" s="2" t="s">
        <v>23</v>
      </c>
    </row>
    <row r="6136" spans="1:15">
      <c r="A6136" s="2" t="s">
        <v>15</v>
      </c>
      <c r="B6136" s="2" t="str">
        <f>"FES1162676619"</f>
        <v>FES1162676619</v>
      </c>
      <c r="C6136" s="3">
        <v>43529</v>
      </c>
      <c r="D6136" s="2">
        <v>1</v>
      </c>
      <c r="E6136" s="2">
        <v>2170677329</v>
      </c>
      <c r="F6136" s="2" t="s">
        <v>311</v>
      </c>
      <c r="G6136" s="2" t="s">
        <v>18</v>
      </c>
      <c r="H6136" s="2" t="s">
        <v>18</v>
      </c>
      <c r="I6136" s="2" t="s">
        <v>483</v>
      </c>
      <c r="J6136" s="2" t="s">
        <v>484</v>
      </c>
      <c r="K6136" s="3">
        <v>43530</v>
      </c>
      <c r="L6136" s="4">
        <v>0.35000000000000003</v>
      </c>
      <c r="M6136" s="2" t="s">
        <v>485</v>
      </c>
      <c r="N6136" s="2" t="s">
        <v>22</v>
      </c>
      <c r="O6136" s="2" t="s">
        <v>23</v>
      </c>
    </row>
    <row r="6137" spans="1:15">
      <c r="A6137" s="2" t="s">
        <v>15</v>
      </c>
      <c r="B6137" s="2" t="str">
        <f>"FES1162676567"</f>
        <v>FES1162676567</v>
      </c>
      <c r="C6137" s="3">
        <v>43529</v>
      </c>
      <c r="D6137" s="2">
        <v>1</v>
      </c>
      <c r="E6137" s="2">
        <v>2170676890</v>
      </c>
      <c r="F6137" s="2" t="s">
        <v>167</v>
      </c>
      <c r="G6137" s="2" t="s">
        <v>18</v>
      </c>
      <c r="H6137" s="2" t="s">
        <v>42</v>
      </c>
      <c r="I6137" s="2" t="s">
        <v>43</v>
      </c>
      <c r="J6137" s="2" t="s">
        <v>486</v>
      </c>
      <c r="K6137" s="3">
        <v>43535</v>
      </c>
      <c r="L6137" s="4">
        <v>0.64583333333333337</v>
      </c>
      <c r="M6137" s="2" t="s">
        <v>2253</v>
      </c>
      <c r="N6137" s="2" t="s">
        <v>22</v>
      </c>
      <c r="O6137" s="2" t="s">
        <v>23</v>
      </c>
    </row>
    <row r="6138" spans="1:15">
      <c r="A6138" s="2" t="s">
        <v>15</v>
      </c>
      <c r="B6138" s="2" t="str">
        <f>"FES1162676605"</f>
        <v>FES1162676605</v>
      </c>
      <c r="C6138" s="3">
        <v>43529</v>
      </c>
      <c r="D6138" s="2">
        <v>1</v>
      </c>
      <c r="E6138" s="2">
        <v>2170677208</v>
      </c>
      <c r="F6138" s="2" t="s">
        <v>16</v>
      </c>
      <c r="G6138" s="2" t="s">
        <v>17</v>
      </c>
      <c r="H6138" s="2" t="s">
        <v>17</v>
      </c>
      <c r="I6138" s="2" t="s">
        <v>25</v>
      </c>
      <c r="J6138" s="2" t="s">
        <v>489</v>
      </c>
      <c r="K6138" s="3">
        <v>43530</v>
      </c>
      <c r="L6138" s="4">
        <v>0.34027777777777773</v>
      </c>
      <c r="M6138" s="2" t="s">
        <v>490</v>
      </c>
      <c r="N6138" s="2" t="s">
        <v>22</v>
      </c>
      <c r="O6138" s="2" t="s">
        <v>23</v>
      </c>
    </row>
    <row r="6139" spans="1:15">
      <c r="A6139" s="2" t="s">
        <v>15</v>
      </c>
      <c r="B6139" s="2" t="str">
        <f>"FES1162676678"</f>
        <v>FES1162676678</v>
      </c>
      <c r="C6139" s="3">
        <v>43529</v>
      </c>
      <c r="D6139" s="2">
        <v>1</v>
      </c>
      <c r="E6139" s="2">
        <v>2170675710</v>
      </c>
      <c r="F6139" s="2" t="s">
        <v>16</v>
      </c>
      <c r="G6139" s="2" t="s">
        <v>17</v>
      </c>
      <c r="H6139" s="2" t="s">
        <v>28</v>
      </c>
      <c r="I6139" s="2" t="s">
        <v>32</v>
      </c>
      <c r="J6139" s="2" t="s">
        <v>491</v>
      </c>
      <c r="K6139" s="3">
        <v>43530</v>
      </c>
      <c r="L6139" s="4">
        <v>0.48749999999999999</v>
      </c>
      <c r="M6139" s="2" t="s">
        <v>492</v>
      </c>
      <c r="N6139" s="2" t="s">
        <v>22</v>
      </c>
      <c r="O6139" s="2" t="s">
        <v>23</v>
      </c>
    </row>
    <row r="6140" spans="1:15">
      <c r="A6140" s="2" t="s">
        <v>15</v>
      </c>
      <c r="B6140" s="2" t="str">
        <f>"FES1162676699"</f>
        <v>FES1162676699</v>
      </c>
      <c r="C6140" s="3">
        <v>43529</v>
      </c>
      <c r="D6140" s="2">
        <v>1</v>
      </c>
      <c r="E6140" s="2">
        <v>2170677384</v>
      </c>
      <c r="F6140" s="2" t="s">
        <v>16</v>
      </c>
      <c r="G6140" s="2" t="s">
        <v>17</v>
      </c>
      <c r="H6140" s="2" t="s">
        <v>42</v>
      </c>
      <c r="I6140" s="2" t="s">
        <v>43</v>
      </c>
      <c r="J6140" s="2" t="s">
        <v>493</v>
      </c>
      <c r="K6140" s="3">
        <v>43530</v>
      </c>
      <c r="L6140" s="4">
        <v>0.37152777777777773</v>
      </c>
      <c r="M6140" s="2" t="s">
        <v>494</v>
      </c>
      <c r="N6140" s="2" t="s">
        <v>22</v>
      </c>
      <c r="O6140" s="2" t="s">
        <v>23</v>
      </c>
    </row>
    <row r="6141" spans="1:15">
      <c r="A6141" s="2" t="s">
        <v>15</v>
      </c>
      <c r="B6141" s="2" t="str">
        <f>"FES1162676616"</f>
        <v>FES1162676616</v>
      </c>
      <c r="C6141" s="3">
        <v>43529</v>
      </c>
      <c r="D6141" s="2">
        <v>1</v>
      </c>
      <c r="E6141" s="2">
        <v>2170677319</v>
      </c>
      <c r="F6141" s="2" t="s">
        <v>16</v>
      </c>
      <c r="G6141" s="2" t="s">
        <v>17</v>
      </c>
      <c r="H6141" s="2" t="s">
        <v>55</v>
      </c>
      <c r="I6141" s="2" t="s">
        <v>161</v>
      </c>
      <c r="J6141" s="2" t="s">
        <v>495</v>
      </c>
      <c r="K6141" s="3">
        <v>43530</v>
      </c>
      <c r="L6141" s="4">
        <v>0.35069444444444442</v>
      </c>
      <c r="M6141" s="2" t="s">
        <v>496</v>
      </c>
      <c r="N6141" s="2" t="s">
        <v>22</v>
      </c>
      <c r="O6141" s="2" t="s">
        <v>23</v>
      </c>
    </row>
    <row r="6142" spans="1:15">
      <c r="A6142" s="2" t="s">
        <v>15</v>
      </c>
      <c r="B6142" s="2" t="str">
        <f>"FES1162676666"</f>
        <v>FES1162676666</v>
      </c>
      <c r="C6142" s="3">
        <v>43529</v>
      </c>
      <c r="D6142" s="2">
        <v>1</v>
      </c>
      <c r="E6142" s="2">
        <v>2170677347</v>
      </c>
      <c r="F6142" s="2" t="s">
        <v>16</v>
      </c>
      <c r="G6142" s="2" t="s">
        <v>17</v>
      </c>
      <c r="H6142" s="2" t="s">
        <v>17</v>
      </c>
      <c r="I6142" s="2" t="s">
        <v>114</v>
      </c>
      <c r="J6142" s="2" t="s">
        <v>115</v>
      </c>
      <c r="K6142" s="3">
        <v>43530</v>
      </c>
      <c r="L6142" s="4">
        <v>0.33333333333333331</v>
      </c>
      <c r="M6142" s="2" t="s">
        <v>225</v>
      </c>
      <c r="N6142" s="2" t="s">
        <v>22</v>
      </c>
      <c r="O6142" s="2" t="s">
        <v>23</v>
      </c>
    </row>
    <row r="6143" spans="1:15">
      <c r="A6143" s="2" t="s">
        <v>15</v>
      </c>
      <c r="B6143" s="2" t="str">
        <f>"FES1162676647"</f>
        <v>FES1162676647</v>
      </c>
      <c r="C6143" s="3">
        <v>43529</v>
      </c>
      <c r="D6143" s="2">
        <v>1</v>
      </c>
      <c r="E6143" s="2">
        <v>2170676891</v>
      </c>
      <c r="F6143" s="2" t="s">
        <v>16</v>
      </c>
      <c r="G6143" s="2" t="s">
        <v>17</v>
      </c>
      <c r="H6143" s="2" t="s">
        <v>42</v>
      </c>
      <c r="I6143" s="2" t="s">
        <v>43</v>
      </c>
      <c r="J6143" s="2" t="s">
        <v>44</v>
      </c>
      <c r="K6143" s="3">
        <v>43530</v>
      </c>
      <c r="L6143" s="4">
        <v>0.33333333333333331</v>
      </c>
      <c r="M6143" s="2" t="s">
        <v>98</v>
      </c>
      <c r="N6143" s="2" t="s">
        <v>22</v>
      </c>
      <c r="O6143" s="2" t="s">
        <v>23</v>
      </c>
    </row>
    <row r="6144" spans="1:15">
      <c r="A6144" s="2" t="s">
        <v>15</v>
      </c>
      <c r="B6144" s="2" t="str">
        <f>"FES1162676668"</f>
        <v>FES1162676668</v>
      </c>
      <c r="C6144" s="3">
        <v>43529</v>
      </c>
      <c r="D6144" s="2">
        <v>1</v>
      </c>
      <c r="E6144" s="2">
        <v>2170677350</v>
      </c>
      <c r="F6144" s="2" t="s">
        <v>16</v>
      </c>
      <c r="G6144" s="2" t="s">
        <v>17</v>
      </c>
      <c r="H6144" s="2" t="s">
        <v>46</v>
      </c>
      <c r="I6144" s="2" t="s">
        <v>47</v>
      </c>
      <c r="J6144" s="2" t="s">
        <v>497</v>
      </c>
      <c r="K6144" s="3">
        <v>43530</v>
      </c>
      <c r="L6144" s="4">
        <v>0.4375</v>
      </c>
      <c r="M6144" s="2" t="s">
        <v>498</v>
      </c>
      <c r="N6144" s="2" t="s">
        <v>22</v>
      </c>
      <c r="O6144" s="2" t="s">
        <v>23</v>
      </c>
    </row>
    <row r="6145" spans="1:15">
      <c r="A6145" s="2" t="s">
        <v>15</v>
      </c>
      <c r="B6145" s="2" t="str">
        <f>"FES1162676644"</f>
        <v>FES1162676644</v>
      </c>
      <c r="C6145" s="3">
        <v>43529</v>
      </c>
      <c r="D6145" s="2">
        <v>1</v>
      </c>
      <c r="E6145" s="2">
        <v>2170676504</v>
      </c>
      <c r="F6145" s="2" t="s">
        <v>16</v>
      </c>
      <c r="G6145" s="2" t="s">
        <v>17</v>
      </c>
      <c r="H6145" s="2" t="s">
        <v>28</v>
      </c>
      <c r="I6145" s="2" t="s">
        <v>29</v>
      </c>
      <c r="J6145" s="2" t="s">
        <v>288</v>
      </c>
      <c r="K6145" s="3">
        <v>43530</v>
      </c>
      <c r="L6145" s="4">
        <v>0.41875000000000001</v>
      </c>
      <c r="M6145" s="2" t="s">
        <v>289</v>
      </c>
      <c r="N6145" s="2" t="s">
        <v>22</v>
      </c>
      <c r="O6145" s="2" t="s">
        <v>23</v>
      </c>
    </row>
    <row r="6146" spans="1:15">
      <c r="A6146" s="2" t="s">
        <v>15</v>
      </c>
      <c r="B6146" s="2" t="str">
        <f>"FES1162676659"</f>
        <v>FES1162676659</v>
      </c>
      <c r="C6146" s="3">
        <v>43529</v>
      </c>
      <c r="D6146" s="2">
        <v>1</v>
      </c>
      <c r="E6146" s="2">
        <v>2170677332</v>
      </c>
      <c r="F6146" s="2" t="s">
        <v>16</v>
      </c>
      <c r="G6146" s="2" t="s">
        <v>17</v>
      </c>
      <c r="H6146" s="2" t="s">
        <v>55</v>
      </c>
      <c r="I6146" s="2" t="s">
        <v>161</v>
      </c>
      <c r="J6146" s="2" t="s">
        <v>499</v>
      </c>
      <c r="K6146" s="3">
        <v>43530</v>
      </c>
      <c r="L6146" s="4">
        <v>0.35416666666666669</v>
      </c>
      <c r="M6146" s="2" t="s">
        <v>500</v>
      </c>
      <c r="N6146" s="2" t="s">
        <v>22</v>
      </c>
      <c r="O6146" s="2" t="s">
        <v>23</v>
      </c>
    </row>
    <row r="6147" spans="1:15">
      <c r="A6147" s="2" t="s">
        <v>15</v>
      </c>
      <c r="B6147" s="2" t="str">
        <f>"FES1162676686"</f>
        <v>FES1162676686</v>
      </c>
      <c r="C6147" s="3">
        <v>43529</v>
      </c>
      <c r="D6147" s="2">
        <v>1</v>
      </c>
      <c r="E6147" s="2">
        <v>2170677370</v>
      </c>
      <c r="F6147" s="2" t="s">
        <v>16</v>
      </c>
      <c r="G6147" s="2" t="s">
        <v>17</v>
      </c>
      <c r="H6147" s="2" t="s">
        <v>46</v>
      </c>
      <c r="I6147" s="2" t="s">
        <v>47</v>
      </c>
      <c r="J6147" s="2" t="s">
        <v>501</v>
      </c>
      <c r="K6147" s="3">
        <v>43530</v>
      </c>
      <c r="L6147" s="4">
        <v>0.43611111111111112</v>
      </c>
      <c r="M6147" s="2" t="s">
        <v>502</v>
      </c>
      <c r="N6147" s="2" t="s">
        <v>22</v>
      </c>
      <c r="O6147" s="2" t="s">
        <v>23</v>
      </c>
    </row>
    <row r="6148" spans="1:15">
      <c r="A6148" s="2" t="s">
        <v>15</v>
      </c>
      <c r="B6148" s="2" t="str">
        <f>"FES1162676672"</f>
        <v>FES1162676672</v>
      </c>
      <c r="C6148" s="3">
        <v>43529</v>
      </c>
      <c r="D6148" s="2">
        <v>1</v>
      </c>
      <c r="E6148" s="2">
        <v>2170677348</v>
      </c>
      <c r="F6148" s="2" t="s">
        <v>311</v>
      </c>
      <c r="G6148" s="2" t="s">
        <v>18</v>
      </c>
      <c r="H6148" s="2" t="s">
        <v>18</v>
      </c>
      <c r="I6148" s="2" t="s">
        <v>230</v>
      </c>
      <c r="J6148" s="2" t="s">
        <v>231</v>
      </c>
      <c r="K6148" s="3">
        <v>43530</v>
      </c>
      <c r="L6148" s="4">
        <v>0.43055555555555558</v>
      </c>
      <c r="M6148" s="2" t="s">
        <v>503</v>
      </c>
      <c r="N6148" s="2" t="s">
        <v>22</v>
      </c>
      <c r="O6148" s="2" t="s">
        <v>23</v>
      </c>
    </row>
    <row r="6149" spans="1:15">
      <c r="A6149" s="2" t="s">
        <v>15</v>
      </c>
      <c r="B6149" s="2" t="str">
        <f>"FES1162676698"</f>
        <v>FES1162676698</v>
      </c>
      <c r="C6149" s="3">
        <v>43529</v>
      </c>
      <c r="D6149" s="2">
        <v>1</v>
      </c>
      <c r="E6149" s="2">
        <v>2170677383</v>
      </c>
      <c r="F6149" s="2" t="s">
        <v>16</v>
      </c>
      <c r="G6149" s="2" t="s">
        <v>17</v>
      </c>
      <c r="H6149" s="2" t="s">
        <v>28</v>
      </c>
      <c r="I6149" s="2" t="s">
        <v>504</v>
      </c>
      <c r="J6149" s="2" t="s">
        <v>505</v>
      </c>
      <c r="K6149" s="3">
        <v>43530</v>
      </c>
      <c r="L6149" s="4">
        <v>0.41666666666666669</v>
      </c>
      <c r="M6149" s="2" t="s">
        <v>506</v>
      </c>
      <c r="N6149" s="2" t="s">
        <v>22</v>
      </c>
      <c r="O6149" s="2" t="s">
        <v>23</v>
      </c>
    </row>
    <row r="6150" spans="1:15">
      <c r="A6150" s="2" t="s">
        <v>15</v>
      </c>
      <c r="B6150" s="2" t="str">
        <f>"FES1162676634"</f>
        <v>FES1162676634</v>
      </c>
      <c r="C6150" s="3">
        <v>43529</v>
      </c>
      <c r="D6150" s="2">
        <v>1</v>
      </c>
      <c r="E6150" s="2">
        <v>2170676047</v>
      </c>
      <c r="F6150" s="2" t="s">
        <v>16</v>
      </c>
      <c r="G6150" s="2" t="s">
        <v>17</v>
      </c>
      <c r="H6150" s="2" t="s">
        <v>389</v>
      </c>
      <c r="I6150" s="2" t="s">
        <v>507</v>
      </c>
      <c r="J6150" s="2" t="s">
        <v>508</v>
      </c>
      <c r="K6150" s="3">
        <v>43530</v>
      </c>
      <c r="L6150" s="4">
        <v>0.375</v>
      </c>
      <c r="M6150" s="2" t="s">
        <v>509</v>
      </c>
      <c r="N6150" s="2" t="s">
        <v>22</v>
      </c>
      <c r="O6150" s="2" t="s">
        <v>23</v>
      </c>
    </row>
    <row r="6151" spans="1:15">
      <c r="A6151" s="2" t="s">
        <v>15</v>
      </c>
      <c r="B6151" s="2" t="str">
        <f>"FES1162676652"</f>
        <v>FES1162676652</v>
      </c>
      <c r="C6151" s="3">
        <v>43529</v>
      </c>
      <c r="D6151" s="2">
        <v>1</v>
      </c>
      <c r="E6151" s="2">
        <v>2170677102</v>
      </c>
      <c r="F6151" s="2" t="s">
        <v>16</v>
      </c>
      <c r="G6151" s="2" t="s">
        <v>17</v>
      </c>
      <c r="H6151" s="2" t="s">
        <v>17</v>
      </c>
      <c r="I6151" s="2" t="s">
        <v>111</v>
      </c>
      <c r="J6151" s="2" t="s">
        <v>510</v>
      </c>
      <c r="K6151" s="3">
        <v>43530</v>
      </c>
      <c r="L6151" s="4">
        <v>0.39097222222222222</v>
      </c>
      <c r="M6151" s="2" t="s">
        <v>511</v>
      </c>
      <c r="N6151" s="2" t="s">
        <v>22</v>
      </c>
      <c r="O6151" s="2" t="s">
        <v>23</v>
      </c>
    </row>
    <row r="6152" spans="1:15">
      <c r="A6152" s="2" t="s">
        <v>15</v>
      </c>
      <c r="B6152" s="2" t="str">
        <f>"FES1162676481"</f>
        <v>FES1162676481</v>
      </c>
      <c r="C6152" s="3">
        <v>43529</v>
      </c>
      <c r="D6152" s="2">
        <v>1</v>
      </c>
      <c r="E6152" s="2">
        <v>2170673730</v>
      </c>
      <c r="F6152" s="2" t="s">
        <v>16</v>
      </c>
      <c r="G6152" s="2" t="s">
        <v>17</v>
      </c>
      <c r="H6152" s="2" t="s">
        <v>42</v>
      </c>
      <c r="I6152" s="2" t="s">
        <v>43</v>
      </c>
      <c r="J6152" s="2" t="s">
        <v>512</v>
      </c>
      <c r="K6152" s="3">
        <v>43530</v>
      </c>
      <c r="L6152" s="4">
        <v>0.3888888888888889</v>
      </c>
      <c r="M6152" s="2" t="s">
        <v>513</v>
      </c>
      <c r="N6152" s="2" t="s">
        <v>22</v>
      </c>
      <c r="O6152" s="2" t="s">
        <v>23</v>
      </c>
    </row>
    <row r="6153" spans="1:15">
      <c r="A6153" s="2" t="s">
        <v>15</v>
      </c>
      <c r="B6153" s="2" t="str">
        <f>"FES1162676648"</f>
        <v>FES1162676648</v>
      </c>
      <c r="C6153" s="3">
        <v>43529</v>
      </c>
      <c r="D6153" s="2">
        <v>1</v>
      </c>
      <c r="E6153" s="2">
        <v>2170676897</v>
      </c>
      <c r="F6153" s="2" t="s">
        <v>16</v>
      </c>
      <c r="G6153" s="2" t="s">
        <v>17</v>
      </c>
      <c r="H6153" s="2" t="s">
        <v>18</v>
      </c>
      <c r="I6153" s="2" t="s">
        <v>114</v>
      </c>
      <c r="J6153" s="2" t="s">
        <v>514</v>
      </c>
      <c r="K6153" s="3">
        <v>43530</v>
      </c>
      <c r="L6153" s="4">
        <v>0.33333333333333331</v>
      </c>
      <c r="M6153" s="2" t="s">
        <v>515</v>
      </c>
      <c r="N6153" s="2" t="s">
        <v>22</v>
      </c>
      <c r="O6153" s="2" t="s">
        <v>23</v>
      </c>
    </row>
    <row r="6154" spans="1:15">
      <c r="A6154" s="2" t="s">
        <v>15</v>
      </c>
      <c r="B6154" s="2" t="str">
        <f>"FES1162676638"</f>
        <v>FES1162676638</v>
      </c>
      <c r="C6154" s="3">
        <v>43529</v>
      </c>
      <c r="D6154" s="2">
        <v>1</v>
      </c>
      <c r="E6154" s="2">
        <v>2170676159</v>
      </c>
      <c r="F6154" s="2" t="s">
        <v>16</v>
      </c>
      <c r="G6154" s="2" t="s">
        <v>17</v>
      </c>
      <c r="H6154" s="2" t="s">
        <v>17</v>
      </c>
      <c r="I6154" s="2" t="s">
        <v>111</v>
      </c>
      <c r="J6154" s="2" t="s">
        <v>516</v>
      </c>
      <c r="K6154" s="3">
        <v>43530</v>
      </c>
      <c r="L6154" s="4">
        <v>0.42708333333333331</v>
      </c>
      <c r="M6154" s="2" t="s">
        <v>517</v>
      </c>
      <c r="N6154" s="2" t="s">
        <v>22</v>
      </c>
      <c r="O6154" s="2" t="s">
        <v>23</v>
      </c>
    </row>
    <row r="6155" spans="1:15">
      <c r="A6155" s="2" t="s">
        <v>15</v>
      </c>
      <c r="B6155" s="2" t="str">
        <f>"FES1162676697"</f>
        <v>FES1162676697</v>
      </c>
      <c r="C6155" s="3">
        <v>43529</v>
      </c>
      <c r="D6155" s="2">
        <v>1</v>
      </c>
      <c r="E6155" s="2">
        <v>2170677381</v>
      </c>
      <c r="F6155" s="2" t="s">
        <v>16</v>
      </c>
      <c r="G6155" s="2" t="s">
        <v>17</v>
      </c>
      <c r="H6155" s="2" t="s">
        <v>28</v>
      </c>
      <c r="I6155" s="2" t="s">
        <v>29</v>
      </c>
      <c r="J6155" s="2" t="s">
        <v>30</v>
      </c>
      <c r="K6155" s="3">
        <v>43530</v>
      </c>
      <c r="L6155" s="4">
        <v>0.33819444444444446</v>
      </c>
      <c r="M6155" s="2" t="s">
        <v>518</v>
      </c>
      <c r="N6155" s="2" t="s">
        <v>22</v>
      </c>
      <c r="O6155" s="2" t="s">
        <v>23</v>
      </c>
    </row>
    <row r="6156" spans="1:15">
      <c r="A6156" s="2" t="s">
        <v>15</v>
      </c>
      <c r="B6156" s="2" t="str">
        <f>"FES1162676665"</f>
        <v>FES1162676665</v>
      </c>
      <c r="C6156" s="3">
        <v>43529</v>
      </c>
      <c r="D6156" s="2">
        <v>1</v>
      </c>
      <c r="E6156" s="2">
        <v>2170677345</v>
      </c>
      <c r="F6156" s="2" t="s">
        <v>16</v>
      </c>
      <c r="G6156" s="2" t="s">
        <v>17</v>
      </c>
      <c r="H6156" s="2" t="s">
        <v>28</v>
      </c>
      <c r="I6156" s="2" t="s">
        <v>504</v>
      </c>
      <c r="J6156" s="2" t="s">
        <v>519</v>
      </c>
      <c r="K6156" s="3">
        <v>43530</v>
      </c>
      <c r="L6156" s="4">
        <v>0.3611111111111111</v>
      </c>
      <c r="M6156" s="2" t="s">
        <v>520</v>
      </c>
      <c r="N6156" s="2" t="s">
        <v>22</v>
      </c>
      <c r="O6156" s="2" t="s">
        <v>23</v>
      </c>
    </row>
    <row r="6157" spans="1:15">
      <c r="A6157" s="2" t="s">
        <v>15</v>
      </c>
      <c r="B6157" s="2" t="str">
        <f>"FES1162676572"</f>
        <v>FES1162676572</v>
      </c>
      <c r="C6157" s="3">
        <v>43529</v>
      </c>
      <c r="D6157" s="2">
        <v>1</v>
      </c>
      <c r="E6157" s="2">
        <v>2170677273</v>
      </c>
      <c r="F6157" s="2" t="s">
        <v>16</v>
      </c>
      <c r="G6157" s="2" t="s">
        <v>17</v>
      </c>
      <c r="H6157" s="2" t="s">
        <v>42</v>
      </c>
      <c r="I6157" s="2" t="s">
        <v>86</v>
      </c>
      <c r="J6157" s="2" t="s">
        <v>521</v>
      </c>
      <c r="K6157" s="3">
        <v>43530</v>
      </c>
      <c r="L6157" s="4">
        <v>0.33124999999999999</v>
      </c>
      <c r="M6157" s="2" t="s">
        <v>522</v>
      </c>
      <c r="N6157" s="2" t="s">
        <v>22</v>
      </c>
      <c r="O6157" s="2" t="s">
        <v>23</v>
      </c>
    </row>
    <row r="6158" spans="1:15">
      <c r="A6158" s="2" t="s">
        <v>15</v>
      </c>
      <c r="B6158" s="2" t="str">
        <f>"FES1162676599"</f>
        <v>FES1162676599</v>
      </c>
      <c r="C6158" s="3">
        <v>43529</v>
      </c>
      <c r="D6158" s="2">
        <v>1</v>
      </c>
      <c r="E6158" s="2">
        <v>2170677308</v>
      </c>
      <c r="F6158" s="2" t="s">
        <v>16</v>
      </c>
      <c r="G6158" s="2" t="s">
        <v>17</v>
      </c>
      <c r="H6158" s="2" t="s">
        <v>42</v>
      </c>
      <c r="I6158" s="2" t="s">
        <v>43</v>
      </c>
      <c r="J6158" s="2" t="s">
        <v>493</v>
      </c>
      <c r="K6158" s="3">
        <v>43530</v>
      </c>
      <c r="L6158" s="4">
        <v>0.37152777777777773</v>
      </c>
      <c r="M6158" s="2" t="s">
        <v>494</v>
      </c>
      <c r="N6158" s="2" t="s">
        <v>22</v>
      </c>
      <c r="O6158" s="2" t="s">
        <v>23</v>
      </c>
    </row>
    <row r="6159" spans="1:15">
      <c r="A6159" s="2" t="s">
        <v>15</v>
      </c>
      <c r="B6159" s="2" t="str">
        <f>"FES1162676685"</f>
        <v>FES1162676685</v>
      </c>
      <c r="C6159" s="3">
        <v>43529</v>
      </c>
      <c r="D6159" s="2">
        <v>1</v>
      </c>
      <c r="E6159" s="2">
        <v>2170677368</v>
      </c>
      <c r="F6159" s="2" t="s">
        <v>16</v>
      </c>
      <c r="G6159" s="2" t="s">
        <v>17</v>
      </c>
      <c r="H6159" s="2" t="s">
        <v>17</v>
      </c>
      <c r="I6159" s="2" t="s">
        <v>108</v>
      </c>
      <c r="J6159" s="2" t="s">
        <v>440</v>
      </c>
      <c r="K6159" s="3">
        <v>43530</v>
      </c>
      <c r="L6159" s="4">
        <v>0.39930555555555558</v>
      </c>
      <c r="M6159" s="2" t="s">
        <v>523</v>
      </c>
      <c r="N6159" s="2" t="s">
        <v>22</v>
      </c>
      <c r="O6159" s="2" t="s">
        <v>23</v>
      </c>
    </row>
    <row r="6160" spans="1:15">
      <c r="A6160" s="2" t="s">
        <v>15</v>
      </c>
      <c r="B6160" s="2" t="str">
        <f>"FES1162676657"</f>
        <v>FES1162676657</v>
      </c>
      <c r="C6160" s="3">
        <v>43529</v>
      </c>
      <c r="D6160" s="2">
        <v>1</v>
      </c>
      <c r="E6160" s="2">
        <v>2170677277</v>
      </c>
      <c r="F6160" s="2" t="s">
        <v>16</v>
      </c>
      <c r="G6160" s="2" t="s">
        <v>17</v>
      </c>
      <c r="H6160" s="2" t="s">
        <v>28</v>
      </c>
      <c r="I6160" s="2" t="s">
        <v>242</v>
      </c>
      <c r="J6160" s="2" t="s">
        <v>298</v>
      </c>
      <c r="K6160" s="3">
        <v>43530</v>
      </c>
      <c r="L6160" s="4">
        <v>0.56111111111111112</v>
      </c>
      <c r="M6160" s="2" t="s">
        <v>524</v>
      </c>
      <c r="N6160" s="2" t="s">
        <v>22</v>
      </c>
      <c r="O6160" s="2" t="s">
        <v>23</v>
      </c>
    </row>
    <row r="6161" spans="1:15">
      <c r="A6161" s="2" t="s">
        <v>15</v>
      </c>
      <c r="B6161" s="2" t="str">
        <f>"FES1162676621"</f>
        <v>FES1162676621</v>
      </c>
      <c r="C6161" s="3">
        <v>43529</v>
      </c>
      <c r="D6161" s="2">
        <v>1</v>
      </c>
      <c r="E6161" s="2">
        <v>2170673650</v>
      </c>
      <c r="F6161" s="2" t="s">
        <v>16</v>
      </c>
      <c r="G6161" s="2" t="s">
        <v>17</v>
      </c>
      <c r="H6161" s="2" t="s">
        <v>17</v>
      </c>
      <c r="I6161" s="2" t="s">
        <v>108</v>
      </c>
      <c r="J6161" s="2" t="s">
        <v>405</v>
      </c>
      <c r="K6161" s="3">
        <v>43530</v>
      </c>
      <c r="L6161" s="4">
        <v>0.30555555555555552</v>
      </c>
      <c r="M6161" s="2" t="s">
        <v>525</v>
      </c>
      <c r="N6161" s="2" t="s">
        <v>22</v>
      </c>
      <c r="O6161" s="2" t="s">
        <v>23</v>
      </c>
    </row>
    <row r="6162" spans="1:15">
      <c r="A6162" s="2" t="s">
        <v>15</v>
      </c>
      <c r="B6162" s="2" t="str">
        <f>"FES1162676577"</f>
        <v>FES1162676577</v>
      </c>
      <c r="C6162" s="3">
        <v>43529</v>
      </c>
      <c r="D6162" s="2">
        <v>1</v>
      </c>
      <c r="E6162" s="2">
        <v>2170677276</v>
      </c>
      <c r="F6162" s="2" t="s">
        <v>16</v>
      </c>
      <c r="G6162" s="2" t="s">
        <v>17</v>
      </c>
      <c r="H6162" s="2" t="s">
        <v>42</v>
      </c>
      <c r="I6162" s="2" t="s">
        <v>43</v>
      </c>
      <c r="J6162" s="2" t="s">
        <v>526</v>
      </c>
      <c r="K6162" s="3">
        <v>43530</v>
      </c>
      <c r="L6162" s="4">
        <v>0.42083333333333334</v>
      </c>
      <c r="M6162" s="2" t="s">
        <v>293</v>
      </c>
      <c r="N6162" s="2" t="s">
        <v>22</v>
      </c>
      <c r="O6162" s="2" t="s">
        <v>23</v>
      </c>
    </row>
    <row r="6163" spans="1:15">
      <c r="A6163" s="2" t="s">
        <v>15</v>
      </c>
      <c r="B6163" s="2" t="str">
        <f>"FES1162676611"</f>
        <v>FES1162676611</v>
      </c>
      <c r="C6163" s="3">
        <v>43529</v>
      </c>
      <c r="D6163" s="2">
        <v>1</v>
      </c>
      <c r="E6163" s="2">
        <v>2170677246</v>
      </c>
      <c r="F6163" s="2" t="s">
        <v>311</v>
      </c>
      <c r="G6163" s="2" t="s">
        <v>18</v>
      </c>
      <c r="H6163" s="2" t="s">
        <v>18</v>
      </c>
      <c r="I6163" s="2" t="s">
        <v>382</v>
      </c>
      <c r="J6163" s="2" t="s">
        <v>527</v>
      </c>
      <c r="K6163" s="3">
        <v>43530</v>
      </c>
      <c r="L6163" s="4">
        <v>0.4916666666666667</v>
      </c>
      <c r="M6163" s="2" t="s">
        <v>528</v>
      </c>
      <c r="N6163" s="2" t="s">
        <v>22</v>
      </c>
      <c r="O6163" s="2" t="s">
        <v>23</v>
      </c>
    </row>
    <row r="6164" spans="1:15">
      <c r="A6164" s="2" t="s">
        <v>15</v>
      </c>
      <c r="B6164" s="2" t="str">
        <f>"FES1162676548"</f>
        <v>FES1162676548</v>
      </c>
      <c r="C6164" s="3">
        <v>43529</v>
      </c>
      <c r="D6164" s="2">
        <v>1</v>
      </c>
      <c r="E6164" s="2">
        <v>2170677124</v>
      </c>
      <c r="F6164" s="2" t="s">
        <v>16</v>
      </c>
      <c r="G6164" s="2" t="s">
        <v>17</v>
      </c>
      <c r="H6164" s="2" t="s">
        <v>42</v>
      </c>
      <c r="I6164" s="2" t="s">
        <v>86</v>
      </c>
      <c r="J6164" s="2" t="s">
        <v>87</v>
      </c>
      <c r="K6164" s="3">
        <v>43530</v>
      </c>
      <c r="L6164" s="4">
        <v>0.33888888888888885</v>
      </c>
      <c r="M6164" s="2" t="s">
        <v>88</v>
      </c>
      <c r="N6164" s="2" t="s">
        <v>22</v>
      </c>
      <c r="O6164" s="2" t="s">
        <v>23</v>
      </c>
    </row>
    <row r="6165" spans="1:15">
      <c r="A6165" s="2" t="s">
        <v>15</v>
      </c>
      <c r="B6165" s="2" t="str">
        <f>"FES1162676655"</f>
        <v>FES1162676655</v>
      </c>
      <c r="C6165" s="3">
        <v>43529</v>
      </c>
      <c r="D6165" s="2">
        <v>1</v>
      </c>
      <c r="E6165" s="2">
        <v>2170677168</v>
      </c>
      <c r="F6165" s="2" t="s">
        <v>167</v>
      </c>
      <c r="G6165" s="2" t="s">
        <v>18</v>
      </c>
      <c r="H6165" s="2" t="s">
        <v>574</v>
      </c>
      <c r="I6165" s="2" t="s">
        <v>56</v>
      </c>
      <c r="J6165" s="2" t="s">
        <v>529</v>
      </c>
      <c r="K6165" s="3">
        <v>43530</v>
      </c>
      <c r="L6165" s="4">
        <v>0.49652777777777773</v>
      </c>
      <c r="M6165" s="2" t="s">
        <v>530</v>
      </c>
      <c r="N6165" s="2" t="s">
        <v>22</v>
      </c>
      <c r="O6165" s="2" t="s">
        <v>23</v>
      </c>
    </row>
    <row r="6166" spans="1:15">
      <c r="A6166" s="2" t="s">
        <v>15</v>
      </c>
      <c r="B6166" s="2" t="str">
        <f>"FES1162676729"</f>
        <v>FES1162676729</v>
      </c>
      <c r="C6166" s="3">
        <v>43529</v>
      </c>
      <c r="D6166" s="2">
        <v>1</v>
      </c>
      <c r="E6166" s="2">
        <v>2170677421</v>
      </c>
      <c r="F6166" s="2" t="s">
        <v>167</v>
      </c>
      <c r="G6166" s="2" t="s">
        <v>18</v>
      </c>
      <c r="H6166" s="2" t="s">
        <v>574</v>
      </c>
      <c r="I6166" s="2" t="s">
        <v>56</v>
      </c>
      <c r="J6166" s="2" t="s">
        <v>531</v>
      </c>
      <c r="K6166" s="3">
        <v>43531</v>
      </c>
      <c r="L6166" s="4">
        <v>0.41666666666666669</v>
      </c>
      <c r="M6166" s="2" t="s">
        <v>841</v>
      </c>
      <c r="N6166" s="2" t="s">
        <v>22</v>
      </c>
      <c r="O6166" s="2" t="s">
        <v>23</v>
      </c>
    </row>
    <row r="6167" spans="1:15">
      <c r="A6167" s="2" t="s">
        <v>15</v>
      </c>
      <c r="B6167" s="2" t="str">
        <f>"FES1162676646"</f>
        <v>FES1162676646</v>
      </c>
      <c r="C6167" s="3">
        <v>43529</v>
      </c>
      <c r="D6167" s="2">
        <v>1</v>
      </c>
      <c r="E6167" s="2">
        <v>2170676573</v>
      </c>
      <c r="F6167" s="2" t="s">
        <v>16</v>
      </c>
      <c r="G6167" s="2" t="s">
        <v>17</v>
      </c>
      <c r="H6167" s="2" t="s">
        <v>28</v>
      </c>
      <c r="I6167" s="2" t="s">
        <v>242</v>
      </c>
      <c r="J6167" s="2" t="s">
        <v>243</v>
      </c>
      <c r="K6167" s="3">
        <v>43530</v>
      </c>
      <c r="L6167" s="4">
        <v>0.55972222222222223</v>
      </c>
      <c r="M6167" s="2" t="s">
        <v>533</v>
      </c>
      <c r="N6167" s="2" t="s">
        <v>22</v>
      </c>
      <c r="O6167" s="2" t="s">
        <v>23</v>
      </c>
    </row>
    <row r="6168" spans="1:15">
      <c r="A6168" s="2" t="s">
        <v>15</v>
      </c>
      <c r="B6168" s="2" t="str">
        <f>"FES1162676602"</f>
        <v>FES1162676602</v>
      </c>
      <c r="C6168" s="3">
        <v>43529</v>
      </c>
      <c r="D6168" s="2">
        <v>1</v>
      </c>
      <c r="E6168" s="2">
        <v>2170677310</v>
      </c>
      <c r="F6168" s="2" t="s">
        <v>16</v>
      </c>
      <c r="G6168" s="2" t="s">
        <v>17</v>
      </c>
      <c r="H6168" s="2" t="s">
        <v>42</v>
      </c>
      <c r="I6168" s="2" t="s">
        <v>86</v>
      </c>
      <c r="J6168" s="2" t="s">
        <v>87</v>
      </c>
      <c r="K6168" s="3">
        <v>43530</v>
      </c>
      <c r="L6168" s="4">
        <v>0.33819444444444446</v>
      </c>
      <c r="M6168" s="2" t="s">
        <v>88</v>
      </c>
      <c r="N6168" s="2" t="s">
        <v>22</v>
      </c>
      <c r="O6168" s="2" t="s">
        <v>23</v>
      </c>
    </row>
    <row r="6169" spans="1:15">
      <c r="A6169" s="2" t="s">
        <v>15</v>
      </c>
      <c r="B6169" s="2" t="str">
        <f>"FES1162676651"</f>
        <v>FES1162676651</v>
      </c>
      <c r="C6169" s="3">
        <v>43529</v>
      </c>
      <c r="D6169" s="2">
        <v>1</v>
      </c>
      <c r="E6169" s="2">
        <v>2170677098</v>
      </c>
      <c r="F6169" s="2" t="s">
        <v>16</v>
      </c>
      <c r="G6169" s="2" t="s">
        <v>17</v>
      </c>
      <c r="H6169" s="2" t="s">
        <v>28</v>
      </c>
      <c r="I6169" s="2" t="s">
        <v>285</v>
      </c>
      <c r="J6169" s="2" t="s">
        <v>286</v>
      </c>
      <c r="K6169" s="3">
        <v>43530</v>
      </c>
      <c r="L6169" s="4">
        <v>0.41666666666666669</v>
      </c>
      <c r="M6169" s="2" t="s">
        <v>534</v>
      </c>
      <c r="N6169" s="2" t="s">
        <v>22</v>
      </c>
      <c r="O6169" s="2" t="s">
        <v>23</v>
      </c>
    </row>
    <row r="6170" spans="1:15">
      <c r="A6170" s="2" t="s">
        <v>15</v>
      </c>
      <c r="B6170" s="2" t="str">
        <f>"FES1162676642"</f>
        <v>FES1162676642</v>
      </c>
      <c r="C6170" s="3">
        <v>43529</v>
      </c>
      <c r="D6170" s="2">
        <v>1</v>
      </c>
      <c r="E6170" s="2">
        <v>2170676234</v>
      </c>
      <c r="F6170" s="2" t="s">
        <v>16</v>
      </c>
      <c r="G6170" s="2" t="s">
        <v>17</v>
      </c>
      <c r="H6170" s="2" t="s">
        <v>17</v>
      </c>
      <c r="I6170" s="2" t="s">
        <v>121</v>
      </c>
      <c r="J6170" s="2" t="s">
        <v>535</v>
      </c>
      <c r="K6170" s="3">
        <v>43542</v>
      </c>
      <c r="L6170" s="4">
        <v>0.41666666666666669</v>
      </c>
      <c r="M6170" s="2" t="s">
        <v>2284</v>
      </c>
      <c r="N6170" s="2" t="s">
        <v>22</v>
      </c>
      <c r="O6170" s="2" t="s">
        <v>23</v>
      </c>
    </row>
    <row r="6171" spans="1:15">
      <c r="A6171" s="2" t="s">
        <v>15</v>
      </c>
      <c r="B6171" s="2" t="str">
        <f>"FES1162676650"</f>
        <v>FES1162676650</v>
      </c>
      <c r="C6171" s="3">
        <v>43529</v>
      </c>
      <c r="D6171" s="2">
        <v>1</v>
      </c>
      <c r="E6171" s="2">
        <v>2170677085</v>
      </c>
      <c r="F6171" s="2" t="s">
        <v>16</v>
      </c>
      <c r="G6171" s="2" t="s">
        <v>17</v>
      </c>
      <c r="H6171" s="2" t="s">
        <v>28</v>
      </c>
      <c r="I6171" s="2" t="s">
        <v>32</v>
      </c>
      <c r="J6171" s="2" t="s">
        <v>302</v>
      </c>
      <c r="K6171" s="3">
        <v>43530</v>
      </c>
      <c r="L6171" s="4">
        <v>0.45555555555555555</v>
      </c>
      <c r="M6171" s="2" t="s">
        <v>303</v>
      </c>
      <c r="N6171" s="2" t="s">
        <v>22</v>
      </c>
      <c r="O6171" s="2" t="s">
        <v>23</v>
      </c>
    </row>
    <row r="6172" spans="1:15">
      <c r="A6172" s="2" t="s">
        <v>15</v>
      </c>
      <c r="B6172" s="2" t="str">
        <f>"FES1162676630"</f>
        <v>FES1162676630</v>
      </c>
      <c r="C6172" s="3">
        <v>43529</v>
      </c>
      <c r="D6172" s="2">
        <v>1</v>
      </c>
      <c r="E6172" s="2">
        <v>2170675852</v>
      </c>
      <c r="F6172" s="2" t="s">
        <v>16</v>
      </c>
      <c r="G6172" s="2" t="s">
        <v>17</v>
      </c>
      <c r="H6172" s="2" t="s">
        <v>28</v>
      </c>
      <c r="I6172" s="2" t="s">
        <v>29</v>
      </c>
      <c r="J6172" s="2" t="s">
        <v>126</v>
      </c>
      <c r="K6172" s="3">
        <v>43530</v>
      </c>
      <c r="L6172" s="4">
        <v>0.33680555555555558</v>
      </c>
      <c r="M6172" s="2" t="s">
        <v>463</v>
      </c>
      <c r="N6172" s="2" t="s">
        <v>22</v>
      </c>
      <c r="O6172" s="2" t="s">
        <v>23</v>
      </c>
    </row>
    <row r="6173" spans="1:15">
      <c r="A6173" s="2" t="s">
        <v>15</v>
      </c>
      <c r="B6173" s="2" t="str">
        <f>"FES1162676663"</f>
        <v>FES1162676663</v>
      </c>
      <c r="C6173" s="3">
        <v>43529</v>
      </c>
      <c r="D6173" s="2">
        <v>1</v>
      </c>
      <c r="E6173" s="2">
        <v>2170677337</v>
      </c>
      <c r="F6173" s="2" t="s">
        <v>16</v>
      </c>
      <c r="G6173" s="2" t="s">
        <v>17</v>
      </c>
      <c r="H6173" s="2" t="s">
        <v>17</v>
      </c>
      <c r="I6173" s="2" t="s">
        <v>37</v>
      </c>
      <c r="J6173" s="2" t="s">
        <v>538</v>
      </c>
      <c r="K6173" s="3">
        <v>43530</v>
      </c>
      <c r="L6173" s="4">
        <v>0.36874999999999997</v>
      </c>
      <c r="M6173" s="2" t="s">
        <v>539</v>
      </c>
      <c r="N6173" s="2" t="s">
        <v>22</v>
      </c>
      <c r="O6173" s="2" t="s">
        <v>23</v>
      </c>
    </row>
    <row r="6174" spans="1:15">
      <c r="A6174" s="2" t="s">
        <v>15</v>
      </c>
      <c r="B6174" s="2" t="str">
        <f>"FES1162676627"</f>
        <v>FES1162676627</v>
      </c>
      <c r="C6174" s="3">
        <v>43529</v>
      </c>
      <c r="D6174" s="2">
        <v>1</v>
      </c>
      <c r="E6174" s="2">
        <v>2170675580</v>
      </c>
      <c r="F6174" s="2" t="s">
        <v>16</v>
      </c>
      <c r="G6174" s="2" t="s">
        <v>17</v>
      </c>
      <c r="H6174" s="2" t="s">
        <v>17</v>
      </c>
      <c r="I6174" s="2" t="s">
        <v>37</v>
      </c>
      <c r="J6174" s="2" t="s">
        <v>38</v>
      </c>
      <c r="K6174" s="3">
        <v>43530</v>
      </c>
      <c r="L6174" s="4">
        <v>0.37916666666666665</v>
      </c>
      <c r="M6174" s="2" t="s">
        <v>540</v>
      </c>
      <c r="N6174" s="2" t="s">
        <v>22</v>
      </c>
      <c r="O6174" s="2" t="s">
        <v>23</v>
      </c>
    </row>
    <row r="6175" spans="1:15">
      <c r="A6175" s="2" t="s">
        <v>15</v>
      </c>
      <c r="B6175" s="2" t="str">
        <f>"FES1162676662"</f>
        <v>FES1162676662</v>
      </c>
      <c r="C6175" s="3">
        <v>43529</v>
      </c>
      <c r="D6175" s="2">
        <v>1</v>
      </c>
      <c r="E6175" s="2">
        <v>2170677335</v>
      </c>
      <c r="F6175" s="2" t="s">
        <v>16</v>
      </c>
      <c r="G6175" s="2" t="s">
        <v>17</v>
      </c>
      <c r="H6175" s="2" t="s">
        <v>17</v>
      </c>
      <c r="I6175" s="2" t="s">
        <v>111</v>
      </c>
      <c r="J6175" s="2" t="s">
        <v>541</v>
      </c>
      <c r="K6175" s="3">
        <v>43530</v>
      </c>
      <c r="L6175" s="4">
        <v>0.4291666666666667</v>
      </c>
      <c r="M6175" s="2" t="s">
        <v>542</v>
      </c>
      <c r="N6175" s="2" t="s">
        <v>22</v>
      </c>
      <c r="O6175" s="2" t="s">
        <v>23</v>
      </c>
    </row>
    <row r="6176" spans="1:15">
      <c r="A6176" s="2" t="s">
        <v>15</v>
      </c>
      <c r="B6176" s="2" t="str">
        <f>"FES1162676730"</f>
        <v>FES1162676730</v>
      </c>
      <c r="C6176" s="3">
        <v>43529</v>
      </c>
      <c r="D6176" s="2">
        <v>1</v>
      </c>
      <c r="E6176" s="2">
        <v>2170677423</v>
      </c>
      <c r="F6176" s="2" t="s">
        <v>16</v>
      </c>
      <c r="G6176" s="2" t="s">
        <v>17</v>
      </c>
      <c r="H6176" s="2" t="s">
        <v>28</v>
      </c>
      <c r="I6176" s="2" t="s">
        <v>32</v>
      </c>
      <c r="J6176" s="2" t="s">
        <v>302</v>
      </c>
      <c r="K6176" s="3">
        <v>43530</v>
      </c>
      <c r="L6176" s="4">
        <v>0.45833333333333331</v>
      </c>
      <c r="M6176" s="2" t="s">
        <v>303</v>
      </c>
      <c r="N6176" s="2" t="s">
        <v>22</v>
      </c>
      <c r="O6176" s="2" t="s">
        <v>23</v>
      </c>
    </row>
    <row r="6177" spans="1:15">
      <c r="A6177" s="2" t="s">
        <v>15</v>
      </c>
      <c r="B6177" s="2" t="str">
        <f>"FES1162676725"</f>
        <v>FES1162676725</v>
      </c>
      <c r="C6177" s="3">
        <v>43529</v>
      </c>
      <c r="D6177" s="2">
        <v>1</v>
      </c>
      <c r="E6177" s="2">
        <v>2170677417</v>
      </c>
      <c r="F6177" s="2" t="s">
        <v>16</v>
      </c>
      <c r="G6177" s="2" t="s">
        <v>17</v>
      </c>
      <c r="H6177" s="2" t="s">
        <v>28</v>
      </c>
      <c r="I6177" s="2" t="s">
        <v>99</v>
      </c>
      <c r="J6177" s="2" t="s">
        <v>128</v>
      </c>
      <c r="K6177" s="3">
        <v>43531</v>
      </c>
      <c r="L6177" s="4">
        <v>0.48402777777777778</v>
      </c>
      <c r="M6177" s="2" t="s">
        <v>1910</v>
      </c>
      <c r="N6177" s="2" t="s">
        <v>22</v>
      </c>
      <c r="O6177" s="2" t="s">
        <v>23</v>
      </c>
    </row>
    <row r="6178" spans="1:15">
      <c r="A6178" s="2" t="s">
        <v>15</v>
      </c>
      <c r="B6178" s="2" t="str">
        <f>"FES1162676728"</f>
        <v>FES1162676728</v>
      </c>
      <c r="C6178" s="3">
        <v>43529</v>
      </c>
      <c r="D6178" s="2">
        <v>1</v>
      </c>
      <c r="E6178" s="2">
        <v>2170677420</v>
      </c>
      <c r="F6178" s="2" t="s">
        <v>16</v>
      </c>
      <c r="G6178" s="2" t="s">
        <v>17</v>
      </c>
      <c r="H6178" s="2" t="s">
        <v>17</v>
      </c>
      <c r="I6178" s="2" t="s">
        <v>37</v>
      </c>
      <c r="J6178" s="2" t="s">
        <v>271</v>
      </c>
      <c r="K6178" s="3">
        <v>43530</v>
      </c>
      <c r="L6178" s="4">
        <v>0.31597222222222221</v>
      </c>
      <c r="M6178" s="2" t="s">
        <v>272</v>
      </c>
      <c r="N6178" s="2" t="s">
        <v>22</v>
      </c>
      <c r="O6178" s="2" t="s">
        <v>23</v>
      </c>
    </row>
    <row r="6179" spans="1:15">
      <c r="A6179" s="2" t="s">
        <v>15</v>
      </c>
      <c r="B6179" s="2" t="str">
        <f>"FES1162676721"</f>
        <v>FES1162676721</v>
      </c>
      <c r="C6179" s="3">
        <v>43529</v>
      </c>
      <c r="D6179" s="2">
        <v>1</v>
      </c>
      <c r="E6179" s="2">
        <v>2170677413</v>
      </c>
      <c r="F6179" s="2" t="s">
        <v>16</v>
      </c>
      <c r="G6179" s="2" t="s">
        <v>17</v>
      </c>
      <c r="H6179" s="2" t="s">
        <v>28</v>
      </c>
      <c r="I6179" s="2" t="s">
        <v>32</v>
      </c>
      <c r="J6179" s="2" t="s">
        <v>207</v>
      </c>
      <c r="K6179" s="3">
        <v>43530</v>
      </c>
      <c r="L6179" s="4">
        <v>0.48333333333333334</v>
      </c>
      <c r="M6179" s="2" t="s">
        <v>208</v>
      </c>
      <c r="N6179" s="2" t="s">
        <v>22</v>
      </c>
      <c r="O6179" s="2" t="s">
        <v>23</v>
      </c>
    </row>
    <row r="6180" spans="1:15">
      <c r="A6180" s="2" t="s">
        <v>15</v>
      </c>
      <c r="B6180" s="2" t="str">
        <f>"FES1162676744"</f>
        <v>FES1162676744</v>
      </c>
      <c r="C6180" s="3">
        <v>43529</v>
      </c>
      <c r="D6180" s="2">
        <v>1</v>
      </c>
      <c r="E6180" s="2">
        <v>2170677443</v>
      </c>
      <c r="F6180" s="2" t="s">
        <v>16</v>
      </c>
      <c r="G6180" s="2" t="s">
        <v>17</v>
      </c>
      <c r="H6180" s="2" t="s">
        <v>28</v>
      </c>
      <c r="I6180" s="2" t="s">
        <v>32</v>
      </c>
      <c r="J6180" s="2" t="s">
        <v>124</v>
      </c>
      <c r="K6180" s="3">
        <v>43530</v>
      </c>
      <c r="L6180" s="4">
        <v>0.48055555555555557</v>
      </c>
      <c r="M6180" s="2" t="s">
        <v>125</v>
      </c>
      <c r="N6180" s="2" t="s">
        <v>22</v>
      </c>
      <c r="O6180" s="2" t="s">
        <v>23</v>
      </c>
    </row>
    <row r="6181" spans="1:15">
      <c r="A6181" s="2" t="s">
        <v>15</v>
      </c>
      <c r="B6181" s="2" t="str">
        <f>"FES1162676701"</f>
        <v>FES1162676701</v>
      </c>
      <c r="C6181" s="3">
        <v>43529</v>
      </c>
      <c r="D6181" s="2">
        <v>1</v>
      </c>
      <c r="E6181" s="2">
        <v>2170677388</v>
      </c>
      <c r="F6181" s="2" t="s">
        <v>167</v>
      </c>
      <c r="G6181" s="2" t="s">
        <v>18</v>
      </c>
      <c r="H6181" s="2" t="s">
        <v>18</v>
      </c>
      <c r="I6181" s="2" t="s">
        <v>325</v>
      </c>
      <c r="J6181" s="2" t="s">
        <v>543</v>
      </c>
      <c r="K6181" s="3">
        <v>43530</v>
      </c>
      <c r="L6181" s="4">
        <v>0.33333333333333331</v>
      </c>
      <c r="M6181" s="2" t="s">
        <v>200</v>
      </c>
      <c r="N6181" s="2" t="s">
        <v>22</v>
      </c>
      <c r="O6181" s="2" t="s">
        <v>23</v>
      </c>
    </row>
    <row r="6182" spans="1:15">
      <c r="A6182" s="2" t="s">
        <v>15</v>
      </c>
      <c r="B6182" s="2" t="str">
        <f>"FES1162676715"</f>
        <v>FES1162676715</v>
      </c>
      <c r="C6182" s="3">
        <v>43529</v>
      </c>
      <c r="D6182" s="2">
        <v>1</v>
      </c>
      <c r="E6182" s="2">
        <v>2170677404</v>
      </c>
      <c r="F6182" s="2" t="s">
        <v>16</v>
      </c>
      <c r="G6182" s="2" t="s">
        <v>17</v>
      </c>
      <c r="H6182" s="2" t="s">
        <v>42</v>
      </c>
      <c r="I6182" s="2" t="s">
        <v>43</v>
      </c>
      <c r="J6182" s="2" t="s">
        <v>544</v>
      </c>
      <c r="K6182" s="3">
        <v>43530</v>
      </c>
      <c r="L6182" s="4">
        <v>0.3576388888888889</v>
      </c>
      <c r="M6182" s="2" t="s">
        <v>545</v>
      </c>
      <c r="N6182" s="2" t="s">
        <v>22</v>
      </c>
      <c r="O6182" s="2" t="s">
        <v>23</v>
      </c>
    </row>
    <row r="6183" spans="1:15">
      <c r="A6183" s="2" t="s">
        <v>15</v>
      </c>
      <c r="B6183" s="2" t="str">
        <f>"FES1162676740"</f>
        <v>FES1162676740</v>
      </c>
      <c r="C6183" s="3">
        <v>43529</v>
      </c>
      <c r="D6183" s="2">
        <v>1</v>
      </c>
      <c r="E6183" s="2">
        <v>2170677437</v>
      </c>
      <c r="F6183" s="2" t="s">
        <v>16</v>
      </c>
      <c r="G6183" s="2" t="s">
        <v>17</v>
      </c>
      <c r="H6183" s="2" t="s">
        <v>28</v>
      </c>
      <c r="I6183" s="2" t="s">
        <v>29</v>
      </c>
      <c r="J6183" s="2" t="s">
        <v>117</v>
      </c>
      <c r="K6183" s="3">
        <v>43530</v>
      </c>
      <c r="L6183" s="4">
        <v>0.44722222222222219</v>
      </c>
      <c r="M6183" s="2" t="s">
        <v>546</v>
      </c>
      <c r="N6183" s="2" t="s">
        <v>22</v>
      </c>
      <c r="O6183" s="2" t="s">
        <v>23</v>
      </c>
    </row>
    <row r="6184" spans="1:15">
      <c r="A6184" s="2" t="s">
        <v>15</v>
      </c>
      <c r="B6184" s="2" t="str">
        <f>"FES1162676743"</f>
        <v>FES1162676743</v>
      </c>
      <c r="C6184" s="3">
        <v>43529</v>
      </c>
      <c r="D6184" s="2">
        <v>1</v>
      </c>
      <c r="E6184" s="2">
        <v>2170677442</v>
      </c>
      <c r="F6184" s="2" t="s">
        <v>16</v>
      </c>
      <c r="G6184" s="2" t="s">
        <v>17</v>
      </c>
      <c r="H6184" s="2" t="s">
        <v>28</v>
      </c>
      <c r="I6184" s="2" t="s">
        <v>32</v>
      </c>
      <c r="J6184" s="2" t="s">
        <v>207</v>
      </c>
      <c r="K6184" s="3">
        <v>43530</v>
      </c>
      <c r="L6184" s="4">
        <v>0.48333333333333334</v>
      </c>
      <c r="M6184" s="2" t="s">
        <v>208</v>
      </c>
      <c r="N6184" s="2" t="s">
        <v>22</v>
      </c>
      <c r="O6184" s="2" t="s">
        <v>23</v>
      </c>
    </row>
    <row r="6185" spans="1:15">
      <c r="A6185" s="2" t="s">
        <v>15</v>
      </c>
      <c r="B6185" s="2" t="str">
        <f>"FES1162676710"</f>
        <v>FES1162676710</v>
      </c>
      <c r="C6185" s="3">
        <v>43529</v>
      </c>
      <c r="D6185" s="2">
        <v>1</v>
      </c>
      <c r="E6185" s="2">
        <v>2170677399</v>
      </c>
      <c r="F6185" s="2" t="s">
        <v>16</v>
      </c>
      <c r="G6185" s="2" t="s">
        <v>17</v>
      </c>
      <c r="H6185" s="2" t="s">
        <v>17</v>
      </c>
      <c r="I6185" s="2" t="s">
        <v>547</v>
      </c>
      <c r="J6185" s="2" t="s">
        <v>548</v>
      </c>
      <c r="K6185" s="3">
        <v>43530</v>
      </c>
      <c r="L6185" s="4">
        <v>0.50694444444444442</v>
      </c>
      <c r="M6185" s="2" t="s">
        <v>549</v>
      </c>
      <c r="N6185" s="2" t="s">
        <v>22</v>
      </c>
      <c r="O6185" s="2" t="s">
        <v>23</v>
      </c>
    </row>
    <row r="6186" spans="1:15">
      <c r="A6186" s="2" t="s">
        <v>15</v>
      </c>
      <c r="B6186" s="2" t="str">
        <f>"FES1162676738"</f>
        <v>FES1162676738</v>
      </c>
      <c r="C6186" s="3">
        <v>43529</v>
      </c>
      <c r="D6186" s="2">
        <v>1</v>
      </c>
      <c r="E6186" s="2">
        <v>2170677433</v>
      </c>
      <c r="F6186" s="2" t="s">
        <v>16</v>
      </c>
      <c r="G6186" s="2" t="s">
        <v>17</v>
      </c>
      <c r="H6186" s="2" t="s">
        <v>294</v>
      </c>
      <c r="I6186" s="2" t="s">
        <v>295</v>
      </c>
      <c r="J6186" s="2" t="s">
        <v>550</v>
      </c>
      <c r="K6186" s="3">
        <v>43530</v>
      </c>
      <c r="L6186" s="4">
        <v>0.37638888888888888</v>
      </c>
      <c r="M6186" s="2" t="s">
        <v>551</v>
      </c>
      <c r="N6186" s="2" t="s">
        <v>22</v>
      </c>
      <c r="O6186" s="2" t="s">
        <v>23</v>
      </c>
    </row>
    <row r="6187" spans="1:15">
      <c r="A6187" s="2" t="s">
        <v>15</v>
      </c>
      <c r="B6187" s="2" t="str">
        <f>"FES1162676723"</f>
        <v>FES1162676723</v>
      </c>
      <c r="C6187" s="3">
        <v>43529</v>
      </c>
      <c r="D6187" s="2">
        <v>1</v>
      </c>
      <c r="E6187" s="2">
        <v>217067415</v>
      </c>
      <c r="F6187" s="2" t="s">
        <v>16</v>
      </c>
      <c r="G6187" s="2" t="s">
        <v>17</v>
      </c>
      <c r="H6187" s="2" t="s">
        <v>17</v>
      </c>
      <c r="I6187" s="2" t="s">
        <v>25</v>
      </c>
      <c r="J6187" s="2" t="s">
        <v>331</v>
      </c>
      <c r="K6187" s="3">
        <v>43530</v>
      </c>
      <c r="L6187" s="4">
        <v>0.33333333333333331</v>
      </c>
      <c r="M6187" s="2" t="s">
        <v>552</v>
      </c>
      <c r="N6187" s="2" t="s">
        <v>22</v>
      </c>
      <c r="O6187" s="2" t="s">
        <v>23</v>
      </c>
    </row>
    <row r="6188" spans="1:15">
      <c r="A6188" s="2" t="s">
        <v>15</v>
      </c>
      <c r="B6188" s="2" t="str">
        <f>"FES1162676735"</f>
        <v>FES1162676735</v>
      </c>
      <c r="C6188" s="3">
        <v>43529</v>
      </c>
      <c r="D6188" s="2">
        <v>1</v>
      </c>
      <c r="E6188" s="2">
        <v>2170677429</v>
      </c>
      <c r="F6188" s="2" t="s">
        <v>16</v>
      </c>
      <c r="G6188" s="2" t="s">
        <v>17</v>
      </c>
      <c r="H6188" s="2" t="s">
        <v>17</v>
      </c>
      <c r="I6188" s="2" t="s">
        <v>108</v>
      </c>
      <c r="J6188" s="2" t="s">
        <v>553</v>
      </c>
      <c r="K6188" s="3">
        <v>43530</v>
      </c>
      <c r="L6188" s="4">
        <v>0.30208333333333331</v>
      </c>
      <c r="M6188" s="2" t="s">
        <v>554</v>
      </c>
      <c r="N6188" s="2" t="s">
        <v>22</v>
      </c>
      <c r="O6188" s="2" t="s">
        <v>23</v>
      </c>
    </row>
    <row r="6189" spans="1:15">
      <c r="A6189" s="2" t="s">
        <v>15</v>
      </c>
      <c r="B6189" s="2" t="str">
        <f>"FES1162676742"</f>
        <v>FES1162676742</v>
      </c>
      <c r="C6189" s="3">
        <v>43529</v>
      </c>
      <c r="D6189" s="2">
        <v>1</v>
      </c>
      <c r="E6189" s="2">
        <v>2170677435</v>
      </c>
      <c r="F6189" s="2" t="s">
        <v>16</v>
      </c>
      <c r="G6189" s="2" t="s">
        <v>17</v>
      </c>
      <c r="H6189" s="2" t="s">
        <v>17</v>
      </c>
      <c r="I6189" s="2" t="s">
        <v>108</v>
      </c>
      <c r="J6189" s="2" t="s">
        <v>440</v>
      </c>
      <c r="K6189" s="3">
        <v>43530</v>
      </c>
      <c r="L6189" s="4">
        <v>0.39930555555555558</v>
      </c>
      <c r="M6189" s="2" t="s">
        <v>523</v>
      </c>
      <c r="N6189" s="2" t="s">
        <v>22</v>
      </c>
      <c r="O6189" s="2" t="s">
        <v>23</v>
      </c>
    </row>
    <row r="6190" spans="1:15">
      <c r="A6190" s="2" t="s">
        <v>15</v>
      </c>
      <c r="B6190" s="2" t="str">
        <f>"FES1162676722"</f>
        <v>FES1162676722</v>
      </c>
      <c r="C6190" s="3">
        <v>43529</v>
      </c>
      <c r="D6190" s="2">
        <v>1</v>
      </c>
      <c r="E6190" s="2">
        <v>2170677414</v>
      </c>
      <c r="F6190" s="2" t="s">
        <v>16</v>
      </c>
      <c r="G6190" s="2" t="s">
        <v>17</v>
      </c>
      <c r="H6190" s="2" t="s">
        <v>17</v>
      </c>
      <c r="I6190" s="2" t="s">
        <v>325</v>
      </c>
      <c r="J6190" s="2" t="s">
        <v>543</v>
      </c>
      <c r="K6190" s="3">
        <v>43530</v>
      </c>
      <c r="L6190" s="4">
        <v>0.33333333333333331</v>
      </c>
      <c r="M6190" s="2" t="s">
        <v>200</v>
      </c>
      <c r="N6190" s="2" t="s">
        <v>22</v>
      </c>
      <c r="O6190" s="2" t="s">
        <v>23</v>
      </c>
    </row>
    <row r="6191" spans="1:15">
      <c r="A6191" s="2" t="s">
        <v>15</v>
      </c>
      <c r="B6191" s="2" t="str">
        <f>"FES1162676736"</f>
        <v>FES1162676736</v>
      </c>
      <c r="C6191" s="3">
        <v>43529</v>
      </c>
      <c r="D6191" s="2">
        <v>1</v>
      </c>
      <c r="E6191" s="2">
        <v>2170677430</v>
      </c>
      <c r="F6191" s="2" t="s">
        <v>16</v>
      </c>
      <c r="G6191" s="2" t="s">
        <v>17</v>
      </c>
      <c r="H6191" s="2" t="s">
        <v>17</v>
      </c>
      <c r="I6191" s="2" t="s">
        <v>114</v>
      </c>
      <c r="J6191" s="2" t="s">
        <v>555</v>
      </c>
      <c r="K6191" s="3">
        <v>43530</v>
      </c>
      <c r="L6191" s="4">
        <v>0.33333333333333331</v>
      </c>
      <c r="M6191" s="2" t="s">
        <v>556</v>
      </c>
      <c r="N6191" s="2" t="s">
        <v>22</v>
      </c>
      <c r="O6191" s="2" t="s">
        <v>23</v>
      </c>
    </row>
    <row r="6192" spans="1:15">
      <c r="A6192" s="2" t="s">
        <v>15</v>
      </c>
      <c r="B6192" s="2" t="str">
        <f>"FES1162676727"</f>
        <v>FES1162676727</v>
      </c>
      <c r="C6192" s="3">
        <v>43529</v>
      </c>
      <c r="D6192" s="2">
        <v>1</v>
      </c>
      <c r="E6192" s="2">
        <v>2170677419</v>
      </c>
      <c r="F6192" s="2" t="s">
        <v>16</v>
      </c>
      <c r="G6192" s="2" t="s">
        <v>17</v>
      </c>
      <c r="H6192" s="2" t="s">
        <v>17</v>
      </c>
      <c r="I6192" s="2" t="s">
        <v>218</v>
      </c>
      <c r="J6192" s="2" t="s">
        <v>219</v>
      </c>
      <c r="K6192" s="3">
        <v>43530</v>
      </c>
      <c r="L6192" s="4">
        <v>0.33333333333333331</v>
      </c>
      <c r="M6192" s="2" t="s">
        <v>557</v>
      </c>
      <c r="N6192" s="2" t="s">
        <v>22</v>
      </c>
      <c r="O6192" s="2" t="s">
        <v>23</v>
      </c>
    </row>
    <row r="6193" spans="1:15">
      <c r="A6193" s="2" t="s">
        <v>15</v>
      </c>
      <c r="B6193" s="2" t="str">
        <f>"FES1162676741"</f>
        <v>FES1162676741</v>
      </c>
      <c r="C6193" s="3">
        <v>43529</v>
      </c>
      <c r="D6193" s="2">
        <v>1</v>
      </c>
      <c r="E6193" s="2">
        <v>2170677405</v>
      </c>
      <c r="F6193" s="2" t="s">
        <v>16</v>
      </c>
      <c r="G6193" s="2" t="s">
        <v>17</v>
      </c>
      <c r="H6193" s="2" t="s">
        <v>17</v>
      </c>
      <c r="I6193" s="2" t="s">
        <v>108</v>
      </c>
      <c r="J6193" s="2" t="s">
        <v>558</v>
      </c>
      <c r="K6193" s="3">
        <v>43530</v>
      </c>
      <c r="L6193" s="4">
        <v>0.3888888888888889</v>
      </c>
      <c r="M6193" s="2" t="s">
        <v>118</v>
      </c>
      <c r="N6193" s="2" t="s">
        <v>22</v>
      </c>
      <c r="O6193" s="2" t="s">
        <v>23</v>
      </c>
    </row>
    <row r="6194" spans="1:15">
      <c r="A6194" s="2" t="s">
        <v>15</v>
      </c>
      <c r="B6194" s="2" t="str">
        <f>"FES1162676732"</f>
        <v>FES1162676732</v>
      </c>
      <c r="C6194" s="3">
        <v>43529</v>
      </c>
      <c r="D6194" s="2">
        <v>1</v>
      </c>
      <c r="E6194" s="2">
        <v>2170677425</v>
      </c>
      <c r="F6194" s="2" t="s">
        <v>16</v>
      </c>
      <c r="G6194" s="2" t="s">
        <v>17</v>
      </c>
      <c r="H6194" s="2" t="s">
        <v>17</v>
      </c>
      <c r="I6194" s="2" t="s">
        <v>25</v>
      </c>
      <c r="J6194" s="2" t="s">
        <v>184</v>
      </c>
      <c r="K6194" s="3">
        <v>43530</v>
      </c>
      <c r="L6194" s="4">
        <v>0.33333333333333331</v>
      </c>
      <c r="M6194" s="2" t="s">
        <v>118</v>
      </c>
      <c r="N6194" s="2" t="s">
        <v>22</v>
      </c>
      <c r="O6194" s="2" t="s">
        <v>23</v>
      </c>
    </row>
    <row r="6195" spans="1:15">
      <c r="A6195" s="2" t="s">
        <v>15</v>
      </c>
      <c r="B6195" s="2" t="str">
        <f>"FES1162676716"</f>
        <v>FES1162676716</v>
      </c>
      <c r="C6195" s="3">
        <v>43529</v>
      </c>
      <c r="D6195" s="2">
        <v>1</v>
      </c>
      <c r="E6195" s="2">
        <v>2170677408</v>
      </c>
      <c r="F6195" s="2" t="s">
        <v>16</v>
      </c>
      <c r="G6195" s="2" t="s">
        <v>17</v>
      </c>
      <c r="H6195" s="2" t="s">
        <v>17</v>
      </c>
      <c r="I6195" s="2" t="s">
        <v>108</v>
      </c>
      <c r="J6195" s="2" t="s">
        <v>109</v>
      </c>
      <c r="K6195" s="3">
        <v>43530</v>
      </c>
      <c r="L6195" s="4">
        <v>0.33333333333333331</v>
      </c>
      <c r="M6195" s="2" t="s">
        <v>559</v>
      </c>
      <c r="N6195" s="2" t="s">
        <v>22</v>
      </c>
      <c r="O6195" s="2" t="s">
        <v>23</v>
      </c>
    </row>
    <row r="6196" spans="1:15">
      <c r="A6196" s="2" t="s">
        <v>15</v>
      </c>
      <c r="B6196" s="2" t="str">
        <f>"FES1162676746"</f>
        <v>FES1162676746</v>
      </c>
      <c r="C6196" s="3">
        <v>43529</v>
      </c>
      <c r="D6196" s="2">
        <v>1</v>
      </c>
      <c r="E6196" s="2">
        <v>2170672536</v>
      </c>
      <c r="F6196" s="2" t="s">
        <v>16</v>
      </c>
      <c r="G6196" s="2" t="s">
        <v>17</v>
      </c>
      <c r="H6196" s="2" t="s">
        <v>17</v>
      </c>
      <c r="I6196" s="2" t="s">
        <v>25</v>
      </c>
      <c r="J6196" s="2" t="s">
        <v>364</v>
      </c>
      <c r="K6196" s="3">
        <v>43530</v>
      </c>
      <c r="L6196" s="4">
        <v>0.31111111111111112</v>
      </c>
      <c r="M6196" s="2" t="s">
        <v>560</v>
      </c>
      <c r="N6196" s="2" t="s">
        <v>22</v>
      </c>
      <c r="O6196" s="2" t="s">
        <v>23</v>
      </c>
    </row>
    <row r="6197" spans="1:15">
      <c r="A6197" s="2" t="s">
        <v>15</v>
      </c>
      <c r="B6197" s="2" t="str">
        <f>"FES1162676759"</f>
        <v>FES1162676759</v>
      </c>
      <c r="C6197" s="3">
        <v>43529</v>
      </c>
      <c r="D6197" s="2">
        <v>1</v>
      </c>
      <c r="E6197" s="2">
        <v>2170669107</v>
      </c>
      <c r="F6197" s="2" t="s">
        <v>16</v>
      </c>
      <c r="G6197" s="2" t="s">
        <v>17</v>
      </c>
      <c r="H6197" s="2" t="s">
        <v>42</v>
      </c>
      <c r="I6197" s="2" t="s">
        <v>43</v>
      </c>
      <c r="J6197" s="2" t="s">
        <v>53</v>
      </c>
      <c r="K6197" s="3">
        <v>43530</v>
      </c>
      <c r="L6197" s="4">
        <v>0.41944444444444445</v>
      </c>
      <c r="M6197" s="2" t="s">
        <v>54</v>
      </c>
      <c r="N6197" s="2" t="s">
        <v>22</v>
      </c>
      <c r="O6197" s="2" t="s">
        <v>23</v>
      </c>
    </row>
    <row r="6198" spans="1:15">
      <c r="A6198" s="2" t="s">
        <v>15</v>
      </c>
      <c r="B6198" s="2" t="str">
        <f>"FES1162676754"</f>
        <v>FES1162676754</v>
      </c>
      <c r="C6198" s="3">
        <v>43529</v>
      </c>
      <c r="D6198" s="2">
        <v>1</v>
      </c>
      <c r="E6198" s="2">
        <v>2170677456</v>
      </c>
      <c r="F6198" s="2" t="s">
        <v>167</v>
      </c>
      <c r="G6198" s="2" t="s">
        <v>18</v>
      </c>
      <c r="H6198" s="2" t="s">
        <v>574</v>
      </c>
      <c r="I6198" s="2" t="s">
        <v>56</v>
      </c>
      <c r="J6198" s="2" t="s">
        <v>561</v>
      </c>
      <c r="K6198" s="3">
        <v>43530</v>
      </c>
      <c r="L6198" s="4">
        <v>0.50694444444444442</v>
      </c>
      <c r="M6198" s="2" t="s">
        <v>163</v>
      </c>
      <c r="N6198" s="2" t="s">
        <v>22</v>
      </c>
      <c r="O6198" s="2" t="s">
        <v>23</v>
      </c>
    </row>
    <row r="6199" spans="1:15">
      <c r="A6199" s="2" t="s">
        <v>15</v>
      </c>
      <c r="B6199" s="2" t="str">
        <f>"FES1162676718"</f>
        <v>FES1162676718</v>
      </c>
      <c r="C6199" s="3">
        <v>43529</v>
      </c>
      <c r="D6199" s="2">
        <v>1</v>
      </c>
      <c r="E6199" s="2">
        <v>2170677411</v>
      </c>
      <c r="F6199" s="2" t="s">
        <v>16</v>
      </c>
      <c r="G6199" s="2" t="s">
        <v>17</v>
      </c>
      <c r="H6199" s="2" t="s">
        <v>17</v>
      </c>
      <c r="I6199" s="2" t="s">
        <v>25</v>
      </c>
      <c r="J6199" s="2" t="s">
        <v>331</v>
      </c>
      <c r="K6199" s="3">
        <v>43530</v>
      </c>
      <c r="L6199" s="4">
        <v>0.375</v>
      </c>
      <c r="M6199" s="2" t="s">
        <v>552</v>
      </c>
      <c r="N6199" s="2" t="s">
        <v>22</v>
      </c>
      <c r="O6199" s="2" t="s">
        <v>23</v>
      </c>
    </row>
    <row r="6200" spans="1:15">
      <c r="A6200" s="2" t="s">
        <v>15</v>
      </c>
      <c r="B6200" s="2" t="str">
        <f>"FES1162676726"</f>
        <v>FES1162676726</v>
      </c>
      <c r="C6200" s="3">
        <v>43529</v>
      </c>
      <c r="D6200" s="2">
        <v>1</v>
      </c>
      <c r="E6200" s="2">
        <v>2170677418</v>
      </c>
      <c r="F6200" s="2" t="s">
        <v>16</v>
      </c>
      <c r="G6200" s="2" t="s">
        <v>17</v>
      </c>
      <c r="H6200" s="2" t="s">
        <v>28</v>
      </c>
      <c r="I6200" s="2" t="s">
        <v>504</v>
      </c>
      <c r="J6200" s="2" t="s">
        <v>505</v>
      </c>
      <c r="K6200" s="3">
        <v>43530</v>
      </c>
      <c r="L6200" s="4">
        <v>0.41666666666666669</v>
      </c>
      <c r="M6200" s="2" t="s">
        <v>506</v>
      </c>
      <c r="N6200" s="2" t="s">
        <v>22</v>
      </c>
      <c r="O6200" s="2" t="s">
        <v>23</v>
      </c>
    </row>
    <row r="6201" spans="1:15">
      <c r="A6201" s="2" t="s">
        <v>15</v>
      </c>
      <c r="B6201" s="2" t="str">
        <f>"FES1162676734"</f>
        <v>FES1162676734</v>
      </c>
      <c r="C6201" s="3">
        <v>43529</v>
      </c>
      <c r="D6201" s="2">
        <v>1</v>
      </c>
      <c r="E6201" s="2">
        <v>2170676863</v>
      </c>
      <c r="F6201" s="2" t="s">
        <v>16</v>
      </c>
      <c r="G6201" s="2" t="s">
        <v>17</v>
      </c>
      <c r="H6201" s="2" t="s">
        <v>28</v>
      </c>
      <c r="I6201" s="2" t="s">
        <v>29</v>
      </c>
      <c r="J6201" s="2" t="s">
        <v>562</v>
      </c>
      <c r="K6201" s="3">
        <v>43530</v>
      </c>
      <c r="L6201" s="4">
        <v>0.4375</v>
      </c>
      <c r="M6201" s="2" t="s">
        <v>563</v>
      </c>
      <c r="N6201" s="2" t="s">
        <v>22</v>
      </c>
      <c r="O6201" s="2" t="s">
        <v>23</v>
      </c>
    </row>
    <row r="6202" spans="1:15">
      <c r="A6202" s="2" t="s">
        <v>15</v>
      </c>
      <c r="B6202" s="2" t="str">
        <f>"FES1162676717"</f>
        <v>FES1162676717</v>
      </c>
      <c r="C6202" s="3">
        <v>43529</v>
      </c>
      <c r="D6202" s="2">
        <v>1</v>
      </c>
      <c r="E6202" s="2">
        <v>2170677409</v>
      </c>
      <c r="F6202" s="2" t="s">
        <v>16</v>
      </c>
      <c r="G6202" s="2" t="s">
        <v>17</v>
      </c>
      <c r="H6202" s="2" t="s">
        <v>42</v>
      </c>
      <c r="I6202" s="2" t="s">
        <v>564</v>
      </c>
      <c r="J6202" s="2" t="s">
        <v>565</v>
      </c>
      <c r="K6202" s="3">
        <v>43531</v>
      </c>
      <c r="L6202" s="2" t="s">
        <v>2311</v>
      </c>
      <c r="M6202" s="2" t="s">
        <v>2312</v>
      </c>
      <c r="N6202" s="2" t="s">
        <v>22</v>
      </c>
      <c r="O6202" s="2" t="s">
        <v>23</v>
      </c>
    </row>
    <row r="6203" spans="1:15">
      <c r="A6203" s="2" t="s">
        <v>15</v>
      </c>
      <c r="B6203" s="2" t="str">
        <f>"FES1162676739"</f>
        <v>FES1162676739</v>
      </c>
      <c r="C6203" s="3">
        <v>43529</v>
      </c>
      <c r="D6203" s="2">
        <v>1</v>
      </c>
      <c r="E6203" s="2">
        <v>2170677436</v>
      </c>
      <c r="F6203" s="2" t="s">
        <v>16</v>
      </c>
      <c r="G6203" s="2" t="s">
        <v>17</v>
      </c>
      <c r="H6203" s="2" t="s">
        <v>28</v>
      </c>
      <c r="I6203" s="2" t="s">
        <v>29</v>
      </c>
      <c r="J6203" s="2" t="s">
        <v>567</v>
      </c>
      <c r="K6203" s="3">
        <v>43530</v>
      </c>
      <c r="L6203" s="4">
        <v>0.41666666666666669</v>
      </c>
      <c r="M6203" s="2" t="s">
        <v>568</v>
      </c>
      <c r="N6203" s="2" t="s">
        <v>22</v>
      </c>
      <c r="O6203" s="2" t="s">
        <v>23</v>
      </c>
    </row>
    <row r="6204" spans="1:15">
      <c r="A6204" s="2" t="s">
        <v>15</v>
      </c>
      <c r="B6204" s="2" t="str">
        <f>"FES1162676622"</f>
        <v>FES1162676622</v>
      </c>
      <c r="C6204" s="3">
        <v>43529</v>
      </c>
      <c r="D6204" s="2">
        <v>2</v>
      </c>
      <c r="E6204" s="2">
        <v>2170673696</v>
      </c>
      <c r="F6204" s="2" t="s">
        <v>16</v>
      </c>
      <c r="G6204" s="2" t="s">
        <v>17</v>
      </c>
      <c r="H6204" s="2" t="s">
        <v>42</v>
      </c>
      <c r="I6204" s="2" t="s">
        <v>86</v>
      </c>
      <c r="J6204" s="2" t="s">
        <v>569</v>
      </c>
      <c r="K6204" s="3">
        <v>43530</v>
      </c>
      <c r="L6204" s="4">
        <v>0.3263888888888889</v>
      </c>
      <c r="M6204" s="2" t="s">
        <v>570</v>
      </c>
      <c r="N6204" s="2" t="s">
        <v>22</v>
      </c>
      <c r="O6204" s="2" t="s">
        <v>23</v>
      </c>
    </row>
    <row r="6205" spans="1:15">
      <c r="A6205" s="2" t="s">
        <v>15</v>
      </c>
      <c r="B6205" s="2" t="str">
        <f>"FES1162676706"</f>
        <v>FES1162676706</v>
      </c>
      <c r="C6205" s="3">
        <v>43529</v>
      </c>
      <c r="D6205" s="2">
        <v>1</v>
      </c>
      <c r="E6205" s="2">
        <v>2170677395</v>
      </c>
      <c r="F6205" s="2" t="s">
        <v>167</v>
      </c>
      <c r="G6205" s="2" t="s">
        <v>18</v>
      </c>
      <c r="H6205" s="2" t="s">
        <v>46</v>
      </c>
      <c r="I6205" s="2" t="s">
        <v>47</v>
      </c>
      <c r="J6205" s="2" t="s">
        <v>469</v>
      </c>
      <c r="K6205" s="3">
        <v>43531</v>
      </c>
      <c r="L6205" s="4">
        <v>0.41666666666666669</v>
      </c>
      <c r="M6205" s="2" t="s">
        <v>691</v>
      </c>
      <c r="N6205" s="2" t="s">
        <v>22</v>
      </c>
      <c r="O6205" s="2" t="s">
        <v>23</v>
      </c>
    </row>
    <row r="6206" spans="1:15">
      <c r="A6206" s="2" t="s">
        <v>15</v>
      </c>
      <c r="B6206" s="2" t="str">
        <f>"FES1162676781"</f>
        <v>FES1162676781</v>
      </c>
      <c r="C6206" s="3">
        <v>43529</v>
      </c>
      <c r="D6206" s="2">
        <v>1</v>
      </c>
      <c r="E6206" s="2">
        <v>2170674919</v>
      </c>
      <c r="F6206" s="2" t="s">
        <v>311</v>
      </c>
      <c r="G6206" s="2" t="s">
        <v>18</v>
      </c>
      <c r="H6206" s="2" t="s">
        <v>18</v>
      </c>
      <c r="I6206" s="2" t="s">
        <v>121</v>
      </c>
      <c r="J6206" s="2" t="s">
        <v>572</v>
      </c>
      <c r="K6206" s="3">
        <v>43532</v>
      </c>
      <c r="L6206" s="4">
        <v>0.33333333333333331</v>
      </c>
      <c r="M6206" s="2" t="s">
        <v>423</v>
      </c>
      <c r="N6206" s="2" t="s">
        <v>22</v>
      </c>
      <c r="O6206" s="2" t="s">
        <v>23</v>
      </c>
    </row>
    <row r="6207" spans="1:15">
      <c r="A6207" s="2" t="s">
        <v>15</v>
      </c>
      <c r="B6207" s="2" t="str">
        <f>"FES1162676778"</f>
        <v>FES1162676778</v>
      </c>
      <c r="C6207" s="3">
        <v>43529</v>
      </c>
      <c r="D6207" s="2">
        <v>3</v>
      </c>
      <c r="E6207" s="2">
        <v>2170674024</v>
      </c>
      <c r="F6207" s="2" t="s">
        <v>167</v>
      </c>
      <c r="G6207" s="2" t="s">
        <v>18</v>
      </c>
      <c r="H6207" s="2" t="s">
        <v>574</v>
      </c>
      <c r="I6207" s="2" t="s">
        <v>56</v>
      </c>
      <c r="J6207" s="2" t="s">
        <v>575</v>
      </c>
      <c r="K6207" s="3">
        <v>43531</v>
      </c>
      <c r="L6207" s="4">
        <v>0.54861111111111105</v>
      </c>
      <c r="M6207" s="2" t="s">
        <v>891</v>
      </c>
      <c r="N6207" s="2" t="s">
        <v>22</v>
      </c>
      <c r="O6207" s="2" t="s">
        <v>23</v>
      </c>
    </row>
    <row r="6208" spans="1:15">
      <c r="A6208" s="2" t="s">
        <v>15</v>
      </c>
      <c r="B6208" s="2" t="str">
        <f>"FES1162676643"</f>
        <v>FES1162676643</v>
      </c>
      <c r="C6208" s="3">
        <v>43529</v>
      </c>
      <c r="D6208" s="2">
        <v>1</v>
      </c>
      <c r="E6208" s="2">
        <v>2170676253</v>
      </c>
      <c r="F6208" s="2" t="s">
        <v>16</v>
      </c>
      <c r="G6208" s="2" t="s">
        <v>17</v>
      </c>
      <c r="H6208" s="2" t="s">
        <v>222</v>
      </c>
      <c r="I6208" s="2" t="s">
        <v>1700</v>
      </c>
      <c r="J6208" s="2" t="s">
        <v>2317</v>
      </c>
      <c r="K6208" s="3">
        <v>43530</v>
      </c>
      <c r="L6208" s="4">
        <v>0.33680555555555558</v>
      </c>
      <c r="M6208" s="2" t="s">
        <v>2318</v>
      </c>
      <c r="N6208" s="2" t="s">
        <v>22</v>
      </c>
      <c r="O6208" s="2" t="s">
        <v>23</v>
      </c>
    </row>
    <row r="6209" spans="1:15">
      <c r="A6209" s="2" t="s">
        <v>15</v>
      </c>
      <c r="B6209" s="2" t="str">
        <f>"FES1162676770"</f>
        <v>FES1162676770</v>
      </c>
      <c r="C6209" s="3">
        <v>43529</v>
      </c>
      <c r="D6209" s="2">
        <v>1</v>
      </c>
      <c r="E6209" s="2">
        <v>2170671888</v>
      </c>
      <c r="F6209" s="2" t="s">
        <v>16</v>
      </c>
      <c r="G6209" s="2" t="s">
        <v>17</v>
      </c>
      <c r="H6209" s="2" t="s">
        <v>17</v>
      </c>
      <c r="I6209" s="2" t="s">
        <v>25</v>
      </c>
      <c r="J6209" s="2" t="s">
        <v>577</v>
      </c>
      <c r="K6209" s="3">
        <v>43531</v>
      </c>
      <c r="L6209" s="4">
        <v>0.41666666666666669</v>
      </c>
      <c r="M6209" s="2" t="s">
        <v>2320</v>
      </c>
      <c r="N6209" s="2" t="s">
        <v>22</v>
      </c>
      <c r="O6209" s="2" t="s">
        <v>23</v>
      </c>
    </row>
    <row r="6210" spans="1:15">
      <c r="A6210" s="2" t="s">
        <v>15</v>
      </c>
      <c r="B6210" s="2" t="str">
        <f>"FES1162676694"</f>
        <v>FES1162676694</v>
      </c>
      <c r="C6210" s="3">
        <v>43529</v>
      </c>
      <c r="D6210" s="2">
        <v>1</v>
      </c>
      <c r="E6210" s="2">
        <v>2170677376</v>
      </c>
      <c r="F6210" s="2" t="s">
        <v>16</v>
      </c>
      <c r="G6210" s="2" t="s">
        <v>17</v>
      </c>
      <c r="H6210" s="2" t="s">
        <v>222</v>
      </c>
      <c r="I6210" s="2" t="s">
        <v>1700</v>
      </c>
      <c r="J6210" s="2" t="s">
        <v>1702</v>
      </c>
      <c r="K6210" s="3">
        <v>43530</v>
      </c>
      <c r="L6210" s="4">
        <v>0.4375</v>
      </c>
      <c r="M6210" s="2" t="s">
        <v>1703</v>
      </c>
      <c r="N6210" s="2" t="s">
        <v>22</v>
      </c>
      <c r="O6210" s="2" t="s">
        <v>23</v>
      </c>
    </row>
    <row r="6211" spans="1:15">
      <c r="A6211" s="2" t="s">
        <v>15</v>
      </c>
      <c r="B6211" s="2" t="str">
        <f>"FES1162676641"</f>
        <v>FES1162676641</v>
      </c>
      <c r="C6211" s="3">
        <v>43529</v>
      </c>
      <c r="D6211" s="2">
        <v>1</v>
      </c>
      <c r="E6211" s="2">
        <v>2170676225</v>
      </c>
      <c r="F6211" s="2" t="s">
        <v>16</v>
      </c>
      <c r="G6211" s="2" t="s">
        <v>17</v>
      </c>
      <c r="H6211" s="2" t="s">
        <v>222</v>
      </c>
      <c r="I6211" s="2" t="s">
        <v>2323</v>
      </c>
      <c r="J6211" s="2" t="s">
        <v>2324</v>
      </c>
      <c r="K6211" s="3">
        <v>43530</v>
      </c>
      <c r="L6211" s="4">
        <v>0.33333333333333331</v>
      </c>
      <c r="M6211" s="2" t="s">
        <v>2325</v>
      </c>
      <c r="N6211" s="2" t="s">
        <v>22</v>
      </c>
      <c r="O6211" s="2" t="s">
        <v>23</v>
      </c>
    </row>
    <row r="6212" spans="1:15">
      <c r="A6212" s="2" t="s">
        <v>15</v>
      </c>
      <c r="B6212" s="2" t="str">
        <f>"FES1162676624"</f>
        <v>FES1162676624</v>
      </c>
      <c r="C6212" s="3">
        <v>43529</v>
      </c>
      <c r="D6212" s="2">
        <v>1</v>
      </c>
      <c r="E6212" s="2">
        <v>2170674861</v>
      </c>
      <c r="F6212" s="2" t="s">
        <v>16</v>
      </c>
      <c r="G6212" s="2" t="s">
        <v>17</v>
      </c>
      <c r="H6212" s="2" t="s">
        <v>222</v>
      </c>
      <c r="I6212" s="2" t="s">
        <v>1697</v>
      </c>
      <c r="J6212" s="2" t="s">
        <v>1448</v>
      </c>
      <c r="K6212" s="3">
        <v>43530</v>
      </c>
      <c r="L6212" s="4">
        <v>0.41666666666666669</v>
      </c>
      <c r="M6212" s="2" t="s">
        <v>1801</v>
      </c>
      <c r="N6212" s="2" t="s">
        <v>22</v>
      </c>
      <c r="O6212" s="2" t="s">
        <v>23</v>
      </c>
    </row>
    <row r="6213" spans="1:15">
      <c r="A6213" s="2" t="s">
        <v>15</v>
      </c>
      <c r="B6213" s="2" t="str">
        <f>"FES1162676704"</f>
        <v>FES1162676704</v>
      </c>
      <c r="C6213" s="3">
        <v>43529</v>
      </c>
      <c r="D6213" s="2">
        <v>1</v>
      </c>
      <c r="E6213" s="2">
        <v>2170677389</v>
      </c>
      <c r="F6213" s="2" t="s">
        <v>16</v>
      </c>
      <c r="G6213" s="2" t="s">
        <v>17</v>
      </c>
      <c r="H6213" s="2" t="s">
        <v>222</v>
      </c>
      <c r="I6213" s="2" t="s">
        <v>1697</v>
      </c>
      <c r="J6213" s="2" t="s">
        <v>1737</v>
      </c>
      <c r="K6213" s="3">
        <v>43530</v>
      </c>
      <c r="L6213" s="4">
        <v>0.32361111111111113</v>
      </c>
      <c r="M6213" s="2" t="s">
        <v>1738</v>
      </c>
      <c r="N6213" s="2" t="s">
        <v>22</v>
      </c>
      <c r="O6213" s="2" t="s">
        <v>23</v>
      </c>
    </row>
    <row r="6214" spans="1:15">
      <c r="A6214" s="2" t="s">
        <v>15</v>
      </c>
      <c r="B6214" s="2" t="str">
        <f>"FES1162676789"</f>
        <v>FES1162676789</v>
      </c>
      <c r="C6214" s="3">
        <v>43529</v>
      </c>
      <c r="D6214" s="2">
        <v>1</v>
      </c>
      <c r="E6214" s="2">
        <v>2170677471</v>
      </c>
      <c r="F6214" s="2" t="s">
        <v>16</v>
      </c>
      <c r="G6214" s="2" t="s">
        <v>17</v>
      </c>
      <c r="H6214" s="2" t="s">
        <v>55</v>
      </c>
      <c r="I6214" s="2" t="s">
        <v>56</v>
      </c>
      <c r="J6214" s="2" t="s">
        <v>145</v>
      </c>
      <c r="K6214" s="3">
        <v>43530</v>
      </c>
      <c r="L6214" s="4">
        <v>0.375</v>
      </c>
      <c r="M6214" s="2" t="s">
        <v>579</v>
      </c>
      <c r="N6214" s="2" t="s">
        <v>22</v>
      </c>
      <c r="O6214" s="2" t="s">
        <v>23</v>
      </c>
    </row>
    <row r="6215" spans="1:15">
      <c r="A6215" s="2" t="s">
        <v>15</v>
      </c>
      <c r="B6215" s="2" t="str">
        <f>"FES1162676673"</f>
        <v>FES1162676673</v>
      </c>
      <c r="C6215" s="3">
        <v>43529</v>
      </c>
      <c r="D6215" s="2">
        <v>1</v>
      </c>
      <c r="E6215" s="2">
        <v>2170677353</v>
      </c>
      <c r="F6215" s="2" t="s">
        <v>16</v>
      </c>
      <c r="G6215" s="2" t="s">
        <v>17</v>
      </c>
      <c r="H6215" s="2" t="s">
        <v>222</v>
      </c>
      <c r="I6215" s="2" t="s">
        <v>1717</v>
      </c>
      <c r="J6215" s="2" t="s">
        <v>1836</v>
      </c>
      <c r="K6215" s="3">
        <v>43530</v>
      </c>
      <c r="L6215" s="4">
        <v>0.33333333333333331</v>
      </c>
      <c r="M6215" s="2" t="s">
        <v>2330</v>
      </c>
      <c r="N6215" s="2" t="s">
        <v>22</v>
      </c>
      <c r="O6215" s="2" t="s">
        <v>23</v>
      </c>
    </row>
    <row r="6216" spans="1:15">
      <c r="A6216" s="2" t="s">
        <v>15</v>
      </c>
      <c r="B6216" s="2" t="str">
        <f>"FES1162676640"</f>
        <v>FES1162676640</v>
      </c>
      <c r="C6216" s="3">
        <v>43529</v>
      </c>
      <c r="D6216" s="2">
        <v>1</v>
      </c>
      <c r="E6216" s="2">
        <v>2170676208</v>
      </c>
      <c r="F6216" s="2" t="s">
        <v>16</v>
      </c>
      <c r="G6216" s="2" t="s">
        <v>17</v>
      </c>
      <c r="H6216" s="2" t="s">
        <v>222</v>
      </c>
      <c r="I6216" s="2" t="s">
        <v>1697</v>
      </c>
      <c r="J6216" s="2" t="s">
        <v>1913</v>
      </c>
      <c r="K6216" s="3">
        <v>43530</v>
      </c>
      <c r="L6216" s="4">
        <v>0.40277777777777773</v>
      </c>
      <c r="M6216" s="2" t="s">
        <v>1751</v>
      </c>
      <c r="N6216" s="2" t="s">
        <v>22</v>
      </c>
      <c r="O6216" s="2" t="s">
        <v>23</v>
      </c>
    </row>
    <row r="6217" spans="1:15">
      <c r="A6217" s="2" t="s">
        <v>15</v>
      </c>
      <c r="B6217" s="2" t="str">
        <f>"FES1162676787"</f>
        <v>FES1162676787</v>
      </c>
      <c r="C6217" s="3">
        <v>43529</v>
      </c>
      <c r="D6217" s="2">
        <v>1</v>
      </c>
      <c r="E6217" s="2">
        <v>2170677467</v>
      </c>
      <c r="F6217" s="2" t="s">
        <v>16</v>
      </c>
      <c r="G6217" s="2" t="s">
        <v>17</v>
      </c>
      <c r="H6217" s="2" t="s">
        <v>17</v>
      </c>
      <c r="I6217" s="2" t="s">
        <v>37</v>
      </c>
      <c r="J6217" s="2" t="s">
        <v>38</v>
      </c>
      <c r="K6217" s="3">
        <v>43530</v>
      </c>
      <c r="L6217" s="4">
        <v>0.37986111111111115</v>
      </c>
      <c r="M6217" s="2" t="s">
        <v>540</v>
      </c>
      <c r="N6217" s="2" t="s">
        <v>22</v>
      </c>
      <c r="O6217" s="2" t="s">
        <v>23</v>
      </c>
    </row>
    <row r="6218" spans="1:15">
      <c r="A6218" s="2" t="s">
        <v>15</v>
      </c>
      <c r="B6218" s="2" t="str">
        <f>"FES1162676801"</f>
        <v>FES1162676801</v>
      </c>
      <c r="C6218" s="3">
        <v>43529</v>
      </c>
      <c r="D6218" s="2">
        <v>1</v>
      </c>
      <c r="E6218" s="2">
        <v>2170672340</v>
      </c>
      <c r="F6218" s="2" t="s">
        <v>167</v>
      </c>
      <c r="G6218" s="2" t="s">
        <v>18</v>
      </c>
      <c r="H6218" s="2" t="s">
        <v>574</v>
      </c>
      <c r="I6218" s="2" t="s">
        <v>56</v>
      </c>
      <c r="J6218" s="2" t="s">
        <v>374</v>
      </c>
      <c r="K6218" s="3">
        <v>43531</v>
      </c>
      <c r="L6218" s="4">
        <v>0.4236111111111111</v>
      </c>
      <c r="M6218" s="2" t="s">
        <v>423</v>
      </c>
      <c r="N6218" s="2" t="s">
        <v>22</v>
      </c>
      <c r="O6218" s="2" t="s">
        <v>23</v>
      </c>
    </row>
    <row r="6219" spans="1:15">
      <c r="A6219" s="2" t="s">
        <v>15</v>
      </c>
      <c r="B6219" s="2" t="str">
        <f>"FES1162676649"</f>
        <v>FES1162676649</v>
      </c>
      <c r="C6219" s="3">
        <v>43529</v>
      </c>
      <c r="D6219" s="2">
        <v>1</v>
      </c>
      <c r="E6219" s="2">
        <v>2170677058</v>
      </c>
      <c r="F6219" s="2" t="s">
        <v>16</v>
      </c>
      <c r="G6219" s="2" t="s">
        <v>17</v>
      </c>
      <c r="H6219" s="2" t="s">
        <v>178</v>
      </c>
      <c r="I6219" s="2" t="s">
        <v>392</v>
      </c>
      <c r="J6219" s="2" t="s">
        <v>393</v>
      </c>
      <c r="K6219" s="3">
        <v>43530</v>
      </c>
      <c r="L6219" s="4">
        <v>0.46180555555555558</v>
      </c>
      <c r="M6219" s="2" t="s">
        <v>394</v>
      </c>
      <c r="N6219" s="2" t="s">
        <v>22</v>
      </c>
      <c r="O6219" s="2" t="s">
        <v>23</v>
      </c>
    </row>
    <row r="6220" spans="1:15">
      <c r="A6220" s="2" t="s">
        <v>15</v>
      </c>
      <c r="B6220" s="2" t="str">
        <f>"FES1162676791"</f>
        <v>FES1162676791</v>
      </c>
      <c r="C6220" s="3">
        <v>43529</v>
      </c>
      <c r="D6220" s="2">
        <v>1</v>
      </c>
      <c r="E6220" s="2">
        <v>2170677473</v>
      </c>
      <c r="F6220" s="2" t="s">
        <v>16</v>
      </c>
      <c r="G6220" s="2" t="s">
        <v>17</v>
      </c>
      <c r="H6220" s="2" t="s">
        <v>17</v>
      </c>
      <c r="I6220" s="2" t="s">
        <v>336</v>
      </c>
      <c r="J6220" s="2" t="s">
        <v>580</v>
      </c>
      <c r="K6220" s="3">
        <v>43530</v>
      </c>
      <c r="L6220" s="4">
        <v>0.41319444444444442</v>
      </c>
      <c r="M6220" s="2" t="s">
        <v>581</v>
      </c>
      <c r="N6220" s="2" t="s">
        <v>22</v>
      </c>
      <c r="O6220" s="2" t="s">
        <v>23</v>
      </c>
    </row>
    <row r="6221" spans="1:15">
      <c r="A6221" s="2" t="s">
        <v>15</v>
      </c>
      <c r="B6221" s="2" t="str">
        <f>"FES1162676785"</f>
        <v>FES1162676785</v>
      </c>
      <c r="C6221" s="3">
        <v>43529</v>
      </c>
      <c r="D6221" s="2">
        <v>1</v>
      </c>
      <c r="E6221" s="2">
        <v>217067463</v>
      </c>
      <c r="F6221" s="2" t="s">
        <v>16</v>
      </c>
      <c r="G6221" s="2" t="s">
        <v>17</v>
      </c>
      <c r="H6221" s="2" t="s">
        <v>17</v>
      </c>
      <c r="I6221" s="2" t="s">
        <v>37</v>
      </c>
      <c r="J6221" s="2" t="s">
        <v>38</v>
      </c>
      <c r="K6221" s="3">
        <v>43530</v>
      </c>
      <c r="L6221" s="4">
        <v>0.37916666666666665</v>
      </c>
      <c r="M6221" s="2" t="s">
        <v>540</v>
      </c>
      <c r="N6221" s="2" t="s">
        <v>22</v>
      </c>
      <c r="O6221" s="2" t="s">
        <v>23</v>
      </c>
    </row>
    <row r="6222" spans="1:15">
      <c r="A6222" s="2" t="s">
        <v>15</v>
      </c>
      <c r="B6222" s="2" t="str">
        <f>"FES1162676786"</f>
        <v>FES1162676786</v>
      </c>
      <c r="C6222" s="3">
        <v>43529</v>
      </c>
      <c r="D6222" s="2">
        <v>1</v>
      </c>
      <c r="E6222" s="2">
        <v>2170677466</v>
      </c>
      <c r="F6222" s="2" t="s">
        <v>16</v>
      </c>
      <c r="G6222" s="2" t="s">
        <v>17</v>
      </c>
      <c r="H6222" s="2" t="s">
        <v>55</v>
      </c>
      <c r="I6222" s="2" t="s">
        <v>56</v>
      </c>
      <c r="J6222" s="2" t="s">
        <v>582</v>
      </c>
      <c r="K6222" s="3">
        <v>43530</v>
      </c>
      <c r="L6222" s="4">
        <v>0.50694444444444442</v>
      </c>
      <c r="M6222" s="2" t="s">
        <v>163</v>
      </c>
      <c r="N6222" s="2" t="s">
        <v>22</v>
      </c>
      <c r="O6222" s="2" t="s">
        <v>23</v>
      </c>
    </row>
    <row r="6223" spans="1:15">
      <c r="A6223" s="2" t="s">
        <v>15</v>
      </c>
      <c r="B6223" s="2" t="str">
        <f>"FES1162668294"</f>
        <v>FES1162668294</v>
      </c>
      <c r="C6223" s="3">
        <v>43529</v>
      </c>
      <c r="D6223" s="2">
        <v>1</v>
      </c>
      <c r="E6223" s="2">
        <v>2170669949</v>
      </c>
      <c r="F6223" s="2" t="s">
        <v>16</v>
      </c>
      <c r="G6223" s="2" t="s">
        <v>17</v>
      </c>
      <c r="H6223" s="2" t="s">
        <v>55</v>
      </c>
      <c r="I6223" s="2" t="s">
        <v>56</v>
      </c>
      <c r="J6223" s="2" t="s">
        <v>583</v>
      </c>
      <c r="K6223" s="3">
        <v>43530</v>
      </c>
      <c r="L6223" s="4">
        <v>0.39583333333333331</v>
      </c>
      <c r="M6223" s="2" t="s">
        <v>365</v>
      </c>
      <c r="N6223" s="2" t="s">
        <v>22</v>
      </c>
      <c r="O6223" s="2" t="s">
        <v>23</v>
      </c>
    </row>
    <row r="6224" spans="1:15">
      <c r="A6224" s="2" t="s">
        <v>15</v>
      </c>
      <c r="B6224" s="2" t="str">
        <f>"FES1162670301"</f>
        <v>FES1162670301</v>
      </c>
      <c r="C6224" s="3">
        <v>43529</v>
      </c>
      <c r="D6224" s="2">
        <v>1</v>
      </c>
      <c r="E6224" s="2">
        <v>2170669949</v>
      </c>
      <c r="F6224" s="2" t="s">
        <v>16</v>
      </c>
      <c r="G6224" s="2" t="s">
        <v>17</v>
      </c>
      <c r="H6224" s="2" t="s">
        <v>55</v>
      </c>
      <c r="I6224" s="2" t="s">
        <v>56</v>
      </c>
      <c r="J6224" s="2" t="s">
        <v>583</v>
      </c>
      <c r="K6224" s="3">
        <v>43530</v>
      </c>
      <c r="L6224" s="4">
        <v>0.39583333333333331</v>
      </c>
      <c r="M6224" s="2" t="s">
        <v>365</v>
      </c>
      <c r="N6224" s="2" t="s">
        <v>22</v>
      </c>
      <c r="O6224" s="2" t="s">
        <v>23</v>
      </c>
    </row>
    <row r="6225" spans="1:15">
      <c r="A6225" s="2" t="s">
        <v>15</v>
      </c>
      <c r="B6225" s="2" t="str">
        <f>"FES1162676792"</f>
        <v>FES1162676792</v>
      </c>
      <c r="C6225" s="3">
        <v>43529</v>
      </c>
      <c r="D6225" s="2">
        <v>1</v>
      </c>
      <c r="E6225" s="2">
        <v>2170672329</v>
      </c>
      <c r="F6225" s="2" t="s">
        <v>16</v>
      </c>
      <c r="G6225" s="2" t="s">
        <v>17</v>
      </c>
      <c r="H6225" s="2" t="s">
        <v>28</v>
      </c>
      <c r="I6225" s="2" t="s">
        <v>32</v>
      </c>
      <c r="J6225" s="2" t="s">
        <v>584</v>
      </c>
      <c r="K6225" s="3">
        <v>43530</v>
      </c>
      <c r="L6225" s="4">
        <v>0.4770833333333333</v>
      </c>
      <c r="M6225" s="2" t="s">
        <v>585</v>
      </c>
      <c r="N6225" s="2" t="s">
        <v>22</v>
      </c>
      <c r="O6225" s="2" t="s">
        <v>23</v>
      </c>
    </row>
    <row r="6226" spans="1:15">
      <c r="A6226" s="2" t="s">
        <v>15</v>
      </c>
      <c r="B6226" s="2" t="str">
        <f>"FES1162676767"</f>
        <v>FES1162676767</v>
      </c>
      <c r="C6226" s="3">
        <v>43529</v>
      </c>
      <c r="D6226" s="2">
        <v>1</v>
      </c>
      <c r="E6226" s="2">
        <v>2170670841</v>
      </c>
      <c r="F6226" s="2" t="s">
        <v>16</v>
      </c>
      <c r="G6226" s="2" t="s">
        <v>17</v>
      </c>
      <c r="H6226" s="2" t="s">
        <v>28</v>
      </c>
      <c r="I6226" s="2" t="s">
        <v>29</v>
      </c>
      <c r="J6226" s="2" t="s">
        <v>67</v>
      </c>
      <c r="K6226" s="3">
        <v>43530</v>
      </c>
      <c r="L6226" s="4">
        <v>0.31458333333333333</v>
      </c>
      <c r="M6226" s="2" t="s">
        <v>586</v>
      </c>
      <c r="N6226" s="2" t="s">
        <v>22</v>
      </c>
      <c r="O6226" s="2" t="s">
        <v>23</v>
      </c>
    </row>
    <row r="6227" spans="1:15">
      <c r="A6227" s="2" t="s">
        <v>15</v>
      </c>
      <c r="B6227" s="2" t="str">
        <f>"FES1162676755"</f>
        <v>FES1162676755</v>
      </c>
      <c r="C6227" s="3">
        <v>43529</v>
      </c>
      <c r="D6227" s="2">
        <v>1</v>
      </c>
      <c r="E6227" s="2">
        <v>2170677457</v>
      </c>
      <c r="F6227" s="2" t="s">
        <v>16</v>
      </c>
      <c r="G6227" s="2" t="s">
        <v>17</v>
      </c>
      <c r="H6227" s="2" t="s">
        <v>28</v>
      </c>
      <c r="I6227" s="2" t="s">
        <v>29</v>
      </c>
      <c r="J6227" s="2" t="s">
        <v>147</v>
      </c>
      <c r="K6227" s="3">
        <v>43530</v>
      </c>
      <c r="L6227" s="4">
        <v>0.59791666666666665</v>
      </c>
      <c r="M6227" s="2" t="s">
        <v>587</v>
      </c>
      <c r="N6227" s="2" t="s">
        <v>22</v>
      </c>
      <c r="O6227" s="2" t="s">
        <v>23</v>
      </c>
    </row>
    <row r="6228" spans="1:15">
      <c r="A6228" s="2" t="s">
        <v>15</v>
      </c>
      <c r="B6228" s="2" t="str">
        <f>"FES1162676777"</f>
        <v>FES1162676777</v>
      </c>
      <c r="C6228" s="3">
        <v>43529</v>
      </c>
      <c r="D6228" s="2">
        <v>1</v>
      </c>
      <c r="E6228" s="2">
        <v>2170673726</v>
      </c>
      <c r="F6228" s="2" t="s">
        <v>16</v>
      </c>
      <c r="G6228" s="2" t="s">
        <v>17</v>
      </c>
      <c r="H6228" s="2" t="s">
        <v>28</v>
      </c>
      <c r="I6228" s="2" t="s">
        <v>32</v>
      </c>
      <c r="J6228" s="2" t="s">
        <v>584</v>
      </c>
      <c r="K6228" s="3">
        <v>43530</v>
      </c>
      <c r="L6228" s="4">
        <v>0.4770833333333333</v>
      </c>
      <c r="M6228" s="2" t="s">
        <v>585</v>
      </c>
      <c r="N6228" s="2" t="s">
        <v>22</v>
      </c>
      <c r="O6228" s="2" t="s">
        <v>23</v>
      </c>
    </row>
    <row r="6229" spans="1:15">
      <c r="A6229" s="2" t="s">
        <v>15</v>
      </c>
      <c r="B6229" s="2" t="str">
        <f>"FES1162676779"</f>
        <v>FES1162676779</v>
      </c>
      <c r="C6229" s="3">
        <v>43529</v>
      </c>
      <c r="D6229" s="2">
        <v>2</v>
      </c>
      <c r="E6229" s="2">
        <v>2170674118</v>
      </c>
      <c r="F6229" s="2" t="s">
        <v>16</v>
      </c>
      <c r="G6229" s="2" t="s">
        <v>17</v>
      </c>
      <c r="H6229" s="2" t="s">
        <v>28</v>
      </c>
      <c r="I6229" s="2" t="s">
        <v>29</v>
      </c>
      <c r="J6229" s="2" t="s">
        <v>362</v>
      </c>
      <c r="K6229" s="3">
        <v>43530</v>
      </c>
      <c r="L6229" s="4">
        <v>0.35416666666666669</v>
      </c>
      <c r="M6229" s="2" t="s">
        <v>588</v>
      </c>
      <c r="N6229" s="2" t="s">
        <v>22</v>
      </c>
      <c r="O6229" s="2" t="s">
        <v>23</v>
      </c>
    </row>
    <row r="6230" spans="1:15">
      <c r="A6230" s="2" t="s">
        <v>15</v>
      </c>
      <c r="B6230" s="2" t="str">
        <f>"FES1162676774"</f>
        <v>FES1162676774</v>
      </c>
      <c r="C6230" s="3">
        <v>43529</v>
      </c>
      <c r="D6230" s="2">
        <v>1</v>
      </c>
      <c r="E6230" s="2">
        <v>2170673449</v>
      </c>
      <c r="F6230" s="2" t="s">
        <v>16</v>
      </c>
      <c r="G6230" s="2" t="s">
        <v>17</v>
      </c>
      <c r="H6230" s="2" t="s">
        <v>28</v>
      </c>
      <c r="I6230" s="2" t="s">
        <v>29</v>
      </c>
      <c r="J6230" s="2" t="s">
        <v>362</v>
      </c>
      <c r="K6230" s="3">
        <v>43530</v>
      </c>
      <c r="L6230" s="4">
        <v>0.35416666666666669</v>
      </c>
      <c r="M6230" s="2" t="s">
        <v>588</v>
      </c>
      <c r="N6230" s="2" t="s">
        <v>22</v>
      </c>
      <c r="O6230" s="2" t="s">
        <v>23</v>
      </c>
    </row>
    <row r="6231" spans="1:15">
      <c r="A6231" s="2" t="s">
        <v>15</v>
      </c>
      <c r="B6231" s="2" t="str">
        <f>"FES1162676782"</f>
        <v>FES1162676782</v>
      </c>
      <c r="C6231" s="3">
        <v>43529</v>
      </c>
      <c r="D6231" s="2">
        <v>1</v>
      </c>
      <c r="E6231" s="2">
        <v>2170675064</v>
      </c>
      <c r="F6231" s="2" t="s">
        <v>16</v>
      </c>
      <c r="G6231" s="2" t="s">
        <v>17</v>
      </c>
      <c r="H6231" s="2" t="s">
        <v>28</v>
      </c>
      <c r="I6231" s="2" t="s">
        <v>29</v>
      </c>
      <c r="J6231" s="2" t="s">
        <v>589</v>
      </c>
      <c r="K6231" s="3">
        <v>43530</v>
      </c>
      <c r="L6231" s="4">
        <v>0.4375</v>
      </c>
      <c r="M6231" s="2" t="s">
        <v>590</v>
      </c>
      <c r="N6231" s="2" t="s">
        <v>22</v>
      </c>
      <c r="O6231" s="2" t="s">
        <v>23</v>
      </c>
    </row>
    <row r="6232" spans="1:15">
      <c r="A6232" s="2" t="s">
        <v>15</v>
      </c>
      <c r="B6232" s="2" t="str">
        <f>"FES1162676799"</f>
        <v>FES1162676799</v>
      </c>
      <c r="C6232" s="3">
        <v>43529</v>
      </c>
      <c r="D6232" s="2">
        <v>1</v>
      </c>
      <c r="E6232" s="2">
        <v>2170677477</v>
      </c>
      <c r="F6232" s="2" t="s">
        <v>16</v>
      </c>
      <c r="G6232" s="2" t="s">
        <v>17</v>
      </c>
      <c r="H6232" s="2" t="s">
        <v>17</v>
      </c>
      <c r="I6232" s="2" t="s">
        <v>214</v>
      </c>
      <c r="J6232" s="2" t="s">
        <v>591</v>
      </c>
      <c r="K6232" s="3">
        <v>43530</v>
      </c>
      <c r="L6232" s="4">
        <v>0.39861111111111108</v>
      </c>
      <c r="M6232" s="2" t="s">
        <v>592</v>
      </c>
      <c r="N6232" s="2" t="s">
        <v>22</v>
      </c>
      <c r="O6232" s="2" t="s">
        <v>23</v>
      </c>
    </row>
    <row r="6233" spans="1:15">
      <c r="A6233" s="2" t="s">
        <v>15</v>
      </c>
      <c r="B6233" s="2" t="str">
        <f>"FES1162676679"</f>
        <v>FES1162676679</v>
      </c>
      <c r="C6233" s="3">
        <v>43529</v>
      </c>
      <c r="D6233" s="2">
        <v>1</v>
      </c>
      <c r="E6233" s="2">
        <v>2170677361</v>
      </c>
      <c r="F6233" s="2" t="s">
        <v>16</v>
      </c>
      <c r="G6233" s="2" t="s">
        <v>17</v>
      </c>
      <c r="H6233" s="2" t="s">
        <v>593</v>
      </c>
      <c r="I6233" s="2" t="s">
        <v>594</v>
      </c>
      <c r="J6233" s="2" t="s">
        <v>595</v>
      </c>
      <c r="K6233" s="3">
        <v>43530</v>
      </c>
      <c r="L6233" s="4">
        <v>0.41666666666666669</v>
      </c>
      <c r="M6233" s="2" t="s">
        <v>596</v>
      </c>
      <c r="N6233" s="2" t="s">
        <v>22</v>
      </c>
      <c r="O6233" s="2" t="s">
        <v>23</v>
      </c>
    </row>
    <row r="6234" spans="1:15">
      <c r="A6234" s="2" t="s">
        <v>15</v>
      </c>
      <c r="B6234" s="2" t="str">
        <f>"FES1162676661"</f>
        <v>FES1162676661</v>
      </c>
      <c r="C6234" s="3">
        <v>43529</v>
      </c>
      <c r="D6234" s="2">
        <v>1</v>
      </c>
      <c r="E6234" s="2">
        <v>2170677334</v>
      </c>
      <c r="F6234" s="2" t="s">
        <v>16</v>
      </c>
      <c r="G6234" s="2" t="s">
        <v>17</v>
      </c>
      <c r="H6234" s="2" t="s">
        <v>222</v>
      </c>
      <c r="I6234" s="2" t="s">
        <v>1816</v>
      </c>
      <c r="J6234" s="2" t="s">
        <v>2348</v>
      </c>
      <c r="K6234" s="3">
        <v>43530</v>
      </c>
      <c r="L6234" s="4">
        <v>0.33333333333333331</v>
      </c>
      <c r="M6234" s="2" t="s">
        <v>2349</v>
      </c>
      <c r="N6234" s="2" t="s">
        <v>22</v>
      </c>
      <c r="O6234" s="2" t="s">
        <v>23</v>
      </c>
    </row>
    <row r="6235" spans="1:15">
      <c r="A6235" s="2" t="s">
        <v>15</v>
      </c>
      <c r="B6235" s="2" t="str">
        <f>"FES1162676625"</f>
        <v>FES1162676625</v>
      </c>
      <c r="C6235" s="3">
        <v>43529</v>
      </c>
      <c r="D6235" s="2">
        <v>1</v>
      </c>
      <c r="E6235" s="2">
        <v>21706875211</v>
      </c>
      <c r="F6235" s="2" t="s">
        <v>16</v>
      </c>
      <c r="G6235" s="2" t="s">
        <v>17</v>
      </c>
      <c r="H6235" s="2" t="s">
        <v>389</v>
      </c>
      <c r="I6235" s="2" t="s">
        <v>390</v>
      </c>
      <c r="J6235" s="2" t="s">
        <v>383</v>
      </c>
      <c r="K6235" s="3">
        <v>43530</v>
      </c>
      <c r="L6235" s="4">
        <v>0.39583333333333331</v>
      </c>
      <c r="M6235" s="2" t="s">
        <v>391</v>
      </c>
      <c r="N6235" s="2" t="s">
        <v>22</v>
      </c>
      <c r="O6235" s="2" t="s">
        <v>23</v>
      </c>
    </row>
    <row r="6236" spans="1:15">
      <c r="A6236" s="2" t="s">
        <v>15</v>
      </c>
      <c r="B6236" s="2" t="str">
        <f>"FES1162676794"</f>
        <v>FES1162676794</v>
      </c>
      <c r="C6236" s="3">
        <v>43529</v>
      </c>
      <c r="D6236" s="2">
        <v>1</v>
      </c>
      <c r="E6236" s="2">
        <v>2170677462</v>
      </c>
      <c r="F6236" s="2" t="s">
        <v>16</v>
      </c>
      <c r="G6236" s="2" t="s">
        <v>17</v>
      </c>
      <c r="H6236" s="2" t="s">
        <v>17</v>
      </c>
      <c r="I6236" s="2" t="s">
        <v>37</v>
      </c>
      <c r="J6236" s="2" t="s">
        <v>597</v>
      </c>
      <c r="K6236" s="3">
        <v>43530</v>
      </c>
      <c r="L6236" s="4">
        <v>0.33333333333333331</v>
      </c>
      <c r="M6236" s="2" t="s">
        <v>165</v>
      </c>
      <c r="N6236" s="2" t="s">
        <v>22</v>
      </c>
      <c r="O6236" s="2" t="s">
        <v>23</v>
      </c>
    </row>
    <row r="6237" spans="1:15">
      <c r="A6237" s="2" t="s">
        <v>15</v>
      </c>
      <c r="B6237" s="2" t="str">
        <f>"FES1162676653"</f>
        <v>FES1162676653</v>
      </c>
      <c r="C6237" s="3">
        <v>43529</v>
      </c>
      <c r="D6237" s="2">
        <v>1</v>
      </c>
      <c r="E6237" s="2">
        <v>21706771111</v>
      </c>
      <c r="F6237" s="2" t="s">
        <v>16</v>
      </c>
      <c r="G6237" s="2" t="s">
        <v>17</v>
      </c>
      <c r="H6237" s="2" t="s">
        <v>178</v>
      </c>
      <c r="I6237" s="2" t="s">
        <v>338</v>
      </c>
      <c r="J6237" s="2" t="s">
        <v>339</v>
      </c>
      <c r="K6237" s="3">
        <v>43530</v>
      </c>
      <c r="L6237" s="4">
        <v>0.44791666666666669</v>
      </c>
      <c r="M6237" s="2" t="s">
        <v>342</v>
      </c>
      <c r="N6237" s="2" t="s">
        <v>22</v>
      </c>
      <c r="O6237" s="2" t="s">
        <v>23</v>
      </c>
    </row>
    <row r="6238" spans="1:15">
      <c r="A6238" s="2" t="s">
        <v>15</v>
      </c>
      <c r="B6238" s="2" t="str">
        <f>"FES1162676810"</f>
        <v>FES1162676810</v>
      </c>
      <c r="C6238" s="3">
        <v>43529</v>
      </c>
      <c r="D6238" s="2">
        <v>1</v>
      </c>
      <c r="E6238" s="2">
        <v>2170677492</v>
      </c>
      <c r="F6238" s="2" t="s">
        <v>16</v>
      </c>
      <c r="G6238" s="2" t="s">
        <v>17</v>
      </c>
      <c r="H6238" s="2" t="s">
        <v>17</v>
      </c>
      <c r="I6238" s="2" t="s">
        <v>37</v>
      </c>
      <c r="J6238" s="2" t="s">
        <v>212</v>
      </c>
      <c r="K6238" s="3">
        <v>43530</v>
      </c>
      <c r="L6238" s="4">
        <v>0.36458333333333331</v>
      </c>
      <c r="M6238" s="2" t="s">
        <v>213</v>
      </c>
      <c r="N6238" s="2" t="s">
        <v>22</v>
      </c>
      <c r="O6238" s="2" t="s">
        <v>23</v>
      </c>
    </row>
    <row r="6239" spans="1:15">
      <c r="A6239" s="2" t="s">
        <v>15</v>
      </c>
      <c r="B6239" s="2" t="str">
        <f>"FES1162676664"</f>
        <v>FES1162676664</v>
      </c>
      <c r="C6239" s="3">
        <v>43529</v>
      </c>
      <c r="D6239" s="2">
        <v>1</v>
      </c>
      <c r="E6239" s="2">
        <v>2170677338</v>
      </c>
      <c r="F6239" s="2" t="s">
        <v>16</v>
      </c>
      <c r="G6239" s="2" t="s">
        <v>17</v>
      </c>
      <c r="H6239" s="2" t="s">
        <v>42</v>
      </c>
      <c r="I6239" s="2" t="s">
        <v>43</v>
      </c>
      <c r="J6239" s="2" t="s">
        <v>598</v>
      </c>
      <c r="K6239" s="3">
        <v>43530</v>
      </c>
      <c r="L6239" s="4">
        <v>0.39166666666666666</v>
      </c>
      <c r="M6239" s="2" t="s">
        <v>599</v>
      </c>
      <c r="N6239" s="2" t="s">
        <v>22</v>
      </c>
      <c r="O6239" s="2" t="s">
        <v>23</v>
      </c>
    </row>
    <row r="6240" spans="1:15">
      <c r="A6240" s="2" t="s">
        <v>15</v>
      </c>
      <c r="B6240" s="2" t="str">
        <f>"FES1162676813"</f>
        <v>FES1162676813</v>
      </c>
      <c r="C6240" s="3">
        <v>43529</v>
      </c>
      <c r="D6240" s="2">
        <v>1</v>
      </c>
      <c r="E6240" s="2">
        <v>2170677474</v>
      </c>
      <c r="F6240" s="2" t="s">
        <v>16</v>
      </c>
      <c r="G6240" s="2" t="s">
        <v>17</v>
      </c>
      <c r="H6240" s="2" t="s">
        <v>17</v>
      </c>
      <c r="I6240" s="2" t="s">
        <v>25</v>
      </c>
      <c r="J6240" s="2" t="s">
        <v>600</v>
      </c>
      <c r="K6240" s="3">
        <v>43530</v>
      </c>
      <c r="L6240" s="4">
        <v>0.41666666666666669</v>
      </c>
      <c r="M6240" s="2" t="s">
        <v>601</v>
      </c>
      <c r="N6240" s="2" t="s">
        <v>22</v>
      </c>
      <c r="O6240" s="2" t="s">
        <v>23</v>
      </c>
    </row>
    <row r="6241" spans="1:15">
      <c r="A6241" s="2" t="s">
        <v>15</v>
      </c>
      <c r="B6241" s="2" t="str">
        <f>"FES1162676823"</f>
        <v>FES1162676823</v>
      </c>
      <c r="C6241" s="3">
        <v>43529</v>
      </c>
      <c r="D6241" s="2">
        <v>1</v>
      </c>
      <c r="E6241" s="2">
        <v>2170677508</v>
      </c>
      <c r="F6241" s="2" t="s">
        <v>16</v>
      </c>
      <c r="G6241" s="2" t="s">
        <v>17</v>
      </c>
      <c r="H6241" s="2" t="s">
        <v>28</v>
      </c>
      <c r="I6241" s="2" t="s">
        <v>29</v>
      </c>
      <c r="J6241" s="2" t="s">
        <v>63</v>
      </c>
      <c r="K6241" s="3">
        <v>43530</v>
      </c>
      <c r="L6241" s="4">
        <v>0.36736111111111108</v>
      </c>
      <c r="M6241" s="2" t="s">
        <v>602</v>
      </c>
      <c r="N6241" s="2" t="s">
        <v>22</v>
      </c>
      <c r="O6241" s="2" t="s">
        <v>23</v>
      </c>
    </row>
    <row r="6242" spans="1:15">
      <c r="A6242" s="2" t="s">
        <v>15</v>
      </c>
      <c r="B6242" s="2" t="str">
        <f>"FES1162676816"</f>
        <v>FES1162676816</v>
      </c>
      <c r="C6242" s="3">
        <v>43529</v>
      </c>
      <c r="D6242" s="2">
        <v>1</v>
      </c>
      <c r="E6242" s="2">
        <v>2170677500</v>
      </c>
      <c r="F6242" s="2" t="s">
        <v>16</v>
      </c>
      <c r="G6242" s="2" t="s">
        <v>17</v>
      </c>
      <c r="H6242" s="2" t="s">
        <v>17</v>
      </c>
      <c r="I6242" s="2" t="s">
        <v>37</v>
      </c>
      <c r="J6242" s="2" t="s">
        <v>38</v>
      </c>
      <c r="K6242" s="3">
        <v>43530</v>
      </c>
      <c r="L6242" s="4">
        <v>0.37986111111111115</v>
      </c>
      <c r="M6242" s="2" t="s">
        <v>540</v>
      </c>
      <c r="N6242" s="2" t="s">
        <v>22</v>
      </c>
      <c r="O6242" s="2" t="s">
        <v>23</v>
      </c>
    </row>
    <row r="6243" spans="1:15">
      <c r="A6243" s="2" t="s">
        <v>15</v>
      </c>
      <c r="B6243" s="2" t="str">
        <f>"FES1162676628"</f>
        <v>FES1162676628</v>
      </c>
      <c r="C6243" s="3">
        <v>43529</v>
      </c>
      <c r="D6243" s="2">
        <v>1</v>
      </c>
      <c r="E6243" s="2">
        <v>2170675810</v>
      </c>
      <c r="F6243" s="2" t="s">
        <v>16</v>
      </c>
      <c r="G6243" s="2" t="s">
        <v>17</v>
      </c>
      <c r="H6243" s="2" t="s">
        <v>222</v>
      </c>
      <c r="I6243" s="2" t="s">
        <v>1700</v>
      </c>
      <c r="J6243" s="2" t="s">
        <v>2062</v>
      </c>
      <c r="K6243" s="3">
        <v>43530</v>
      </c>
      <c r="L6243" s="4">
        <v>0.33333333333333331</v>
      </c>
      <c r="M6243" s="2" t="s">
        <v>2357</v>
      </c>
      <c r="N6243" s="2" t="s">
        <v>22</v>
      </c>
      <c r="O6243" s="2" t="s">
        <v>23</v>
      </c>
    </row>
    <row r="6244" spans="1:15">
      <c r="A6244" s="2" t="s">
        <v>15</v>
      </c>
      <c r="B6244" s="2" t="str">
        <f>"FES1162676818"</f>
        <v>FES1162676818</v>
      </c>
      <c r="C6244" s="3">
        <v>43529</v>
      </c>
      <c r="D6244" s="2">
        <v>1</v>
      </c>
      <c r="E6244" s="2">
        <v>2170677502</v>
      </c>
      <c r="F6244" s="2" t="s">
        <v>16</v>
      </c>
      <c r="G6244" s="2" t="s">
        <v>17</v>
      </c>
      <c r="H6244" s="2" t="s">
        <v>17</v>
      </c>
      <c r="I6244" s="2" t="s">
        <v>603</v>
      </c>
      <c r="J6244" s="2" t="s">
        <v>604</v>
      </c>
      <c r="K6244" s="3">
        <v>43530</v>
      </c>
      <c r="L6244" s="4">
        <v>0.41666666666666669</v>
      </c>
      <c r="M6244" s="2" t="s">
        <v>605</v>
      </c>
      <c r="N6244" s="2" t="s">
        <v>22</v>
      </c>
      <c r="O6244" s="2" t="s">
        <v>23</v>
      </c>
    </row>
    <row r="6245" spans="1:15">
      <c r="A6245" s="2" t="s">
        <v>15</v>
      </c>
      <c r="B6245" s="2" t="str">
        <f>"FES1162676798"</f>
        <v>FES1162676798</v>
      </c>
      <c r="C6245" s="3">
        <v>43529</v>
      </c>
      <c r="D6245" s="2">
        <v>1</v>
      </c>
      <c r="E6245" s="2">
        <v>2170677476</v>
      </c>
      <c r="F6245" s="2" t="s">
        <v>16</v>
      </c>
      <c r="G6245" s="2" t="s">
        <v>17</v>
      </c>
      <c r="H6245" s="2" t="s">
        <v>28</v>
      </c>
      <c r="I6245" s="2" t="s">
        <v>29</v>
      </c>
      <c r="J6245" s="2" t="s">
        <v>157</v>
      </c>
      <c r="K6245" s="3">
        <v>43531</v>
      </c>
      <c r="L6245" s="4">
        <v>0.37291666666666662</v>
      </c>
      <c r="M6245" s="2" t="s">
        <v>158</v>
      </c>
      <c r="N6245" s="2" t="s">
        <v>22</v>
      </c>
      <c r="O6245" s="2" t="s">
        <v>23</v>
      </c>
    </row>
    <row r="6246" spans="1:15">
      <c r="A6246" s="2" t="s">
        <v>15</v>
      </c>
      <c r="B6246" s="2" t="str">
        <f>"FES1162676817"</f>
        <v>FES1162676817</v>
      </c>
      <c r="C6246" s="3">
        <v>43529</v>
      </c>
      <c r="D6246" s="2">
        <v>1</v>
      </c>
      <c r="E6246" s="2">
        <v>2170677501</v>
      </c>
      <c r="F6246" s="2" t="s">
        <v>16</v>
      </c>
      <c r="G6246" s="2" t="s">
        <v>17</v>
      </c>
      <c r="H6246" s="2" t="s">
        <v>28</v>
      </c>
      <c r="I6246" s="2" t="s">
        <v>29</v>
      </c>
      <c r="J6246" s="2" t="s">
        <v>362</v>
      </c>
      <c r="K6246" s="3">
        <v>43531</v>
      </c>
      <c r="L6246" s="4">
        <v>0.35416666666666669</v>
      </c>
      <c r="M6246" s="2" t="s">
        <v>363</v>
      </c>
      <c r="N6246" s="2" t="s">
        <v>22</v>
      </c>
      <c r="O6246" s="2" t="s">
        <v>23</v>
      </c>
    </row>
    <row r="6247" spans="1:15">
      <c r="A6247" s="2" t="s">
        <v>15</v>
      </c>
      <c r="B6247" s="2" t="str">
        <f>"FES1162676800"</f>
        <v>FES1162676800</v>
      </c>
      <c r="C6247" s="3">
        <v>43529</v>
      </c>
      <c r="D6247" s="2">
        <v>1</v>
      </c>
      <c r="E6247" s="2">
        <v>2170677478</v>
      </c>
      <c r="F6247" s="2" t="s">
        <v>16</v>
      </c>
      <c r="G6247" s="2" t="s">
        <v>17</v>
      </c>
      <c r="H6247" s="2" t="s">
        <v>28</v>
      </c>
      <c r="I6247" s="2" t="s">
        <v>71</v>
      </c>
      <c r="J6247" s="2" t="s">
        <v>72</v>
      </c>
      <c r="K6247" s="3">
        <v>43531</v>
      </c>
      <c r="L6247" s="4">
        <v>0.3833333333333333</v>
      </c>
      <c r="M6247" s="2" t="s">
        <v>2362</v>
      </c>
      <c r="N6247" s="2" t="s">
        <v>22</v>
      </c>
      <c r="O6247" s="2" t="s">
        <v>23</v>
      </c>
    </row>
    <row r="6248" spans="1:15">
      <c r="A6248" s="2" t="s">
        <v>15</v>
      </c>
      <c r="B6248" s="2" t="str">
        <f>"FES1162676645"</f>
        <v>FES1162676645</v>
      </c>
      <c r="C6248" s="3">
        <v>43529</v>
      </c>
      <c r="D6248" s="2">
        <v>1</v>
      </c>
      <c r="E6248" s="2">
        <v>2170676512</v>
      </c>
      <c r="F6248" s="2" t="s">
        <v>16</v>
      </c>
      <c r="G6248" s="2" t="s">
        <v>17</v>
      </c>
      <c r="H6248" s="2" t="s">
        <v>222</v>
      </c>
      <c r="I6248" s="2" t="s">
        <v>1700</v>
      </c>
      <c r="J6248" s="2" t="s">
        <v>2062</v>
      </c>
      <c r="K6248" s="3">
        <v>43530</v>
      </c>
      <c r="L6248" s="4">
        <v>0.33333333333333331</v>
      </c>
      <c r="M6248" s="2" t="s">
        <v>2364</v>
      </c>
      <c r="N6248" s="2" t="s">
        <v>22</v>
      </c>
      <c r="O6248" s="2" t="s">
        <v>23</v>
      </c>
    </row>
    <row r="6249" spans="1:15">
      <c r="A6249" s="2" t="s">
        <v>15</v>
      </c>
      <c r="B6249" s="2" t="str">
        <f>"FES1162676827"</f>
        <v>FES1162676827</v>
      </c>
      <c r="C6249" s="3">
        <v>43529</v>
      </c>
      <c r="D6249" s="2">
        <v>1</v>
      </c>
      <c r="E6249" s="2">
        <v>2170677490</v>
      </c>
      <c r="F6249" s="2" t="s">
        <v>16</v>
      </c>
      <c r="G6249" s="2" t="s">
        <v>17</v>
      </c>
      <c r="H6249" s="2" t="s">
        <v>55</v>
      </c>
      <c r="I6249" s="2" t="s">
        <v>161</v>
      </c>
      <c r="J6249" s="2" t="s">
        <v>495</v>
      </c>
      <c r="K6249" s="3">
        <v>43530</v>
      </c>
      <c r="L6249" s="4">
        <v>0.35069444444444442</v>
      </c>
      <c r="M6249" s="2" t="s">
        <v>496</v>
      </c>
      <c r="N6249" s="2" t="s">
        <v>22</v>
      </c>
      <c r="O6249" s="2" t="s">
        <v>23</v>
      </c>
    </row>
    <row r="6250" spans="1:15">
      <c r="A6250" s="2" t="s">
        <v>15</v>
      </c>
      <c r="B6250" s="2" t="str">
        <f>"FES1162676753"</f>
        <v>FES1162676753</v>
      </c>
      <c r="C6250" s="3">
        <v>43529</v>
      </c>
      <c r="D6250" s="2">
        <v>1</v>
      </c>
      <c r="E6250" s="2">
        <v>2170677455</v>
      </c>
      <c r="F6250" s="2" t="s">
        <v>16</v>
      </c>
      <c r="G6250" s="2" t="s">
        <v>17</v>
      </c>
      <c r="H6250" s="2" t="s">
        <v>28</v>
      </c>
      <c r="I6250" s="2" t="s">
        <v>29</v>
      </c>
      <c r="J6250" s="2" t="s">
        <v>157</v>
      </c>
      <c r="K6250" s="3">
        <v>43530</v>
      </c>
      <c r="L6250" s="4">
        <v>0.33749999999999997</v>
      </c>
      <c r="M6250" s="2" t="s">
        <v>359</v>
      </c>
      <c r="N6250" s="2" t="s">
        <v>22</v>
      </c>
      <c r="O6250" s="2" t="s">
        <v>23</v>
      </c>
    </row>
    <row r="6251" spans="1:15">
      <c r="A6251" s="2" t="s">
        <v>15</v>
      </c>
      <c r="B6251" s="2" t="str">
        <f>"FES1162676750"</f>
        <v>FES1162676750</v>
      </c>
      <c r="C6251" s="3">
        <v>43529</v>
      </c>
      <c r="D6251" s="2">
        <v>1</v>
      </c>
      <c r="E6251" s="2">
        <v>2170677224</v>
      </c>
      <c r="F6251" s="2" t="s">
        <v>16</v>
      </c>
      <c r="G6251" s="2" t="s">
        <v>18</v>
      </c>
      <c r="H6251" s="2" t="s">
        <v>46</v>
      </c>
      <c r="I6251" s="2" t="s">
        <v>47</v>
      </c>
      <c r="J6251" s="2" t="s">
        <v>406</v>
      </c>
      <c r="K6251" s="3">
        <v>43530</v>
      </c>
      <c r="L6251" s="4">
        <v>0.41666666666666669</v>
      </c>
      <c r="M6251" s="2" t="s">
        <v>462</v>
      </c>
      <c r="N6251" s="2" t="s">
        <v>22</v>
      </c>
      <c r="O6251" s="2" t="s">
        <v>23</v>
      </c>
    </row>
    <row r="6252" spans="1:15">
      <c r="A6252" s="2" t="s">
        <v>15</v>
      </c>
      <c r="B6252" s="2" t="str">
        <f>"FES1162676751"</f>
        <v>FES1162676751</v>
      </c>
      <c r="C6252" s="3">
        <v>43529</v>
      </c>
      <c r="D6252" s="2">
        <v>1</v>
      </c>
      <c r="E6252" s="2">
        <v>2170677227</v>
      </c>
      <c r="F6252" s="2" t="s">
        <v>16</v>
      </c>
      <c r="G6252" s="2" t="s">
        <v>17</v>
      </c>
      <c r="H6252" s="2" t="s">
        <v>46</v>
      </c>
      <c r="I6252" s="2" t="s">
        <v>47</v>
      </c>
      <c r="J6252" s="2" t="s">
        <v>406</v>
      </c>
      <c r="K6252" s="3">
        <v>43531</v>
      </c>
      <c r="L6252" s="4">
        <v>0.41666666666666669</v>
      </c>
      <c r="M6252" s="2" t="s">
        <v>1280</v>
      </c>
      <c r="N6252" s="2" t="s">
        <v>22</v>
      </c>
      <c r="O6252" s="2" t="s">
        <v>23</v>
      </c>
    </row>
    <row r="6253" spans="1:15">
      <c r="A6253" s="2" t="s">
        <v>15</v>
      </c>
      <c r="B6253" s="2" t="str">
        <f>"FES1162676806"</f>
        <v>FES1162676806</v>
      </c>
      <c r="C6253" s="3">
        <v>43529</v>
      </c>
      <c r="D6253" s="2">
        <v>1</v>
      </c>
      <c r="E6253" s="2">
        <v>2170677124</v>
      </c>
      <c r="F6253" s="2" t="s">
        <v>16</v>
      </c>
      <c r="G6253" s="2" t="s">
        <v>17</v>
      </c>
      <c r="H6253" s="2" t="s">
        <v>42</v>
      </c>
      <c r="I6253" s="2" t="s">
        <v>86</v>
      </c>
      <c r="J6253" s="2" t="s">
        <v>87</v>
      </c>
      <c r="K6253" s="3">
        <v>43530</v>
      </c>
      <c r="L6253" s="4">
        <v>0.33888888888888885</v>
      </c>
      <c r="M6253" s="2" t="s">
        <v>88</v>
      </c>
      <c r="N6253" s="2" t="s">
        <v>22</v>
      </c>
      <c r="O6253" s="2" t="s">
        <v>23</v>
      </c>
    </row>
    <row r="6254" spans="1:15">
      <c r="A6254" s="2" t="s">
        <v>15</v>
      </c>
      <c r="B6254" s="2" t="str">
        <f>"FES1162676747"</f>
        <v>FES1162676747</v>
      </c>
      <c r="C6254" s="3">
        <v>43529</v>
      </c>
      <c r="D6254" s="2">
        <v>1</v>
      </c>
      <c r="E6254" s="2">
        <v>2170677451</v>
      </c>
      <c r="F6254" s="2" t="s">
        <v>16</v>
      </c>
      <c r="G6254" s="2" t="s">
        <v>17</v>
      </c>
      <c r="H6254" s="2" t="s">
        <v>46</v>
      </c>
      <c r="I6254" s="2" t="s">
        <v>47</v>
      </c>
      <c r="J6254" s="2" t="s">
        <v>48</v>
      </c>
      <c r="K6254" s="3">
        <v>43530</v>
      </c>
      <c r="L6254" s="4">
        <v>0.36805555555555558</v>
      </c>
      <c r="M6254" s="2" t="s">
        <v>609</v>
      </c>
      <c r="N6254" s="2" t="s">
        <v>22</v>
      </c>
      <c r="O6254" s="2" t="s">
        <v>23</v>
      </c>
    </row>
    <row r="6255" spans="1:15">
      <c r="A6255" s="2" t="s">
        <v>15</v>
      </c>
      <c r="B6255" s="2" t="str">
        <f>"FES1162676749"</f>
        <v>FES1162676749</v>
      </c>
      <c r="C6255" s="3">
        <v>43529</v>
      </c>
      <c r="D6255" s="2">
        <v>1</v>
      </c>
      <c r="E6255" s="2">
        <v>2170677216</v>
      </c>
      <c r="F6255" s="2" t="s">
        <v>16</v>
      </c>
      <c r="G6255" s="2" t="s">
        <v>18</v>
      </c>
      <c r="H6255" s="2" t="s">
        <v>46</v>
      </c>
      <c r="I6255" s="2" t="s">
        <v>47</v>
      </c>
      <c r="J6255" s="2" t="s">
        <v>406</v>
      </c>
      <c r="K6255" s="3">
        <v>43530</v>
      </c>
      <c r="L6255" s="4">
        <v>0.41666666666666669</v>
      </c>
      <c r="M6255" s="2" t="s">
        <v>462</v>
      </c>
      <c r="N6255" s="2" t="s">
        <v>22</v>
      </c>
      <c r="O6255" s="2" t="s">
        <v>23</v>
      </c>
    </row>
    <row r="6256" spans="1:15">
      <c r="A6256" s="2" t="s">
        <v>15</v>
      </c>
      <c r="B6256" s="2" t="str">
        <f>"FES1162676829"</f>
        <v>FES1162676829</v>
      </c>
      <c r="C6256" s="3">
        <v>43529</v>
      </c>
      <c r="D6256" s="2">
        <v>1</v>
      </c>
      <c r="E6256" s="2">
        <v>2170677452</v>
      </c>
      <c r="F6256" s="2" t="s">
        <v>16</v>
      </c>
      <c r="G6256" s="2" t="s">
        <v>17</v>
      </c>
      <c r="H6256" s="2" t="s">
        <v>28</v>
      </c>
      <c r="I6256" s="2" t="s">
        <v>610</v>
      </c>
      <c r="J6256" s="2" t="s">
        <v>611</v>
      </c>
      <c r="K6256" s="3">
        <v>43530</v>
      </c>
      <c r="L6256" s="4">
        <v>0.50208333333333333</v>
      </c>
      <c r="M6256" s="2" t="s">
        <v>612</v>
      </c>
      <c r="N6256" s="2" t="s">
        <v>22</v>
      </c>
      <c r="O6256" s="2" t="s">
        <v>23</v>
      </c>
    </row>
    <row r="6257" spans="1:15">
      <c r="A6257" s="2" t="s">
        <v>15</v>
      </c>
      <c r="B6257" s="2" t="str">
        <f>"FES1162676840"</f>
        <v>FES1162676840</v>
      </c>
      <c r="C6257" s="3">
        <v>43529</v>
      </c>
      <c r="D6257" s="2">
        <v>1</v>
      </c>
      <c r="E6257" s="2">
        <v>2170676934</v>
      </c>
      <c r="F6257" s="2" t="s">
        <v>16</v>
      </c>
      <c r="G6257" s="2" t="s">
        <v>17</v>
      </c>
      <c r="H6257" s="2" t="s">
        <v>17</v>
      </c>
      <c r="I6257" s="2" t="s">
        <v>140</v>
      </c>
      <c r="J6257" s="2" t="s">
        <v>141</v>
      </c>
      <c r="K6257" s="3">
        <v>43530</v>
      </c>
      <c r="L6257" s="4">
        <v>0.33333333333333331</v>
      </c>
      <c r="M6257" s="2" t="s">
        <v>613</v>
      </c>
      <c r="N6257" s="2" t="s">
        <v>22</v>
      </c>
      <c r="O6257" s="2" t="s">
        <v>23</v>
      </c>
    </row>
    <row r="6258" spans="1:15">
      <c r="A6258" s="2" t="s">
        <v>15</v>
      </c>
      <c r="B6258" s="2" t="str">
        <f>"FES1162676841"</f>
        <v>FES1162676841</v>
      </c>
      <c r="C6258" s="3">
        <v>43529</v>
      </c>
      <c r="D6258" s="2">
        <v>1</v>
      </c>
      <c r="E6258" s="2">
        <v>2170677530</v>
      </c>
      <c r="F6258" s="2" t="s">
        <v>16</v>
      </c>
      <c r="G6258" s="2" t="s">
        <v>17</v>
      </c>
      <c r="H6258" s="2" t="s">
        <v>18</v>
      </c>
      <c r="I6258" s="2" t="s">
        <v>37</v>
      </c>
      <c r="J6258" s="2" t="s">
        <v>614</v>
      </c>
      <c r="K6258" s="3">
        <v>43530</v>
      </c>
      <c r="L6258" s="4">
        <v>0.43402777777777773</v>
      </c>
      <c r="M6258" s="2" t="s">
        <v>615</v>
      </c>
      <c r="N6258" s="2" t="s">
        <v>22</v>
      </c>
      <c r="O6258" s="2" t="s">
        <v>23</v>
      </c>
    </row>
    <row r="6259" spans="1:15">
      <c r="A6259" s="2" t="s">
        <v>15</v>
      </c>
      <c r="B6259" s="2" t="str">
        <f>"FES1162676831"</f>
        <v>FES1162676831</v>
      </c>
      <c r="C6259" s="3">
        <v>43529</v>
      </c>
      <c r="D6259" s="2">
        <v>1</v>
      </c>
      <c r="E6259" s="2">
        <v>2170677449</v>
      </c>
      <c r="F6259" s="2" t="s">
        <v>16</v>
      </c>
      <c r="G6259" s="2" t="s">
        <v>17</v>
      </c>
      <c r="H6259" s="2" t="s">
        <v>28</v>
      </c>
      <c r="I6259" s="2" t="s">
        <v>610</v>
      </c>
      <c r="J6259" s="2" t="s">
        <v>611</v>
      </c>
      <c r="K6259" s="3">
        <v>43531</v>
      </c>
      <c r="L6259" s="4">
        <v>0.56944444444444442</v>
      </c>
      <c r="M6259" s="2" t="s">
        <v>612</v>
      </c>
      <c r="N6259" s="2" t="s">
        <v>22</v>
      </c>
      <c r="O6259" s="2" t="s">
        <v>23</v>
      </c>
    </row>
    <row r="6260" spans="1:15">
      <c r="A6260" s="2" t="s">
        <v>15</v>
      </c>
      <c r="B6260" s="2" t="str">
        <f>"FES1162676830"</f>
        <v>FES1162676830</v>
      </c>
      <c r="C6260" s="3">
        <v>43529</v>
      </c>
      <c r="D6260" s="2">
        <v>1</v>
      </c>
      <c r="E6260" s="2">
        <v>2170677402</v>
      </c>
      <c r="F6260" s="2" t="s">
        <v>16</v>
      </c>
      <c r="G6260" s="2" t="s">
        <v>17</v>
      </c>
      <c r="H6260" s="2" t="s">
        <v>28</v>
      </c>
      <c r="I6260" s="2" t="s">
        <v>610</v>
      </c>
      <c r="J6260" s="2" t="s">
        <v>611</v>
      </c>
      <c r="K6260" s="3">
        <v>43530</v>
      </c>
      <c r="L6260" s="4">
        <v>0.50208333333333333</v>
      </c>
      <c r="M6260" s="2" t="s">
        <v>612</v>
      </c>
      <c r="N6260" s="2" t="s">
        <v>22</v>
      </c>
      <c r="O6260" s="2" t="s">
        <v>23</v>
      </c>
    </row>
    <row r="6261" spans="1:15">
      <c r="A6261" s="2" t="s">
        <v>15</v>
      </c>
      <c r="B6261" s="2" t="str">
        <f>"FES1162676752"</f>
        <v>FES1162676752</v>
      </c>
      <c r="C6261" s="3">
        <v>43529</v>
      </c>
      <c r="D6261" s="2">
        <v>1</v>
      </c>
      <c r="E6261" s="2">
        <v>2170677454</v>
      </c>
      <c r="F6261" s="2" t="s">
        <v>16</v>
      </c>
      <c r="G6261" s="2" t="s">
        <v>17</v>
      </c>
      <c r="H6261" s="2" t="s">
        <v>46</v>
      </c>
      <c r="I6261" s="2" t="s">
        <v>47</v>
      </c>
      <c r="J6261" s="2" t="s">
        <v>469</v>
      </c>
      <c r="K6261" s="3">
        <v>43530</v>
      </c>
      <c r="L6261" s="4">
        <v>0.37847222222222227</v>
      </c>
      <c r="M6261" s="2" t="s">
        <v>470</v>
      </c>
      <c r="N6261" s="2" t="s">
        <v>22</v>
      </c>
      <c r="O6261" s="2" t="s">
        <v>23</v>
      </c>
    </row>
    <row r="6262" spans="1:15">
      <c r="A6262" s="2" t="s">
        <v>15</v>
      </c>
      <c r="B6262" s="2" t="str">
        <f>"FES1162676837"</f>
        <v>FES1162676837</v>
      </c>
      <c r="C6262" s="3">
        <v>43529</v>
      </c>
      <c r="D6262" s="2">
        <v>2</v>
      </c>
      <c r="E6262" s="2">
        <v>2170677521</v>
      </c>
      <c r="F6262" s="2" t="s">
        <v>16</v>
      </c>
      <c r="G6262" s="2" t="s">
        <v>17</v>
      </c>
      <c r="H6262" s="2" t="s">
        <v>28</v>
      </c>
      <c r="I6262" s="2" t="s">
        <v>29</v>
      </c>
      <c r="J6262" s="2" t="s">
        <v>362</v>
      </c>
      <c r="K6262" s="3">
        <v>43530</v>
      </c>
      <c r="L6262" s="4">
        <v>0.35416666666666669</v>
      </c>
      <c r="M6262" s="2" t="s">
        <v>588</v>
      </c>
      <c r="N6262" s="2" t="s">
        <v>22</v>
      </c>
      <c r="O6262" s="2" t="s">
        <v>23</v>
      </c>
    </row>
    <row r="6263" spans="1:15">
      <c r="A6263" s="2" t="s">
        <v>15</v>
      </c>
      <c r="B6263" s="2" t="str">
        <f>"FES1162676761"</f>
        <v>FES1162676761</v>
      </c>
      <c r="C6263" s="3">
        <v>43529</v>
      </c>
      <c r="D6263" s="2">
        <v>4</v>
      </c>
      <c r="E6263" s="2">
        <v>2170673730</v>
      </c>
      <c r="F6263" s="2" t="s">
        <v>16</v>
      </c>
      <c r="G6263" s="2" t="s">
        <v>17</v>
      </c>
      <c r="H6263" s="2" t="s">
        <v>42</v>
      </c>
      <c r="I6263" s="2" t="s">
        <v>43</v>
      </c>
      <c r="J6263" s="2" t="s">
        <v>512</v>
      </c>
      <c r="K6263" s="3">
        <v>43530</v>
      </c>
      <c r="L6263" s="4">
        <v>0.3888888888888889</v>
      </c>
      <c r="M6263" s="2" t="s">
        <v>513</v>
      </c>
      <c r="N6263" s="2" t="s">
        <v>22</v>
      </c>
      <c r="O6263" s="2" t="s">
        <v>23</v>
      </c>
    </row>
    <row r="6264" spans="1:15">
      <c r="A6264" s="2" t="s">
        <v>15</v>
      </c>
      <c r="B6264" s="2" t="str">
        <f>"FES1162676833"</f>
        <v>FES1162676833</v>
      </c>
      <c r="C6264" s="3">
        <v>43529</v>
      </c>
      <c r="D6264" s="2">
        <v>1</v>
      </c>
      <c r="E6264" s="2">
        <v>21706775417</v>
      </c>
      <c r="F6264" s="2" t="s">
        <v>16</v>
      </c>
      <c r="G6264" s="2" t="s">
        <v>17</v>
      </c>
      <c r="H6264" s="2" t="s">
        <v>28</v>
      </c>
      <c r="I6264" s="2" t="s">
        <v>29</v>
      </c>
      <c r="J6264" s="2" t="s">
        <v>617</v>
      </c>
      <c r="K6264" s="3">
        <v>43530</v>
      </c>
      <c r="L6264" s="4">
        <v>0.41666666666666669</v>
      </c>
      <c r="M6264" s="2" t="s">
        <v>618</v>
      </c>
      <c r="N6264" s="2" t="s">
        <v>22</v>
      </c>
      <c r="O6264" s="2" t="s">
        <v>23</v>
      </c>
    </row>
    <row r="6265" spans="1:15">
      <c r="A6265" s="2" t="s">
        <v>15</v>
      </c>
      <c r="B6265" s="2" t="str">
        <f>"FES1162676850"</f>
        <v>FES1162676850</v>
      </c>
      <c r="C6265" s="3">
        <v>43529</v>
      </c>
      <c r="D6265" s="2">
        <v>1</v>
      </c>
      <c r="E6265" s="2">
        <v>2170677363</v>
      </c>
      <c r="F6265" s="2" t="s">
        <v>16</v>
      </c>
      <c r="G6265" s="2" t="s">
        <v>17</v>
      </c>
      <c r="H6265" s="2" t="s">
        <v>28</v>
      </c>
      <c r="I6265" s="2" t="s">
        <v>32</v>
      </c>
      <c r="J6265" s="2" t="s">
        <v>207</v>
      </c>
      <c r="K6265" s="3">
        <v>43530</v>
      </c>
      <c r="L6265" s="4">
        <v>0.48333333333333334</v>
      </c>
      <c r="M6265" s="2" t="s">
        <v>208</v>
      </c>
      <c r="N6265" s="2" t="s">
        <v>22</v>
      </c>
      <c r="O6265" s="2" t="s">
        <v>23</v>
      </c>
    </row>
    <row r="6266" spans="1:15">
      <c r="A6266" s="2" t="s">
        <v>15</v>
      </c>
      <c r="B6266" s="2" t="str">
        <f>"FES1162676852"</f>
        <v>FES1162676852</v>
      </c>
      <c r="C6266" s="3">
        <v>43529</v>
      </c>
      <c r="D6266" s="2">
        <v>1</v>
      </c>
      <c r="E6266" s="2">
        <v>2170677534</v>
      </c>
      <c r="F6266" s="2" t="s">
        <v>16</v>
      </c>
      <c r="G6266" s="2" t="s">
        <v>17</v>
      </c>
      <c r="H6266" s="2" t="s">
        <v>28</v>
      </c>
      <c r="I6266" s="2" t="s">
        <v>29</v>
      </c>
      <c r="J6266" s="2" t="s">
        <v>199</v>
      </c>
      <c r="K6266" s="3">
        <v>43530</v>
      </c>
      <c r="L6266" s="4">
        <v>0.45416666666666666</v>
      </c>
      <c r="M6266" s="2" t="s">
        <v>619</v>
      </c>
      <c r="N6266" s="2" t="s">
        <v>22</v>
      </c>
      <c r="O6266" s="2" t="s">
        <v>23</v>
      </c>
    </row>
    <row r="6267" spans="1:15">
      <c r="A6267" s="2" t="s">
        <v>15</v>
      </c>
      <c r="B6267" s="2" t="str">
        <f>"FES1162676765"</f>
        <v>FES1162676765</v>
      </c>
      <c r="C6267" s="3">
        <v>43529</v>
      </c>
      <c r="D6267" s="2">
        <v>2</v>
      </c>
      <c r="E6267" s="2">
        <v>2170669248</v>
      </c>
      <c r="F6267" s="2" t="s">
        <v>16</v>
      </c>
      <c r="G6267" s="2" t="s">
        <v>17</v>
      </c>
      <c r="H6267" s="2" t="s">
        <v>42</v>
      </c>
      <c r="I6267" s="2" t="s">
        <v>43</v>
      </c>
      <c r="J6267" s="2" t="s">
        <v>44</v>
      </c>
      <c r="K6267" s="3">
        <v>43530</v>
      </c>
      <c r="L6267" s="4">
        <v>0.33333333333333331</v>
      </c>
      <c r="M6267" s="2" t="s">
        <v>98</v>
      </c>
      <c r="N6267" s="2" t="s">
        <v>22</v>
      </c>
      <c r="O6267" s="2" t="s">
        <v>23</v>
      </c>
    </row>
    <row r="6268" spans="1:15">
      <c r="A6268" s="2" t="s">
        <v>15</v>
      </c>
      <c r="B6268" s="2" t="str">
        <f>"FES1162676762"</f>
        <v>FES1162676762</v>
      </c>
      <c r="C6268" s="3">
        <v>43529</v>
      </c>
      <c r="D6268" s="2">
        <v>1</v>
      </c>
      <c r="E6268" s="2">
        <v>2170668598</v>
      </c>
      <c r="F6268" s="2" t="s">
        <v>16</v>
      </c>
      <c r="G6268" s="2" t="s">
        <v>17</v>
      </c>
      <c r="H6268" s="2" t="s">
        <v>17</v>
      </c>
      <c r="I6268" s="2" t="s">
        <v>114</v>
      </c>
      <c r="J6268" s="2" t="s">
        <v>620</v>
      </c>
      <c r="K6268" s="3">
        <v>43531</v>
      </c>
      <c r="L6268" s="4">
        <v>0.43611111111111112</v>
      </c>
      <c r="M6268" s="2" t="s">
        <v>5961</v>
      </c>
      <c r="N6268" s="2" t="s">
        <v>22</v>
      </c>
      <c r="O6268" s="2" t="s">
        <v>23</v>
      </c>
    </row>
    <row r="6269" spans="1:15">
      <c r="A6269" s="2" t="s">
        <v>15</v>
      </c>
      <c r="B6269" s="2" t="str">
        <f>"FES1162676763"</f>
        <v>FES1162676763</v>
      </c>
      <c r="C6269" s="3">
        <v>43529</v>
      </c>
      <c r="D6269" s="2">
        <v>1</v>
      </c>
      <c r="E6269" s="2">
        <v>2170668959</v>
      </c>
      <c r="F6269" s="2" t="s">
        <v>16</v>
      </c>
      <c r="G6269" s="2" t="s">
        <v>17</v>
      </c>
      <c r="H6269" s="2" t="s">
        <v>42</v>
      </c>
      <c r="I6269" s="2" t="s">
        <v>43</v>
      </c>
      <c r="J6269" s="2" t="s">
        <v>44</v>
      </c>
      <c r="K6269" s="3">
        <v>43530</v>
      </c>
      <c r="L6269" s="4">
        <v>0.33333333333333331</v>
      </c>
      <c r="M6269" s="2" t="s">
        <v>98</v>
      </c>
      <c r="N6269" s="2" t="s">
        <v>22</v>
      </c>
      <c r="O6269" s="2" t="s">
        <v>23</v>
      </c>
    </row>
    <row r="6270" spans="1:15">
      <c r="A6270" s="2" t="s">
        <v>15</v>
      </c>
      <c r="B6270" s="2" t="str">
        <f>"FES1162676764"</f>
        <v>FES1162676764</v>
      </c>
      <c r="C6270" s="3">
        <v>43529</v>
      </c>
      <c r="D6270" s="2">
        <v>1</v>
      </c>
      <c r="E6270" s="2">
        <v>2170668962</v>
      </c>
      <c r="F6270" s="2" t="s">
        <v>16</v>
      </c>
      <c r="G6270" s="2" t="s">
        <v>17</v>
      </c>
      <c r="H6270" s="2" t="s">
        <v>42</v>
      </c>
      <c r="I6270" s="2" t="s">
        <v>43</v>
      </c>
      <c r="J6270" s="2" t="s">
        <v>44</v>
      </c>
      <c r="K6270" s="3">
        <v>43530</v>
      </c>
      <c r="L6270" s="4">
        <v>0.33333333333333331</v>
      </c>
      <c r="M6270" s="2" t="s">
        <v>98</v>
      </c>
      <c r="N6270" s="2" t="s">
        <v>22</v>
      </c>
      <c r="O6270" s="2" t="s">
        <v>23</v>
      </c>
    </row>
    <row r="6271" spans="1:15">
      <c r="A6271" s="2" t="s">
        <v>15</v>
      </c>
      <c r="B6271" s="2" t="str">
        <f>"FES1162676772"</f>
        <v>FES1162676772</v>
      </c>
      <c r="C6271" s="3">
        <v>43529</v>
      </c>
      <c r="D6271" s="2">
        <v>1</v>
      </c>
      <c r="E6271" s="2">
        <v>2170673229</v>
      </c>
      <c r="F6271" s="2" t="s">
        <v>16</v>
      </c>
      <c r="G6271" s="2" t="s">
        <v>17</v>
      </c>
      <c r="H6271" s="2" t="s">
        <v>42</v>
      </c>
      <c r="I6271" s="2" t="s">
        <v>43</v>
      </c>
      <c r="J6271" s="2" t="s">
        <v>622</v>
      </c>
      <c r="K6271" s="3">
        <v>43530</v>
      </c>
      <c r="L6271" s="4">
        <v>0.375</v>
      </c>
      <c r="M6271" s="2" t="s">
        <v>623</v>
      </c>
      <c r="N6271" s="2" t="s">
        <v>22</v>
      </c>
      <c r="O6271" s="2" t="s">
        <v>23</v>
      </c>
    </row>
    <row r="6272" spans="1:15">
      <c r="A6272" s="2" t="s">
        <v>15</v>
      </c>
      <c r="B6272" s="2" t="str">
        <f>"FES1162676845"</f>
        <v>FES1162676845</v>
      </c>
      <c r="C6272" s="3">
        <v>43529</v>
      </c>
      <c r="D6272" s="2">
        <v>1</v>
      </c>
      <c r="E6272" s="2">
        <v>2170677526</v>
      </c>
      <c r="F6272" s="2" t="s">
        <v>16</v>
      </c>
      <c r="G6272" s="2" t="s">
        <v>17</v>
      </c>
      <c r="H6272" s="2" t="s">
        <v>55</v>
      </c>
      <c r="I6272" s="2" t="s">
        <v>56</v>
      </c>
      <c r="J6272" s="2" t="s">
        <v>624</v>
      </c>
      <c r="K6272" s="3">
        <v>43531</v>
      </c>
      <c r="L6272" s="4">
        <v>0.36805555555555558</v>
      </c>
      <c r="M6272" s="2" t="s">
        <v>200</v>
      </c>
      <c r="N6272" s="2" t="s">
        <v>22</v>
      </c>
      <c r="O6272" s="2" t="s">
        <v>23</v>
      </c>
    </row>
    <row r="6273" spans="1:15">
      <c r="A6273" s="2" t="s">
        <v>15</v>
      </c>
      <c r="B6273" s="2" t="str">
        <f>"FES1162676842"</f>
        <v>FES1162676842</v>
      </c>
      <c r="C6273" s="3">
        <v>43529</v>
      </c>
      <c r="D6273" s="2">
        <v>1</v>
      </c>
      <c r="E6273" s="2">
        <v>2170677146</v>
      </c>
      <c r="F6273" s="2" t="s">
        <v>16</v>
      </c>
      <c r="G6273" s="2" t="s">
        <v>17</v>
      </c>
      <c r="H6273" s="2" t="s">
        <v>17</v>
      </c>
      <c r="I6273" s="2" t="s">
        <v>448</v>
      </c>
      <c r="J6273" s="2" t="s">
        <v>626</v>
      </c>
      <c r="K6273" s="3">
        <v>43530</v>
      </c>
      <c r="L6273" s="4">
        <v>0.42569444444444443</v>
      </c>
      <c r="M6273" s="2" t="s">
        <v>627</v>
      </c>
      <c r="N6273" s="2" t="s">
        <v>22</v>
      </c>
      <c r="O6273" s="2" t="s">
        <v>23</v>
      </c>
    </row>
    <row r="6274" spans="1:15">
      <c r="A6274" s="2" t="s">
        <v>15</v>
      </c>
      <c r="B6274" s="2" t="str">
        <f>"FES1162676853"</f>
        <v>FES1162676853</v>
      </c>
      <c r="C6274" s="3">
        <v>43529</v>
      </c>
      <c r="D6274" s="2">
        <v>1</v>
      </c>
      <c r="E6274" s="2">
        <v>2170677535</v>
      </c>
      <c r="F6274" s="2" t="s">
        <v>16</v>
      </c>
      <c r="G6274" s="2" t="s">
        <v>17</v>
      </c>
      <c r="H6274" s="2" t="s">
        <v>17</v>
      </c>
      <c r="I6274" s="2" t="s">
        <v>37</v>
      </c>
      <c r="J6274" s="2" t="s">
        <v>40</v>
      </c>
      <c r="K6274" s="3">
        <v>43530</v>
      </c>
      <c r="L6274" s="4">
        <v>0.36319444444444443</v>
      </c>
      <c r="M6274" s="2" t="s">
        <v>106</v>
      </c>
      <c r="N6274" s="2" t="s">
        <v>22</v>
      </c>
      <c r="O6274" s="2" t="s">
        <v>23</v>
      </c>
    </row>
    <row r="6275" spans="1:15">
      <c r="A6275" s="2" t="s">
        <v>15</v>
      </c>
      <c r="B6275" s="2" t="str">
        <f>"FES1162676867"</f>
        <v>FES1162676867</v>
      </c>
      <c r="C6275" s="3">
        <v>43529</v>
      </c>
      <c r="D6275" s="2">
        <v>2</v>
      </c>
      <c r="E6275" s="2">
        <v>2170677550</v>
      </c>
      <c r="F6275" s="2" t="s">
        <v>16</v>
      </c>
      <c r="G6275" s="2" t="s">
        <v>17</v>
      </c>
      <c r="H6275" s="2" t="s">
        <v>46</v>
      </c>
      <c r="I6275" s="2" t="s">
        <v>47</v>
      </c>
      <c r="J6275" s="2" t="s">
        <v>469</v>
      </c>
      <c r="K6275" s="3">
        <v>43530</v>
      </c>
      <c r="L6275" s="4">
        <v>0.37847222222222227</v>
      </c>
      <c r="M6275" s="2" t="s">
        <v>470</v>
      </c>
      <c r="N6275" s="2" t="s">
        <v>22</v>
      </c>
      <c r="O6275" s="2" t="s">
        <v>23</v>
      </c>
    </row>
    <row r="6276" spans="1:15">
      <c r="A6276" s="2" t="s">
        <v>15</v>
      </c>
      <c r="B6276" s="2" t="str">
        <f>"FES1162676760"</f>
        <v>FES1162676760</v>
      </c>
      <c r="C6276" s="3">
        <v>43529</v>
      </c>
      <c r="D6276" s="2">
        <v>1</v>
      </c>
      <c r="E6276" s="2">
        <v>2170675731</v>
      </c>
      <c r="F6276" s="2" t="s">
        <v>16</v>
      </c>
      <c r="G6276" s="2" t="s">
        <v>17</v>
      </c>
      <c r="H6276" s="2" t="s">
        <v>28</v>
      </c>
      <c r="I6276" s="2" t="s">
        <v>32</v>
      </c>
      <c r="J6276" s="2" t="s">
        <v>584</v>
      </c>
      <c r="K6276" s="3">
        <v>43530</v>
      </c>
      <c r="L6276" s="4">
        <v>0.4770833333333333</v>
      </c>
      <c r="M6276" s="2" t="s">
        <v>585</v>
      </c>
      <c r="N6276" s="2" t="s">
        <v>22</v>
      </c>
      <c r="O6276" s="2" t="s">
        <v>23</v>
      </c>
    </row>
    <row r="6277" spans="1:15">
      <c r="A6277" s="2" t="s">
        <v>15</v>
      </c>
      <c r="B6277" s="2" t="str">
        <f>"FES1162676839"</f>
        <v>FES1162676839</v>
      </c>
      <c r="C6277" s="3">
        <v>43529</v>
      </c>
      <c r="D6277" s="2">
        <v>1</v>
      </c>
      <c r="E6277" s="2">
        <v>2170676959</v>
      </c>
      <c r="F6277" s="2" t="s">
        <v>16</v>
      </c>
      <c r="G6277" s="2" t="s">
        <v>17</v>
      </c>
      <c r="H6277" s="2" t="s">
        <v>17</v>
      </c>
      <c r="I6277" s="2" t="s">
        <v>140</v>
      </c>
      <c r="J6277" s="2" t="s">
        <v>141</v>
      </c>
      <c r="K6277" s="3">
        <v>43530</v>
      </c>
      <c r="L6277" s="4">
        <v>0.66805555555555562</v>
      </c>
      <c r="M6277" s="2" t="s">
        <v>628</v>
      </c>
      <c r="N6277" s="2" t="s">
        <v>22</v>
      </c>
      <c r="O6277" s="2" t="s">
        <v>23</v>
      </c>
    </row>
    <row r="6278" spans="1:15">
      <c r="A6278" s="2" t="s">
        <v>15</v>
      </c>
      <c r="B6278" s="2" t="str">
        <f>"FES1162676804"</f>
        <v>FES1162676804</v>
      </c>
      <c r="C6278" s="3">
        <v>43529</v>
      </c>
      <c r="D6278" s="2">
        <v>1</v>
      </c>
      <c r="E6278" s="2">
        <v>2170677481</v>
      </c>
      <c r="F6278" s="2" t="s">
        <v>16</v>
      </c>
      <c r="G6278" s="2" t="s">
        <v>17</v>
      </c>
      <c r="H6278" s="2" t="s">
        <v>42</v>
      </c>
      <c r="I6278" s="2" t="s">
        <v>43</v>
      </c>
      <c r="J6278" s="2" t="s">
        <v>251</v>
      </c>
      <c r="K6278" s="3">
        <v>43530</v>
      </c>
      <c r="L6278" s="4">
        <v>0.3611111111111111</v>
      </c>
      <c r="M6278" s="2" t="s">
        <v>468</v>
      </c>
      <c r="N6278" s="2" t="s">
        <v>22</v>
      </c>
      <c r="O6278" s="2" t="s">
        <v>23</v>
      </c>
    </row>
    <row r="6279" spans="1:15">
      <c r="A6279" s="2" t="s">
        <v>15</v>
      </c>
      <c r="B6279" s="2" t="str">
        <f>"FES1162676797"</f>
        <v>FES1162676797</v>
      </c>
      <c r="C6279" s="3">
        <v>43529</v>
      </c>
      <c r="D6279" s="2">
        <v>1</v>
      </c>
      <c r="E6279" s="2">
        <v>2170677475</v>
      </c>
      <c r="F6279" s="2" t="s">
        <v>16</v>
      </c>
      <c r="G6279" s="2" t="s">
        <v>17</v>
      </c>
      <c r="H6279" s="2" t="s">
        <v>28</v>
      </c>
      <c r="I6279" s="2" t="s">
        <v>29</v>
      </c>
      <c r="J6279" s="2" t="s">
        <v>63</v>
      </c>
      <c r="K6279" s="3">
        <v>43530</v>
      </c>
      <c r="L6279" s="4">
        <v>0.36736111111111108</v>
      </c>
      <c r="M6279" s="2" t="s">
        <v>602</v>
      </c>
      <c r="N6279" s="2" t="s">
        <v>22</v>
      </c>
      <c r="O6279" s="2" t="s">
        <v>23</v>
      </c>
    </row>
    <row r="6280" spans="1:15">
      <c r="A6280" s="2" t="s">
        <v>15</v>
      </c>
      <c r="B6280" s="2" t="str">
        <f>"FES1162676615"</f>
        <v>FES1162676615</v>
      </c>
      <c r="C6280" s="3">
        <v>43529</v>
      </c>
      <c r="D6280" s="2">
        <v>1</v>
      </c>
      <c r="E6280" s="2">
        <v>2170677316</v>
      </c>
      <c r="F6280" s="2" t="s">
        <v>16</v>
      </c>
      <c r="G6280" s="2" t="s">
        <v>17</v>
      </c>
      <c r="H6280" s="2" t="s">
        <v>222</v>
      </c>
      <c r="I6280" s="2" t="s">
        <v>1697</v>
      </c>
      <c r="J6280" s="2" t="s">
        <v>1448</v>
      </c>
      <c r="K6280" s="3">
        <v>43530</v>
      </c>
      <c r="L6280" s="4">
        <v>0.41666666666666669</v>
      </c>
      <c r="M6280" s="2" t="s">
        <v>1801</v>
      </c>
      <c r="N6280" s="2" t="s">
        <v>22</v>
      </c>
      <c r="O6280" s="2" t="s">
        <v>23</v>
      </c>
    </row>
    <row r="6281" spans="1:15">
      <c r="A6281" s="2" t="s">
        <v>15</v>
      </c>
      <c r="B6281" s="2" t="str">
        <f>"FES1162676857"</f>
        <v>FES1162676857</v>
      </c>
      <c r="C6281" s="3">
        <v>43529</v>
      </c>
      <c r="D6281" s="2">
        <v>1</v>
      </c>
      <c r="E6281" s="2">
        <v>2170677539</v>
      </c>
      <c r="F6281" s="2" t="s">
        <v>16</v>
      </c>
      <c r="G6281" s="2" t="s">
        <v>17</v>
      </c>
      <c r="H6281" s="2" t="s">
        <v>42</v>
      </c>
      <c r="I6281" s="2" t="s">
        <v>43</v>
      </c>
      <c r="J6281" s="2" t="s">
        <v>102</v>
      </c>
      <c r="K6281" s="3">
        <v>43530</v>
      </c>
      <c r="L6281" s="4">
        <v>0.39930555555555558</v>
      </c>
      <c r="M6281" s="2" t="s">
        <v>629</v>
      </c>
      <c r="N6281" s="2" t="s">
        <v>22</v>
      </c>
      <c r="O6281" s="2" t="s">
        <v>23</v>
      </c>
    </row>
    <row r="6282" spans="1:15">
      <c r="A6282" s="2" t="s">
        <v>15</v>
      </c>
      <c r="B6282" s="2" t="str">
        <f>"FES1162676834"</f>
        <v>FES1162676834</v>
      </c>
      <c r="C6282" s="3">
        <v>43529</v>
      </c>
      <c r="D6282" s="2">
        <v>1</v>
      </c>
      <c r="E6282" s="2">
        <v>217677518</v>
      </c>
      <c r="F6282" s="2" t="s">
        <v>16</v>
      </c>
      <c r="G6282" s="2" t="s">
        <v>17</v>
      </c>
      <c r="H6282" s="2" t="s">
        <v>46</v>
      </c>
      <c r="I6282" s="2" t="s">
        <v>47</v>
      </c>
      <c r="J6282" s="2" t="s">
        <v>469</v>
      </c>
      <c r="K6282" s="3">
        <v>43530</v>
      </c>
      <c r="L6282" s="4">
        <v>0.37847222222222227</v>
      </c>
      <c r="M6282" s="2" t="s">
        <v>470</v>
      </c>
      <c r="N6282" s="2" t="s">
        <v>22</v>
      </c>
      <c r="O6282" s="2" t="s">
        <v>23</v>
      </c>
    </row>
    <row r="6283" spans="1:15">
      <c r="A6283" s="2" t="s">
        <v>15</v>
      </c>
      <c r="B6283" s="2" t="str">
        <f>"FES1162676865"</f>
        <v>FES1162676865</v>
      </c>
      <c r="C6283" s="3">
        <v>43529</v>
      </c>
      <c r="D6283" s="2">
        <v>1</v>
      </c>
      <c r="E6283" s="2">
        <v>2170677547</v>
      </c>
      <c r="F6283" s="2" t="s">
        <v>16</v>
      </c>
      <c r="G6283" s="2" t="s">
        <v>17</v>
      </c>
      <c r="H6283" s="2" t="s">
        <v>17</v>
      </c>
      <c r="I6283" s="2" t="s">
        <v>37</v>
      </c>
      <c r="J6283" s="2" t="s">
        <v>40</v>
      </c>
      <c r="K6283" s="3">
        <v>43530</v>
      </c>
      <c r="L6283" s="4">
        <v>0.36249999999999999</v>
      </c>
      <c r="M6283" s="2" t="s">
        <v>106</v>
      </c>
      <c r="N6283" s="2" t="s">
        <v>22</v>
      </c>
      <c r="O6283" s="2" t="s">
        <v>23</v>
      </c>
    </row>
    <row r="6284" spans="1:15">
      <c r="A6284" s="2" t="s">
        <v>15</v>
      </c>
      <c r="B6284" s="2" t="str">
        <f>"FES1162676876"</f>
        <v>FES1162676876</v>
      </c>
      <c r="C6284" s="3">
        <v>43529</v>
      </c>
      <c r="D6284" s="2">
        <v>1</v>
      </c>
      <c r="E6284" s="2">
        <v>2170677566</v>
      </c>
      <c r="F6284" s="2" t="s">
        <v>16</v>
      </c>
      <c r="G6284" s="2" t="s">
        <v>17</v>
      </c>
      <c r="H6284" s="2" t="s">
        <v>55</v>
      </c>
      <c r="I6284" s="2" t="s">
        <v>161</v>
      </c>
      <c r="J6284" s="2" t="s">
        <v>630</v>
      </c>
      <c r="K6284" s="3">
        <v>43530</v>
      </c>
      <c r="L6284" s="4">
        <v>0.40972222222222227</v>
      </c>
      <c r="M6284" s="2" t="s">
        <v>631</v>
      </c>
      <c r="N6284" s="2" t="s">
        <v>22</v>
      </c>
      <c r="O6284" s="2" t="s">
        <v>23</v>
      </c>
    </row>
    <row r="6285" spans="1:15">
      <c r="A6285" s="2" t="s">
        <v>15</v>
      </c>
      <c r="B6285" s="2" t="str">
        <f>"FES1162676877"</f>
        <v>FES1162676877</v>
      </c>
      <c r="C6285" s="3">
        <v>43529</v>
      </c>
      <c r="D6285" s="2">
        <v>1</v>
      </c>
      <c r="E6285" s="2">
        <v>2170676489</v>
      </c>
      <c r="F6285" s="2" t="s">
        <v>16</v>
      </c>
      <c r="G6285" s="2" t="s">
        <v>17</v>
      </c>
      <c r="H6285" s="2" t="s">
        <v>28</v>
      </c>
      <c r="I6285" s="2" t="s">
        <v>32</v>
      </c>
      <c r="J6285" s="2" t="s">
        <v>584</v>
      </c>
      <c r="K6285" s="3">
        <v>43530</v>
      </c>
      <c r="L6285" s="4">
        <v>0.4770833333333333</v>
      </c>
      <c r="M6285" s="2" t="s">
        <v>585</v>
      </c>
      <c r="N6285" s="2" t="s">
        <v>22</v>
      </c>
      <c r="O6285" s="2" t="s">
        <v>23</v>
      </c>
    </row>
    <row r="6286" spans="1:15">
      <c r="A6286" s="2" t="s">
        <v>15</v>
      </c>
      <c r="B6286" s="2" t="str">
        <f>"FES1162676879"</f>
        <v>FES1162676879</v>
      </c>
      <c r="C6286" s="3">
        <v>43529</v>
      </c>
      <c r="D6286" s="2">
        <v>1</v>
      </c>
      <c r="E6286" s="2">
        <v>2170677569</v>
      </c>
      <c r="F6286" s="2" t="s">
        <v>167</v>
      </c>
      <c r="G6286" s="2" t="s">
        <v>18</v>
      </c>
      <c r="H6286" s="2" t="s">
        <v>28</v>
      </c>
      <c r="I6286" s="2" t="s">
        <v>32</v>
      </c>
      <c r="J6286" s="2" t="s">
        <v>584</v>
      </c>
      <c r="K6286" s="3">
        <v>43530</v>
      </c>
      <c r="L6286" s="4">
        <v>0.4770833333333333</v>
      </c>
      <c r="M6286" s="2" t="s">
        <v>585</v>
      </c>
      <c r="N6286" s="2" t="s">
        <v>22</v>
      </c>
      <c r="O6286" s="2" t="s">
        <v>23</v>
      </c>
    </row>
    <row r="6287" spans="1:15">
      <c r="A6287" s="2" t="s">
        <v>15</v>
      </c>
      <c r="B6287" s="2" t="str">
        <f>"FES1162676880"</f>
        <v>FES1162676880</v>
      </c>
      <c r="C6287" s="3">
        <v>43529</v>
      </c>
      <c r="D6287" s="2">
        <v>1</v>
      </c>
      <c r="E6287" s="2">
        <v>2170677571</v>
      </c>
      <c r="F6287" s="2" t="s">
        <v>16</v>
      </c>
      <c r="G6287" s="2" t="s">
        <v>17</v>
      </c>
      <c r="H6287" s="2" t="s">
        <v>28</v>
      </c>
      <c r="I6287" s="2" t="s">
        <v>32</v>
      </c>
      <c r="J6287" s="2" t="s">
        <v>584</v>
      </c>
      <c r="K6287" s="3">
        <v>43530</v>
      </c>
      <c r="L6287" s="4">
        <v>0.4770833333333333</v>
      </c>
      <c r="M6287" s="2" t="s">
        <v>585</v>
      </c>
      <c r="N6287" s="2" t="s">
        <v>22</v>
      </c>
      <c r="O6287" s="2" t="s">
        <v>23</v>
      </c>
    </row>
    <row r="6288" spans="1:15">
      <c r="A6288" s="2" t="s">
        <v>15</v>
      </c>
      <c r="B6288" s="2" t="str">
        <f>"FES1162676858"</f>
        <v>FES1162676858</v>
      </c>
      <c r="C6288" s="3">
        <v>43529</v>
      </c>
      <c r="D6288" s="2">
        <v>1</v>
      </c>
      <c r="E6288" s="2">
        <v>217064259</v>
      </c>
      <c r="F6288" s="2" t="s">
        <v>16</v>
      </c>
      <c r="G6288" s="2" t="s">
        <v>17</v>
      </c>
      <c r="H6288" s="2" t="s">
        <v>28</v>
      </c>
      <c r="I6288" s="2" t="s">
        <v>32</v>
      </c>
      <c r="J6288" s="2" t="s">
        <v>584</v>
      </c>
      <c r="K6288" s="3">
        <v>43530</v>
      </c>
      <c r="L6288" s="4">
        <v>0.4770833333333333</v>
      </c>
      <c r="M6288" s="2" t="s">
        <v>585</v>
      </c>
      <c r="N6288" s="2" t="s">
        <v>22</v>
      </c>
      <c r="O6288" s="2" t="s">
        <v>23</v>
      </c>
    </row>
    <row r="6289" spans="1:15">
      <c r="A6289" s="2" t="s">
        <v>15</v>
      </c>
      <c r="B6289" s="2" t="str">
        <f>"FES1162676680"</f>
        <v>FES1162676680</v>
      </c>
      <c r="C6289" s="3">
        <v>43529</v>
      </c>
      <c r="D6289" s="2">
        <v>1</v>
      </c>
      <c r="E6289" s="2">
        <v>2170677364</v>
      </c>
      <c r="F6289" s="2" t="s">
        <v>16</v>
      </c>
      <c r="G6289" s="2" t="s">
        <v>17</v>
      </c>
      <c r="H6289" s="2" t="s">
        <v>222</v>
      </c>
      <c r="I6289" s="2" t="s">
        <v>1700</v>
      </c>
      <c r="J6289" s="2" t="s">
        <v>3337</v>
      </c>
      <c r="K6289" s="3">
        <v>43530</v>
      </c>
      <c r="L6289" s="4">
        <v>0.33333333333333331</v>
      </c>
      <c r="M6289" s="2" t="s">
        <v>3338</v>
      </c>
      <c r="N6289" s="2" t="s">
        <v>22</v>
      </c>
      <c r="O6289" s="2" t="s">
        <v>23</v>
      </c>
    </row>
    <row r="6290" spans="1:15">
      <c r="A6290" s="2" t="s">
        <v>15</v>
      </c>
      <c r="B6290" s="2" t="str">
        <f>"FES1162676807"</f>
        <v>FES1162676807</v>
      </c>
      <c r="C6290" s="3">
        <v>43529</v>
      </c>
      <c r="D6290" s="2">
        <v>1</v>
      </c>
      <c r="E6290" s="2">
        <v>2170677328</v>
      </c>
      <c r="F6290" s="2" t="s">
        <v>16</v>
      </c>
      <c r="G6290" s="2" t="s">
        <v>17</v>
      </c>
      <c r="H6290" s="2" t="s">
        <v>17</v>
      </c>
      <c r="I6290" s="2" t="s">
        <v>108</v>
      </c>
      <c r="J6290" s="2" t="s">
        <v>192</v>
      </c>
      <c r="K6290" s="3">
        <v>43530</v>
      </c>
      <c r="L6290" s="4">
        <v>0.33333333333333331</v>
      </c>
      <c r="M6290" s="2" t="s">
        <v>277</v>
      </c>
      <c r="N6290" s="2" t="s">
        <v>22</v>
      </c>
      <c r="O6290" s="2" t="s">
        <v>23</v>
      </c>
    </row>
    <row r="6291" spans="1:15">
      <c r="A6291" s="2" t="s">
        <v>15</v>
      </c>
      <c r="B6291" s="2" t="str">
        <f>"FES1162676639"</f>
        <v>FES1162676639</v>
      </c>
      <c r="C6291" s="3">
        <v>43529</v>
      </c>
      <c r="D6291" s="2">
        <v>1</v>
      </c>
      <c r="E6291" s="2">
        <v>2170676206</v>
      </c>
      <c r="F6291" s="2" t="s">
        <v>16</v>
      </c>
      <c r="G6291" s="2" t="s">
        <v>17</v>
      </c>
      <c r="H6291" s="2" t="s">
        <v>222</v>
      </c>
      <c r="I6291" s="2" t="s">
        <v>1697</v>
      </c>
      <c r="J6291" s="2" t="s">
        <v>1750</v>
      </c>
      <c r="K6291" s="3">
        <v>43530</v>
      </c>
      <c r="L6291" s="4">
        <v>0.40277777777777773</v>
      </c>
      <c r="M6291" s="2" t="s">
        <v>1751</v>
      </c>
      <c r="N6291" s="2" t="s">
        <v>22</v>
      </c>
      <c r="O6291" s="2" t="s">
        <v>23</v>
      </c>
    </row>
    <row r="6292" spans="1:15">
      <c r="A6292" s="2" t="s">
        <v>15</v>
      </c>
      <c r="B6292" s="2" t="str">
        <f>"FES1162676825"</f>
        <v>FES1162676825</v>
      </c>
      <c r="C6292" s="3">
        <v>43529</v>
      </c>
      <c r="D6292" s="2">
        <v>1</v>
      </c>
      <c r="E6292" s="2">
        <v>2170677511</v>
      </c>
      <c r="F6292" s="2" t="s">
        <v>16</v>
      </c>
      <c r="G6292" s="2" t="s">
        <v>17</v>
      </c>
      <c r="H6292" s="2" t="s">
        <v>17</v>
      </c>
      <c r="I6292" s="2" t="s">
        <v>37</v>
      </c>
      <c r="J6292" s="2" t="s">
        <v>40</v>
      </c>
      <c r="K6292" s="3">
        <v>43530</v>
      </c>
      <c r="L6292" s="4">
        <v>0.36249999999999999</v>
      </c>
      <c r="M6292" s="2" t="s">
        <v>106</v>
      </c>
      <c r="N6292" s="2" t="s">
        <v>22</v>
      </c>
      <c r="O6292" s="2" t="s">
        <v>23</v>
      </c>
    </row>
    <row r="6293" spans="1:15">
      <c r="A6293" s="2" t="s">
        <v>15</v>
      </c>
      <c r="B6293" s="2" t="str">
        <f>"FES1162676771"</f>
        <v>FES1162676771</v>
      </c>
      <c r="C6293" s="3">
        <v>43529</v>
      </c>
      <c r="D6293" s="2">
        <v>1</v>
      </c>
      <c r="E6293" s="2">
        <v>2170672649</v>
      </c>
      <c r="F6293" s="2" t="s">
        <v>16</v>
      </c>
      <c r="G6293" s="2" t="s">
        <v>17</v>
      </c>
      <c r="H6293" s="2" t="s">
        <v>17</v>
      </c>
      <c r="I6293" s="2" t="s">
        <v>25</v>
      </c>
      <c r="J6293" s="2" t="s">
        <v>632</v>
      </c>
      <c r="K6293" s="3">
        <v>43530</v>
      </c>
      <c r="L6293" s="4">
        <v>0.3347222222222222</v>
      </c>
      <c r="M6293" s="2" t="s">
        <v>633</v>
      </c>
      <c r="N6293" s="2" t="s">
        <v>22</v>
      </c>
      <c r="O6293" s="2" t="s">
        <v>23</v>
      </c>
    </row>
    <row r="6294" spans="1:15">
      <c r="A6294" s="2" t="s">
        <v>15</v>
      </c>
      <c r="B6294" s="2" t="str">
        <f>"FES1162676844"</f>
        <v>FES1162676844</v>
      </c>
      <c r="C6294" s="3">
        <v>43529</v>
      </c>
      <c r="D6294" s="2">
        <v>1</v>
      </c>
      <c r="E6294" s="2">
        <v>2170677524</v>
      </c>
      <c r="F6294" s="2" t="s">
        <v>16</v>
      </c>
      <c r="G6294" s="2" t="s">
        <v>17</v>
      </c>
      <c r="H6294" s="2" t="s">
        <v>17</v>
      </c>
      <c r="I6294" s="2" t="s">
        <v>111</v>
      </c>
      <c r="J6294" s="2" t="s">
        <v>634</v>
      </c>
      <c r="K6294" s="3">
        <v>43530</v>
      </c>
      <c r="L6294" s="4">
        <v>0.4604166666666667</v>
      </c>
      <c r="M6294" s="2" t="s">
        <v>635</v>
      </c>
      <c r="N6294" s="2" t="s">
        <v>22</v>
      </c>
      <c r="O6294" s="2" t="s">
        <v>23</v>
      </c>
    </row>
    <row r="6295" spans="1:15">
      <c r="A6295" s="2" t="s">
        <v>15</v>
      </c>
      <c r="B6295" s="2" t="str">
        <f>"FES1162676860"</f>
        <v>FES1162676860</v>
      </c>
      <c r="C6295" s="3">
        <v>43529</v>
      </c>
      <c r="D6295" s="2">
        <v>1</v>
      </c>
      <c r="E6295" s="2">
        <v>2170676959</v>
      </c>
      <c r="F6295" s="2" t="s">
        <v>16</v>
      </c>
      <c r="G6295" s="2" t="s">
        <v>17</v>
      </c>
      <c r="H6295" s="2" t="s">
        <v>17</v>
      </c>
      <c r="I6295" s="2" t="s">
        <v>140</v>
      </c>
      <c r="J6295" s="2" t="s">
        <v>141</v>
      </c>
      <c r="K6295" s="3">
        <v>43530</v>
      </c>
      <c r="L6295" s="4">
        <v>0.6791666666666667</v>
      </c>
      <c r="M6295" s="2" t="s">
        <v>628</v>
      </c>
      <c r="N6295" s="2" t="s">
        <v>22</v>
      </c>
      <c r="O6295" s="2" t="s">
        <v>23</v>
      </c>
    </row>
    <row r="6296" spans="1:15">
      <c r="A6296" s="2" t="s">
        <v>15</v>
      </c>
      <c r="B6296" s="2" t="str">
        <f>"FES1162676848"</f>
        <v>FES1162676848</v>
      </c>
      <c r="C6296" s="3">
        <v>43529</v>
      </c>
      <c r="D6296" s="2">
        <v>1</v>
      </c>
      <c r="E6296" s="2">
        <v>2170677529</v>
      </c>
      <c r="F6296" s="2" t="s">
        <v>16</v>
      </c>
      <c r="G6296" s="2" t="s">
        <v>17</v>
      </c>
      <c r="H6296" s="2" t="s">
        <v>222</v>
      </c>
      <c r="I6296" s="2" t="s">
        <v>1700</v>
      </c>
      <c r="J6296" s="2" t="s">
        <v>1712</v>
      </c>
      <c r="K6296" s="3">
        <v>43530</v>
      </c>
      <c r="L6296" s="4">
        <v>0.38472222222222219</v>
      </c>
      <c r="M6296" s="2" t="s">
        <v>2406</v>
      </c>
      <c r="N6296" s="2" t="s">
        <v>22</v>
      </c>
      <c r="O6296" s="2" t="s">
        <v>23</v>
      </c>
    </row>
    <row r="6297" spans="1:15">
      <c r="A6297" s="2" t="s">
        <v>15</v>
      </c>
      <c r="B6297" s="2" t="str">
        <f>"FES1162676898"</f>
        <v>FES1162676898</v>
      </c>
      <c r="C6297" s="3">
        <v>43529</v>
      </c>
      <c r="D6297" s="2">
        <v>1</v>
      </c>
      <c r="E6297" s="2">
        <v>2170677588</v>
      </c>
      <c r="F6297" s="2" t="s">
        <v>16</v>
      </c>
      <c r="G6297" s="2" t="s">
        <v>17</v>
      </c>
      <c r="H6297" s="2" t="s">
        <v>28</v>
      </c>
      <c r="I6297" s="2" t="s">
        <v>32</v>
      </c>
      <c r="J6297" s="2" t="s">
        <v>584</v>
      </c>
      <c r="K6297" s="3">
        <v>43530</v>
      </c>
      <c r="L6297" s="4">
        <v>0.4770833333333333</v>
      </c>
      <c r="M6297" s="2" t="s">
        <v>585</v>
      </c>
      <c r="N6297" s="2" t="s">
        <v>22</v>
      </c>
      <c r="O6297" s="2" t="s">
        <v>23</v>
      </c>
    </row>
    <row r="6298" spans="1:15">
      <c r="A6298" s="2" t="s">
        <v>15</v>
      </c>
      <c r="B6298" s="2" t="str">
        <f>"FES1162676756"</f>
        <v>FES1162676756</v>
      </c>
      <c r="C6298" s="3">
        <v>43529</v>
      </c>
      <c r="D6298" s="2">
        <v>1</v>
      </c>
      <c r="E6298" s="2">
        <v>2170677458</v>
      </c>
      <c r="F6298" s="2" t="s">
        <v>16</v>
      </c>
      <c r="G6298" s="2" t="s">
        <v>17</v>
      </c>
      <c r="H6298" s="2" t="s">
        <v>222</v>
      </c>
      <c r="I6298" s="2" t="s">
        <v>1700</v>
      </c>
      <c r="J6298" s="2" t="s">
        <v>1712</v>
      </c>
      <c r="K6298" s="3">
        <v>43530</v>
      </c>
      <c r="L6298" s="4">
        <v>0.38194444444444442</v>
      </c>
      <c r="M6298" s="2" t="s">
        <v>2406</v>
      </c>
      <c r="N6298" s="2" t="s">
        <v>22</v>
      </c>
      <c r="O6298" s="2" t="s">
        <v>23</v>
      </c>
    </row>
    <row r="6299" spans="1:15">
      <c r="A6299" s="2" t="s">
        <v>15</v>
      </c>
      <c r="B6299" s="2" t="str">
        <f>"FES1162676846"</f>
        <v>FES1162676846</v>
      </c>
      <c r="C6299" s="3">
        <v>43529</v>
      </c>
      <c r="D6299" s="2">
        <v>1</v>
      </c>
      <c r="E6299" s="2">
        <v>2170677527</v>
      </c>
      <c r="F6299" s="2" t="s">
        <v>16</v>
      </c>
      <c r="G6299" s="2" t="s">
        <v>17</v>
      </c>
      <c r="H6299" s="2" t="s">
        <v>46</v>
      </c>
      <c r="I6299" s="2" t="s">
        <v>47</v>
      </c>
      <c r="J6299" s="2" t="s">
        <v>636</v>
      </c>
      <c r="K6299" s="3">
        <v>43530</v>
      </c>
      <c r="L6299" s="4">
        <v>0.36458333333333331</v>
      </c>
      <c r="M6299" s="2" t="s">
        <v>637</v>
      </c>
      <c r="N6299" s="2" t="s">
        <v>22</v>
      </c>
      <c r="O6299" s="2" t="s">
        <v>23</v>
      </c>
    </row>
    <row r="6300" spans="1:15">
      <c r="A6300" s="2" t="s">
        <v>15</v>
      </c>
      <c r="B6300" s="2" t="str">
        <f>"FES1162676893"</f>
        <v>FES1162676893</v>
      </c>
      <c r="C6300" s="3">
        <v>43529</v>
      </c>
      <c r="D6300" s="2">
        <v>1</v>
      </c>
      <c r="E6300" s="2">
        <v>2170677582</v>
      </c>
      <c r="F6300" s="2" t="s">
        <v>16</v>
      </c>
      <c r="G6300" s="2" t="s">
        <v>17</v>
      </c>
      <c r="H6300" s="2" t="s">
        <v>28</v>
      </c>
      <c r="I6300" s="2" t="s">
        <v>32</v>
      </c>
      <c r="J6300" s="2" t="s">
        <v>584</v>
      </c>
      <c r="K6300" s="3">
        <v>43530</v>
      </c>
      <c r="L6300" s="4">
        <v>0.4770833333333333</v>
      </c>
      <c r="M6300" s="2" t="s">
        <v>585</v>
      </c>
      <c r="N6300" s="2" t="s">
        <v>22</v>
      </c>
      <c r="O6300" s="2" t="s">
        <v>23</v>
      </c>
    </row>
    <row r="6301" spans="1:15">
      <c r="A6301" s="2" t="s">
        <v>15</v>
      </c>
      <c r="B6301" s="2" t="str">
        <f>"FES1162676847"</f>
        <v>FES1162676847</v>
      </c>
      <c r="C6301" s="3">
        <v>43529</v>
      </c>
      <c r="D6301" s="2">
        <v>1</v>
      </c>
      <c r="E6301" s="2">
        <v>2170677528</v>
      </c>
      <c r="F6301" s="2" t="s">
        <v>16</v>
      </c>
      <c r="G6301" s="2" t="s">
        <v>17</v>
      </c>
      <c r="H6301" s="2" t="s">
        <v>222</v>
      </c>
      <c r="I6301" s="2" t="s">
        <v>1697</v>
      </c>
      <c r="J6301" s="2" t="s">
        <v>5962</v>
      </c>
      <c r="K6301" s="3">
        <v>43530</v>
      </c>
      <c r="L6301" s="4">
        <v>0.33888888888888885</v>
      </c>
      <c r="M6301" s="2" t="s">
        <v>5963</v>
      </c>
      <c r="N6301" s="2" t="s">
        <v>22</v>
      </c>
      <c r="O6301" s="2" t="s">
        <v>23</v>
      </c>
    </row>
    <row r="6302" spans="1:15">
      <c r="A6302" s="2" t="s">
        <v>15</v>
      </c>
      <c r="B6302" s="2" t="str">
        <f>"FES1162676889"</f>
        <v>FES1162676889</v>
      </c>
      <c r="C6302" s="3">
        <v>43529</v>
      </c>
      <c r="D6302" s="2">
        <v>1</v>
      </c>
      <c r="E6302" s="2">
        <v>2170677581</v>
      </c>
      <c r="F6302" s="2" t="s">
        <v>16</v>
      </c>
      <c r="G6302" s="2" t="s">
        <v>17</v>
      </c>
      <c r="H6302" s="2" t="s">
        <v>241</v>
      </c>
      <c r="I6302" s="2" t="s">
        <v>32</v>
      </c>
      <c r="J6302" s="2" t="s">
        <v>584</v>
      </c>
      <c r="K6302" s="3">
        <v>43530</v>
      </c>
      <c r="L6302" s="4">
        <v>0.4770833333333333</v>
      </c>
      <c r="M6302" s="2" t="s">
        <v>585</v>
      </c>
      <c r="N6302" s="2" t="s">
        <v>22</v>
      </c>
      <c r="O6302" s="2" t="s">
        <v>23</v>
      </c>
    </row>
    <row r="6303" spans="1:15">
      <c r="A6303" s="2" t="s">
        <v>15</v>
      </c>
      <c r="B6303" s="2" t="str">
        <f>"FES1162676886"</f>
        <v>FES1162676886</v>
      </c>
      <c r="C6303" s="3">
        <v>43529</v>
      </c>
      <c r="D6303" s="2">
        <v>1</v>
      </c>
      <c r="E6303" s="2">
        <v>2170677578</v>
      </c>
      <c r="F6303" s="2" t="s">
        <v>16</v>
      </c>
      <c r="G6303" s="2" t="s">
        <v>17</v>
      </c>
      <c r="H6303" s="2" t="s">
        <v>28</v>
      </c>
      <c r="I6303" s="2" t="s">
        <v>29</v>
      </c>
      <c r="J6303" s="2" t="s">
        <v>589</v>
      </c>
      <c r="K6303" s="3">
        <v>43531</v>
      </c>
      <c r="L6303" s="4">
        <v>0.4375</v>
      </c>
      <c r="M6303" s="2" t="s">
        <v>590</v>
      </c>
      <c r="N6303" s="2" t="s">
        <v>22</v>
      </c>
      <c r="O6303" s="2" t="s">
        <v>23</v>
      </c>
    </row>
    <row r="6304" spans="1:15">
      <c r="A6304" s="2" t="s">
        <v>15</v>
      </c>
      <c r="B6304" s="2" t="str">
        <f>"FES1162676803"</f>
        <v>FES1162676803</v>
      </c>
      <c r="C6304" s="3">
        <v>43529</v>
      </c>
      <c r="D6304" s="2">
        <v>1</v>
      </c>
      <c r="E6304" s="2">
        <v>2170677480</v>
      </c>
      <c r="F6304" s="2" t="s">
        <v>16</v>
      </c>
      <c r="G6304" s="2" t="s">
        <v>17</v>
      </c>
      <c r="H6304" s="2" t="s">
        <v>42</v>
      </c>
      <c r="I6304" s="2" t="s">
        <v>43</v>
      </c>
      <c r="J6304" s="2" t="s">
        <v>493</v>
      </c>
      <c r="K6304" s="3">
        <v>43530</v>
      </c>
      <c r="L6304" s="4">
        <v>0.37152777777777773</v>
      </c>
      <c r="M6304" s="2" t="s">
        <v>494</v>
      </c>
      <c r="N6304" s="2" t="s">
        <v>22</v>
      </c>
      <c r="O6304" s="2" t="s">
        <v>23</v>
      </c>
    </row>
    <row r="6305" spans="1:15">
      <c r="A6305" s="2" t="s">
        <v>15</v>
      </c>
      <c r="B6305" s="2" t="str">
        <f>"FES1162676768"</f>
        <v>FES1162676768</v>
      </c>
      <c r="C6305" s="3">
        <v>43529</v>
      </c>
      <c r="D6305" s="2">
        <v>3</v>
      </c>
      <c r="E6305" s="2">
        <v>2170671000</v>
      </c>
      <c r="F6305" s="2" t="s">
        <v>16</v>
      </c>
      <c r="G6305" s="2" t="s">
        <v>18</v>
      </c>
      <c r="H6305" s="2" t="s">
        <v>42</v>
      </c>
      <c r="I6305" s="2" t="s">
        <v>43</v>
      </c>
      <c r="J6305" s="2" t="s">
        <v>44</v>
      </c>
      <c r="K6305" s="3">
        <v>43530</v>
      </c>
      <c r="L6305" s="4">
        <v>0.33333333333333331</v>
      </c>
      <c r="M6305" s="2" t="s">
        <v>98</v>
      </c>
      <c r="N6305" s="2" t="s">
        <v>22</v>
      </c>
      <c r="O6305" s="2" t="s">
        <v>23</v>
      </c>
    </row>
    <row r="6306" spans="1:15">
      <c r="A6306" s="2" t="s">
        <v>15</v>
      </c>
      <c r="B6306" s="2" t="str">
        <f>"FES1162676773"</f>
        <v>FES1162676773</v>
      </c>
      <c r="C6306" s="3">
        <v>43529</v>
      </c>
      <c r="D6306" s="2">
        <v>3</v>
      </c>
      <c r="E6306" s="2">
        <v>2170670558</v>
      </c>
      <c r="F6306" s="2" t="s">
        <v>16</v>
      </c>
      <c r="G6306" s="2" t="s">
        <v>18</v>
      </c>
      <c r="H6306" s="2" t="s">
        <v>42</v>
      </c>
      <c r="I6306" s="2" t="s">
        <v>43</v>
      </c>
      <c r="J6306" s="2" t="s">
        <v>44</v>
      </c>
      <c r="K6306" s="3">
        <v>43530</v>
      </c>
      <c r="L6306" s="4">
        <v>0.33333333333333331</v>
      </c>
      <c r="M6306" s="2" t="s">
        <v>98</v>
      </c>
      <c r="N6306" s="2" t="s">
        <v>22</v>
      </c>
      <c r="O6306" s="2" t="s">
        <v>23</v>
      </c>
    </row>
    <row r="6307" spans="1:15">
      <c r="A6307" s="2" t="s">
        <v>15</v>
      </c>
      <c r="B6307" s="2" t="str">
        <f>"FES1162676855"</f>
        <v>FES1162676855</v>
      </c>
      <c r="C6307" s="3">
        <v>43529</v>
      </c>
      <c r="D6307" s="2">
        <v>1</v>
      </c>
      <c r="E6307" s="2">
        <v>2170677537</v>
      </c>
      <c r="F6307" s="2" t="s">
        <v>167</v>
      </c>
      <c r="G6307" s="2" t="s">
        <v>18</v>
      </c>
      <c r="H6307" s="2" t="s">
        <v>574</v>
      </c>
      <c r="I6307" s="2" t="s">
        <v>56</v>
      </c>
      <c r="J6307" s="2" t="s">
        <v>639</v>
      </c>
      <c r="K6307" s="3">
        <v>43530</v>
      </c>
      <c r="L6307" s="4">
        <v>0.40138888888888885</v>
      </c>
      <c r="M6307" s="2" t="s">
        <v>640</v>
      </c>
      <c r="N6307" s="2" t="s">
        <v>22</v>
      </c>
      <c r="O6307" s="2" t="s">
        <v>23</v>
      </c>
    </row>
    <row r="6308" spans="1:15">
      <c r="A6308" s="2" t="s">
        <v>15</v>
      </c>
      <c r="B6308" s="2" t="str">
        <f>"FES1162676859"</f>
        <v>FES1162676859</v>
      </c>
      <c r="C6308" s="3">
        <v>43529</v>
      </c>
      <c r="D6308" s="2">
        <v>1</v>
      </c>
      <c r="E6308" s="2">
        <v>2170677546</v>
      </c>
      <c r="F6308" s="2" t="s">
        <v>16</v>
      </c>
      <c r="G6308" s="2" t="s">
        <v>17</v>
      </c>
      <c r="H6308" s="2" t="s">
        <v>294</v>
      </c>
      <c r="I6308" s="2" t="s">
        <v>295</v>
      </c>
      <c r="J6308" s="2" t="s">
        <v>641</v>
      </c>
      <c r="K6308" s="3">
        <v>43530</v>
      </c>
      <c r="L6308" s="4">
        <v>0.37986111111111115</v>
      </c>
      <c r="M6308" s="2" t="s">
        <v>642</v>
      </c>
      <c r="N6308" s="2" t="s">
        <v>22</v>
      </c>
      <c r="O6308" s="2" t="s">
        <v>23</v>
      </c>
    </row>
    <row r="6309" spans="1:15">
      <c r="A6309" s="2" t="s">
        <v>15</v>
      </c>
      <c r="B6309" s="2" t="str">
        <f>"FES1162676854"</f>
        <v>FES1162676854</v>
      </c>
      <c r="C6309" s="3">
        <v>43529</v>
      </c>
      <c r="D6309" s="2">
        <v>1</v>
      </c>
      <c r="E6309" s="2">
        <v>2170677536</v>
      </c>
      <c r="F6309" s="2" t="s">
        <v>16</v>
      </c>
      <c r="G6309" s="2" t="s">
        <v>17</v>
      </c>
      <c r="H6309" s="2" t="s">
        <v>17</v>
      </c>
      <c r="I6309" s="2" t="s">
        <v>37</v>
      </c>
      <c r="J6309" s="2" t="s">
        <v>40</v>
      </c>
      <c r="K6309" s="3">
        <v>43530</v>
      </c>
      <c r="L6309" s="4">
        <v>0.36180555555555555</v>
      </c>
      <c r="M6309" s="2" t="s">
        <v>643</v>
      </c>
      <c r="N6309" s="2" t="s">
        <v>22</v>
      </c>
      <c r="O6309" s="2" t="s">
        <v>23</v>
      </c>
    </row>
    <row r="6310" spans="1:15">
      <c r="A6310" s="2" t="s">
        <v>15</v>
      </c>
      <c r="B6310" s="2" t="str">
        <f>"FES1162676795"</f>
        <v>FES1162676795</v>
      </c>
      <c r="C6310" s="3">
        <v>43529</v>
      </c>
      <c r="D6310" s="2">
        <v>1</v>
      </c>
      <c r="E6310" s="2">
        <v>2170677464</v>
      </c>
      <c r="F6310" s="2" t="s">
        <v>16</v>
      </c>
      <c r="G6310" s="2" t="s">
        <v>17</v>
      </c>
      <c r="H6310" s="2" t="s">
        <v>222</v>
      </c>
      <c r="I6310" s="2" t="s">
        <v>1700</v>
      </c>
      <c r="J6310" s="2" t="s">
        <v>1702</v>
      </c>
      <c r="K6310" s="3">
        <v>43530</v>
      </c>
      <c r="L6310" s="4">
        <v>0.4375</v>
      </c>
      <c r="M6310" s="2" t="s">
        <v>1703</v>
      </c>
      <c r="N6310" s="2" t="s">
        <v>22</v>
      </c>
      <c r="O6310" s="2" t="s">
        <v>23</v>
      </c>
    </row>
    <row r="6311" spans="1:15">
      <c r="A6311" s="2" t="s">
        <v>15</v>
      </c>
      <c r="B6311" s="2" t="str">
        <f>"FES1162676766"</f>
        <v>FES1162676766</v>
      </c>
      <c r="C6311" s="3">
        <v>43529</v>
      </c>
      <c r="D6311" s="2">
        <v>1</v>
      </c>
      <c r="E6311" s="2">
        <v>2170670270</v>
      </c>
      <c r="F6311" s="2" t="s">
        <v>16</v>
      </c>
      <c r="G6311" s="2" t="s">
        <v>17</v>
      </c>
      <c r="H6311" s="2" t="s">
        <v>222</v>
      </c>
      <c r="I6311" s="2" t="s">
        <v>1742</v>
      </c>
      <c r="J6311" s="2" t="s">
        <v>1743</v>
      </c>
      <c r="K6311" s="3">
        <v>43530</v>
      </c>
      <c r="L6311" s="4">
        <v>0.33333333333333331</v>
      </c>
      <c r="M6311" s="2" t="s">
        <v>2417</v>
      </c>
      <c r="N6311" s="2" t="s">
        <v>22</v>
      </c>
      <c r="O6311" s="2" t="s">
        <v>23</v>
      </c>
    </row>
    <row r="6312" spans="1:15">
      <c r="A6312" s="2" t="s">
        <v>15</v>
      </c>
      <c r="B6312" s="2" t="str">
        <f>"FES1162676708"</f>
        <v>FES1162676708</v>
      </c>
      <c r="C6312" s="3">
        <v>43529</v>
      </c>
      <c r="D6312" s="2">
        <v>1</v>
      </c>
      <c r="E6312" s="2">
        <v>2170677397</v>
      </c>
      <c r="F6312" s="2" t="s">
        <v>167</v>
      </c>
      <c r="G6312" s="2" t="s">
        <v>18</v>
      </c>
      <c r="H6312" s="2" t="s">
        <v>222</v>
      </c>
      <c r="I6312" s="2" t="s">
        <v>1700</v>
      </c>
      <c r="J6312" s="2" t="s">
        <v>369</v>
      </c>
      <c r="K6312" s="3">
        <v>43530</v>
      </c>
      <c r="L6312" s="4">
        <v>0.375</v>
      </c>
      <c r="M6312" s="2" t="s">
        <v>2713</v>
      </c>
      <c r="N6312" s="2" t="s">
        <v>22</v>
      </c>
      <c r="O6312" s="2" t="s">
        <v>23</v>
      </c>
    </row>
    <row r="6313" spans="1:15">
      <c r="A6313" s="2" t="s">
        <v>15</v>
      </c>
      <c r="B6313" s="2" t="str">
        <f>"FES1162676793"</f>
        <v>FES1162676793</v>
      </c>
      <c r="C6313" s="3">
        <v>43529</v>
      </c>
      <c r="D6313" s="2">
        <v>2</v>
      </c>
      <c r="E6313" s="2">
        <v>2170673269</v>
      </c>
      <c r="F6313" s="2" t="s">
        <v>16</v>
      </c>
      <c r="G6313" s="2" t="s">
        <v>17</v>
      </c>
      <c r="H6313" s="2" t="s">
        <v>222</v>
      </c>
      <c r="I6313" s="2" t="s">
        <v>1697</v>
      </c>
      <c r="J6313" s="2" t="s">
        <v>1750</v>
      </c>
      <c r="K6313" s="3">
        <v>43530</v>
      </c>
      <c r="L6313" s="4">
        <v>0.4069444444444445</v>
      </c>
      <c r="M6313" s="2" t="s">
        <v>1751</v>
      </c>
      <c r="N6313" s="2" t="s">
        <v>22</v>
      </c>
      <c r="O6313" s="2" t="s">
        <v>23</v>
      </c>
    </row>
    <row r="6314" spans="1:15">
      <c r="A6314" s="2" t="s">
        <v>15</v>
      </c>
      <c r="B6314" s="2" t="str">
        <f>"FES1162676896"</f>
        <v>FES1162676896</v>
      </c>
      <c r="C6314" s="3">
        <v>43529</v>
      </c>
      <c r="D6314" s="2">
        <v>1</v>
      </c>
      <c r="E6314" s="2">
        <v>2170677586</v>
      </c>
      <c r="F6314" s="2" t="s">
        <v>16</v>
      </c>
      <c r="G6314" s="2" t="s">
        <v>17</v>
      </c>
      <c r="H6314" s="2" t="s">
        <v>17</v>
      </c>
      <c r="I6314" s="2" t="s">
        <v>25</v>
      </c>
      <c r="J6314" s="2" t="s">
        <v>644</v>
      </c>
      <c r="K6314" s="3">
        <v>43530</v>
      </c>
      <c r="L6314" s="4">
        <v>0.34375</v>
      </c>
      <c r="M6314" s="2" t="s">
        <v>645</v>
      </c>
      <c r="N6314" s="2" t="s">
        <v>22</v>
      </c>
      <c r="O6314" s="2" t="s">
        <v>23</v>
      </c>
    </row>
    <row r="6315" spans="1:15">
      <c r="A6315" s="2" t="s">
        <v>15</v>
      </c>
      <c r="B6315" s="2" t="str">
        <f>"FES1162676897"</f>
        <v>FES1162676897</v>
      </c>
      <c r="C6315" s="3">
        <v>43529</v>
      </c>
      <c r="D6315" s="2">
        <v>1</v>
      </c>
      <c r="E6315" s="2">
        <v>2170677587</v>
      </c>
      <c r="F6315" s="2" t="s">
        <v>16</v>
      </c>
      <c r="G6315" s="2" t="s">
        <v>17</v>
      </c>
      <c r="H6315" s="2" t="s">
        <v>42</v>
      </c>
      <c r="I6315" s="2" t="s">
        <v>646</v>
      </c>
      <c r="J6315" s="2" t="s">
        <v>647</v>
      </c>
      <c r="K6315" s="3">
        <v>43530</v>
      </c>
      <c r="L6315" s="4">
        <v>0.69097222222222221</v>
      </c>
      <c r="M6315" s="2" t="s">
        <v>2421</v>
      </c>
      <c r="N6315" s="2" t="s">
        <v>22</v>
      </c>
      <c r="O6315" s="2" t="s">
        <v>23</v>
      </c>
    </row>
    <row r="6316" spans="1:15">
      <c r="A6316" s="2" t="s">
        <v>15</v>
      </c>
      <c r="B6316" s="2" t="str">
        <f>"FES1162676885"</f>
        <v>FES1162676885</v>
      </c>
      <c r="C6316" s="3">
        <v>43529</v>
      </c>
      <c r="D6316" s="2">
        <v>1</v>
      </c>
      <c r="E6316" s="2">
        <v>2170677576</v>
      </c>
      <c r="F6316" s="2" t="s">
        <v>16</v>
      </c>
      <c r="G6316" s="2" t="s">
        <v>17</v>
      </c>
      <c r="H6316" s="2" t="s">
        <v>17</v>
      </c>
      <c r="I6316" s="2" t="s">
        <v>325</v>
      </c>
      <c r="J6316" s="2" t="s">
        <v>649</v>
      </c>
      <c r="K6316" s="3">
        <v>43530</v>
      </c>
      <c r="L6316" s="4">
        <v>0.3923611111111111</v>
      </c>
      <c r="M6316" s="2" t="s">
        <v>200</v>
      </c>
      <c r="N6316" s="2" t="s">
        <v>22</v>
      </c>
      <c r="O6316" s="2" t="s">
        <v>23</v>
      </c>
    </row>
    <row r="6317" spans="1:15">
      <c r="A6317" s="2" t="s">
        <v>15</v>
      </c>
      <c r="B6317" s="2" t="str">
        <f>"FES1162676895"</f>
        <v>FES1162676895</v>
      </c>
      <c r="C6317" s="3">
        <v>43529</v>
      </c>
      <c r="D6317" s="2">
        <v>1</v>
      </c>
      <c r="E6317" s="2">
        <v>2170677585</v>
      </c>
      <c r="F6317" s="2" t="s">
        <v>311</v>
      </c>
      <c r="G6317" s="2" t="s">
        <v>18</v>
      </c>
      <c r="H6317" s="2" t="s">
        <v>18</v>
      </c>
      <c r="I6317" s="2" t="s">
        <v>25</v>
      </c>
      <c r="J6317" s="2" t="s">
        <v>644</v>
      </c>
      <c r="K6317" s="3">
        <v>43530</v>
      </c>
      <c r="L6317" s="4">
        <v>0.34375</v>
      </c>
      <c r="M6317" s="2" t="s">
        <v>645</v>
      </c>
      <c r="N6317" s="2" t="s">
        <v>22</v>
      </c>
      <c r="O6317" s="2" t="s">
        <v>23</v>
      </c>
    </row>
    <row r="6318" spans="1:15">
      <c r="A6318" s="2" t="s">
        <v>15</v>
      </c>
      <c r="B6318" s="2" t="str">
        <f>"FES1162676884"</f>
        <v>FES1162676884</v>
      </c>
      <c r="C6318" s="3">
        <v>43529</v>
      </c>
      <c r="D6318" s="2">
        <v>1</v>
      </c>
      <c r="E6318" s="2">
        <v>2170677574</v>
      </c>
      <c r="F6318" s="2" t="s">
        <v>16</v>
      </c>
      <c r="G6318" s="2" t="s">
        <v>17</v>
      </c>
      <c r="H6318" s="2" t="s">
        <v>42</v>
      </c>
      <c r="I6318" s="2" t="s">
        <v>43</v>
      </c>
      <c r="J6318" s="2" t="s">
        <v>650</v>
      </c>
      <c r="K6318" s="3">
        <v>43530</v>
      </c>
      <c r="L6318" s="4">
        <v>0.40972222222222227</v>
      </c>
      <c r="M6318" s="2" t="s">
        <v>651</v>
      </c>
      <c r="N6318" s="2" t="s">
        <v>22</v>
      </c>
      <c r="O6318" s="2" t="s">
        <v>23</v>
      </c>
    </row>
    <row r="6319" spans="1:15">
      <c r="A6319" s="2" t="s">
        <v>15</v>
      </c>
      <c r="B6319" s="2" t="str">
        <f>"FES1162676904"</f>
        <v>FES1162676904</v>
      </c>
      <c r="C6319" s="3">
        <v>43529</v>
      </c>
      <c r="D6319" s="2">
        <v>1</v>
      </c>
      <c r="E6319" s="2">
        <v>2170677594</v>
      </c>
      <c r="F6319" s="2" t="s">
        <v>16</v>
      </c>
      <c r="G6319" s="2" t="s">
        <v>17</v>
      </c>
      <c r="H6319" s="2" t="s">
        <v>17</v>
      </c>
      <c r="I6319" s="2" t="s">
        <v>37</v>
      </c>
      <c r="J6319" s="2" t="s">
        <v>40</v>
      </c>
      <c r="K6319" s="3">
        <v>43530</v>
      </c>
      <c r="L6319" s="4">
        <v>0.36319444444444443</v>
      </c>
      <c r="M6319" s="2" t="s">
        <v>106</v>
      </c>
      <c r="N6319" s="2" t="s">
        <v>22</v>
      </c>
      <c r="O6319" s="2" t="s">
        <v>23</v>
      </c>
    </row>
    <row r="6320" spans="1:15">
      <c r="A6320" s="2" t="s">
        <v>15</v>
      </c>
      <c r="B6320" s="2" t="str">
        <f>"FES1162676892"</f>
        <v>FES1162676892</v>
      </c>
      <c r="C6320" s="3">
        <v>43529</v>
      </c>
      <c r="D6320" s="2">
        <v>1</v>
      </c>
      <c r="E6320" s="2">
        <v>2170677562</v>
      </c>
      <c r="F6320" s="2" t="s">
        <v>311</v>
      </c>
      <c r="G6320" s="2" t="s">
        <v>18</v>
      </c>
      <c r="H6320" s="2" t="s">
        <v>18</v>
      </c>
      <c r="I6320" s="2" t="s">
        <v>25</v>
      </c>
      <c r="J6320" s="2" t="s">
        <v>652</v>
      </c>
      <c r="K6320" s="3">
        <v>43530</v>
      </c>
      <c r="L6320" s="4">
        <v>0.3611111111111111</v>
      </c>
      <c r="M6320" s="2" t="s">
        <v>653</v>
      </c>
      <c r="N6320" s="2" t="s">
        <v>22</v>
      </c>
      <c r="O6320" s="2" t="s">
        <v>23</v>
      </c>
    </row>
    <row r="6321" spans="1:15">
      <c r="A6321" s="2" t="s">
        <v>15</v>
      </c>
      <c r="B6321" s="2" t="str">
        <f>"FES1162676809"</f>
        <v>FES1162676809</v>
      </c>
      <c r="C6321" s="3">
        <v>43529</v>
      </c>
      <c r="D6321" s="2">
        <v>1</v>
      </c>
      <c r="E6321" s="2">
        <v>2170677491</v>
      </c>
      <c r="F6321" s="2" t="s">
        <v>16</v>
      </c>
      <c r="G6321" s="2" t="s">
        <v>17</v>
      </c>
      <c r="H6321" s="2" t="s">
        <v>222</v>
      </c>
      <c r="I6321" s="2" t="s">
        <v>1700</v>
      </c>
      <c r="J6321" s="2" t="s">
        <v>1712</v>
      </c>
      <c r="K6321" s="3">
        <v>43530</v>
      </c>
      <c r="L6321" s="4">
        <v>0.38194444444444442</v>
      </c>
      <c r="M6321" s="2" t="s">
        <v>2406</v>
      </c>
      <c r="N6321" s="2" t="s">
        <v>22</v>
      </c>
      <c r="O6321" s="2" t="s">
        <v>23</v>
      </c>
    </row>
    <row r="6322" spans="1:15">
      <c r="A6322" s="2" t="s">
        <v>15</v>
      </c>
      <c r="B6322" s="2" t="str">
        <f>"FES1162676805"</f>
        <v>FES1162676805</v>
      </c>
      <c r="C6322" s="3">
        <v>43529</v>
      </c>
      <c r="D6322" s="2">
        <v>1</v>
      </c>
      <c r="E6322" s="2">
        <v>2170677483</v>
      </c>
      <c r="F6322" s="2" t="s">
        <v>16</v>
      </c>
      <c r="G6322" s="2" t="s">
        <v>17</v>
      </c>
      <c r="H6322" s="2" t="s">
        <v>46</v>
      </c>
      <c r="I6322" s="2" t="s">
        <v>654</v>
      </c>
      <c r="J6322" s="2" t="s">
        <v>430</v>
      </c>
      <c r="K6322" s="3">
        <v>43530</v>
      </c>
      <c r="L6322" s="2" t="s">
        <v>655</v>
      </c>
      <c r="M6322" s="2" t="s">
        <v>656</v>
      </c>
      <c r="N6322" s="2" t="s">
        <v>22</v>
      </c>
      <c r="O6322" s="2" t="s">
        <v>23</v>
      </c>
    </row>
    <row r="6323" spans="1:15">
      <c r="A6323" s="2" t="s">
        <v>15</v>
      </c>
      <c r="B6323" s="2" t="str">
        <f>"FES1162676849"</f>
        <v>FES1162676849</v>
      </c>
      <c r="C6323" s="3">
        <v>43529</v>
      </c>
      <c r="D6323" s="2">
        <v>2</v>
      </c>
      <c r="E6323" s="2">
        <v>2170676935</v>
      </c>
      <c r="F6323" s="2" t="s">
        <v>16</v>
      </c>
      <c r="G6323" s="2" t="s">
        <v>17</v>
      </c>
      <c r="H6323" s="2" t="s">
        <v>17</v>
      </c>
      <c r="I6323" s="2" t="s">
        <v>140</v>
      </c>
      <c r="J6323" s="2" t="s">
        <v>141</v>
      </c>
      <c r="K6323" s="3">
        <v>43530</v>
      </c>
      <c r="L6323" s="4">
        <v>0.67708333333333337</v>
      </c>
      <c r="M6323" s="2" t="s">
        <v>628</v>
      </c>
      <c r="N6323" s="2" t="s">
        <v>22</v>
      </c>
      <c r="O6323" s="2" t="s">
        <v>23</v>
      </c>
    </row>
    <row r="6324" spans="1:15">
      <c r="A6324" s="2" t="s">
        <v>15</v>
      </c>
      <c r="B6324" s="2" t="str">
        <f>"FES1162676758"</f>
        <v>FES1162676758</v>
      </c>
      <c r="C6324" s="3">
        <v>43529</v>
      </c>
      <c r="D6324" s="2">
        <v>1</v>
      </c>
      <c r="E6324" s="2">
        <v>2170677460</v>
      </c>
      <c r="F6324" s="2" t="s">
        <v>16</v>
      </c>
      <c r="G6324" s="2" t="s">
        <v>17</v>
      </c>
      <c r="H6324" s="2" t="s">
        <v>222</v>
      </c>
      <c r="I6324" s="2" t="s">
        <v>1700</v>
      </c>
      <c r="J6324" s="2" t="s">
        <v>5964</v>
      </c>
      <c r="K6324" s="3">
        <v>43530</v>
      </c>
      <c r="L6324" s="4">
        <v>0.3611111111111111</v>
      </c>
      <c r="M6324" s="2" t="s">
        <v>2325</v>
      </c>
      <c r="N6324" s="2" t="s">
        <v>22</v>
      </c>
      <c r="O6324" s="2" t="s">
        <v>23</v>
      </c>
    </row>
    <row r="6325" spans="1:15">
      <c r="A6325" s="2" t="s">
        <v>15</v>
      </c>
      <c r="B6325" s="2" t="str">
        <f>"FES1162676890"</f>
        <v>FES1162676890</v>
      </c>
      <c r="C6325" s="3">
        <v>43529</v>
      </c>
      <c r="D6325" s="2">
        <v>1</v>
      </c>
      <c r="E6325" s="2">
        <v>21706920</v>
      </c>
      <c r="F6325" s="2" t="s">
        <v>16</v>
      </c>
      <c r="G6325" s="2" t="s">
        <v>17</v>
      </c>
      <c r="H6325" s="2" t="s">
        <v>17</v>
      </c>
      <c r="I6325" s="2" t="s">
        <v>114</v>
      </c>
      <c r="J6325" s="2" t="s">
        <v>115</v>
      </c>
      <c r="K6325" s="3">
        <v>43530</v>
      </c>
      <c r="L6325" s="4">
        <v>0.33333333333333331</v>
      </c>
      <c r="M6325" s="2" t="s">
        <v>225</v>
      </c>
      <c r="N6325" s="2" t="s">
        <v>22</v>
      </c>
      <c r="O6325" s="2" t="s">
        <v>23</v>
      </c>
    </row>
    <row r="6326" spans="1:15">
      <c r="A6326" s="2" t="s">
        <v>15</v>
      </c>
      <c r="B6326" s="2" t="str">
        <f>"FES1162676881"</f>
        <v>FES1162676881</v>
      </c>
      <c r="C6326" s="3">
        <v>43529</v>
      </c>
      <c r="D6326" s="2">
        <v>1</v>
      </c>
      <c r="E6326" s="2">
        <v>2170677411</v>
      </c>
      <c r="F6326" s="2" t="s">
        <v>16</v>
      </c>
      <c r="G6326" s="2" t="s">
        <v>17</v>
      </c>
      <c r="H6326" s="2" t="s">
        <v>17</v>
      </c>
      <c r="I6326" s="2" t="s">
        <v>25</v>
      </c>
      <c r="J6326" s="2" t="s">
        <v>331</v>
      </c>
      <c r="K6326" s="3">
        <v>43530</v>
      </c>
      <c r="L6326" s="4">
        <v>0.33333333333333331</v>
      </c>
      <c r="M6326" s="2" t="s">
        <v>552</v>
      </c>
      <c r="N6326" s="2" t="s">
        <v>22</v>
      </c>
      <c r="O6326" s="2" t="s">
        <v>23</v>
      </c>
    </row>
    <row r="6327" spans="1:15">
      <c r="A6327" s="2" t="s">
        <v>15</v>
      </c>
      <c r="B6327" s="2" t="str">
        <f>"FES1162676882"</f>
        <v>FES1162676882</v>
      </c>
      <c r="C6327" s="3">
        <v>43529</v>
      </c>
      <c r="D6327" s="2">
        <v>1</v>
      </c>
      <c r="E6327" s="2">
        <v>2170677415</v>
      </c>
      <c r="F6327" s="2" t="s">
        <v>16</v>
      </c>
      <c r="G6327" s="2" t="s">
        <v>17</v>
      </c>
      <c r="H6327" s="2" t="s">
        <v>17</v>
      </c>
      <c r="I6327" s="2" t="s">
        <v>25</v>
      </c>
      <c r="J6327" s="2" t="s">
        <v>331</v>
      </c>
      <c r="K6327" s="3">
        <v>43530</v>
      </c>
      <c r="L6327" s="4">
        <v>0.33333333333333331</v>
      </c>
      <c r="M6327" s="2" t="s">
        <v>552</v>
      </c>
      <c r="N6327" s="2" t="s">
        <v>22</v>
      </c>
      <c r="O6327" s="2" t="s">
        <v>23</v>
      </c>
    </row>
    <row r="6328" spans="1:15">
      <c r="A6328" s="2" t="s">
        <v>15</v>
      </c>
      <c r="B6328" s="2" t="str">
        <f>"FES1162676891"</f>
        <v>FES1162676891</v>
      </c>
      <c r="C6328" s="3">
        <v>43529</v>
      </c>
      <c r="D6328" s="2">
        <v>1</v>
      </c>
      <c r="E6328" s="2">
        <v>2170677363</v>
      </c>
      <c r="F6328" s="2" t="s">
        <v>16</v>
      </c>
      <c r="G6328" s="2" t="s">
        <v>17</v>
      </c>
      <c r="H6328" s="2" t="s">
        <v>28</v>
      </c>
      <c r="I6328" s="2" t="s">
        <v>32</v>
      </c>
      <c r="J6328" s="2" t="s">
        <v>207</v>
      </c>
      <c r="K6328" s="3">
        <v>43530</v>
      </c>
      <c r="L6328" s="4">
        <v>0.48333333333333334</v>
      </c>
      <c r="M6328" s="2" t="s">
        <v>208</v>
      </c>
      <c r="N6328" s="2" t="s">
        <v>22</v>
      </c>
      <c r="O6328" s="2" t="s">
        <v>23</v>
      </c>
    </row>
    <row r="6329" spans="1:15">
      <c r="A6329" s="2" t="s">
        <v>15</v>
      </c>
      <c r="B6329" s="2" t="str">
        <f>"FES1162676822"</f>
        <v>FES1162676822</v>
      </c>
      <c r="C6329" s="3">
        <v>43529</v>
      </c>
      <c r="D6329" s="2">
        <v>1</v>
      </c>
      <c r="E6329" s="2">
        <v>2170677506</v>
      </c>
      <c r="F6329" s="2" t="s">
        <v>16</v>
      </c>
      <c r="G6329" s="2" t="s">
        <v>17</v>
      </c>
      <c r="H6329" s="2" t="s">
        <v>222</v>
      </c>
      <c r="I6329" s="2" t="s">
        <v>1700</v>
      </c>
      <c r="J6329" s="2" t="s">
        <v>1706</v>
      </c>
      <c r="K6329" s="3">
        <v>43530</v>
      </c>
      <c r="L6329" s="4">
        <v>0.33333333333333331</v>
      </c>
      <c r="M6329" s="2" t="s">
        <v>5965</v>
      </c>
      <c r="N6329" s="2" t="s">
        <v>22</v>
      </c>
      <c r="O6329" s="2" t="s">
        <v>23</v>
      </c>
    </row>
    <row r="6330" spans="1:15">
      <c r="A6330" s="2" t="s">
        <v>15</v>
      </c>
      <c r="B6330" s="2" t="str">
        <f>"FES1162676757"</f>
        <v>FES1162676757</v>
      </c>
      <c r="C6330" s="3">
        <v>43529</v>
      </c>
      <c r="D6330" s="2">
        <v>1</v>
      </c>
      <c r="E6330" s="2">
        <v>2170677459</v>
      </c>
      <c r="F6330" s="2" t="s">
        <v>16</v>
      </c>
      <c r="G6330" s="2" t="s">
        <v>17</v>
      </c>
      <c r="H6330" s="2" t="s">
        <v>222</v>
      </c>
      <c r="I6330" s="2" t="s">
        <v>1700</v>
      </c>
      <c r="J6330" s="2" t="s">
        <v>1712</v>
      </c>
      <c r="K6330" s="3">
        <v>43530</v>
      </c>
      <c r="L6330" s="4">
        <v>0.38194444444444442</v>
      </c>
      <c r="M6330" s="2" t="s">
        <v>2406</v>
      </c>
      <c r="N6330" s="2" t="s">
        <v>22</v>
      </c>
      <c r="O6330" s="2" t="s">
        <v>23</v>
      </c>
    </row>
    <row r="6331" spans="1:15">
      <c r="A6331" s="2" t="s">
        <v>15</v>
      </c>
      <c r="B6331" s="2" t="str">
        <f>"FES1162676843"</f>
        <v>FES1162676843</v>
      </c>
      <c r="C6331" s="3">
        <v>43529</v>
      </c>
      <c r="D6331" s="2">
        <v>1</v>
      </c>
      <c r="E6331" s="2">
        <v>2170677450</v>
      </c>
      <c r="F6331" s="2" t="s">
        <v>16</v>
      </c>
      <c r="G6331" s="2" t="s">
        <v>18</v>
      </c>
      <c r="H6331" s="2" t="s">
        <v>222</v>
      </c>
      <c r="I6331" s="2" t="s">
        <v>1700</v>
      </c>
      <c r="J6331" s="2" t="s">
        <v>626</v>
      </c>
      <c r="K6331" s="3">
        <v>43530</v>
      </c>
      <c r="L6331" s="4">
        <v>0.33333333333333331</v>
      </c>
      <c r="M6331" s="2" t="s">
        <v>2427</v>
      </c>
      <c r="N6331" s="2" t="s">
        <v>22</v>
      </c>
      <c r="O6331" s="2" t="s">
        <v>23</v>
      </c>
    </row>
    <row r="6332" spans="1:15">
      <c r="A6332" s="2" t="s">
        <v>15</v>
      </c>
      <c r="B6332" s="2" t="str">
        <f>"FES1162676826"</f>
        <v>FES1162676826</v>
      </c>
      <c r="C6332" s="3">
        <v>43529</v>
      </c>
      <c r="D6332" s="2">
        <v>1</v>
      </c>
      <c r="E6332" s="2">
        <v>2170677486</v>
      </c>
      <c r="F6332" s="2" t="s">
        <v>16</v>
      </c>
      <c r="G6332" s="2" t="s">
        <v>17</v>
      </c>
      <c r="H6332" s="2" t="s">
        <v>222</v>
      </c>
      <c r="I6332" s="2" t="s">
        <v>1700</v>
      </c>
      <c r="J6332" s="2" t="s">
        <v>1895</v>
      </c>
      <c r="K6332" s="3">
        <v>43530</v>
      </c>
      <c r="L6332" s="4">
        <v>0.40833333333333338</v>
      </c>
      <c r="M6332" s="2" t="s">
        <v>1535</v>
      </c>
      <c r="N6332" s="2" t="s">
        <v>22</v>
      </c>
      <c r="O6332" s="2" t="s">
        <v>23</v>
      </c>
    </row>
    <row r="6333" spans="1:15">
      <c r="A6333" s="2" t="s">
        <v>15</v>
      </c>
      <c r="B6333" s="2" t="str">
        <f>"FES1162676812"</f>
        <v>FES1162676812</v>
      </c>
      <c r="C6333" s="3">
        <v>43529</v>
      </c>
      <c r="D6333" s="2">
        <v>1</v>
      </c>
      <c r="E6333" s="2">
        <v>2170677496</v>
      </c>
      <c r="F6333" s="2" t="s">
        <v>16</v>
      </c>
      <c r="G6333" s="2" t="s">
        <v>17</v>
      </c>
      <c r="H6333" s="2" t="s">
        <v>222</v>
      </c>
      <c r="I6333" s="2" t="s">
        <v>1848</v>
      </c>
      <c r="J6333" s="2" t="s">
        <v>2430</v>
      </c>
      <c r="K6333" s="3">
        <v>43530</v>
      </c>
      <c r="L6333" s="4">
        <v>0.34652777777777777</v>
      </c>
      <c r="M6333" s="2" t="s">
        <v>2431</v>
      </c>
      <c r="N6333" s="2" t="s">
        <v>22</v>
      </c>
      <c r="O6333" s="2" t="s">
        <v>23</v>
      </c>
    </row>
    <row r="6334" spans="1:15">
      <c r="A6334" s="2" t="s">
        <v>15</v>
      </c>
      <c r="B6334" s="2" t="str">
        <f>"FES1162676819"</f>
        <v>FES1162676819</v>
      </c>
      <c r="C6334" s="3">
        <v>43529</v>
      </c>
      <c r="D6334" s="2">
        <v>1</v>
      </c>
      <c r="E6334" s="2">
        <v>2170677503</v>
      </c>
      <c r="F6334" s="2" t="s">
        <v>16</v>
      </c>
      <c r="G6334" s="2" t="s">
        <v>17</v>
      </c>
      <c r="H6334" s="2" t="s">
        <v>222</v>
      </c>
      <c r="I6334" s="2" t="s">
        <v>1697</v>
      </c>
      <c r="J6334" s="2" t="s">
        <v>589</v>
      </c>
      <c r="K6334" s="3">
        <v>43530</v>
      </c>
      <c r="L6334" s="4">
        <v>0.37152777777777773</v>
      </c>
      <c r="M6334" s="2" t="s">
        <v>1842</v>
      </c>
      <c r="N6334" s="2" t="s">
        <v>22</v>
      </c>
      <c r="O6334" s="2" t="s">
        <v>23</v>
      </c>
    </row>
    <row r="6335" spans="1:15">
      <c r="A6335" s="2" t="s">
        <v>15</v>
      </c>
      <c r="B6335" s="2" t="str">
        <f>"FES1162676836"</f>
        <v>FES1162676836</v>
      </c>
      <c r="C6335" s="3">
        <v>43529</v>
      </c>
      <c r="D6335" s="2">
        <v>1</v>
      </c>
      <c r="E6335" s="2">
        <v>2170677520</v>
      </c>
      <c r="F6335" s="2" t="s">
        <v>16</v>
      </c>
      <c r="G6335" s="2" t="s">
        <v>17</v>
      </c>
      <c r="H6335" s="2" t="s">
        <v>222</v>
      </c>
      <c r="I6335" s="2" t="s">
        <v>1697</v>
      </c>
      <c r="J6335" s="2" t="s">
        <v>2434</v>
      </c>
      <c r="K6335" s="3">
        <v>43531</v>
      </c>
      <c r="L6335" s="4">
        <v>0.375</v>
      </c>
      <c r="M6335" s="2" t="s">
        <v>2435</v>
      </c>
      <c r="N6335" s="2" t="s">
        <v>22</v>
      </c>
      <c r="O6335" s="2" t="s">
        <v>23</v>
      </c>
    </row>
    <row r="6336" spans="1:15">
      <c r="A6336" s="2" t="s">
        <v>15</v>
      </c>
      <c r="B6336" s="2" t="str">
        <f>"FES1162676711"</f>
        <v>FES1162676711</v>
      </c>
      <c r="C6336" s="3">
        <v>43529</v>
      </c>
      <c r="D6336" s="2">
        <v>1</v>
      </c>
      <c r="E6336" s="2">
        <v>2170677401</v>
      </c>
      <c r="F6336" s="2" t="s">
        <v>16</v>
      </c>
      <c r="G6336" s="2" t="s">
        <v>17</v>
      </c>
      <c r="H6336" s="2" t="s">
        <v>222</v>
      </c>
      <c r="I6336" s="2" t="s">
        <v>1700</v>
      </c>
      <c r="J6336" s="2" t="s">
        <v>1895</v>
      </c>
      <c r="K6336" s="3">
        <v>43530</v>
      </c>
      <c r="L6336" s="4">
        <v>0.40833333333333338</v>
      </c>
      <c r="M6336" s="2" t="s">
        <v>1535</v>
      </c>
      <c r="N6336" s="2" t="s">
        <v>22</v>
      </c>
      <c r="O6336" s="2" t="s">
        <v>23</v>
      </c>
    </row>
    <row r="6337" spans="1:15">
      <c r="A6337" s="2" t="s">
        <v>15</v>
      </c>
      <c r="B6337" s="2" t="str">
        <f>"FES1162676821"</f>
        <v>FES1162676821</v>
      </c>
      <c r="C6337" s="3">
        <v>43529</v>
      </c>
      <c r="D6337" s="2">
        <v>1</v>
      </c>
      <c r="E6337" s="2">
        <v>2170677504</v>
      </c>
      <c r="F6337" s="2" t="s">
        <v>16</v>
      </c>
      <c r="G6337" s="2" t="s">
        <v>17</v>
      </c>
      <c r="H6337" s="2" t="s">
        <v>222</v>
      </c>
      <c r="I6337" s="2" t="s">
        <v>1700</v>
      </c>
      <c r="J6337" s="2" t="s">
        <v>1720</v>
      </c>
      <c r="K6337" s="3">
        <v>43530</v>
      </c>
      <c r="L6337" s="4">
        <v>0.33333333333333331</v>
      </c>
      <c r="M6337" s="2" t="s">
        <v>1721</v>
      </c>
      <c r="N6337" s="2" t="s">
        <v>22</v>
      </c>
      <c r="O6337" s="2" t="s">
        <v>23</v>
      </c>
    </row>
    <row r="6338" spans="1:15">
      <c r="A6338" s="2" t="s">
        <v>15</v>
      </c>
      <c r="B6338" s="2" t="str">
        <f>"FES1162676838"</f>
        <v>FES1162676838</v>
      </c>
      <c r="C6338" s="3">
        <v>43529</v>
      </c>
      <c r="D6338" s="2">
        <v>1</v>
      </c>
      <c r="E6338" s="2">
        <v>2170677522</v>
      </c>
      <c r="F6338" s="2" t="s">
        <v>16</v>
      </c>
      <c r="G6338" s="2" t="s">
        <v>17</v>
      </c>
      <c r="H6338" s="2" t="s">
        <v>178</v>
      </c>
      <c r="I6338" s="2" t="s">
        <v>179</v>
      </c>
      <c r="J6338" s="2" t="s">
        <v>180</v>
      </c>
      <c r="K6338" s="3">
        <v>43530</v>
      </c>
      <c r="L6338" s="4">
        <v>0.4375</v>
      </c>
      <c r="M6338" s="2" t="s">
        <v>657</v>
      </c>
      <c r="N6338" s="2" t="s">
        <v>22</v>
      </c>
      <c r="O6338" s="2" t="s">
        <v>23</v>
      </c>
    </row>
    <row r="6339" spans="1:15">
      <c r="A6339" s="2" t="s">
        <v>15</v>
      </c>
      <c r="B6339" s="2" t="str">
        <f>"FES1162676868"</f>
        <v>FES1162676868</v>
      </c>
      <c r="C6339" s="3">
        <v>43529</v>
      </c>
      <c r="D6339" s="2">
        <v>1</v>
      </c>
      <c r="E6339" s="2">
        <v>2170677553</v>
      </c>
      <c r="F6339" s="2" t="s">
        <v>16</v>
      </c>
      <c r="G6339" s="2" t="s">
        <v>17</v>
      </c>
      <c r="H6339" s="2" t="s">
        <v>222</v>
      </c>
      <c r="I6339" s="2" t="s">
        <v>1697</v>
      </c>
      <c r="J6339" s="2" t="s">
        <v>589</v>
      </c>
      <c r="K6339" s="3">
        <v>43530</v>
      </c>
      <c r="L6339" s="4">
        <v>0.37152777777777773</v>
      </c>
      <c r="M6339" s="2" t="s">
        <v>1842</v>
      </c>
      <c r="N6339" s="2" t="s">
        <v>22</v>
      </c>
      <c r="O6339" s="2" t="s">
        <v>23</v>
      </c>
    </row>
    <row r="6340" spans="1:15">
      <c r="A6340" s="2" t="s">
        <v>15</v>
      </c>
      <c r="B6340" s="2" t="str">
        <f>"FES1162676814"</f>
        <v>FES1162676814</v>
      </c>
      <c r="C6340" s="3">
        <v>43529</v>
      </c>
      <c r="D6340" s="2">
        <v>1</v>
      </c>
      <c r="E6340" s="2">
        <v>2170677497</v>
      </c>
      <c r="F6340" s="2" t="s">
        <v>16</v>
      </c>
      <c r="G6340" s="2" t="s">
        <v>17</v>
      </c>
      <c r="H6340" s="2" t="s">
        <v>178</v>
      </c>
      <c r="I6340" s="2" t="s">
        <v>179</v>
      </c>
      <c r="J6340" s="2" t="s">
        <v>186</v>
      </c>
      <c r="K6340" s="3">
        <v>43530</v>
      </c>
      <c r="L6340" s="4">
        <v>0.3576388888888889</v>
      </c>
      <c r="M6340" s="2" t="s">
        <v>658</v>
      </c>
      <c r="N6340" s="2" t="s">
        <v>22</v>
      </c>
      <c r="O6340" s="2" t="s">
        <v>23</v>
      </c>
    </row>
    <row r="6341" spans="1:15">
      <c r="A6341" s="2" t="s">
        <v>15</v>
      </c>
      <c r="B6341" s="2" t="str">
        <f>"FES1162676864"</f>
        <v>FES1162676864</v>
      </c>
      <c r="C6341" s="3">
        <v>43529</v>
      </c>
      <c r="D6341" s="2">
        <v>1</v>
      </c>
      <c r="E6341" s="2">
        <v>2170677545</v>
      </c>
      <c r="F6341" s="2" t="s">
        <v>16</v>
      </c>
      <c r="G6341" s="2" t="s">
        <v>17</v>
      </c>
      <c r="H6341" s="2" t="s">
        <v>222</v>
      </c>
      <c r="I6341" s="2" t="s">
        <v>1700</v>
      </c>
      <c r="J6341" s="2" t="s">
        <v>2317</v>
      </c>
      <c r="K6341" s="3">
        <v>43530</v>
      </c>
      <c r="L6341" s="4">
        <v>0.33333333333333331</v>
      </c>
      <c r="M6341" s="2" t="s">
        <v>2318</v>
      </c>
      <c r="N6341" s="2" t="s">
        <v>22</v>
      </c>
      <c r="O6341" s="2" t="s">
        <v>23</v>
      </c>
    </row>
    <row r="6342" spans="1:15">
      <c r="A6342" s="2" t="s">
        <v>15</v>
      </c>
      <c r="B6342" s="2" t="str">
        <f>"FES1162676903"</f>
        <v>FES1162676903</v>
      </c>
      <c r="C6342" s="3">
        <v>43529</v>
      </c>
      <c r="D6342" s="2">
        <v>1</v>
      </c>
      <c r="E6342" s="2">
        <v>2170677593</v>
      </c>
      <c r="F6342" s="2" t="s">
        <v>16</v>
      </c>
      <c r="G6342" s="2" t="s">
        <v>17</v>
      </c>
      <c r="H6342" s="2" t="s">
        <v>42</v>
      </c>
      <c r="I6342" s="2" t="s">
        <v>91</v>
      </c>
      <c r="J6342" s="2" t="s">
        <v>659</v>
      </c>
      <c r="K6342" s="3">
        <v>43530</v>
      </c>
      <c r="L6342" s="4">
        <v>0.33680555555555558</v>
      </c>
      <c r="M6342" s="2" t="s">
        <v>660</v>
      </c>
      <c r="N6342" s="2" t="s">
        <v>22</v>
      </c>
      <c r="O6342" s="2" t="s">
        <v>23</v>
      </c>
    </row>
    <row r="6343" spans="1:15">
      <c r="A6343" s="2" t="s">
        <v>15</v>
      </c>
      <c r="B6343" s="2" t="str">
        <f>"029908228780"</f>
        <v>029908228780</v>
      </c>
      <c r="C6343" s="3">
        <v>43529</v>
      </c>
      <c r="D6343" s="2">
        <v>1</v>
      </c>
      <c r="E6343" s="2" t="s">
        <v>23</v>
      </c>
      <c r="F6343" s="2" t="s">
        <v>16</v>
      </c>
      <c r="G6343" s="2" t="s">
        <v>222</v>
      </c>
      <c r="H6343" s="2" t="s">
        <v>17</v>
      </c>
      <c r="I6343" s="2" t="s">
        <v>25</v>
      </c>
      <c r="J6343" s="2" t="s">
        <v>308</v>
      </c>
      <c r="K6343" s="3">
        <v>43530</v>
      </c>
      <c r="L6343" s="4">
        <v>0.33333333333333331</v>
      </c>
      <c r="M6343" s="2" t="s">
        <v>27</v>
      </c>
      <c r="N6343" s="2" t="s">
        <v>22</v>
      </c>
      <c r="O6343" s="2" t="s">
        <v>23</v>
      </c>
    </row>
    <row r="6344" spans="1:15">
      <c r="A6344" s="2" t="s">
        <v>15</v>
      </c>
      <c r="B6344" s="2" t="str">
        <f>"019911471291"</f>
        <v>019911471291</v>
      </c>
      <c r="C6344" s="3">
        <v>43529</v>
      </c>
      <c r="D6344" s="2">
        <v>1</v>
      </c>
      <c r="E6344" s="2" t="s">
        <v>2442</v>
      </c>
      <c r="F6344" s="2" t="s">
        <v>16</v>
      </c>
      <c r="G6344" s="2" t="s">
        <v>28</v>
      </c>
      <c r="H6344" s="2" t="s">
        <v>18</v>
      </c>
      <c r="I6344" s="2" t="s">
        <v>25</v>
      </c>
      <c r="J6344" s="2" t="s">
        <v>308</v>
      </c>
      <c r="K6344" s="3">
        <v>43531</v>
      </c>
      <c r="L6344" s="4">
        <v>0.33333333333333331</v>
      </c>
      <c r="M6344" s="2" t="s">
        <v>27</v>
      </c>
      <c r="N6344" s="2" t="s">
        <v>22</v>
      </c>
      <c r="O6344" s="2" t="s">
        <v>23</v>
      </c>
    </row>
    <row r="6345" spans="1:15">
      <c r="A6345" s="2" t="s">
        <v>15</v>
      </c>
      <c r="B6345" s="2" t="str">
        <f>"FES1162676932"</f>
        <v>FES1162676932</v>
      </c>
      <c r="C6345" s="3">
        <v>43530</v>
      </c>
      <c r="D6345" s="2">
        <v>1</v>
      </c>
      <c r="E6345" s="2">
        <v>2170677197</v>
      </c>
      <c r="F6345" s="2" t="s">
        <v>16</v>
      </c>
      <c r="G6345" s="2" t="s">
        <v>17</v>
      </c>
      <c r="H6345" s="2" t="s">
        <v>28</v>
      </c>
      <c r="I6345" s="2" t="s">
        <v>29</v>
      </c>
      <c r="J6345" s="2" t="s">
        <v>247</v>
      </c>
      <c r="K6345" s="3">
        <v>43531</v>
      </c>
      <c r="L6345" s="4">
        <v>0.36527777777777781</v>
      </c>
      <c r="M6345" s="2" t="s">
        <v>248</v>
      </c>
      <c r="N6345" s="2" t="s">
        <v>22</v>
      </c>
      <c r="O6345" s="2" t="s">
        <v>23</v>
      </c>
    </row>
    <row r="6346" spans="1:15">
      <c r="A6346" s="2" t="s">
        <v>15</v>
      </c>
      <c r="B6346" s="2" t="str">
        <f>"FES1162677141"</f>
        <v>FES1162677141</v>
      </c>
      <c r="C6346" s="3">
        <v>43530</v>
      </c>
      <c r="D6346" s="2">
        <v>1</v>
      </c>
      <c r="E6346" s="2">
        <v>2170675866</v>
      </c>
      <c r="F6346" s="2" t="s">
        <v>16</v>
      </c>
      <c r="G6346" s="2" t="s">
        <v>17</v>
      </c>
      <c r="H6346" s="2" t="s">
        <v>55</v>
      </c>
      <c r="I6346" s="2" t="s">
        <v>56</v>
      </c>
      <c r="J6346" s="2" t="s">
        <v>661</v>
      </c>
      <c r="K6346" s="3">
        <v>43531</v>
      </c>
      <c r="L6346" s="4">
        <v>0.4201388888888889</v>
      </c>
      <c r="M6346" s="2" t="s">
        <v>662</v>
      </c>
      <c r="N6346" s="2" t="s">
        <v>22</v>
      </c>
      <c r="O6346" s="2" t="s">
        <v>23</v>
      </c>
    </row>
    <row r="6347" spans="1:15">
      <c r="A6347" s="2" t="s">
        <v>15</v>
      </c>
      <c r="B6347" s="2" t="str">
        <f>"FES1162677125"</f>
        <v>FES1162677125</v>
      </c>
      <c r="C6347" s="3">
        <v>43530</v>
      </c>
      <c r="D6347" s="2">
        <v>1</v>
      </c>
      <c r="E6347" s="2">
        <v>2170674403</v>
      </c>
      <c r="F6347" s="2" t="s">
        <v>16</v>
      </c>
      <c r="G6347" s="2" t="s">
        <v>17</v>
      </c>
      <c r="H6347" s="2" t="s">
        <v>55</v>
      </c>
      <c r="I6347" s="2" t="s">
        <v>56</v>
      </c>
      <c r="J6347" s="2" t="s">
        <v>333</v>
      </c>
      <c r="K6347" s="3">
        <v>43531</v>
      </c>
      <c r="L6347" s="4">
        <v>0.34375</v>
      </c>
      <c r="M6347" s="2" t="s">
        <v>334</v>
      </c>
      <c r="N6347" s="2" t="s">
        <v>22</v>
      </c>
      <c r="O6347" s="2" t="s">
        <v>23</v>
      </c>
    </row>
    <row r="6348" spans="1:15">
      <c r="A6348" s="2" t="s">
        <v>15</v>
      </c>
      <c r="B6348" s="2" t="str">
        <f>"FES1162677236"</f>
        <v>FES1162677236</v>
      </c>
      <c r="C6348" s="3">
        <v>43530</v>
      </c>
      <c r="D6348" s="2">
        <v>1</v>
      </c>
      <c r="E6348" s="2">
        <v>2170677830</v>
      </c>
      <c r="F6348" s="2" t="s">
        <v>16</v>
      </c>
      <c r="G6348" s="2" t="s">
        <v>17</v>
      </c>
      <c r="H6348" s="2" t="s">
        <v>55</v>
      </c>
      <c r="I6348" s="2" t="s">
        <v>56</v>
      </c>
      <c r="J6348" s="2" t="s">
        <v>159</v>
      </c>
      <c r="K6348" s="3">
        <v>43531</v>
      </c>
      <c r="L6348" s="4">
        <v>0.34861111111111115</v>
      </c>
      <c r="M6348" s="2" t="s">
        <v>160</v>
      </c>
      <c r="N6348" s="2" t="s">
        <v>22</v>
      </c>
      <c r="O6348" s="2" t="s">
        <v>23</v>
      </c>
    </row>
    <row r="6349" spans="1:15">
      <c r="A6349" s="2" t="s">
        <v>15</v>
      </c>
      <c r="B6349" s="2" t="str">
        <f>"FES1162676875"</f>
        <v>FES1162676875</v>
      </c>
      <c r="C6349" s="3">
        <v>43530</v>
      </c>
      <c r="D6349" s="2">
        <v>1</v>
      </c>
      <c r="E6349" s="2">
        <v>2170677564</v>
      </c>
      <c r="F6349" s="2" t="s">
        <v>16</v>
      </c>
      <c r="G6349" s="2" t="s">
        <v>17</v>
      </c>
      <c r="H6349" s="2" t="s">
        <v>222</v>
      </c>
      <c r="I6349" s="2" t="s">
        <v>1700</v>
      </c>
      <c r="J6349" s="2" t="s">
        <v>1712</v>
      </c>
      <c r="K6349" s="3">
        <v>43531</v>
      </c>
      <c r="L6349" s="4">
        <v>0.39583333333333331</v>
      </c>
      <c r="M6349" s="2" t="s">
        <v>1713</v>
      </c>
      <c r="N6349" s="2" t="s">
        <v>22</v>
      </c>
      <c r="O6349" s="2" t="s">
        <v>23</v>
      </c>
    </row>
    <row r="6350" spans="1:15">
      <c r="A6350" s="2" t="s">
        <v>15</v>
      </c>
      <c r="B6350" s="2" t="str">
        <f>"FES1162676910"</f>
        <v>FES1162676910</v>
      </c>
      <c r="C6350" s="3">
        <v>43530</v>
      </c>
      <c r="D6350" s="2">
        <v>1</v>
      </c>
      <c r="E6350" s="2">
        <v>21706775797</v>
      </c>
      <c r="F6350" s="2" t="s">
        <v>16</v>
      </c>
      <c r="G6350" s="2" t="s">
        <v>17</v>
      </c>
      <c r="H6350" s="2" t="s">
        <v>222</v>
      </c>
      <c r="I6350" s="2" t="s">
        <v>1700</v>
      </c>
      <c r="J6350" s="2" t="s">
        <v>2449</v>
      </c>
      <c r="K6350" s="3">
        <v>43531</v>
      </c>
      <c r="L6350" s="4">
        <v>0.3576388888888889</v>
      </c>
      <c r="M6350" s="2" t="s">
        <v>2450</v>
      </c>
      <c r="N6350" s="2" t="s">
        <v>22</v>
      </c>
      <c r="O6350" s="2" t="s">
        <v>23</v>
      </c>
    </row>
    <row r="6351" spans="1:15">
      <c r="A6351" s="2" t="s">
        <v>15</v>
      </c>
      <c r="B6351" s="2" t="str">
        <f>"FES1162676964"</f>
        <v>FES1162676964</v>
      </c>
      <c r="C6351" s="3">
        <v>43530</v>
      </c>
      <c r="D6351" s="2">
        <v>1</v>
      </c>
      <c r="E6351" s="2">
        <v>2170677657</v>
      </c>
      <c r="F6351" s="2" t="s">
        <v>16</v>
      </c>
      <c r="G6351" s="2" t="s">
        <v>17</v>
      </c>
      <c r="H6351" s="2" t="s">
        <v>28</v>
      </c>
      <c r="I6351" s="2" t="s">
        <v>29</v>
      </c>
      <c r="J6351" s="2" t="s">
        <v>147</v>
      </c>
      <c r="K6351" s="3">
        <v>43531</v>
      </c>
      <c r="L6351" s="4">
        <v>0.57222222222222219</v>
      </c>
      <c r="M6351" s="2" t="s">
        <v>663</v>
      </c>
      <c r="N6351" s="2" t="s">
        <v>22</v>
      </c>
      <c r="O6351" s="2" t="s">
        <v>23</v>
      </c>
    </row>
    <row r="6352" spans="1:15">
      <c r="A6352" s="2" t="s">
        <v>15</v>
      </c>
      <c r="B6352" s="2" t="str">
        <f>"FES1162677168"</f>
        <v>FES1162677168</v>
      </c>
      <c r="C6352" s="3">
        <v>43530</v>
      </c>
      <c r="D6352" s="2">
        <v>1</v>
      </c>
      <c r="E6352" s="2">
        <v>2170673277</v>
      </c>
      <c r="F6352" s="2" t="s">
        <v>16</v>
      </c>
      <c r="G6352" s="2" t="s">
        <v>17</v>
      </c>
      <c r="H6352" s="2" t="s">
        <v>222</v>
      </c>
      <c r="I6352" s="2" t="s">
        <v>1700</v>
      </c>
      <c r="J6352" s="2" t="s">
        <v>1840</v>
      </c>
      <c r="K6352" s="3">
        <v>43531</v>
      </c>
      <c r="L6352" s="4">
        <v>0.375</v>
      </c>
      <c r="M6352" s="2" t="s">
        <v>2453</v>
      </c>
      <c r="N6352" s="2" t="s">
        <v>22</v>
      </c>
      <c r="O6352" s="2" t="s">
        <v>23</v>
      </c>
    </row>
    <row r="6353" spans="1:15">
      <c r="A6353" s="2" t="s">
        <v>15</v>
      </c>
      <c r="B6353" s="2" t="str">
        <f>"FES1162677108"</f>
        <v>FES1162677108</v>
      </c>
      <c r="C6353" s="3">
        <v>43530</v>
      </c>
      <c r="D6353" s="2">
        <v>1</v>
      </c>
      <c r="E6353" s="2">
        <v>2170676159</v>
      </c>
      <c r="F6353" s="2" t="s">
        <v>16</v>
      </c>
      <c r="G6353" s="2" t="s">
        <v>17</v>
      </c>
      <c r="H6353" s="2" t="s">
        <v>17</v>
      </c>
      <c r="I6353" s="2" t="s">
        <v>111</v>
      </c>
      <c r="J6353" s="2" t="s">
        <v>516</v>
      </c>
      <c r="K6353" s="3">
        <v>43531</v>
      </c>
      <c r="L6353" s="4">
        <v>0.40625</v>
      </c>
      <c r="M6353" s="2" t="s">
        <v>365</v>
      </c>
      <c r="N6353" s="2" t="s">
        <v>22</v>
      </c>
      <c r="O6353" s="2" t="s">
        <v>23</v>
      </c>
    </row>
    <row r="6354" spans="1:15">
      <c r="A6354" s="2" t="s">
        <v>15</v>
      </c>
      <c r="B6354" s="2" t="str">
        <f>"FES1162677098"</f>
        <v>FES1162677098</v>
      </c>
      <c r="C6354" s="3">
        <v>43530</v>
      </c>
      <c r="D6354" s="2">
        <v>1</v>
      </c>
      <c r="E6354" s="2">
        <v>2170675866</v>
      </c>
      <c r="F6354" s="2" t="s">
        <v>16</v>
      </c>
      <c r="G6354" s="2" t="s">
        <v>17</v>
      </c>
      <c r="H6354" s="2" t="s">
        <v>55</v>
      </c>
      <c r="I6354" s="2" t="s">
        <v>56</v>
      </c>
      <c r="J6354" s="2" t="s">
        <v>661</v>
      </c>
      <c r="K6354" s="3">
        <v>43531</v>
      </c>
      <c r="L6354" s="4">
        <v>0.4201388888888889</v>
      </c>
      <c r="M6354" s="2" t="s">
        <v>662</v>
      </c>
      <c r="N6354" s="2" t="s">
        <v>22</v>
      </c>
      <c r="O6354" s="2" t="s">
        <v>23</v>
      </c>
    </row>
    <row r="6355" spans="1:15">
      <c r="A6355" s="2" t="s">
        <v>15</v>
      </c>
      <c r="B6355" s="2" t="str">
        <f>"FES1162676945"</f>
        <v>FES1162676945</v>
      </c>
      <c r="C6355" s="3">
        <v>43530</v>
      </c>
      <c r="D6355" s="2">
        <v>1</v>
      </c>
      <c r="E6355" s="2">
        <v>2170677630</v>
      </c>
      <c r="F6355" s="2" t="s">
        <v>16</v>
      </c>
      <c r="G6355" s="2" t="s">
        <v>17</v>
      </c>
      <c r="H6355" s="2" t="s">
        <v>42</v>
      </c>
      <c r="I6355" s="2" t="s">
        <v>43</v>
      </c>
      <c r="J6355" s="2" t="s">
        <v>650</v>
      </c>
      <c r="K6355" s="3">
        <v>43531</v>
      </c>
      <c r="L6355" s="4">
        <v>0.39583333333333331</v>
      </c>
      <c r="M6355" s="2" t="s">
        <v>651</v>
      </c>
      <c r="N6355" s="2" t="s">
        <v>22</v>
      </c>
      <c r="O6355" s="2" t="s">
        <v>23</v>
      </c>
    </row>
    <row r="6356" spans="1:15">
      <c r="A6356" s="2" t="s">
        <v>15</v>
      </c>
      <c r="B6356" s="2" t="str">
        <f>"FES1162676911"</f>
        <v>FES1162676911</v>
      </c>
      <c r="C6356" s="3">
        <v>43530</v>
      </c>
      <c r="D6356" s="2">
        <v>1</v>
      </c>
      <c r="E6356" s="2">
        <v>2170677599</v>
      </c>
      <c r="F6356" s="2" t="s">
        <v>16</v>
      </c>
      <c r="G6356" s="2" t="s">
        <v>17</v>
      </c>
      <c r="H6356" s="2" t="s">
        <v>17</v>
      </c>
      <c r="I6356" s="2" t="s">
        <v>603</v>
      </c>
      <c r="J6356" s="2" t="s">
        <v>664</v>
      </c>
      <c r="K6356" s="3">
        <v>43531</v>
      </c>
      <c r="L6356" s="4">
        <v>0.41666666666666669</v>
      </c>
      <c r="M6356" s="2" t="s">
        <v>665</v>
      </c>
      <c r="N6356" s="2" t="s">
        <v>22</v>
      </c>
      <c r="O6356" s="2" t="s">
        <v>23</v>
      </c>
    </row>
    <row r="6357" spans="1:15">
      <c r="A6357" s="2" t="s">
        <v>15</v>
      </c>
      <c r="B6357" s="2" t="str">
        <f>"FES1162676974"</f>
        <v>FES1162676974</v>
      </c>
      <c r="C6357" s="3">
        <v>43530</v>
      </c>
      <c r="D6357" s="2">
        <v>1</v>
      </c>
      <c r="E6357" s="2">
        <v>2170677671</v>
      </c>
      <c r="F6357" s="2" t="s">
        <v>16</v>
      </c>
      <c r="G6357" s="2" t="s">
        <v>17</v>
      </c>
      <c r="H6357" s="2" t="s">
        <v>42</v>
      </c>
      <c r="I6357" s="2" t="s">
        <v>43</v>
      </c>
      <c r="J6357" s="2" t="s">
        <v>666</v>
      </c>
      <c r="K6357" s="3">
        <v>43531</v>
      </c>
      <c r="L6357" s="4">
        <v>0.33194444444444443</v>
      </c>
      <c r="M6357" s="2" t="s">
        <v>667</v>
      </c>
      <c r="N6357" s="2" t="s">
        <v>22</v>
      </c>
      <c r="O6357" s="2" t="s">
        <v>23</v>
      </c>
    </row>
    <row r="6358" spans="1:15">
      <c r="A6358" s="2" t="s">
        <v>15</v>
      </c>
      <c r="B6358" s="2" t="str">
        <f>"FES1162676929"</f>
        <v>FES1162676929</v>
      </c>
      <c r="C6358" s="3">
        <v>43530</v>
      </c>
      <c r="D6358" s="2">
        <v>1</v>
      </c>
      <c r="E6358" s="2">
        <v>2170676618</v>
      </c>
      <c r="F6358" s="2" t="s">
        <v>16</v>
      </c>
      <c r="G6358" s="2" t="s">
        <v>17</v>
      </c>
      <c r="H6358" s="2" t="s">
        <v>42</v>
      </c>
      <c r="I6358" s="2" t="s">
        <v>43</v>
      </c>
      <c r="J6358" s="2" t="s">
        <v>442</v>
      </c>
      <c r="K6358" s="3">
        <v>43531</v>
      </c>
      <c r="L6358" s="4">
        <v>0.375</v>
      </c>
      <c r="M6358" s="2" t="s">
        <v>668</v>
      </c>
      <c r="N6358" s="2" t="s">
        <v>22</v>
      </c>
      <c r="O6358" s="2" t="s">
        <v>23</v>
      </c>
    </row>
    <row r="6359" spans="1:15">
      <c r="A6359" s="2" t="s">
        <v>15</v>
      </c>
      <c r="B6359" s="2" t="str">
        <f>"FES1162676956"</f>
        <v>FES1162676956</v>
      </c>
      <c r="C6359" s="3">
        <v>43530</v>
      </c>
      <c r="D6359" s="2">
        <v>1</v>
      </c>
      <c r="E6359" s="2">
        <v>2170677645</v>
      </c>
      <c r="F6359" s="2" t="s">
        <v>167</v>
      </c>
      <c r="G6359" s="2" t="s">
        <v>18</v>
      </c>
      <c r="H6359" s="2" t="s">
        <v>42</v>
      </c>
      <c r="I6359" s="2" t="s">
        <v>43</v>
      </c>
      <c r="J6359" s="2" t="s">
        <v>493</v>
      </c>
      <c r="K6359" s="3">
        <v>43531</v>
      </c>
      <c r="L6359" s="4">
        <v>0.37152777777777773</v>
      </c>
      <c r="M6359" s="2" t="s">
        <v>669</v>
      </c>
      <c r="N6359" s="2" t="s">
        <v>22</v>
      </c>
      <c r="O6359" s="2" t="s">
        <v>23</v>
      </c>
    </row>
    <row r="6360" spans="1:15">
      <c r="A6360" s="2" t="s">
        <v>15</v>
      </c>
      <c r="B6360" s="2" t="str">
        <f>"FES1162677050"</f>
        <v>FES1162677050</v>
      </c>
      <c r="C6360" s="3">
        <v>43530</v>
      </c>
      <c r="D6360" s="2">
        <v>1</v>
      </c>
      <c r="E6360" s="2">
        <v>2170677250</v>
      </c>
      <c r="F6360" s="2" t="s">
        <v>16</v>
      </c>
      <c r="G6360" s="2" t="s">
        <v>17</v>
      </c>
      <c r="H6360" s="2" t="s">
        <v>42</v>
      </c>
      <c r="I6360" s="2" t="s">
        <v>426</v>
      </c>
      <c r="J6360" s="2" t="s">
        <v>427</v>
      </c>
      <c r="K6360" s="3">
        <v>43531</v>
      </c>
      <c r="L6360" s="2" t="s">
        <v>670</v>
      </c>
      <c r="M6360" s="2" t="s">
        <v>671</v>
      </c>
      <c r="N6360" s="2" t="s">
        <v>22</v>
      </c>
      <c r="O6360" s="2" t="s">
        <v>23</v>
      </c>
    </row>
    <row r="6361" spans="1:15">
      <c r="A6361" s="2" t="s">
        <v>15</v>
      </c>
      <c r="B6361" s="2" t="str">
        <f>"FES1162677048"</f>
        <v>FES1162677048</v>
      </c>
      <c r="C6361" s="3">
        <v>43530</v>
      </c>
      <c r="D6361" s="2">
        <v>1</v>
      </c>
      <c r="E6361" s="2">
        <v>2170676400</v>
      </c>
      <c r="F6361" s="2" t="s">
        <v>16</v>
      </c>
      <c r="G6361" s="2" t="s">
        <v>17</v>
      </c>
      <c r="H6361" s="2" t="s">
        <v>42</v>
      </c>
      <c r="I6361" s="2" t="s">
        <v>43</v>
      </c>
      <c r="J6361" s="2" t="s">
        <v>44</v>
      </c>
      <c r="K6361" s="3">
        <v>43531</v>
      </c>
      <c r="L6361" s="4">
        <v>0.33333333333333331</v>
      </c>
      <c r="M6361" s="2" t="s">
        <v>672</v>
      </c>
      <c r="N6361" s="2" t="s">
        <v>22</v>
      </c>
      <c r="O6361" s="2" t="s">
        <v>23</v>
      </c>
    </row>
    <row r="6362" spans="1:15">
      <c r="A6362" s="2" t="s">
        <v>15</v>
      </c>
      <c r="B6362" s="2" t="str">
        <f>"FES1162676953"</f>
        <v>FES1162676953</v>
      </c>
      <c r="C6362" s="3">
        <v>43530</v>
      </c>
      <c r="D6362" s="2">
        <v>1</v>
      </c>
      <c r="E6362" s="2">
        <v>2170677625</v>
      </c>
      <c r="F6362" s="2" t="s">
        <v>167</v>
      </c>
      <c r="G6362" s="2" t="s">
        <v>18</v>
      </c>
      <c r="H6362" s="2" t="s">
        <v>18</v>
      </c>
      <c r="I6362" s="2" t="s">
        <v>37</v>
      </c>
      <c r="J6362" s="2" t="s">
        <v>597</v>
      </c>
      <c r="K6362" s="3">
        <v>43531</v>
      </c>
      <c r="L6362" s="4">
        <v>0.33333333333333331</v>
      </c>
      <c r="M6362" s="2" t="s">
        <v>200</v>
      </c>
      <c r="N6362" s="2" t="s">
        <v>22</v>
      </c>
      <c r="O6362" s="2" t="s">
        <v>23</v>
      </c>
    </row>
    <row r="6363" spans="1:15">
      <c r="A6363" s="2" t="s">
        <v>15</v>
      </c>
      <c r="B6363" s="2" t="str">
        <f>"FES1162676926"</f>
        <v>FES1162676926</v>
      </c>
      <c r="C6363" s="3">
        <v>43530</v>
      </c>
      <c r="D6363" s="2">
        <v>1</v>
      </c>
      <c r="E6363" s="2">
        <v>2170676159</v>
      </c>
      <c r="F6363" s="2" t="s">
        <v>16</v>
      </c>
      <c r="G6363" s="2" t="s">
        <v>17</v>
      </c>
      <c r="H6363" s="2" t="s">
        <v>17</v>
      </c>
      <c r="I6363" s="2" t="s">
        <v>111</v>
      </c>
      <c r="J6363" s="2" t="s">
        <v>516</v>
      </c>
      <c r="K6363" s="3">
        <v>43531</v>
      </c>
      <c r="L6363" s="4">
        <v>0.40625</v>
      </c>
      <c r="M6363" s="2" t="s">
        <v>673</v>
      </c>
      <c r="N6363" s="2" t="s">
        <v>22</v>
      </c>
      <c r="O6363" s="2" t="s">
        <v>23</v>
      </c>
    </row>
    <row r="6364" spans="1:15">
      <c r="A6364" s="2" t="s">
        <v>15</v>
      </c>
      <c r="B6364" s="2" t="str">
        <f>"FES1162676967"</f>
        <v>FES1162676967</v>
      </c>
      <c r="C6364" s="3">
        <v>43530</v>
      </c>
      <c r="D6364" s="2">
        <v>1</v>
      </c>
      <c r="E6364" s="2">
        <v>2170677661</v>
      </c>
      <c r="F6364" s="2" t="s">
        <v>16</v>
      </c>
      <c r="G6364" s="2" t="s">
        <v>17</v>
      </c>
      <c r="H6364" s="2" t="s">
        <v>17</v>
      </c>
      <c r="I6364" s="2" t="s">
        <v>121</v>
      </c>
      <c r="J6364" s="2" t="s">
        <v>674</v>
      </c>
      <c r="K6364" s="3">
        <v>43538</v>
      </c>
      <c r="L6364" s="4">
        <v>0.47500000000000003</v>
      </c>
      <c r="M6364" s="2" t="s">
        <v>1831</v>
      </c>
      <c r="N6364" s="2" t="s">
        <v>22</v>
      </c>
      <c r="O6364" s="2" t="s">
        <v>23</v>
      </c>
    </row>
    <row r="6365" spans="1:15">
      <c r="A6365" s="2" t="s">
        <v>15</v>
      </c>
      <c r="B6365" s="2" t="str">
        <f>"FES1162676906"</f>
        <v>FES1162676906</v>
      </c>
      <c r="C6365" s="3">
        <v>43530</v>
      </c>
      <c r="D6365" s="2">
        <v>2</v>
      </c>
      <c r="E6365" s="2">
        <v>2170676046</v>
      </c>
      <c r="F6365" s="2" t="s">
        <v>16</v>
      </c>
      <c r="G6365" s="2" t="s">
        <v>18</v>
      </c>
      <c r="H6365" s="2" t="s">
        <v>241</v>
      </c>
      <c r="I6365" s="2" t="s">
        <v>504</v>
      </c>
      <c r="J6365" s="2" t="s">
        <v>505</v>
      </c>
      <c r="K6365" s="3">
        <v>43531</v>
      </c>
      <c r="L6365" s="4">
        <v>0.41666666666666669</v>
      </c>
      <c r="M6365" s="2" t="s">
        <v>675</v>
      </c>
      <c r="N6365" s="2" t="s">
        <v>22</v>
      </c>
      <c r="O6365" s="2" t="s">
        <v>23</v>
      </c>
    </row>
    <row r="6366" spans="1:15">
      <c r="A6366" s="2" t="s">
        <v>15</v>
      </c>
      <c r="B6366" s="2" t="str">
        <f>"FES1162676878"</f>
        <v>FES1162676878</v>
      </c>
      <c r="C6366" s="3">
        <v>43530</v>
      </c>
      <c r="D6366" s="2">
        <v>1</v>
      </c>
      <c r="E6366" s="2">
        <v>2170677568</v>
      </c>
      <c r="F6366" s="2" t="s">
        <v>16</v>
      </c>
      <c r="G6366" s="2" t="s">
        <v>17</v>
      </c>
      <c r="H6366" s="2" t="s">
        <v>222</v>
      </c>
      <c r="I6366" s="2" t="s">
        <v>1700</v>
      </c>
      <c r="J6366" s="2" t="s">
        <v>78</v>
      </c>
      <c r="K6366" s="3">
        <v>43531</v>
      </c>
      <c r="L6366" s="4">
        <v>0.4284722222222222</v>
      </c>
      <c r="M6366" s="2" t="s">
        <v>2466</v>
      </c>
      <c r="N6366" s="2" t="s">
        <v>22</v>
      </c>
      <c r="O6366" s="2" t="s">
        <v>23</v>
      </c>
    </row>
    <row r="6367" spans="1:15">
      <c r="A6367" s="2" t="s">
        <v>15</v>
      </c>
      <c r="B6367" s="2" t="str">
        <f>"FES1162677014"</f>
        <v>FES1162677014</v>
      </c>
      <c r="C6367" s="3">
        <v>43530</v>
      </c>
      <c r="D6367" s="2">
        <v>1</v>
      </c>
      <c r="E6367" s="2">
        <v>2170675049</v>
      </c>
      <c r="F6367" s="2" t="s">
        <v>16</v>
      </c>
      <c r="G6367" s="2" t="s">
        <v>17</v>
      </c>
      <c r="H6367" s="2" t="s">
        <v>17</v>
      </c>
      <c r="I6367" s="2" t="s">
        <v>25</v>
      </c>
      <c r="J6367" s="2" t="s">
        <v>184</v>
      </c>
      <c r="K6367" s="3">
        <v>43531</v>
      </c>
      <c r="L6367" s="4">
        <v>0.33333333333333331</v>
      </c>
      <c r="M6367" s="2" t="s">
        <v>185</v>
      </c>
      <c r="N6367" s="2" t="s">
        <v>22</v>
      </c>
      <c r="O6367" s="2" t="s">
        <v>23</v>
      </c>
    </row>
    <row r="6368" spans="1:15">
      <c r="A6368" s="2" t="s">
        <v>15</v>
      </c>
      <c r="B6368" s="2" t="str">
        <f>"FES1162677015"</f>
        <v>FES1162677015</v>
      </c>
      <c r="C6368" s="3">
        <v>43530</v>
      </c>
      <c r="D6368" s="2">
        <v>1</v>
      </c>
      <c r="E6368" s="2">
        <v>2170675124</v>
      </c>
      <c r="F6368" s="2" t="s">
        <v>16</v>
      </c>
      <c r="G6368" s="2" t="s">
        <v>17</v>
      </c>
      <c r="H6368" s="2" t="s">
        <v>55</v>
      </c>
      <c r="I6368" s="2" t="s">
        <v>56</v>
      </c>
      <c r="J6368" s="2" t="s">
        <v>676</v>
      </c>
      <c r="K6368" s="3">
        <v>43532</v>
      </c>
      <c r="L6368" s="4">
        <v>0.61041666666666672</v>
      </c>
      <c r="M6368" s="2" t="s">
        <v>677</v>
      </c>
      <c r="N6368" s="2" t="s">
        <v>22</v>
      </c>
      <c r="O6368" s="2" t="s">
        <v>23</v>
      </c>
    </row>
    <row r="6369" spans="1:15">
      <c r="A6369" s="2" t="s">
        <v>15</v>
      </c>
      <c r="B6369" s="2" t="str">
        <f>"FES1162677071"</f>
        <v>FES1162677071</v>
      </c>
      <c r="C6369" s="3">
        <v>43530</v>
      </c>
      <c r="D6369" s="2">
        <v>1</v>
      </c>
      <c r="E6369" s="2">
        <v>2170675606</v>
      </c>
      <c r="F6369" s="2" t="s">
        <v>16</v>
      </c>
      <c r="G6369" s="2" t="s">
        <v>17</v>
      </c>
      <c r="H6369" s="2" t="s">
        <v>42</v>
      </c>
      <c r="I6369" s="2" t="s">
        <v>43</v>
      </c>
      <c r="J6369" s="2" t="s">
        <v>493</v>
      </c>
      <c r="K6369" s="3">
        <v>43531</v>
      </c>
      <c r="L6369" s="4">
        <v>0.37152777777777773</v>
      </c>
      <c r="M6369" s="2" t="s">
        <v>678</v>
      </c>
      <c r="N6369" s="2" t="s">
        <v>22</v>
      </c>
      <c r="O6369" s="2" t="s">
        <v>23</v>
      </c>
    </row>
    <row r="6370" spans="1:15">
      <c r="A6370" s="2" t="s">
        <v>15</v>
      </c>
      <c r="B6370" s="2" t="str">
        <f>"FES1162677115"</f>
        <v>FES1162677115</v>
      </c>
      <c r="C6370" s="3">
        <v>43530</v>
      </c>
      <c r="D6370" s="2">
        <v>1</v>
      </c>
      <c r="E6370" s="2">
        <v>2170677628</v>
      </c>
      <c r="F6370" s="2" t="s">
        <v>16</v>
      </c>
      <c r="G6370" s="2" t="s">
        <v>17</v>
      </c>
      <c r="H6370" s="2" t="s">
        <v>42</v>
      </c>
      <c r="I6370" s="2" t="s">
        <v>43</v>
      </c>
      <c r="J6370" s="2" t="s">
        <v>679</v>
      </c>
      <c r="K6370" s="3">
        <v>43531</v>
      </c>
      <c r="L6370" s="4">
        <v>0.3611111111111111</v>
      </c>
      <c r="M6370" s="2" t="s">
        <v>680</v>
      </c>
      <c r="N6370" s="2" t="s">
        <v>22</v>
      </c>
      <c r="O6370" s="2" t="s">
        <v>23</v>
      </c>
    </row>
    <row r="6371" spans="1:15">
      <c r="A6371" s="2" t="s">
        <v>15</v>
      </c>
      <c r="B6371" s="2" t="str">
        <f>"FES1162677018"</f>
        <v>FES1162677018</v>
      </c>
      <c r="C6371" s="3">
        <v>43530</v>
      </c>
      <c r="D6371" s="2">
        <v>1</v>
      </c>
      <c r="E6371" s="2">
        <v>2170675141</v>
      </c>
      <c r="F6371" s="2" t="s">
        <v>16</v>
      </c>
      <c r="G6371" s="2" t="s">
        <v>17</v>
      </c>
      <c r="H6371" s="2" t="s">
        <v>681</v>
      </c>
      <c r="I6371" s="2" t="s">
        <v>682</v>
      </c>
      <c r="J6371" s="2" t="s">
        <v>683</v>
      </c>
      <c r="K6371" s="3">
        <v>43531</v>
      </c>
      <c r="L6371" s="4">
        <v>0.41666666666666669</v>
      </c>
      <c r="M6371" s="2" t="s">
        <v>684</v>
      </c>
      <c r="N6371" s="2" t="s">
        <v>22</v>
      </c>
      <c r="O6371" s="2" t="s">
        <v>23</v>
      </c>
    </row>
    <row r="6372" spans="1:15">
      <c r="A6372" s="2" t="s">
        <v>15</v>
      </c>
      <c r="B6372" s="2" t="str">
        <f>"FES1162677032"</f>
        <v>FES1162677032</v>
      </c>
      <c r="C6372" s="3">
        <v>43530</v>
      </c>
      <c r="D6372" s="2">
        <v>1</v>
      </c>
      <c r="E6372" s="2">
        <v>2170675352</v>
      </c>
      <c r="F6372" s="2" t="s">
        <v>16</v>
      </c>
      <c r="G6372" s="2" t="s">
        <v>17</v>
      </c>
      <c r="H6372" s="2" t="s">
        <v>17</v>
      </c>
      <c r="I6372" s="2" t="s">
        <v>25</v>
      </c>
      <c r="J6372" s="2" t="s">
        <v>685</v>
      </c>
      <c r="K6372" s="3">
        <v>43531</v>
      </c>
      <c r="L6372" s="4">
        <v>0.3354166666666667</v>
      </c>
      <c r="M6372" s="2" t="s">
        <v>685</v>
      </c>
      <c r="N6372" s="2" t="s">
        <v>22</v>
      </c>
      <c r="O6372" s="2" t="s">
        <v>23</v>
      </c>
    </row>
    <row r="6373" spans="1:15">
      <c r="A6373" s="2" t="s">
        <v>15</v>
      </c>
      <c r="B6373" s="2" t="str">
        <f>"FES1162677077"</f>
        <v>FES1162677077</v>
      </c>
      <c r="C6373" s="3">
        <v>43530</v>
      </c>
      <c r="D6373" s="2">
        <v>1</v>
      </c>
      <c r="E6373" s="2">
        <v>2170675682</v>
      </c>
      <c r="F6373" s="2" t="s">
        <v>16</v>
      </c>
      <c r="G6373" s="2" t="s">
        <v>17</v>
      </c>
      <c r="H6373" s="2" t="s">
        <v>17</v>
      </c>
      <c r="I6373" s="2" t="s">
        <v>111</v>
      </c>
      <c r="J6373" s="2" t="s">
        <v>686</v>
      </c>
      <c r="K6373" s="3">
        <v>43531</v>
      </c>
      <c r="L6373" s="4">
        <v>0.38055555555555554</v>
      </c>
      <c r="M6373" s="2" t="s">
        <v>687</v>
      </c>
      <c r="N6373" s="2" t="s">
        <v>22</v>
      </c>
      <c r="O6373" s="2" t="s">
        <v>23</v>
      </c>
    </row>
    <row r="6374" spans="1:15">
      <c r="A6374" s="2" t="s">
        <v>15</v>
      </c>
      <c r="B6374" s="2" t="str">
        <f>"FES1162677010"</f>
        <v>FES1162677010</v>
      </c>
      <c r="C6374" s="3">
        <v>43530</v>
      </c>
      <c r="D6374" s="2">
        <v>1</v>
      </c>
      <c r="E6374" s="2">
        <v>2170675004</v>
      </c>
      <c r="F6374" s="2" t="s">
        <v>16</v>
      </c>
      <c r="G6374" s="2" t="s">
        <v>17</v>
      </c>
      <c r="H6374" s="2" t="s">
        <v>17</v>
      </c>
      <c r="I6374" s="2" t="s">
        <v>140</v>
      </c>
      <c r="J6374" s="2" t="s">
        <v>316</v>
      </c>
      <c r="K6374" s="3">
        <v>43531</v>
      </c>
      <c r="L6374" s="4">
        <v>0.43611111111111112</v>
      </c>
      <c r="M6374" s="2" t="s">
        <v>688</v>
      </c>
      <c r="N6374" s="2" t="s">
        <v>22</v>
      </c>
      <c r="O6374" s="2" t="s">
        <v>23</v>
      </c>
    </row>
    <row r="6375" spans="1:15">
      <c r="A6375" s="2" t="s">
        <v>15</v>
      </c>
      <c r="B6375" s="2" t="str">
        <f>"FES1162677039"</f>
        <v>FES1162677039</v>
      </c>
      <c r="C6375" s="3">
        <v>43530</v>
      </c>
      <c r="D6375" s="2">
        <v>1</v>
      </c>
      <c r="E6375" s="2">
        <v>2170675444</v>
      </c>
      <c r="F6375" s="2" t="s">
        <v>16</v>
      </c>
      <c r="G6375" s="2" t="s">
        <v>17</v>
      </c>
      <c r="H6375" s="2" t="s">
        <v>46</v>
      </c>
      <c r="I6375" s="2" t="s">
        <v>47</v>
      </c>
      <c r="J6375" s="2" t="s">
        <v>48</v>
      </c>
      <c r="K6375" s="3">
        <v>43531</v>
      </c>
      <c r="L6375" s="4">
        <v>0.35902777777777778</v>
      </c>
      <c r="M6375" s="2" t="s">
        <v>689</v>
      </c>
      <c r="N6375" s="2" t="s">
        <v>22</v>
      </c>
      <c r="O6375" s="2" t="s">
        <v>23</v>
      </c>
    </row>
    <row r="6376" spans="1:15">
      <c r="A6376" s="2" t="s">
        <v>15</v>
      </c>
      <c r="B6376" s="2" t="str">
        <f>"FES1162677073"</f>
        <v>FES1162677073</v>
      </c>
      <c r="C6376" s="3">
        <v>43530</v>
      </c>
      <c r="D6376" s="2">
        <v>1</v>
      </c>
      <c r="E6376" s="2">
        <v>2170675632</v>
      </c>
      <c r="F6376" s="2" t="s">
        <v>16</v>
      </c>
      <c r="G6376" s="2" t="s">
        <v>17</v>
      </c>
      <c r="H6376" s="2" t="s">
        <v>42</v>
      </c>
      <c r="I6376" s="2" t="s">
        <v>43</v>
      </c>
      <c r="J6376" s="2" t="s">
        <v>512</v>
      </c>
      <c r="K6376" s="3">
        <v>43531</v>
      </c>
      <c r="L6376" s="4">
        <v>0.36805555555555558</v>
      </c>
      <c r="M6376" s="2" t="s">
        <v>690</v>
      </c>
      <c r="N6376" s="2" t="s">
        <v>22</v>
      </c>
      <c r="O6376" s="2" t="s">
        <v>23</v>
      </c>
    </row>
    <row r="6377" spans="1:15">
      <c r="A6377" s="2" t="s">
        <v>15</v>
      </c>
      <c r="B6377" s="2" t="str">
        <f>"FES1162677107"</f>
        <v>FES1162677107</v>
      </c>
      <c r="C6377" s="3">
        <v>43530</v>
      </c>
      <c r="D6377" s="2">
        <v>1</v>
      </c>
      <c r="E6377" s="2">
        <v>2170676066</v>
      </c>
      <c r="F6377" s="2" t="s">
        <v>16</v>
      </c>
      <c r="G6377" s="2" t="s">
        <v>17</v>
      </c>
      <c r="H6377" s="2" t="s">
        <v>46</v>
      </c>
      <c r="I6377" s="2" t="s">
        <v>47</v>
      </c>
      <c r="J6377" s="2" t="s">
        <v>469</v>
      </c>
      <c r="K6377" s="3">
        <v>43531</v>
      </c>
      <c r="L6377" s="4">
        <v>0.36388888888888887</v>
      </c>
      <c r="M6377" s="2" t="s">
        <v>691</v>
      </c>
      <c r="N6377" s="2" t="s">
        <v>22</v>
      </c>
      <c r="O6377" s="2" t="s">
        <v>23</v>
      </c>
    </row>
    <row r="6378" spans="1:15">
      <c r="A6378" s="2" t="s">
        <v>15</v>
      </c>
      <c r="B6378" s="2" t="str">
        <f>"FES1162677101"</f>
        <v>FES1162677101</v>
      </c>
      <c r="C6378" s="3">
        <v>43530</v>
      </c>
      <c r="D6378" s="2">
        <v>1</v>
      </c>
      <c r="E6378" s="2">
        <v>2170675925</v>
      </c>
      <c r="F6378" s="2" t="s">
        <v>16</v>
      </c>
      <c r="G6378" s="2" t="s">
        <v>17</v>
      </c>
      <c r="H6378" s="2" t="s">
        <v>42</v>
      </c>
      <c r="I6378" s="2" t="s">
        <v>43</v>
      </c>
      <c r="J6378" s="2" t="s">
        <v>692</v>
      </c>
      <c r="K6378" s="3">
        <v>43536</v>
      </c>
      <c r="L6378" s="4">
        <v>0.42708333333333331</v>
      </c>
      <c r="M6378" s="2" t="s">
        <v>2476</v>
      </c>
      <c r="N6378" s="2" t="s">
        <v>22</v>
      </c>
      <c r="O6378" s="2" t="s">
        <v>23</v>
      </c>
    </row>
    <row r="6379" spans="1:15">
      <c r="A6379" s="2" t="s">
        <v>15</v>
      </c>
      <c r="B6379" s="2" t="str">
        <f>"FES1162677127"</f>
        <v>FES1162677127</v>
      </c>
      <c r="C6379" s="3">
        <v>43530</v>
      </c>
      <c r="D6379" s="2">
        <v>1</v>
      </c>
      <c r="E6379" s="2">
        <v>2170674408</v>
      </c>
      <c r="F6379" s="2" t="s">
        <v>16</v>
      </c>
      <c r="G6379" s="2" t="s">
        <v>17</v>
      </c>
      <c r="H6379" s="2" t="s">
        <v>55</v>
      </c>
      <c r="I6379" s="2" t="s">
        <v>56</v>
      </c>
      <c r="J6379" s="2" t="s">
        <v>333</v>
      </c>
      <c r="K6379" s="3">
        <v>43531</v>
      </c>
      <c r="L6379" s="4">
        <v>0.34375</v>
      </c>
      <c r="M6379" s="2" t="s">
        <v>334</v>
      </c>
      <c r="N6379" s="2" t="s">
        <v>22</v>
      </c>
      <c r="O6379" s="2" t="s">
        <v>23</v>
      </c>
    </row>
    <row r="6380" spans="1:15">
      <c r="A6380" s="2" t="s">
        <v>15</v>
      </c>
      <c r="B6380" s="2" t="str">
        <f>"FES1162677111"</f>
        <v>FES1162677111</v>
      </c>
      <c r="C6380" s="3">
        <v>43530</v>
      </c>
      <c r="D6380" s="2">
        <v>1</v>
      </c>
      <c r="E6380" s="2">
        <v>2170676382</v>
      </c>
      <c r="F6380" s="2" t="s">
        <v>16</v>
      </c>
      <c r="G6380" s="2" t="s">
        <v>17</v>
      </c>
      <c r="H6380" s="2" t="s">
        <v>42</v>
      </c>
      <c r="I6380" s="2" t="s">
        <v>91</v>
      </c>
      <c r="J6380" s="2" t="s">
        <v>695</v>
      </c>
      <c r="K6380" s="3">
        <v>43531</v>
      </c>
      <c r="L6380" s="4">
        <v>0.33888888888888885</v>
      </c>
      <c r="M6380" s="2" t="s">
        <v>696</v>
      </c>
      <c r="N6380" s="2" t="s">
        <v>22</v>
      </c>
      <c r="O6380" s="2" t="s">
        <v>23</v>
      </c>
    </row>
    <row r="6381" spans="1:15">
      <c r="A6381" s="2" t="s">
        <v>15</v>
      </c>
      <c r="B6381" s="2" t="str">
        <f>"FES1162677023"</f>
        <v>FES1162677023</v>
      </c>
      <c r="C6381" s="3">
        <v>43530</v>
      </c>
      <c r="D6381" s="2">
        <v>1</v>
      </c>
      <c r="E6381" s="2">
        <v>2170675197</v>
      </c>
      <c r="F6381" s="2" t="s">
        <v>16</v>
      </c>
      <c r="G6381" s="2" t="s">
        <v>17</v>
      </c>
      <c r="H6381" s="2" t="s">
        <v>17</v>
      </c>
      <c r="I6381" s="2" t="s">
        <v>111</v>
      </c>
      <c r="J6381" s="2" t="s">
        <v>136</v>
      </c>
      <c r="K6381" s="3">
        <v>43531</v>
      </c>
      <c r="L6381" s="4">
        <v>0.4291666666666667</v>
      </c>
      <c r="M6381" s="2" t="s">
        <v>697</v>
      </c>
      <c r="N6381" s="2" t="s">
        <v>22</v>
      </c>
      <c r="O6381" s="2" t="s">
        <v>23</v>
      </c>
    </row>
    <row r="6382" spans="1:15">
      <c r="A6382" s="2" t="s">
        <v>15</v>
      </c>
      <c r="B6382" s="2" t="str">
        <f>"FES1162677059"</f>
        <v>FES1162677059</v>
      </c>
      <c r="C6382" s="3">
        <v>43530</v>
      </c>
      <c r="D6382" s="2">
        <v>1</v>
      </c>
      <c r="E6382" s="2">
        <v>2170674271</v>
      </c>
      <c r="F6382" s="2" t="s">
        <v>16</v>
      </c>
      <c r="G6382" s="2" t="s">
        <v>17</v>
      </c>
      <c r="H6382" s="2" t="s">
        <v>17</v>
      </c>
      <c r="I6382" s="2" t="s">
        <v>114</v>
      </c>
      <c r="J6382" s="2" t="s">
        <v>355</v>
      </c>
      <c r="K6382" s="3">
        <v>43531</v>
      </c>
      <c r="L6382" s="4">
        <v>0.43402777777777773</v>
      </c>
      <c r="M6382" s="2" t="s">
        <v>698</v>
      </c>
      <c r="N6382" s="2" t="s">
        <v>22</v>
      </c>
      <c r="O6382" s="2" t="s">
        <v>23</v>
      </c>
    </row>
    <row r="6383" spans="1:15">
      <c r="A6383" s="2" t="s">
        <v>15</v>
      </c>
      <c r="B6383" s="2" t="str">
        <f>"FES1162677123"</f>
        <v>FES1162677123</v>
      </c>
      <c r="C6383" s="3">
        <v>43530</v>
      </c>
      <c r="D6383" s="2">
        <v>1</v>
      </c>
      <c r="E6383" s="2">
        <v>2170673650</v>
      </c>
      <c r="F6383" s="2" t="s">
        <v>16</v>
      </c>
      <c r="G6383" s="2" t="s">
        <v>17</v>
      </c>
      <c r="H6383" s="2" t="s">
        <v>17</v>
      </c>
      <c r="I6383" s="2" t="s">
        <v>108</v>
      </c>
      <c r="J6383" s="2" t="s">
        <v>405</v>
      </c>
      <c r="K6383" s="3">
        <v>43531</v>
      </c>
      <c r="L6383" s="4">
        <v>0.32430555555555557</v>
      </c>
      <c r="M6383" s="2" t="s">
        <v>163</v>
      </c>
      <c r="N6383" s="2" t="s">
        <v>22</v>
      </c>
      <c r="O6383" s="2" t="s">
        <v>23</v>
      </c>
    </row>
    <row r="6384" spans="1:15">
      <c r="A6384" s="2" t="s">
        <v>15</v>
      </c>
      <c r="B6384" s="2" t="str">
        <f>"FES1162677024"</f>
        <v>FES1162677024</v>
      </c>
      <c r="C6384" s="3">
        <v>43530</v>
      </c>
      <c r="D6384" s="2">
        <v>1</v>
      </c>
      <c r="E6384" s="2">
        <v>2170675224</v>
      </c>
      <c r="F6384" s="2" t="s">
        <v>16</v>
      </c>
      <c r="G6384" s="2" t="s">
        <v>17</v>
      </c>
      <c r="H6384" s="2" t="s">
        <v>699</v>
      </c>
      <c r="I6384" s="2" t="s">
        <v>700</v>
      </c>
      <c r="J6384" s="2" t="s">
        <v>72</v>
      </c>
      <c r="K6384" s="3">
        <v>43531</v>
      </c>
      <c r="L6384" s="4">
        <v>0.41666666666666669</v>
      </c>
      <c r="M6384" s="2" t="s">
        <v>701</v>
      </c>
      <c r="N6384" s="2" t="s">
        <v>22</v>
      </c>
      <c r="O6384" s="2" t="s">
        <v>23</v>
      </c>
    </row>
    <row r="6385" spans="1:15">
      <c r="A6385" s="2" t="s">
        <v>15</v>
      </c>
      <c r="B6385" s="2" t="str">
        <f>"FES1162677029"</f>
        <v>FES1162677029</v>
      </c>
      <c r="C6385" s="3">
        <v>43530</v>
      </c>
      <c r="D6385" s="2">
        <v>1</v>
      </c>
      <c r="E6385" s="2">
        <v>2170675297</v>
      </c>
      <c r="F6385" s="2" t="s">
        <v>16</v>
      </c>
      <c r="G6385" s="2" t="s">
        <v>17</v>
      </c>
      <c r="H6385" s="2" t="s">
        <v>17</v>
      </c>
      <c r="I6385" s="2" t="s">
        <v>114</v>
      </c>
      <c r="J6385" s="2" t="s">
        <v>702</v>
      </c>
      <c r="K6385" s="3">
        <v>43531</v>
      </c>
      <c r="L6385" s="4">
        <v>0.43055555555555558</v>
      </c>
      <c r="M6385" s="2" t="s">
        <v>703</v>
      </c>
      <c r="N6385" s="2" t="s">
        <v>22</v>
      </c>
      <c r="O6385" s="2" t="s">
        <v>23</v>
      </c>
    </row>
    <row r="6386" spans="1:15">
      <c r="A6386" s="2" t="s">
        <v>15</v>
      </c>
      <c r="B6386" s="2" t="str">
        <f>"FES1162677017"</f>
        <v>FES1162677017</v>
      </c>
      <c r="C6386" s="3">
        <v>43530</v>
      </c>
      <c r="D6386" s="2">
        <v>1</v>
      </c>
      <c r="E6386" s="2">
        <v>2170675137</v>
      </c>
      <c r="F6386" s="2" t="s">
        <v>16</v>
      </c>
      <c r="G6386" s="2" t="s">
        <v>17</v>
      </c>
      <c r="H6386" s="2" t="s">
        <v>28</v>
      </c>
      <c r="I6386" s="2" t="s">
        <v>285</v>
      </c>
      <c r="J6386" s="2" t="s">
        <v>704</v>
      </c>
      <c r="K6386" s="3">
        <v>43531</v>
      </c>
      <c r="L6386" s="4">
        <v>0.41666666666666669</v>
      </c>
      <c r="M6386" s="2" t="s">
        <v>705</v>
      </c>
      <c r="N6386" s="2" t="s">
        <v>22</v>
      </c>
      <c r="O6386" s="2" t="s">
        <v>23</v>
      </c>
    </row>
    <row r="6387" spans="1:15">
      <c r="A6387" s="2" t="s">
        <v>15</v>
      </c>
      <c r="B6387" s="2" t="str">
        <f>"FES1162677135"</f>
        <v>FES1162677135</v>
      </c>
      <c r="C6387" s="3">
        <v>43530</v>
      </c>
      <c r="D6387" s="2">
        <v>1</v>
      </c>
      <c r="E6387" s="2">
        <v>2170675827</v>
      </c>
      <c r="F6387" s="2" t="s">
        <v>16</v>
      </c>
      <c r="G6387" s="2" t="s">
        <v>17</v>
      </c>
      <c r="H6387" s="2" t="s">
        <v>28</v>
      </c>
      <c r="I6387" s="2" t="s">
        <v>29</v>
      </c>
      <c r="J6387" s="2" t="s">
        <v>126</v>
      </c>
      <c r="K6387" s="3">
        <v>43531</v>
      </c>
      <c r="L6387" s="4">
        <v>0.34166666666666662</v>
      </c>
      <c r="M6387" s="2" t="s">
        <v>463</v>
      </c>
      <c r="N6387" s="2" t="s">
        <v>22</v>
      </c>
      <c r="O6387" s="2" t="s">
        <v>23</v>
      </c>
    </row>
    <row r="6388" spans="1:15">
      <c r="A6388" s="2" t="s">
        <v>15</v>
      </c>
      <c r="B6388" s="2" t="str">
        <f>"FES1162677134"</f>
        <v>FES1162677134</v>
      </c>
      <c r="C6388" s="3">
        <v>43530</v>
      </c>
      <c r="D6388" s="2">
        <v>1</v>
      </c>
      <c r="E6388" s="2">
        <v>2170675772</v>
      </c>
      <c r="F6388" s="2" t="s">
        <v>16</v>
      </c>
      <c r="G6388" s="2" t="s">
        <v>17</v>
      </c>
      <c r="H6388" s="2" t="s">
        <v>28</v>
      </c>
      <c r="I6388" s="2" t="s">
        <v>29</v>
      </c>
      <c r="J6388" s="2" t="s">
        <v>706</v>
      </c>
      <c r="K6388" s="3">
        <v>43531</v>
      </c>
      <c r="L6388" s="4">
        <v>0.41666666666666669</v>
      </c>
      <c r="M6388" s="2" t="s">
        <v>707</v>
      </c>
      <c r="N6388" s="2" t="s">
        <v>22</v>
      </c>
      <c r="O6388" s="2" t="s">
        <v>23</v>
      </c>
    </row>
    <row r="6389" spans="1:15">
      <c r="A6389" s="2" t="s">
        <v>15</v>
      </c>
      <c r="B6389" s="2" t="str">
        <f>"FES1162677004"</f>
        <v>FES1162677004</v>
      </c>
      <c r="C6389" s="3">
        <v>43530</v>
      </c>
      <c r="D6389" s="2">
        <v>1</v>
      </c>
      <c r="E6389" s="2">
        <v>2170674428</v>
      </c>
      <c r="F6389" s="2" t="s">
        <v>16</v>
      </c>
      <c r="G6389" s="2" t="s">
        <v>17</v>
      </c>
      <c r="H6389" s="2" t="s">
        <v>28</v>
      </c>
      <c r="I6389" s="2" t="s">
        <v>29</v>
      </c>
      <c r="J6389" s="2" t="s">
        <v>157</v>
      </c>
      <c r="K6389" s="3">
        <v>43531</v>
      </c>
      <c r="L6389" s="4">
        <v>0.37222222222222223</v>
      </c>
      <c r="M6389" s="2" t="s">
        <v>158</v>
      </c>
      <c r="N6389" s="2" t="s">
        <v>22</v>
      </c>
      <c r="O6389" s="2" t="s">
        <v>23</v>
      </c>
    </row>
    <row r="6390" spans="1:15">
      <c r="A6390" s="2" t="s">
        <v>15</v>
      </c>
      <c r="B6390" s="2" t="str">
        <f>"FES1162677078"</f>
        <v>FES1162677078</v>
      </c>
      <c r="C6390" s="3">
        <v>43530</v>
      </c>
      <c r="D6390" s="2">
        <v>1</v>
      </c>
      <c r="E6390" s="2">
        <v>2170675705</v>
      </c>
      <c r="F6390" s="2" t="s">
        <v>16</v>
      </c>
      <c r="G6390" s="2" t="s">
        <v>17</v>
      </c>
      <c r="H6390" s="2" t="s">
        <v>28</v>
      </c>
      <c r="I6390" s="2" t="s">
        <v>29</v>
      </c>
      <c r="J6390" s="2" t="s">
        <v>249</v>
      </c>
      <c r="K6390" s="3">
        <v>43531</v>
      </c>
      <c r="L6390" s="4">
        <v>0.39583333333333331</v>
      </c>
      <c r="M6390" s="2" t="s">
        <v>250</v>
      </c>
      <c r="N6390" s="2" t="s">
        <v>22</v>
      </c>
      <c r="O6390" s="2" t="s">
        <v>23</v>
      </c>
    </row>
    <row r="6391" spans="1:15">
      <c r="A6391" s="2" t="s">
        <v>15</v>
      </c>
      <c r="B6391" s="2" t="str">
        <f>"FES1162677068"</f>
        <v>FES1162677068</v>
      </c>
      <c r="C6391" s="3">
        <v>43530</v>
      </c>
      <c r="D6391" s="2">
        <v>1</v>
      </c>
      <c r="E6391" s="2">
        <v>2170675593</v>
      </c>
      <c r="F6391" s="2" t="s">
        <v>16</v>
      </c>
      <c r="G6391" s="2" t="s">
        <v>17</v>
      </c>
      <c r="H6391" s="2" t="s">
        <v>28</v>
      </c>
      <c r="I6391" s="2" t="s">
        <v>29</v>
      </c>
      <c r="J6391" s="2" t="s">
        <v>157</v>
      </c>
      <c r="K6391" s="3">
        <v>43531</v>
      </c>
      <c r="L6391" s="4">
        <v>0.37222222222222223</v>
      </c>
      <c r="M6391" s="2" t="s">
        <v>158</v>
      </c>
      <c r="N6391" s="2" t="s">
        <v>22</v>
      </c>
      <c r="O6391" s="2" t="s">
        <v>23</v>
      </c>
    </row>
    <row r="6392" spans="1:15">
      <c r="A6392" s="2" t="s">
        <v>15</v>
      </c>
      <c r="B6392" s="2" t="str">
        <f>"FES1162677100"</f>
        <v>FES1162677100</v>
      </c>
      <c r="C6392" s="3">
        <v>43530</v>
      </c>
      <c r="D6392" s="2">
        <v>1</v>
      </c>
      <c r="E6392" s="2">
        <v>2170675911</v>
      </c>
      <c r="F6392" s="2" t="s">
        <v>16</v>
      </c>
      <c r="G6392" s="2" t="s">
        <v>17</v>
      </c>
      <c r="H6392" s="2" t="s">
        <v>28</v>
      </c>
      <c r="I6392" s="2" t="s">
        <v>29</v>
      </c>
      <c r="J6392" s="2" t="s">
        <v>239</v>
      </c>
      <c r="K6392" s="3">
        <v>43531</v>
      </c>
      <c r="L6392" s="4">
        <v>0.4375</v>
      </c>
      <c r="M6392" s="2" t="s">
        <v>708</v>
      </c>
      <c r="N6392" s="2" t="s">
        <v>22</v>
      </c>
      <c r="O6392" s="2" t="s">
        <v>23</v>
      </c>
    </row>
    <row r="6393" spans="1:15">
      <c r="A6393" s="2" t="s">
        <v>15</v>
      </c>
      <c r="B6393" s="2" t="str">
        <f>"FES1162677075"</f>
        <v>FES1162677075</v>
      </c>
      <c r="C6393" s="3">
        <v>43530</v>
      </c>
      <c r="D6393" s="2">
        <v>1</v>
      </c>
      <c r="E6393" s="2">
        <v>2170675640</v>
      </c>
      <c r="F6393" s="2" t="s">
        <v>16</v>
      </c>
      <c r="G6393" s="2" t="s">
        <v>17</v>
      </c>
      <c r="H6393" s="2" t="s">
        <v>28</v>
      </c>
      <c r="I6393" s="2" t="s">
        <v>29</v>
      </c>
      <c r="J6393" s="2" t="s">
        <v>709</v>
      </c>
      <c r="K6393" s="3">
        <v>43531</v>
      </c>
      <c r="L6393" s="4">
        <v>0.42499999999999999</v>
      </c>
      <c r="M6393" s="2" t="s">
        <v>710</v>
      </c>
      <c r="N6393" s="2" t="s">
        <v>22</v>
      </c>
      <c r="O6393" s="2" t="s">
        <v>23</v>
      </c>
    </row>
    <row r="6394" spans="1:15">
      <c r="A6394" s="2" t="s">
        <v>15</v>
      </c>
      <c r="B6394" s="2" t="str">
        <f>"FES1162677084"</f>
        <v>FES1162677084</v>
      </c>
      <c r="C6394" s="3">
        <v>43530</v>
      </c>
      <c r="D6394" s="2">
        <v>1</v>
      </c>
      <c r="E6394" s="2">
        <v>2170675724</v>
      </c>
      <c r="F6394" s="2" t="s">
        <v>16</v>
      </c>
      <c r="G6394" s="2" t="s">
        <v>17</v>
      </c>
      <c r="H6394" s="2" t="s">
        <v>55</v>
      </c>
      <c r="I6394" s="2" t="s">
        <v>56</v>
      </c>
      <c r="J6394" s="2" t="s">
        <v>67</v>
      </c>
      <c r="K6394" s="3">
        <v>43531</v>
      </c>
      <c r="L6394" s="4">
        <v>0.3888888888888889</v>
      </c>
      <c r="M6394" s="2" t="s">
        <v>711</v>
      </c>
      <c r="N6394" s="2" t="s">
        <v>22</v>
      </c>
      <c r="O6394" s="2" t="s">
        <v>23</v>
      </c>
    </row>
    <row r="6395" spans="1:15">
      <c r="A6395" s="2" t="s">
        <v>15</v>
      </c>
      <c r="B6395" s="2" t="str">
        <f>"FES1162677041"</f>
        <v>FES1162677041</v>
      </c>
      <c r="C6395" s="3">
        <v>43530</v>
      </c>
      <c r="D6395" s="2">
        <v>1</v>
      </c>
      <c r="E6395" s="2">
        <v>2170675476</v>
      </c>
      <c r="F6395" s="2" t="s">
        <v>16</v>
      </c>
      <c r="G6395" s="2" t="s">
        <v>17</v>
      </c>
      <c r="H6395" s="2" t="s">
        <v>28</v>
      </c>
      <c r="I6395" s="2" t="s">
        <v>242</v>
      </c>
      <c r="J6395" s="2" t="s">
        <v>298</v>
      </c>
      <c r="K6395" s="3">
        <v>43531</v>
      </c>
      <c r="L6395" s="4">
        <v>0.5131944444444444</v>
      </c>
      <c r="M6395" s="2" t="s">
        <v>712</v>
      </c>
      <c r="N6395" s="2" t="s">
        <v>22</v>
      </c>
      <c r="O6395" s="2" t="s">
        <v>23</v>
      </c>
    </row>
    <row r="6396" spans="1:15">
      <c r="A6396" s="2" t="s">
        <v>15</v>
      </c>
      <c r="B6396" s="2" t="str">
        <f>"FES1162677072"</f>
        <v>FES1162677072</v>
      </c>
      <c r="C6396" s="3">
        <v>43530</v>
      </c>
      <c r="D6396" s="2">
        <v>1</v>
      </c>
      <c r="E6396" s="2">
        <v>2170675609</v>
      </c>
      <c r="F6396" s="2" t="s">
        <v>16</v>
      </c>
      <c r="G6396" s="2" t="s">
        <v>17</v>
      </c>
      <c r="H6396" s="2" t="s">
        <v>28</v>
      </c>
      <c r="I6396" s="2" t="s">
        <v>29</v>
      </c>
      <c r="J6396" s="2" t="s">
        <v>706</v>
      </c>
      <c r="K6396" s="3">
        <v>43531</v>
      </c>
      <c r="L6396" s="4">
        <v>0.41666666666666669</v>
      </c>
      <c r="M6396" s="2" t="s">
        <v>707</v>
      </c>
      <c r="N6396" s="2" t="s">
        <v>22</v>
      </c>
      <c r="O6396" s="2" t="s">
        <v>23</v>
      </c>
    </row>
    <row r="6397" spans="1:15">
      <c r="A6397" s="2" t="s">
        <v>15</v>
      </c>
      <c r="B6397" s="2" t="str">
        <f>"FES1162676874"</f>
        <v>FES1162676874</v>
      </c>
      <c r="C6397" s="3">
        <v>43530</v>
      </c>
      <c r="D6397" s="2">
        <v>1</v>
      </c>
      <c r="E6397" s="2">
        <v>2170675563</v>
      </c>
      <c r="F6397" s="2" t="s">
        <v>16</v>
      </c>
      <c r="G6397" s="2" t="s">
        <v>17</v>
      </c>
      <c r="H6397" s="2" t="s">
        <v>222</v>
      </c>
      <c r="I6397" s="2" t="s">
        <v>1700</v>
      </c>
      <c r="J6397" s="2" t="s">
        <v>1712</v>
      </c>
      <c r="K6397" s="3">
        <v>43531</v>
      </c>
      <c r="L6397" s="4">
        <v>0.39583333333333331</v>
      </c>
      <c r="M6397" s="2" t="s">
        <v>1713</v>
      </c>
      <c r="N6397" s="2" t="s">
        <v>22</v>
      </c>
      <c r="O6397" s="2" t="s">
        <v>23</v>
      </c>
    </row>
    <row r="6398" spans="1:15">
      <c r="A6398" s="2" t="s">
        <v>15</v>
      </c>
      <c r="B6398" s="2" t="str">
        <f>"FES1162676888"</f>
        <v>FES1162676888</v>
      </c>
      <c r="C6398" s="3">
        <v>43530</v>
      </c>
      <c r="D6398" s="2">
        <v>1</v>
      </c>
      <c r="E6398" s="2">
        <v>2170677580</v>
      </c>
      <c r="F6398" s="2" t="s">
        <v>16</v>
      </c>
      <c r="G6398" s="2" t="s">
        <v>17</v>
      </c>
      <c r="H6398" s="2" t="s">
        <v>222</v>
      </c>
      <c r="I6398" s="2" t="s">
        <v>1717</v>
      </c>
      <c r="J6398" s="2" t="s">
        <v>1836</v>
      </c>
      <c r="K6398" s="3">
        <v>43531</v>
      </c>
      <c r="L6398" s="4">
        <v>0.33333333333333331</v>
      </c>
      <c r="M6398" s="2" t="s">
        <v>1456</v>
      </c>
      <c r="N6398" s="2" t="s">
        <v>22</v>
      </c>
      <c r="O6398" s="2" t="s">
        <v>23</v>
      </c>
    </row>
    <row r="6399" spans="1:15">
      <c r="A6399" s="2" t="s">
        <v>15</v>
      </c>
      <c r="B6399" s="2" t="str">
        <f>"FES1162676905"</f>
        <v>FES1162676905</v>
      </c>
      <c r="C6399" s="3">
        <v>43530</v>
      </c>
      <c r="D6399" s="2">
        <v>1</v>
      </c>
      <c r="E6399" s="2">
        <v>2170677595</v>
      </c>
      <c r="F6399" s="2" t="s">
        <v>16</v>
      </c>
      <c r="G6399" s="2" t="s">
        <v>17</v>
      </c>
      <c r="H6399" s="2" t="s">
        <v>178</v>
      </c>
      <c r="I6399" s="2" t="s">
        <v>179</v>
      </c>
      <c r="J6399" s="2" t="s">
        <v>713</v>
      </c>
      <c r="K6399" s="3">
        <v>43531</v>
      </c>
      <c r="L6399" s="4">
        <v>0.375</v>
      </c>
      <c r="M6399" s="2" t="s">
        <v>714</v>
      </c>
      <c r="N6399" s="2" t="s">
        <v>22</v>
      </c>
      <c r="O6399" s="2" t="s">
        <v>23</v>
      </c>
    </row>
    <row r="6400" spans="1:15">
      <c r="A6400" s="2" t="s">
        <v>15</v>
      </c>
      <c r="B6400" s="2" t="str">
        <f>"FES1162677081"</f>
        <v>FES1162677081</v>
      </c>
      <c r="C6400" s="3">
        <v>43530</v>
      </c>
      <c r="D6400" s="2">
        <v>1</v>
      </c>
      <c r="E6400" s="2">
        <v>2170675715</v>
      </c>
      <c r="F6400" s="2" t="s">
        <v>16</v>
      </c>
      <c r="G6400" s="2" t="s">
        <v>17</v>
      </c>
      <c r="H6400" s="2" t="s">
        <v>28</v>
      </c>
      <c r="I6400" s="2" t="s">
        <v>32</v>
      </c>
      <c r="J6400" s="2" t="s">
        <v>584</v>
      </c>
      <c r="K6400" s="3">
        <v>43531</v>
      </c>
      <c r="L6400" s="4">
        <v>0.53333333333333333</v>
      </c>
      <c r="M6400" s="2" t="s">
        <v>585</v>
      </c>
      <c r="N6400" s="2" t="s">
        <v>22</v>
      </c>
      <c r="O6400" s="2" t="s">
        <v>23</v>
      </c>
    </row>
    <row r="6401" spans="1:15">
      <c r="A6401" s="2" t="s">
        <v>15</v>
      </c>
      <c r="B6401" s="2" t="str">
        <f>"FES1162676949"</f>
        <v>FES1162676949</v>
      </c>
      <c r="C6401" s="3">
        <v>43530</v>
      </c>
      <c r="D6401" s="2">
        <v>1</v>
      </c>
      <c r="E6401" s="2">
        <v>2170677638</v>
      </c>
      <c r="F6401" s="2" t="s">
        <v>16</v>
      </c>
      <c r="G6401" s="2" t="s">
        <v>17</v>
      </c>
      <c r="H6401" s="2" t="s">
        <v>42</v>
      </c>
      <c r="I6401" s="2" t="s">
        <v>43</v>
      </c>
      <c r="J6401" s="2" t="s">
        <v>650</v>
      </c>
      <c r="K6401" s="3">
        <v>43531</v>
      </c>
      <c r="L6401" s="4">
        <v>0.39583333333333331</v>
      </c>
      <c r="M6401" s="2" t="s">
        <v>651</v>
      </c>
      <c r="N6401" s="2" t="s">
        <v>22</v>
      </c>
      <c r="O6401" s="2" t="s">
        <v>23</v>
      </c>
    </row>
    <row r="6402" spans="1:15">
      <c r="A6402" s="2" t="s">
        <v>15</v>
      </c>
      <c r="B6402" s="2" t="str">
        <f>"FES1162676914"</f>
        <v>FES1162676914</v>
      </c>
      <c r="C6402" s="3">
        <v>43530</v>
      </c>
      <c r="D6402" s="2">
        <v>1</v>
      </c>
      <c r="E6402" s="2">
        <v>2170677428</v>
      </c>
      <c r="F6402" s="2" t="s">
        <v>16</v>
      </c>
      <c r="G6402" s="2" t="s">
        <v>17</v>
      </c>
      <c r="H6402" s="2" t="s">
        <v>17</v>
      </c>
      <c r="I6402" s="2" t="s">
        <v>37</v>
      </c>
      <c r="J6402" s="2" t="s">
        <v>271</v>
      </c>
      <c r="K6402" s="3">
        <v>43531</v>
      </c>
      <c r="L6402" s="4">
        <v>0.30416666666666664</v>
      </c>
      <c r="M6402" s="2" t="s">
        <v>715</v>
      </c>
      <c r="N6402" s="2" t="s">
        <v>22</v>
      </c>
      <c r="O6402" s="2" t="s">
        <v>23</v>
      </c>
    </row>
    <row r="6403" spans="1:15">
      <c r="A6403" s="2" t="s">
        <v>15</v>
      </c>
      <c r="B6403" s="2" t="str">
        <f>"FES1162677088"</f>
        <v>FES1162677088</v>
      </c>
      <c r="C6403" s="3">
        <v>43530</v>
      </c>
      <c r="D6403" s="2">
        <v>1</v>
      </c>
      <c r="E6403" s="2">
        <v>2170675772</v>
      </c>
      <c r="F6403" s="2" t="s">
        <v>16</v>
      </c>
      <c r="G6403" s="2" t="s">
        <v>17</v>
      </c>
      <c r="H6403" s="2" t="s">
        <v>28</v>
      </c>
      <c r="I6403" s="2" t="s">
        <v>29</v>
      </c>
      <c r="J6403" s="2" t="s">
        <v>706</v>
      </c>
      <c r="K6403" s="3">
        <v>43531</v>
      </c>
      <c r="L6403" s="4">
        <v>0.41666666666666669</v>
      </c>
      <c r="M6403" s="2" t="s">
        <v>707</v>
      </c>
      <c r="N6403" s="2" t="s">
        <v>22</v>
      </c>
      <c r="O6403" s="2" t="s">
        <v>23</v>
      </c>
    </row>
    <row r="6404" spans="1:15">
      <c r="A6404" s="2" t="s">
        <v>15</v>
      </c>
      <c r="B6404" s="2" t="str">
        <f>"FES1162676973"</f>
        <v>FES1162676973</v>
      </c>
      <c r="C6404" s="3">
        <v>43530</v>
      </c>
      <c r="D6404" s="2">
        <v>1</v>
      </c>
      <c r="E6404" s="2">
        <v>2170677669</v>
      </c>
      <c r="F6404" s="2" t="s">
        <v>16</v>
      </c>
      <c r="G6404" s="2" t="s">
        <v>17</v>
      </c>
      <c r="H6404" s="2" t="s">
        <v>42</v>
      </c>
      <c r="I6404" s="2" t="s">
        <v>43</v>
      </c>
      <c r="J6404" s="2" t="s">
        <v>102</v>
      </c>
      <c r="K6404" s="3">
        <v>43531</v>
      </c>
      <c r="L6404" s="4">
        <v>0.375</v>
      </c>
      <c r="M6404" s="2" t="s">
        <v>716</v>
      </c>
      <c r="N6404" s="2" t="s">
        <v>22</v>
      </c>
      <c r="O6404" s="2" t="s">
        <v>23</v>
      </c>
    </row>
    <row r="6405" spans="1:15">
      <c r="A6405" s="2" t="s">
        <v>15</v>
      </c>
      <c r="B6405" s="2" t="str">
        <f>"FES1162676916"</f>
        <v>FES1162676916</v>
      </c>
      <c r="C6405" s="3">
        <v>43530</v>
      </c>
      <c r="D6405" s="2">
        <v>1</v>
      </c>
      <c r="E6405" s="2">
        <v>2170677603</v>
      </c>
      <c r="F6405" s="2" t="s">
        <v>16</v>
      </c>
      <c r="G6405" s="2" t="s">
        <v>17</v>
      </c>
      <c r="H6405" s="2" t="s">
        <v>55</v>
      </c>
      <c r="I6405" s="2" t="s">
        <v>56</v>
      </c>
      <c r="J6405" s="2" t="s">
        <v>717</v>
      </c>
      <c r="K6405" s="3">
        <v>43531</v>
      </c>
      <c r="L6405" s="4">
        <v>0.40972222222222227</v>
      </c>
      <c r="M6405" s="2" t="s">
        <v>163</v>
      </c>
      <c r="N6405" s="2" t="s">
        <v>22</v>
      </c>
      <c r="O6405" s="2" t="s">
        <v>23</v>
      </c>
    </row>
    <row r="6406" spans="1:15">
      <c r="A6406" s="2" t="s">
        <v>15</v>
      </c>
      <c r="B6406" s="2" t="str">
        <f>"FES1162677045"</f>
        <v>FES1162677045</v>
      </c>
      <c r="C6406" s="3">
        <v>43530</v>
      </c>
      <c r="D6406" s="2">
        <v>1</v>
      </c>
      <c r="E6406" s="2">
        <v>2170675496</v>
      </c>
      <c r="F6406" s="2" t="s">
        <v>16</v>
      </c>
      <c r="G6406" s="2" t="s">
        <v>17</v>
      </c>
      <c r="H6406" s="2" t="s">
        <v>42</v>
      </c>
      <c r="I6406" s="2" t="s">
        <v>91</v>
      </c>
      <c r="J6406" s="2" t="s">
        <v>151</v>
      </c>
      <c r="K6406" s="3">
        <v>43531</v>
      </c>
      <c r="L6406" s="4">
        <v>0.3263888888888889</v>
      </c>
      <c r="M6406" s="2" t="s">
        <v>152</v>
      </c>
      <c r="N6406" s="2" t="s">
        <v>22</v>
      </c>
      <c r="O6406" s="2" t="s">
        <v>23</v>
      </c>
    </row>
    <row r="6407" spans="1:15">
      <c r="A6407" s="2" t="s">
        <v>15</v>
      </c>
      <c r="B6407" s="2" t="str">
        <f>"FES1162676872"</f>
        <v>FES1162676872</v>
      </c>
      <c r="C6407" s="3">
        <v>43530</v>
      </c>
      <c r="D6407" s="2">
        <v>1</v>
      </c>
      <c r="E6407" s="2">
        <v>2170677555</v>
      </c>
      <c r="F6407" s="2" t="s">
        <v>16</v>
      </c>
      <c r="G6407" s="2" t="s">
        <v>17</v>
      </c>
      <c r="H6407" s="2" t="s">
        <v>178</v>
      </c>
      <c r="I6407" s="2" t="s">
        <v>179</v>
      </c>
      <c r="J6407" s="2" t="s">
        <v>186</v>
      </c>
      <c r="K6407" s="3">
        <v>43531</v>
      </c>
      <c r="L6407" s="4">
        <v>0.3576388888888889</v>
      </c>
      <c r="M6407" s="2" t="s">
        <v>718</v>
      </c>
      <c r="N6407" s="2" t="s">
        <v>22</v>
      </c>
      <c r="O6407" s="2" t="s">
        <v>23</v>
      </c>
    </row>
    <row r="6408" spans="1:15">
      <c r="A6408" s="2" t="s">
        <v>15</v>
      </c>
      <c r="B6408" s="2" t="str">
        <f>"FES1162676940"</f>
        <v>FES1162676940</v>
      </c>
      <c r="C6408" s="3">
        <v>43530</v>
      </c>
      <c r="D6408" s="2">
        <v>1</v>
      </c>
      <c r="E6408" s="2">
        <v>2170677617</v>
      </c>
      <c r="F6408" s="2" t="s">
        <v>16</v>
      </c>
      <c r="G6408" s="2" t="s">
        <v>17</v>
      </c>
      <c r="H6408" s="2" t="s">
        <v>17</v>
      </c>
      <c r="I6408" s="2" t="s">
        <v>336</v>
      </c>
      <c r="J6408" s="2" t="s">
        <v>337</v>
      </c>
      <c r="K6408" s="3">
        <v>43531</v>
      </c>
      <c r="L6408" s="4">
        <v>0.33333333333333331</v>
      </c>
      <c r="M6408" s="2" t="s">
        <v>719</v>
      </c>
      <c r="N6408" s="2" t="s">
        <v>22</v>
      </c>
      <c r="O6408" s="2" t="s">
        <v>23</v>
      </c>
    </row>
    <row r="6409" spans="1:15">
      <c r="A6409" s="2" t="s">
        <v>15</v>
      </c>
      <c r="B6409" s="2" t="str">
        <f>"FES1162676958"</f>
        <v>FES1162676958</v>
      </c>
      <c r="C6409" s="3">
        <v>43530</v>
      </c>
      <c r="D6409" s="2">
        <v>1</v>
      </c>
      <c r="E6409" s="2">
        <v>2170677651</v>
      </c>
      <c r="F6409" s="2" t="s">
        <v>16</v>
      </c>
      <c r="G6409" s="2" t="s">
        <v>17</v>
      </c>
      <c r="H6409" s="2" t="s">
        <v>42</v>
      </c>
      <c r="I6409" s="2" t="s">
        <v>43</v>
      </c>
      <c r="J6409" s="2" t="s">
        <v>493</v>
      </c>
      <c r="K6409" s="3">
        <v>43531</v>
      </c>
      <c r="L6409" s="4">
        <v>0.37152777777777773</v>
      </c>
      <c r="M6409" s="2" t="s">
        <v>678</v>
      </c>
      <c r="N6409" s="2" t="s">
        <v>22</v>
      </c>
      <c r="O6409" s="2" t="s">
        <v>23</v>
      </c>
    </row>
    <row r="6410" spans="1:15">
      <c r="A6410" s="2" t="s">
        <v>15</v>
      </c>
      <c r="B6410" s="2" t="str">
        <f>"FES1162676933"</f>
        <v>FES1162676933</v>
      </c>
      <c r="C6410" s="3">
        <v>43530</v>
      </c>
      <c r="D6410" s="2">
        <v>1</v>
      </c>
      <c r="E6410" s="2">
        <v>2170677218</v>
      </c>
      <c r="F6410" s="2" t="s">
        <v>16</v>
      </c>
      <c r="G6410" s="2" t="s">
        <v>17</v>
      </c>
      <c r="H6410" s="2" t="s">
        <v>17</v>
      </c>
      <c r="I6410" s="2" t="s">
        <v>140</v>
      </c>
      <c r="J6410" s="2" t="s">
        <v>357</v>
      </c>
      <c r="K6410" s="3">
        <v>43531</v>
      </c>
      <c r="L6410" s="4">
        <v>0.3743055555555555</v>
      </c>
      <c r="M6410" s="2" t="s">
        <v>720</v>
      </c>
      <c r="N6410" s="2" t="s">
        <v>22</v>
      </c>
      <c r="O6410" s="2" t="s">
        <v>23</v>
      </c>
    </row>
    <row r="6411" spans="1:15">
      <c r="A6411" s="2" t="s">
        <v>15</v>
      </c>
      <c r="B6411" s="2" t="str">
        <f>"FES1162677080"</f>
        <v>FES1162677080</v>
      </c>
      <c r="C6411" s="3">
        <v>43530</v>
      </c>
      <c r="D6411" s="2">
        <v>1</v>
      </c>
      <c r="E6411" s="2">
        <v>2170675710</v>
      </c>
      <c r="F6411" s="2" t="s">
        <v>16</v>
      </c>
      <c r="G6411" s="2" t="s">
        <v>17</v>
      </c>
      <c r="H6411" s="2" t="s">
        <v>28</v>
      </c>
      <c r="I6411" s="2" t="s">
        <v>32</v>
      </c>
      <c r="J6411" s="2" t="s">
        <v>491</v>
      </c>
      <c r="K6411" s="3">
        <v>43531</v>
      </c>
      <c r="L6411" s="4">
        <v>0.54375000000000007</v>
      </c>
      <c r="M6411" s="2" t="s">
        <v>721</v>
      </c>
      <c r="N6411" s="2" t="s">
        <v>22</v>
      </c>
      <c r="O6411" s="2" t="s">
        <v>23</v>
      </c>
    </row>
    <row r="6412" spans="1:15">
      <c r="A6412" s="2" t="s">
        <v>15</v>
      </c>
      <c r="B6412" s="2" t="str">
        <f>"FES1162676966"</f>
        <v>FES1162676966</v>
      </c>
      <c r="C6412" s="3">
        <v>43530</v>
      </c>
      <c r="D6412" s="2">
        <v>1</v>
      </c>
      <c r="E6412" s="2">
        <v>21706776600</v>
      </c>
      <c r="F6412" s="2" t="s">
        <v>16</v>
      </c>
      <c r="G6412" s="2" t="s">
        <v>17</v>
      </c>
      <c r="H6412" s="2" t="s">
        <v>28</v>
      </c>
      <c r="I6412" s="2" t="s">
        <v>29</v>
      </c>
      <c r="J6412" s="2" t="s">
        <v>722</v>
      </c>
      <c r="K6412" s="3">
        <v>43531</v>
      </c>
      <c r="L6412" s="4">
        <v>0.40347222222222223</v>
      </c>
      <c r="M6412" s="2" t="s">
        <v>723</v>
      </c>
      <c r="N6412" s="2" t="s">
        <v>22</v>
      </c>
      <c r="O6412" s="2" t="s">
        <v>23</v>
      </c>
    </row>
    <row r="6413" spans="1:15">
      <c r="A6413" s="2" t="s">
        <v>15</v>
      </c>
      <c r="B6413" s="2" t="str">
        <f>"FES1162677035"</f>
        <v>FES1162677035</v>
      </c>
      <c r="C6413" s="3">
        <v>43530</v>
      </c>
      <c r="D6413" s="2">
        <v>1</v>
      </c>
      <c r="E6413" s="2">
        <v>21706758385</v>
      </c>
      <c r="F6413" s="2" t="s">
        <v>16</v>
      </c>
      <c r="G6413" s="2" t="s">
        <v>17</v>
      </c>
      <c r="H6413" s="2" t="s">
        <v>42</v>
      </c>
      <c r="I6413" s="2" t="s">
        <v>86</v>
      </c>
      <c r="J6413" s="2" t="s">
        <v>521</v>
      </c>
      <c r="K6413" s="3">
        <v>43531</v>
      </c>
      <c r="L6413" s="4">
        <v>0.41666666666666669</v>
      </c>
      <c r="M6413" s="2" t="s">
        <v>522</v>
      </c>
      <c r="N6413" s="2" t="s">
        <v>22</v>
      </c>
      <c r="O6413" s="2" t="s">
        <v>23</v>
      </c>
    </row>
    <row r="6414" spans="1:15">
      <c r="A6414" s="2" t="s">
        <v>15</v>
      </c>
      <c r="B6414" s="2" t="str">
        <f>"FES1162677007"</f>
        <v>FES1162677007</v>
      </c>
      <c r="C6414" s="3">
        <v>43530</v>
      </c>
      <c r="D6414" s="2">
        <v>1</v>
      </c>
      <c r="E6414" s="2">
        <v>2170674992</v>
      </c>
      <c r="F6414" s="2" t="s">
        <v>16</v>
      </c>
      <c r="G6414" s="2" t="s">
        <v>17</v>
      </c>
      <c r="H6414" s="2" t="s">
        <v>42</v>
      </c>
      <c r="I6414" s="2" t="s">
        <v>43</v>
      </c>
      <c r="J6414" s="2" t="s">
        <v>724</v>
      </c>
      <c r="K6414" s="3">
        <v>43531</v>
      </c>
      <c r="L6414" s="4">
        <v>0.35416666666666669</v>
      </c>
      <c r="M6414" s="2" t="s">
        <v>54</v>
      </c>
      <c r="N6414" s="2" t="s">
        <v>22</v>
      </c>
      <c r="O6414" s="2" t="s">
        <v>23</v>
      </c>
    </row>
    <row r="6415" spans="1:15">
      <c r="A6415" s="2" t="s">
        <v>15</v>
      </c>
      <c r="B6415" s="2" t="str">
        <f>"FES1162676917"</f>
        <v>FES1162676917</v>
      </c>
      <c r="C6415" s="3">
        <v>43530</v>
      </c>
      <c r="D6415" s="2">
        <v>1</v>
      </c>
      <c r="E6415" s="2">
        <v>2170677604</v>
      </c>
      <c r="F6415" s="2" t="s">
        <v>16</v>
      </c>
      <c r="G6415" s="2" t="s">
        <v>17</v>
      </c>
      <c r="H6415" s="2" t="s">
        <v>42</v>
      </c>
      <c r="I6415" s="2" t="s">
        <v>43</v>
      </c>
      <c r="J6415" s="2" t="s">
        <v>251</v>
      </c>
      <c r="K6415" s="3">
        <v>43531</v>
      </c>
      <c r="L6415" s="4">
        <v>0.375</v>
      </c>
      <c r="M6415" s="2" t="s">
        <v>252</v>
      </c>
      <c r="N6415" s="2" t="s">
        <v>22</v>
      </c>
      <c r="O6415" s="2" t="s">
        <v>23</v>
      </c>
    </row>
    <row r="6416" spans="1:15">
      <c r="A6416" s="2" t="s">
        <v>15</v>
      </c>
      <c r="B6416" s="2" t="str">
        <f>"FES1162676931"</f>
        <v>FES1162676931</v>
      </c>
      <c r="C6416" s="3">
        <v>43530</v>
      </c>
      <c r="D6416" s="2">
        <v>1</v>
      </c>
      <c r="E6416" s="2">
        <v>2170677194</v>
      </c>
      <c r="F6416" s="2" t="s">
        <v>16</v>
      </c>
      <c r="G6416" s="2" t="s">
        <v>17</v>
      </c>
      <c r="H6416" s="2" t="s">
        <v>17</v>
      </c>
      <c r="I6416" s="2" t="s">
        <v>37</v>
      </c>
      <c r="J6416" s="2" t="s">
        <v>725</v>
      </c>
      <c r="K6416" s="3">
        <v>43531</v>
      </c>
      <c r="L6416" s="4">
        <v>0.3125</v>
      </c>
      <c r="M6416" s="2" t="s">
        <v>200</v>
      </c>
      <c r="N6416" s="2" t="s">
        <v>22</v>
      </c>
      <c r="O6416" s="2" t="s">
        <v>23</v>
      </c>
    </row>
    <row r="6417" spans="1:15">
      <c r="A6417" s="2" t="s">
        <v>15</v>
      </c>
      <c r="B6417" s="2" t="str">
        <f>"FES1162676899"</f>
        <v>FES1162676899</v>
      </c>
      <c r="C6417" s="3">
        <v>43530</v>
      </c>
      <c r="D6417" s="2">
        <v>1</v>
      </c>
      <c r="E6417" s="2">
        <v>21706775289</v>
      </c>
      <c r="F6417" s="2" t="s">
        <v>16</v>
      </c>
      <c r="G6417" s="2" t="s">
        <v>17</v>
      </c>
      <c r="H6417" s="2" t="s">
        <v>17</v>
      </c>
      <c r="I6417" s="2" t="s">
        <v>37</v>
      </c>
      <c r="J6417" s="2" t="s">
        <v>40</v>
      </c>
      <c r="K6417" s="3">
        <v>43531</v>
      </c>
      <c r="L6417" s="4">
        <v>0.41388888888888892</v>
      </c>
      <c r="M6417" s="2" t="s">
        <v>41</v>
      </c>
      <c r="N6417" s="2" t="s">
        <v>22</v>
      </c>
      <c r="O6417" s="2" t="s">
        <v>23</v>
      </c>
    </row>
    <row r="6418" spans="1:15">
      <c r="A6418" s="2" t="s">
        <v>15</v>
      </c>
      <c r="B6418" s="2" t="str">
        <f>"FES1162676947"</f>
        <v>FES1162676947</v>
      </c>
      <c r="C6418" s="3">
        <v>43530</v>
      </c>
      <c r="D6418" s="2">
        <v>1</v>
      </c>
      <c r="E6418" s="2">
        <v>2170677636</v>
      </c>
      <c r="F6418" s="2" t="s">
        <v>16</v>
      </c>
      <c r="G6418" s="2" t="s">
        <v>17</v>
      </c>
      <c r="H6418" s="2" t="s">
        <v>42</v>
      </c>
      <c r="I6418" s="2" t="s">
        <v>82</v>
      </c>
      <c r="J6418" s="2" t="s">
        <v>83</v>
      </c>
      <c r="K6418" s="3">
        <v>43531</v>
      </c>
      <c r="L6418" s="2" t="s">
        <v>726</v>
      </c>
      <c r="M6418" s="2" t="s">
        <v>727</v>
      </c>
      <c r="N6418" s="2" t="s">
        <v>22</v>
      </c>
      <c r="O6418" s="2" t="s">
        <v>23</v>
      </c>
    </row>
    <row r="6419" spans="1:15">
      <c r="A6419" s="2" t="s">
        <v>15</v>
      </c>
      <c r="B6419" s="2" t="str">
        <f>"FES1162677060"</f>
        <v>FES1162677060</v>
      </c>
      <c r="C6419" s="3">
        <v>43530</v>
      </c>
      <c r="D6419" s="2">
        <v>1</v>
      </c>
      <c r="E6419" s="2">
        <v>2170675022</v>
      </c>
      <c r="F6419" s="2" t="s">
        <v>311</v>
      </c>
      <c r="G6419" s="2" t="s">
        <v>18</v>
      </c>
      <c r="H6419" s="2" t="s">
        <v>18</v>
      </c>
      <c r="I6419" s="2" t="s">
        <v>382</v>
      </c>
      <c r="J6419" s="2" t="s">
        <v>383</v>
      </c>
      <c r="K6419" s="3">
        <v>43531</v>
      </c>
      <c r="L6419" s="4">
        <v>0.55555555555555558</v>
      </c>
      <c r="M6419" s="2" t="s">
        <v>384</v>
      </c>
      <c r="N6419" s="2" t="s">
        <v>22</v>
      </c>
      <c r="O6419" s="2" t="s">
        <v>23</v>
      </c>
    </row>
    <row r="6420" spans="1:15">
      <c r="A6420" s="2" t="s">
        <v>15</v>
      </c>
      <c r="B6420" s="2" t="str">
        <f>"FES1162677065"</f>
        <v>FES1162677065</v>
      </c>
      <c r="C6420" s="3">
        <v>43530</v>
      </c>
      <c r="D6420" s="2">
        <v>1</v>
      </c>
      <c r="E6420" s="2">
        <v>2170675529</v>
      </c>
      <c r="F6420" s="2" t="s">
        <v>16</v>
      </c>
      <c r="G6420" s="2" t="s">
        <v>17</v>
      </c>
      <c r="H6420" s="2" t="s">
        <v>28</v>
      </c>
      <c r="I6420" s="2" t="s">
        <v>29</v>
      </c>
      <c r="J6420" s="2" t="s">
        <v>728</v>
      </c>
      <c r="K6420" s="3">
        <v>43531</v>
      </c>
      <c r="L6420" s="4">
        <v>0.37916666666666665</v>
      </c>
      <c r="M6420" s="2" t="s">
        <v>729</v>
      </c>
      <c r="N6420" s="2" t="s">
        <v>22</v>
      </c>
      <c r="O6420" s="2" t="s">
        <v>23</v>
      </c>
    </row>
    <row r="6421" spans="1:15">
      <c r="A6421" s="2" t="s">
        <v>15</v>
      </c>
      <c r="B6421" s="2" t="str">
        <f>"FES1162677091"</f>
        <v>FES1162677091</v>
      </c>
      <c r="C6421" s="3">
        <v>43530</v>
      </c>
      <c r="D6421" s="2">
        <v>1</v>
      </c>
      <c r="E6421" s="2">
        <v>2170675814</v>
      </c>
      <c r="F6421" s="2" t="s">
        <v>16</v>
      </c>
      <c r="G6421" s="2" t="s">
        <v>17</v>
      </c>
      <c r="H6421" s="2" t="s">
        <v>28</v>
      </c>
      <c r="I6421" s="2" t="s">
        <v>29</v>
      </c>
      <c r="J6421" s="2" t="s">
        <v>730</v>
      </c>
      <c r="K6421" s="3">
        <v>43531</v>
      </c>
      <c r="L6421" s="4">
        <v>0.55833333333333335</v>
      </c>
      <c r="M6421" s="2" t="s">
        <v>551</v>
      </c>
      <c r="N6421" s="2" t="s">
        <v>22</v>
      </c>
      <c r="O6421" s="2" t="s">
        <v>23</v>
      </c>
    </row>
    <row r="6422" spans="1:15">
      <c r="A6422" s="2" t="s">
        <v>15</v>
      </c>
      <c r="B6422" s="2" t="str">
        <f>"FES1162677061"</f>
        <v>FES1162677061</v>
      </c>
      <c r="C6422" s="3">
        <v>43530</v>
      </c>
      <c r="D6422" s="2">
        <v>1</v>
      </c>
      <c r="E6422" s="2">
        <v>2170675241</v>
      </c>
      <c r="F6422" s="2" t="s">
        <v>16</v>
      </c>
      <c r="G6422" s="2" t="s">
        <v>17</v>
      </c>
      <c r="H6422" s="2" t="s">
        <v>28</v>
      </c>
      <c r="I6422" s="2" t="s">
        <v>29</v>
      </c>
      <c r="J6422" s="2" t="s">
        <v>730</v>
      </c>
      <c r="K6422" s="3">
        <v>43531</v>
      </c>
      <c r="L6422" s="4">
        <v>0.55763888888888891</v>
      </c>
      <c r="M6422" s="2" t="s">
        <v>551</v>
      </c>
      <c r="N6422" s="2" t="s">
        <v>22</v>
      </c>
      <c r="O6422" s="2" t="s">
        <v>23</v>
      </c>
    </row>
    <row r="6423" spans="1:15">
      <c r="A6423" s="2" t="s">
        <v>15</v>
      </c>
      <c r="B6423" s="2" t="str">
        <f>"FES1162676934"</f>
        <v>FES1162676934</v>
      </c>
      <c r="C6423" s="3">
        <v>43530</v>
      </c>
      <c r="D6423" s="2">
        <v>1</v>
      </c>
      <c r="E6423" s="2">
        <v>2170677299</v>
      </c>
      <c r="F6423" s="2" t="s">
        <v>167</v>
      </c>
      <c r="G6423" s="2" t="s">
        <v>18</v>
      </c>
      <c r="H6423" s="2" t="s">
        <v>574</v>
      </c>
      <c r="I6423" s="2" t="s">
        <v>56</v>
      </c>
      <c r="J6423" s="2" t="s">
        <v>57</v>
      </c>
      <c r="K6423" s="3">
        <v>43531</v>
      </c>
      <c r="L6423" s="4">
        <v>0.34375</v>
      </c>
      <c r="M6423" s="2" t="s">
        <v>731</v>
      </c>
      <c r="N6423" s="2" t="s">
        <v>22</v>
      </c>
      <c r="O6423" s="2" t="s">
        <v>23</v>
      </c>
    </row>
    <row r="6424" spans="1:15">
      <c r="A6424" s="2" t="s">
        <v>15</v>
      </c>
      <c r="B6424" s="2" t="str">
        <f>"FES1162677092"</f>
        <v>FES1162677092</v>
      </c>
      <c r="C6424" s="3">
        <v>43530</v>
      </c>
      <c r="D6424" s="2">
        <v>1</v>
      </c>
      <c r="E6424" s="2">
        <v>2170675816</v>
      </c>
      <c r="F6424" s="2" t="s">
        <v>16</v>
      </c>
      <c r="G6424" s="2" t="s">
        <v>17</v>
      </c>
      <c r="H6424" s="2" t="s">
        <v>28</v>
      </c>
      <c r="I6424" s="2" t="s">
        <v>29</v>
      </c>
      <c r="J6424" s="2" t="s">
        <v>69</v>
      </c>
      <c r="K6424" s="3">
        <v>43531</v>
      </c>
      <c r="L6424" s="4">
        <v>0.43194444444444446</v>
      </c>
      <c r="M6424" s="2" t="s">
        <v>732</v>
      </c>
      <c r="N6424" s="2" t="s">
        <v>22</v>
      </c>
      <c r="O6424" s="2" t="s">
        <v>23</v>
      </c>
    </row>
    <row r="6425" spans="1:15">
      <c r="A6425" s="2" t="s">
        <v>15</v>
      </c>
      <c r="B6425" s="2" t="str">
        <f>"FES1162677047"</f>
        <v>FES1162677047</v>
      </c>
      <c r="C6425" s="3">
        <v>43530</v>
      </c>
      <c r="D6425" s="2">
        <v>1</v>
      </c>
      <c r="E6425" s="2">
        <v>2170675989</v>
      </c>
      <c r="F6425" s="2" t="s">
        <v>16</v>
      </c>
      <c r="G6425" s="2" t="s">
        <v>17</v>
      </c>
      <c r="H6425" s="2" t="s">
        <v>28</v>
      </c>
      <c r="I6425" s="2" t="s">
        <v>29</v>
      </c>
      <c r="J6425" s="2" t="s">
        <v>733</v>
      </c>
      <c r="K6425" s="3">
        <v>43531</v>
      </c>
      <c r="L6425" s="4">
        <v>0.40763888888888888</v>
      </c>
      <c r="M6425" s="2" t="s">
        <v>77</v>
      </c>
      <c r="N6425" s="2" t="s">
        <v>22</v>
      </c>
      <c r="O6425" s="2" t="s">
        <v>23</v>
      </c>
    </row>
    <row r="6426" spans="1:15">
      <c r="A6426" s="2" t="s">
        <v>15</v>
      </c>
      <c r="B6426" s="2" t="str">
        <f>"FES1162677106"</f>
        <v>FES1162677106</v>
      </c>
      <c r="C6426" s="3">
        <v>43530</v>
      </c>
      <c r="D6426" s="2">
        <v>1</v>
      </c>
      <c r="E6426" s="2">
        <v>2170675986</v>
      </c>
      <c r="F6426" s="2" t="s">
        <v>16</v>
      </c>
      <c r="G6426" s="2" t="s">
        <v>17</v>
      </c>
      <c r="H6426" s="2" t="s">
        <v>28</v>
      </c>
      <c r="I6426" s="2" t="s">
        <v>29</v>
      </c>
      <c r="J6426" s="2" t="s">
        <v>733</v>
      </c>
      <c r="K6426" s="3">
        <v>43531</v>
      </c>
      <c r="L6426" s="4">
        <v>0.40763888888888888</v>
      </c>
      <c r="M6426" s="2" t="s">
        <v>77</v>
      </c>
      <c r="N6426" s="2" t="s">
        <v>22</v>
      </c>
      <c r="O6426" s="2" t="s">
        <v>23</v>
      </c>
    </row>
    <row r="6427" spans="1:15">
      <c r="A6427" s="2" t="s">
        <v>15</v>
      </c>
      <c r="B6427" s="2" t="str">
        <f>"FES1162677132"</f>
        <v>FES1162677132</v>
      </c>
      <c r="C6427" s="3">
        <v>43530</v>
      </c>
      <c r="D6427" s="2">
        <v>2</v>
      </c>
      <c r="E6427" s="2">
        <v>2170675473</v>
      </c>
      <c r="F6427" s="2" t="s">
        <v>167</v>
      </c>
      <c r="G6427" s="2" t="s">
        <v>18</v>
      </c>
      <c r="H6427" s="2" t="s">
        <v>18</v>
      </c>
      <c r="I6427" s="2" t="s">
        <v>37</v>
      </c>
      <c r="J6427" s="2" t="s">
        <v>40</v>
      </c>
      <c r="K6427" s="3">
        <v>43531</v>
      </c>
      <c r="L6427" s="4">
        <v>0.4145833333333333</v>
      </c>
      <c r="M6427" s="2" t="s">
        <v>734</v>
      </c>
      <c r="N6427" s="2" t="s">
        <v>22</v>
      </c>
      <c r="O6427" s="2" t="s">
        <v>23</v>
      </c>
    </row>
    <row r="6428" spans="1:15">
      <c r="A6428" s="2" t="s">
        <v>15</v>
      </c>
      <c r="B6428" s="2" t="str">
        <f>"FES1162676909"</f>
        <v>FES1162676909</v>
      </c>
      <c r="C6428" s="3">
        <v>43530</v>
      </c>
      <c r="D6428" s="2">
        <v>1</v>
      </c>
      <c r="E6428" s="2">
        <v>2170676822</v>
      </c>
      <c r="F6428" s="2" t="s">
        <v>16</v>
      </c>
      <c r="G6428" s="2" t="s">
        <v>17</v>
      </c>
      <c r="H6428" s="2" t="s">
        <v>222</v>
      </c>
      <c r="I6428" s="2" t="s">
        <v>1700</v>
      </c>
      <c r="J6428" s="2" t="s">
        <v>1702</v>
      </c>
      <c r="K6428" s="3">
        <v>43531</v>
      </c>
      <c r="L6428" s="4">
        <v>0.42708333333333331</v>
      </c>
      <c r="M6428" s="2" t="s">
        <v>5966</v>
      </c>
      <c r="N6428" s="2" t="s">
        <v>22</v>
      </c>
      <c r="O6428" s="2" t="s">
        <v>23</v>
      </c>
    </row>
    <row r="6429" spans="1:15">
      <c r="A6429" s="2" t="s">
        <v>15</v>
      </c>
      <c r="B6429" s="2" t="str">
        <f>"FES1162676962"</f>
        <v>FES1162676962</v>
      </c>
      <c r="C6429" s="3">
        <v>43530</v>
      </c>
      <c r="D6429" s="2">
        <v>1</v>
      </c>
      <c r="E6429" s="2">
        <v>2170677655</v>
      </c>
      <c r="F6429" s="2" t="s">
        <v>16</v>
      </c>
      <c r="G6429" s="2" t="s">
        <v>17</v>
      </c>
      <c r="H6429" s="2" t="s">
        <v>28</v>
      </c>
      <c r="I6429" s="2" t="s">
        <v>29</v>
      </c>
      <c r="J6429" s="2" t="s">
        <v>67</v>
      </c>
      <c r="K6429" s="3">
        <v>43531</v>
      </c>
      <c r="L6429" s="4">
        <v>0.33194444444444443</v>
      </c>
      <c r="M6429" s="2" t="s">
        <v>735</v>
      </c>
      <c r="N6429" s="2" t="s">
        <v>22</v>
      </c>
      <c r="O6429" s="2" t="s">
        <v>23</v>
      </c>
    </row>
    <row r="6430" spans="1:15">
      <c r="A6430" s="2" t="s">
        <v>15</v>
      </c>
      <c r="B6430" s="2" t="str">
        <f>"FES1162677122"</f>
        <v>FES1162677122</v>
      </c>
      <c r="C6430" s="3">
        <v>43530</v>
      </c>
      <c r="D6430" s="2">
        <v>1</v>
      </c>
      <c r="E6430" s="2">
        <v>2170673300</v>
      </c>
      <c r="F6430" s="2" t="s">
        <v>167</v>
      </c>
      <c r="G6430" s="2" t="s">
        <v>18</v>
      </c>
      <c r="H6430" s="2" t="s">
        <v>18</v>
      </c>
      <c r="I6430" s="2" t="s">
        <v>37</v>
      </c>
      <c r="J6430" s="2" t="s">
        <v>736</v>
      </c>
      <c r="K6430" s="3">
        <v>43531</v>
      </c>
      <c r="L6430" s="4">
        <v>0.41041666666666665</v>
      </c>
      <c r="M6430" s="2" t="s">
        <v>736</v>
      </c>
      <c r="N6430" s="2" t="s">
        <v>22</v>
      </c>
      <c r="O6430" s="2" t="s">
        <v>23</v>
      </c>
    </row>
    <row r="6431" spans="1:15">
      <c r="A6431" s="2" t="s">
        <v>15</v>
      </c>
      <c r="B6431" s="2" t="str">
        <f>"FES1162676908"</f>
        <v>FES1162676908</v>
      </c>
      <c r="C6431" s="3">
        <v>43530</v>
      </c>
      <c r="D6431" s="2">
        <v>2</v>
      </c>
      <c r="E6431" s="2">
        <v>2170677269</v>
      </c>
      <c r="F6431" s="2" t="s">
        <v>167</v>
      </c>
      <c r="G6431" s="2" t="s">
        <v>18</v>
      </c>
      <c r="H6431" s="2" t="s">
        <v>222</v>
      </c>
      <c r="I6431" s="2" t="s">
        <v>1700</v>
      </c>
      <c r="J6431" s="2" t="s">
        <v>1895</v>
      </c>
      <c r="K6431" s="3">
        <v>43531</v>
      </c>
      <c r="L6431" s="4">
        <v>0.33333333333333331</v>
      </c>
      <c r="M6431" s="2" t="s">
        <v>5967</v>
      </c>
      <c r="N6431" s="2" t="s">
        <v>22</v>
      </c>
      <c r="O6431" s="2" t="s">
        <v>23</v>
      </c>
    </row>
    <row r="6432" spans="1:15">
      <c r="A6432" s="2" t="s">
        <v>15</v>
      </c>
      <c r="B6432" s="2" t="str">
        <f>"FES1162677049"</f>
        <v>FES1162677049</v>
      </c>
      <c r="C6432" s="3">
        <v>43530</v>
      </c>
      <c r="D6432" s="2">
        <v>1</v>
      </c>
      <c r="E6432" s="2">
        <v>2170676540</v>
      </c>
      <c r="F6432" s="2" t="s">
        <v>16</v>
      </c>
      <c r="G6432" s="2" t="s">
        <v>17</v>
      </c>
      <c r="H6432" s="2" t="s">
        <v>17</v>
      </c>
      <c r="I6432" s="2" t="s">
        <v>108</v>
      </c>
      <c r="J6432" s="2" t="s">
        <v>446</v>
      </c>
      <c r="K6432" s="3">
        <v>43531</v>
      </c>
      <c r="L6432" s="4">
        <v>0.3611111111111111</v>
      </c>
      <c r="M6432" s="2" t="s">
        <v>737</v>
      </c>
      <c r="N6432" s="2" t="s">
        <v>22</v>
      </c>
      <c r="O6432" s="2" t="s">
        <v>23</v>
      </c>
    </row>
    <row r="6433" spans="1:15">
      <c r="A6433" s="2" t="s">
        <v>15</v>
      </c>
      <c r="B6433" s="2" t="str">
        <f>"FES1162677142"</f>
        <v>FES1162677142</v>
      </c>
      <c r="C6433" s="3">
        <v>43530</v>
      </c>
      <c r="D6433" s="2">
        <v>1</v>
      </c>
      <c r="E6433" s="2">
        <v>2170675898</v>
      </c>
      <c r="F6433" s="2" t="s">
        <v>16</v>
      </c>
      <c r="G6433" s="2" t="s">
        <v>17</v>
      </c>
      <c r="H6433" s="2" t="s">
        <v>17</v>
      </c>
      <c r="I6433" s="2" t="s">
        <v>25</v>
      </c>
      <c r="J6433" s="2" t="s">
        <v>632</v>
      </c>
      <c r="K6433" s="3">
        <v>43531</v>
      </c>
      <c r="L6433" s="4">
        <v>0.35069444444444442</v>
      </c>
      <c r="M6433" s="2" t="s">
        <v>633</v>
      </c>
      <c r="N6433" s="2" t="s">
        <v>22</v>
      </c>
      <c r="O6433" s="2" t="s">
        <v>23</v>
      </c>
    </row>
    <row r="6434" spans="1:15">
      <c r="A6434" s="2" t="s">
        <v>15</v>
      </c>
      <c r="B6434" s="2" t="str">
        <f>"FES1162677046"</f>
        <v>FES1162677046</v>
      </c>
      <c r="C6434" s="3">
        <v>43530</v>
      </c>
      <c r="D6434" s="2">
        <v>1</v>
      </c>
      <c r="E6434" s="2">
        <v>2170675612</v>
      </c>
      <c r="F6434" s="2" t="s">
        <v>16</v>
      </c>
      <c r="G6434" s="2" t="s">
        <v>17</v>
      </c>
      <c r="H6434" s="2" t="s">
        <v>28</v>
      </c>
      <c r="I6434" s="2" t="s">
        <v>32</v>
      </c>
      <c r="J6434" s="2" t="s">
        <v>302</v>
      </c>
      <c r="K6434" s="3">
        <v>43531</v>
      </c>
      <c r="L6434" s="4">
        <v>0.52222222222222225</v>
      </c>
      <c r="M6434" s="2" t="s">
        <v>303</v>
      </c>
      <c r="N6434" s="2" t="s">
        <v>22</v>
      </c>
      <c r="O6434" s="2" t="s">
        <v>23</v>
      </c>
    </row>
    <row r="6435" spans="1:15">
      <c r="A6435" s="2" t="s">
        <v>15</v>
      </c>
      <c r="B6435" s="2" t="str">
        <f>"FES1162676975"</f>
        <v>FES1162676975</v>
      </c>
      <c r="C6435" s="3">
        <v>43530</v>
      </c>
      <c r="D6435" s="2">
        <v>1</v>
      </c>
      <c r="E6435" s="2">
        <v>2170677673</v>
      </c>
      <c r="F6435" s="2" t="s">
        <v>16</v>
      </c>
      <c r="G6435" s="2" t="s">
        <v>17</v>
      </c>
      <c r="H6435" s="2" t="s">
        <v>28</v>
      </c>
      <c r="I6435" s="2" t="s">
        <v>32</v>
      </c>
      <c r="J6435" s="2" t="s">
        <v>207</v>
      </c>
      <c r="K6435" s="3">
        <v>43531</v>
      </c>
      <c r="L6435" s="4">
        <v>0.53680555555555554</v>
      </c>
      <c r="M6435" s="2" t="s">
        <v>208</v>
      </c>
      <c r="N6435" s="2" t="s">
        <v>22</v>
      </c>
      <c r="O6435" s="2" t="s">
        <v>23</v>
      </c>
    </row>
    <row r="6436" spans="1:15">
      <c r="A6436" s="2" t="s">
        <v>15</v>
      </c>
      <c r="B6436" s="2" t="str">
        <f>"FES1162676930"</f>
        <v>FES1162676930</v>
      </c>
      <c r="C6436" s="3">
        <v>43530</v>
      </c>
      <c r="D6436" s="2">
        <v>1</v>
      </c>
      <c r="E6436" s="2">
        <v>2170676713</v>
      </c>
      <c r="F6436" s="2" t="s">
        <v>16</v>
      </c>
      <c r="G6436" s="2" t="s">
        <v>17</v>
      </c>
      <c r="H6436" s="2" t="s">
        <v>28</v>
      </c>
      <c r="I6436" s="2" t="s">
        <v>99</v>
      </c>
      <c r="J6436" s="2" t="s">
        <v>232</v>
      </c>
      <c r="K6436" s="3">
        <v>43532</v>
      </c>
      <c r="L6436" s="4">
        <v>0.46458333333333335</v>
      </c>
      <c r="M6436" s="2" t="s">
        <v>2522</v>
      </c>
      <c r="N6436" s="2" t="s">
        <v>22</v>
      </c>
      <c r="O6436" s="2" t="s">
        <v>23</v>
      </c>
    </row>
    <row r="6437" spans="1:15">
      <c r="A6437" s="2" t="s">
        <v>15</v>
      </c>
      <c r="B6437" s="2" t="str">
        <f>"FES1162677008"</f>
        <v>FES1162677008</v>
      </c>
      <c r="C6437" s="3">
        <v>43530</v>
      </c>
      <c r="D6437" s="2">
        <v>1</v>
      </c>
      <c r="E6437" s="2">
        <v>21706741995</v>
      </c>
      <c r="F6437" s="2" t="s">
        <v>16</v>
      </c>
      <c r="G6437" s="2" t="s">
        <v>17</v>
      </c>
      <c r="H6437" s="2" t="s">
        <v>17</v>
      </c>
      <c r="I6437" s="2" t="s">
        <v>108</v>
      </c>
      <c r="J6437" s="2" t="s">
        <v>440</v>
      </c>
      <c r="K6437" s="3">
        <v>43531</v>
      </c>
      <c r="L6437" s="4">
        <v>0.33749999999999997</v>
      </c>
      <c r="M6437" s="2" t="s">
        <v>523</v>
      </c>
      <c r="N6437" s="2" t="s">
        <v>22</v>
      </c>
      <c r="O6437" s="2" t="s">
        <v>23</v>
      </c>
    </row>
    <row r="6438" spans="1:15">
      <c r="A6438" s="2" t="s">
        <v>15</v>
      </c>
      <c r="B6438" s="2" t="str">
        <f>"FES1162677119"</f>
        <v>FES1162677119</v>
      </c>
      <c r="C6438" s="3">
        <v>43530</v>
      </c>
      <c r="D6438" s="2">
        <v>1</v>
      </c>
      <c r="E6438" s="2">
        <v>2170677710</v>
      </c>
      <c r="F6438" s="2" t="s">
        <v>16</v>
      </c>
      <c r="G6438" s="2" t="s">
        <v>17</v>
      </c>
      <c r="H6438" s="2" t="s">
        <v>17</v>
      </c>
      <c r="I6438" s="2" t="s">
        <v>108</v>
      </c>
      <c r="J6438" s="2" t="s">
        <v>738</v>
      </c>
      <c r="K6438" s="3">
        <v>43531</v>
      </c>
      <c r="L6438" s="4">
        <v>0.45763888888888887</v>
      </c>
      <c r="M6438" s="2" t="s">
        <v>163</v>
      </c>
      <c r="N6438" s="2" t="s">
        <v>22</v>
      </c>
      <c r="O6438" s="2" t="s">
        <v>23</v>
      </c>
    </row>
    <row r="6439" spans="1:15">
      <c r="A6439" s="2" t="s">
        <v>15</v>
      </c>
      <c r="B6439" s="2" t="str">
        <f>"FES1162676961"</f>
        <v>FES1162676961</v>
      </c>
      <c r="C6439" s="3">
        <v>43530</v>
      </c>
      <c r="D6439" s="2">
        <v>1</v>
      </c>
      <c r="E6439" s="2">
        <v>2170677653</v>
      </c>
      <c r="F6439" s="2" t="s">
        <v>16</v>
      </c>
      <c r="G6439" s="2" t="s">
        <v>17</v>
      </c>
      <c r="H6439" s="2" t="s">
        <v>28</v>
      </c>
      <c r="I6439" s="2" t="s">
        <v>29</v>
      </c>
      <c r="J6439" s="2" t="s">
        <v>67</v>
      </c>
      <c r="K6439" s="3">
        <v>43531</v>
      </c>
      <c r="L6439" s="4">
        <v>0.33194444444444443</v>
      </c>
      <c r="M6439" s="2" t="s">
        <v>735</v>
      </c>
      <c r="N6439" s="2" t="s">
        <v>22</v>
      </c>
      <c r="O6439" s="2" t="s">
        <v>23</v>
      </c>
    </row>
    <row r="6440" spans="1:15">
      <c r="A6440" s="2" t="s">
        <v>15</v>
      </c>
      <c r="B6440" s="2" t="str">
        <f>"FES1162677155"</f>
        <v>FES1162677155</v>
      </c>
      <c r="C6440" s="3">
        <v>43530</v>
      </c>
      <c r="D6440" s="2">
        <v>1</v>
      </c>
      <c r="E6440" s="2">
        <v>2170677728</v>
      </c>
      <c r="F6440" s="2" t="s">
        <v>16</v>
      </c>
      <c r="G6440" s="2" t="s">
        <v>17</v>
      </c>
      <c r="H6440" s="2" t="s">
        <v>222</v>
      </c>
      <c r="I6440" s="2" t="s">
        <v>2527</v>
      </c>
      <c r="J6440" s="2" t="s">
        <v>2528</v>
      </c>
      <c r="K6440" s="3">
        <v>43531</v>
      </c>
      <c r="L6440" s="4">
        <v>0.3659722222222222</v>
      </c>
      <c r="M6440" s="2" t="s">
        <v>2529</v>
      </c>
      <c r="N6440" s="2" t="s">
        <v>22</v>
      </c>
      <c r="O6440" s="2" t="s">
        <v>23</v>
      </c>
    </row>
    <row r="6441" spans="1:15">
      <c r="A6441" s="2" t="s">
        <v>15</v>
      </c>
      <c r="B6441" s="2" t="str">
        <f>"FES1162677145"</f>
        <v>FES1162677145</v>
      </c>
      <c r="C6441" s="3">
        <v>43530</v>
      </c>
      <c r="D6441" s="2">
        <v>1</v>
      </c>
      <c r="E6441" s="2">
        <v>2170675929</v>
      </c>
      <c r="F6441" s="2" t="s">
        <v>16</v>
      </c>
      <c r="G6441" s="2" t="s">
        <v>17</v>
      </c>
      <c r="H6441" s="2" t="s">
        <v>222</v>
      </c>
      <c r="I6441" s="2" t="s">
        <v>1816</v>
      </c>
      <c r="J6441" s="2" t="s">
        <v>1817</v>
      </c>
      <c r="K6441" s="3">
        <v>43531</v>
      </c>
      <c r="L6441" s="4">
        <v>0.41388888888888892</v>
      </c>
      <c r="M6441" s="2" t="s">
        <v>2531</v>
      </c>
      <c r="N6441" s="2" t="s">
        <v>22</v>
      </c>
      <c r="O6441" s="2" t="s">
        <v>23</v>
      </c>
    </row>
    <row r="6442" spans="1:15">
      <c r="A6442" s="2" t="s">
        <v>15</v>
      </c>
      <c r="B6442" s="2" t="str">
        <f>"FES1162676948"</f>
        <v>FES1162676948</v>
      </c>
      <c r="C6442" s="3">
        <v>43530</v>
      </c>
      <c r="D6442" s="2">
        <v>1</v>
      </c>
      <c r="E6442" s="2">
        <v>2170677637</v>
      </c>
      <c r="F6442" s="2" t="s">
        <v>16</v>
      </c>
      <c r="G6442" s="2" t="s">
        <v>17</v>
      </c>
      <c r="H6442" s="2" t="s">
        <v>17</v>
      </c>
      <c r="I6442" s="2" t="s">
        <v>25</v>
      </c>
      <c r="J6442" s="2" t="s">
        <v>739</v>
      </c>
      <c r="K6442" s="3">
        <v>43531</v>
      </c>
      <c r="L6442" s="4">
        <v>0.3520833333333333</v>
      </c>
      <c r="M6442" s="2" t="s">
        <v>740</v>
      </c>
      <c r="N6442" s="2" t="s">
        <v>22</v>
      </c>
      <c r="O6442" s="2" t="s">
        <v>23</v>
      </c>
    </row>
    <row r="6443" spans="1:15">
      <c r="A6443" s="2" t="s">
        <v>15</v>
      </c>
      <c r="B6443" s="2" t="str">
        <f>"FES1162677067"</f>
        <v>FES1162677067</v>
      </c>
      <c r="C6443" s="3">
        <v>43530</v>
      </c>
      <c r="D6443" s="2">
        <v>1</v>
      </c>
      <c r="E6443" s="2">
        <v>2170675552</v>
      </c>
      <c r="F6443" s="2" t="s">
        <v>16</v>
      </c>
      <c r="G6443" s="2" t="s">
        <v>17</v>
      </c>
      <c r="H6443" s="2" t="s">
        <v>222</v>
      </c>
      <c r="I6443" s="2" t="s">
        <v>1717</v>
      </c>
      <c r="J6443" s="2" t="s">
        <v>1718</v>
      </c>
      <c r="K6443" s="3">
        <v>43531</v>
      </c>
      <c r="L6443" s="4">
        <v>0.41666666666666669</v>
      </c>
      <c r="M6443" s="2" t="s">
        <v>2534</v>
      </c>
      <c r="N6443" s="2" t="s">
        <v>22</v>
      </c>
      <c r="O6443" s="2" t="s">
        <v>23</v>
      </c>
    </row>
    <row r="6444" spans="1:15">
      <c r="A6444" s="2" t="s">
        <v>15</v>
      </c>
      <c r="B6444" s="2" t="str">
        <f>"FES1162677002"</f>
        <v>FES1162677002</v>
      </c>
      <c r="C6444" s="3">
        <v>43530</v>
      </c>
      <c r="D6444" s="2">
        <v>1</v>
      </c>
      <c r="E6444" s="2">
        <v>2170673277</v>
      </c>
      <c r="F6444" s="2" t="s">
        <v>16</v>
      </c>
      <c r="G6444" s="2" t="s">
        <v>17</v>
      </c>
      <c r="H6444" s="2" t="s">
        <v>222</v>
      </c>
      <c r="I6444" s="2" t="s">
        <v>1700</v>
      </c>
      <c r="J6444" s="2" t="s">
        <v>1840</v>
      </c>
      <c r="K6444" s="3">
        <v>43531</v>
      </c>
      <c r="L6444" s="4">
        <v>0.33333333333333331</v>
      </c>
      <c r="M6444" s="2" t="s">
        <v>2453</v>
      </c>
      <c r="N6444" s="2" t="s">
        <v>22</v>
      </c>
      <c r="O6444" s="2" t="s">
        <v>23</v>
      </c>
    </row>
    <row r="6445" spans="1:15">
      <c r="A6445" s="2" t="s">
        <v>15</v>
      </c>
      <c r="B6445" s="2" t="str">
        <f>"FES1162677016"</f>
        <v>FES1162677016</v>
      </c>
      <c r="C6445" s="3">
        <v>43530</v>
      </c>
      <c r="D6445" s="2">
        <v>1</v>
      </c>
      <c r="E6445" s="2">
        <v>2170675132</v>
      </c>
      <c r="F6445" s="2" t="s">
        <v>16</v>
      </c>
      <c r="G6445" s="2" t="s">
        <v>17</v>
      </c>
      <c r="H6445" s="2" t="s">
        <v>593</v>
      </c>
      <c r="I6445" s="2" t="s">
        <v>594</v>
      </c>
      <c r="J6445" s="2" t="s">
        <v>595</v>
      </c>
      <c r="K6445" s="3">
        <v>43531</v>
      </c>
      <c r="L6445" s="4">
        <v>0.41666666666666669</v>
      </c>
      <c r="M6445" s="2" t="s">
        <v>741</v>
      </c>
      <c r="N6445" s="2" t="s">
        <v>22</v>
      </c>
      <c r="O6445" s="2" t="s">
        <v>23</v>
      </c>
    </row>
    <row r="6446" spans="1:15">
      <c r="A6446" s="2" t="s">
        <v>15</v>
      </c>
      <c r="B6446" s="2" t="str">
        <f>"FES1162677012"</f>
        <v>FES1162677012</v>
      </c>
      <c r="C6446" s="3">
        <v>43530</v>
      </c>
      <c r="D6446" s="2">
        <v>1</v>
      </c>
      <c r="E6446" s="2">
        <v>2170675015</v>
      </c>
      <c r="F6446" s="2" t="s">
        <v>16</v>
      </c>
      <c r="G6446" s="2" t="s">
        <v>17</v>
      </c>
      <c r="H6446" s="2" t="s">
        <v>222</v>
      </c>
      <c r="I6446" s="2" t="s">
        <v>1700</v>
      </c>
      <c r="J6446" s="2" t="s">
        <v>1702</v>
      </c>
      <c r="K6446" s="3">
        <v>43531</v>
      </c>
      <c r="L6446" s="4">
        <v>0.42708333333333331</v>
      </c>
      <c r="M6446" s="2" t="s">
        <v>1703</v>
      </c>
      <c r="N6446" s="2" t="s">
        <v>22</v>
      </c>
      <c r="O6446" s="2" t="s">
        <v>23</v>
      </c>
    </row>
    <row r="6447" spans="1:15">
      <c r="A6447" s="2" t="s">
        <v>15</v>
      </c>
      <c r="B6447" s="2" t="str">
        <f>"FES1162677126"</f>
        <v>FES1162677126</v>
      </c>
      <c r="C6447" s="3">
        <v>43530</v>
      </c>
      <c r="D6447" s="2">
        <v>1</v>
      </c>
      <c r="E6447" s="2">
        <v>2170674404</v>
      </c>
      <c r="F6447" s="2" t="s">
        <v>16</v>
      </c>
      <c r="G6447" s="2" t="s">
        <v>17</v>
      </c>
      <c r="H6447" s="2" t="s">
        <v>55</v>
      </c>
      <c r="I6447" s="2" t="s">
        <v>56</v>
      </c>
      <c r="J6447" s="2" t="s">
        <v>333</v>
      </c>
      <c r="K6447" s="3">
        <v>43531</v>
      </c>
      <c r="L6447" s="4">
        <v>0.34375</v>
      </c>
      <c r="M6447" s="2" t="s">
        <v>334</v>
      </c>
      <c r="N6447" s="2" t="s">
        <v>22</v>
      </c>
      <c r="O6447" s="2" t="s">
        <v>23</v>
      </c>
    </row>
    <row r="6448" spans="1:15">
      <c r="A6448" s="2" t="s">
        <v>15</v>
      </c>
      <c r="B6448" s="2" t="str">
        <f>"FES1162676979"</f>
        <v>FES1162676979</v>
      </c>
      <c r="C6448" s="3">
        <v>43530</v>
      </c>
      <c r="D6448" s="2">
        <v>1</v>
      </c>
      <c r="E6448" s="2">
        <v>2170677679</v>
      </c>
      <c r="F6448" s="2" t="s">
        <v>16</v>
      </c>
      <c r="G6448" s="2" t="s">
        <v>17</v>
      </c>
      <c r="H6448" s="2" t="s">
        <v>17</v>
      </c>
      <c r="I6448" s="2" t="s">
        <v>25</v>
      </c>
      <c r="J6448" s="2" t="s">
        <v>582</v>
      </c>
      <c r="K6448" s="3">
        <v>43531</v>
      </c>
      <c r="L6448" s="4">
        <v>0.37847222222222227</v>
      </c>
      <c r="M6448" s="2" t="s">
        <v>742</v>
      </c>
      <c r="N6448" s="2" t="s">
        <v>22</v>
      </c>
      <c r="O6448" s="2" t="s">
        <v>23</v>
      </c>
    </row>
    <row r="6449" spans="1:15">
      <c r="A6449" s="2" t="s">
        <v>15</v>
      </c>
      <c r="B6449" s="2" t="str">
        <f>"FES1162677058"</f>
        <v>FES1162677058</v>
      </c>
      <c r="C6449" s="3">
        <v>43530</v>
      </c>
      <c r="D6449" s="2">
        <v>1</v>
      </c>
      <c r="E6449" s="2">
        <v>2170673739</v>
      </c>
      <c r="F6449" s="2" t="s">
        <v>16</v>
      </c>
      <c r="G6449" s="2" t="s">
        <v>17</v>
      </c>
      <c r="H6449" s="2" t="s">
        <v>55</v>
      </c>
      <c r="I6449" s="2" t="s">
        <v>56</v>
      </c>
      <c r="J6449" s="2" t="s">
        <v>743</v>
      </c>
      <c r="K6449" s="3">
        <v>43531</v>
      </c>
      <c r="L6449" s="4">
        <v>0.47222222222222227</v>
      </c>
      <c r="M6449" s="2" t="s">
        <v>744</v>
      </c>
      <c r="N6449" s="2" t="s">
        <v>22</v>
      </c>
      <c r="O6449" s="2" t="s">
        <v>23</v>
      </c>
    </row>
    <row r="6450" spans="1:15">
      <c r="A6450" s="2" t="s">
        <v>15</v>
      </c>
      <c r="B6450" s="2" t="str">
        <f>"FES1162676972"</f>
        <v>FES1162676972</v>
      </c>
      <c r="C6450" s="3">
        <v>43530</v>
      </c>
      <c r="D6450" s="2">
        <v>1</v>
      </c>
      <c r="E6450" s="2">
        <v>2170677654</v>
      </c>
      <c r="F6450" s="2" t="s">
        <v>16</v>
      </c>
      <c r="G6450" s="2" t="s">
        <v>17</v>
      </c>
      <c r="H6450" s="2" t="s">
        <v>55</v>
      </c>
      <c r="I6450" s="2" t="s">
        <v>56</v>
      </c>
      <c r="J6450" s="2" t="s">
        <v>745</v>
      </c>
      <c r="K6450" s="3">
        <v>43531</v>
      </c>
      <c r="L6450" s="4">
        <v>0.37152777777777773</v>
      </c>
      <c r="M6450" s="2" t="s">
        <v>746</v>
      </c>
      <c r="N6450" s="2" t="s">
        <v>22</v>
      </c>
      <c r="O6450" s="2" t="s">
        <v>23</v>
      </c>
    </row>
    <row r="6451" spans="1:15">
      <c r="A6451" s="2" t="s">
        <v>15</v>
      </c>
      <c r="B6451" s="2" t="str">
        <f>"FES1162677062"</f>
        <v>FES1162677062</v>
      </c>
      <c r="C6451" s="3">
        <v>43530</v>
      </c>
      <c r="D6451" s="2">
        <v>1</v>
      </c>
      <c r="E6451" s="2">
        <v>2170675511</v>
      </c>
      <c r="F6451" s="2" t="s">
        <v>16</v>
      </c>
      <c r="G6451" s="2" t="s">
        <v>17</v>
      </c>
      <c r="H6451" s="2" t="s">
        <v>17</v>
      </c>
      <c r="I6451" s="2" t="s">
        <v>37</v>
      </c>
      <c r="J6451" s="2" t="s">
        <v>40</v>
      </c>
      <c r="K6451" s="3">
        <v>43531</v>
      </c>
      <c r="L6451" s="4">
        <v>0.41250000000000003</v>
      </c>
      <c r="M6451" s="2" t="s">
        <v>106</v>
      </c>
      <c r="N6451" s="2" t="s">
        <v>22</v>
      </c>
      <c r="O6451" s="2" t="s">
        <v>23</v>
      </c>
    </row>
    <row r="6452" spans="1:15">
      <c r="A6452" s="2" t="s">
        <v>15</v>
      </c>
      <c r="B6452" s="2" t="str">
        <f>"FES1162676984"</f>
        <v>FES1162676984</v>
      </c>
      <c r="C6452" s="3">
        <v>43530</v>
      </c>
      <c r="D6452" s="2">
        <v>1</v>
      </c>
      <c r="E6452" s="2">
        <v>2170674490</v>
      </c>
      <c r="F6452" s="2" t="s">
        <v>16</v>
      </c>
      <c r="G6452" s="2" t="s">
        <v>17</v>
      </c>
      <c r="H6452" s="2" t="s">
        <v>17</v>
      </c>
      <c r="I6452" s="2" t="s">
        <v>25</v>
      </c>
      <c r="J6452" s="2" t="s">
        <v>582</v>
      </c>
      <c r="K6452" s="3">
        <v>43531</v>
      </c>
      <c r="L6452" s="4">
        <v>0.37847222222222227</v>
      </c>
      <c r="M6452" s="2" t="s">
        <v>742</v>
      </c>
      <c r="N6452" s="2" t="s">
        <v>22</v>
      </c>
      <c r="O6452" s="2" t="s">
        <v>23</v>
      </c>
    </row>
    <row r="6453" spans="1:15">
      <c r="A6453" s="2" t="s">
        <v>15</v>
      </c>
      <c r="B6453" s="2" t="str">
        <f>"FES1162677083"</f>
        <v>FES1162677083</v>
      </c>
      <c r="C6453" s="3">
        <v>43530</v>
      </c>
      <c r="D6453" s="2">
        <v>1</v>
      </c>
      <c r="E6453" s="2">
        <v>21706755717</v>
      </c>
      <c r="F6453" s="2" t="s">
        <v>16</v>
      </c>
      <c r="G6453" s="2" t="s">
        <v>17</v>
      </c>
      <c r="H6453" s="2" t="s">
        <v>17</v>
      </c>
      <c r="I6453" s="2" t="s">
        <v>37</v>
      </c>
      <c r="J6453" s="2" t="s">
        <v>40</v>
      </c>
      <c r="K6453" s="3">
        <v>43531</v>
      </c>
      <c r="L6453" s="4">
        <v>0.41111111111111115</v>
      </c>
      <c r="M6453" s="2" t="s">
        <v>106</v>
      </c>
      <c r="N6453" s="2" t="s">
        <v>22</v>
      </c>
      <c r="O6453" s="2" t="s">
        <v>23</v>
      </c>
    </row>
    <row r="6454" spans="1:15">
      <c r="A6454" s="2" t="s">
        <v>15</v>
      </c>
      <c r="B6454" s="2" t="str">
        <f>"FES1162677089"</f>
        <v>FES1162677089</v>
      </c>
      <c r="C6454" s="3">
        <v>43530</v>
      </c>
      <c r="D6454" s="2">
        <v>1</v>
      </c>
      <c r="E6454" s="2">
        <v>2170675795</v>
      </c>
      <c r="F6454" s="2" t="s">
        <v>16</v>
      </c>
      <c r="G6454" s="2" t="s">
        <v>17</v>
      </c>
      <c r="H6454" s="2" t="s">
        <v>17</v>
      </c>
      <c r="I6454" s="2" t="s">
        <v>25</v>
      </c>
      <c r="J6454" s="2" t="s">
        <v>117</v>
      </c>
      <c r="K6454" s="3">
        <v>43531</v>
      </c>
      <c r="L6454" s="4">
        <v>0.35069444444444442</v>
      </c>
      <c r="M6454" s="2" t="s">
        <v>747</v>
      </c>
      <c r="N6454" s="2" t="s">
        <v>22</v>
      </c>
      <c r="O6454" s="2" t="s">
        <v>23</v>
      </c>
    </row>
    <row r="6455" spans="1:15">
      <c r="A6455" s="2" t="s">
        <v>15</v>
      </c>
      <c r="B6455" s="2" t="str">
        <f>"FES1162677144"</f>
        <v>FES1162677144</v>
      </c>
      <c r="C6455" s="3">
        <v>43530</v>
      </c>
      <c r="D6455" s="2">
        <v>1</v>
      </c>
      <c r="E6455" s="2">
        <v>2170675926</v>
      </c>
      <c r="F6455" s="2" t="s">
        <v>16</v>
      </c>
      <c r="G6455" s="2" t="s">
        <v>17</v>
      </c>
      <c r="H6455" s="2" t="s">
        <v>55</v>
      </c>
      <c r="I6455" s="2" t="s">
        <v>56</v>
      </c>
      <c r="J6455" s="2" t="s">
        <v>748</v>
      </c>
      <c r="K6455" s="3">
        <v>43531</v>
      </c>
      <c r="L6455" s="4">
        <v>0.33333333333333331</v>
      </c>
      <c r="M6455" s="2" t="s">
        <v>698</v>
      </c>
      <c r="N6455" s="2" t="s">
        <v>22</v>
      </c>
      <c r="O6455" s="2" t="s">
        <v>23</v>
      </c>
    </row>
    <row r="6456" spans="1:15">
      <c r="A6456" s="2" t="s">
        <v>15</v>
      </c>
      <c r="B6456" s="2" t="str">
        <f>"FES1162677104"</f>
        <v>FES1162677104</v>
      </c>
      <c r="C6456" s="3">
        <v>43530</v>
      </c>
      <c r="D6456" s="2">
        <v>1</v>
      </c>
      <c r="E6456" s="2">
        <v>2170675976</v>
      </c>
      <c r="F6456" s="2" t="s">
        <v>16</v>
      </c>
      <c r="G6456" s="2" t="s">
        <v>17</v>
      </c>
      <c r="H6456" s="2" t="s">
        <v>17</v>
      </c>
      <c r="I6456" s="2" t="s">
        <v>25</v>
      </c>
      <c r="J6456" s="2" t="s">
        <v>459</v>
      </c>
      <c r="K6456" s="3">
        <v>43531</v>
      </c>
      <c r="L6456" s="4">
        <v>0.33333333333333331</v>
      </c>
      <c r="M6456" s="2" t="s">
        <v>749</v>
      </c>
      <c r="N6456" s="2" t="s">
        <v>22</v>
      </c>
      <c r="O6456" s="2" t="s">
        <v>23</v>
      </c>
    </row>
    <row r="6457" spans="1:15">
      <c r="A6457" s="2" t="s">
        <v>15</v>
      </c>
      <c r="B6457" s="2" t="str">
        <f>"FES1162677112"</f>
        <v>FES1162677112</v>
      </c>
      <c r="C6457" s="3">
        <v>43530</v>
      </c>
      <c r="D6457" s="2">
        <v>1</v>
      </c>
      <c r="E6457" s="2">
        <v>2170676520</v>
      </c>
      <c r="F6457" s="2" t="s">
        <v>16</v>
      </c>
      <c r="G6457" s="2" t="s">
        <v>17</v>
      </c>
      <c r="H6457" s="2" t="s">
        <v>17</v>
      </c>
      <c r="I6457" s="2" t="s">
        <v>37</v>
      </c>
      <c r="J6457" s="2" t="s">
        <v>40</v>
      </c>
      <c r="K6457" s="3">
        <v>43531</v>
      </c>
      <c r="L6457" s="4">
        <v>0.41319444444444442</v>
      </c>
      <c r="M6457" s="2" t="s">
        <v>41</v>
      </c>
      <c r="N6457" s="2" t="s">
        <v>22</v>
      </c>
      <c r="O6457" s="2" t="s">
        <v>23</v>
      </c>
    </row>
    <row r="6458" spans="1:15">
      <c r="A6458" s="2" t="s">
        <v>15</v>
      </c>
      <c r="B6458" s="2" t="str">
        <f>"FES1162677124"</f>
        <v>FES1162677124</v>
      </c>
      <c r="C6458" s="3">
        <v>43530</v>
      </c>
      <c r="D6458" s="2">
        <v>1</v>
      </c>
      <c r="E6458" s="2">
        <v>2170674294</v>
      </c>
      <c r="F6458" s="2" t="s">
        <v>16</v>
      </c>
      <c r="G6458" s="2" t="s">
        <v>17</v>
      </c>
      <c r="H6458" s="2" t="s">
        <v>17</v>
      </c>
      <c r="I6458" s="2" t="s">
        <v>336</v>
      </c>
      <c r="J6458" s="2" t="s">
        <v>337</v>
      </c>
      <c r="K6458" s="3">
        <v>43531</v>
      </c>
      <c r="L6458" s="4">
        <v>0.33333333333333331</v>
      </c>
      <c r="M6458" s="2" t="s">
        <v>750</v>
      </c>
      <c r="N6458" s="2" t="s">
        <v>22</v>
      </c>
      <c r="O6458" s="2" t="s">
        <v>23</v>
      </c>
    </row>
    <row r="6459" spans="1:15">
      <c r="A6459" s="2" t="s">
        <v>15</v>
      </c>
      <c r="B6459" s="2" t="str">
        <f>"FES1162676982"</f>
        <v>FES1162676982</v>
      </c>
      <c r="C6459" s="3">
        <v>43530</v>
      </c>
      <c r="D6459" s="2">
        <v>1</v>
      </c>
      <c r="E6459" s="2">
        <v>2170676022</v>
      </c>
      <c r="F6459" s="2" t="s">
        <v>16</v>
      </c>
      <c r="G6459" s="2" t="s">
        <v>17</v>
      </c>
      <c r="H6459" s="2" t="s">
        <v>17</v>
      </c>
      <c r="I6459" s="2" t="s">
        <v>25</v>
      </c>
      <c r="J6459" s="2" t="s">
        <v>582</v>
      </c>
      <c r="K6459" s="3">
        <v>43531</v>
      </c>
      <c r="L6459" s="4">
        <v>0.37847222222222227</v>
      </c>
      <c r="M6459" s="2" t="s">
        <v>742</v>
      </c>
      <c r="N6459" s="2" t="s">
        <v>22</v>
      </c>
      <c r="O6459" s="2" t="s">
        <v>23</v>
      </c>
    </row>
    <row r="6460" spans="1:15">
      <c r="A6460" s="2" t="s">
        <v>15</v>
      </c>
      <c r="B6460" s="2" t="str">
        <f>"FES1162676959"</f>
        <v>FES1162676959</v>
      </c>
      <c r="C6460" s="3">
        <v>43530</v>
      </c>
      <c r="D6460" s="2">
        <v>1</v>
      </c>
      <c r="E6460" s="2">
        <v>2170677646</v>
      </c>
      <c r="F6460" s="2" t="s">
        <v>16</v>
      </c>
      <c r="G6460" s="2" t="s">
        <v>17</v>
      </c>
      <c r="H6460" s="2" t="s">
        <v>55</v>
      </c>
      <c r="I6460" s="2" t="s">
        <v>56</v>
      </c>
      <c r="J6460" s="2" t="s">
        <v>745</v>
      </c>
      <c r="K6460" s="3">
        <v>43531</v>
      </c>
      <c r="L6460" s="4">
        <v>0.37152777777777773</v>
      </c>
      <c r="M6460" s="2" t="s">
        <v>746</v>
      </c>
      <c r="N6460" s="2" t="s">
        <v>22</v>
      </c>
      <c r="O6460" s="2" t="s">
        <v>23</v>
      </c>
    </row>
    <row r="6461" spans="1:15">
      <c r="A6461" s="2" t="s">
        <v>15</v>
      </c>
      <c r="B6461" s="2" t="str">
        <f>"FES1162677120"</f>
        <v>FES1162677120</v>
      </c>
      <c r="C6461" s="3">
        <v>43530</v>
      </c>
      <c r="D6461" s="2">
        <v>1</v>
      </c>
      <c r="E6461" s="2">
        <v>21706777712</v>
      </c>
      <c r="F6461" s="2" t="s">
        <v>16</v>
      </c>
      <c r="G6461" s="2" t="s">
        <v>17</v>
      </c>
      <c r="H6461" s="2" t="s">
        <v>55</v>
      </c>
      <c r="I6461" s="2" t="s">
        <v>56</v>
      </c>
      <c r="J6461" s="2" t="s">
        <v>751</v>
      </c>
      <c r="K6461" s="3">
        <v>43531</v>
      </c>
      <c r="L6461" s="4">
        <v>0.42222222222222222</v>
      </c>
      <c r="M6461" s="2" t="s">
        <v>752</v>
      </c>
      <c r="N6461" s="2" t="s">
        <v>22</v>
      </c>
      <c r="O6461" s="2" t="s">
        <v>23</v>
      </c>
    </row>
    <row r="6462" spans="1:15">
      <c r="A6462" s="2" t="s">
        <v>15</v>
      </c>
      <c r="B6462" s="2" t="str">
        <f>"FES1162677118"</f>
        <v>FES1162677118</v>
      </c>
      <c r="C6462" s="3">
        <v>43530</v>
      </c>
      <c r="D6462" s="2">
        <v>1</v>
      </c>
      <c r="E6462" s="2">
        <v>2170677701</v>
      </c>
      <c r="F6462" s="2" t="s">
        <v>16</v>
      </c>
      <c r="G6462" s="2" t="s">
        <v>17</v>
      </c>
      <c r="H6462" s="2" t="s">
        <v>55</v>
      </c>
      <c r="I6462" s="2" t="s">
        <v>161</v>
      </c>
      <c r="J6462" s="2" t="s">
        <v>495</v>
      </c>
      <c r="K6462" s="3">
        <v>43531</v>
      </c>
      <c r="L6462" s="4">
        <v>0.34722222222222227</v>
      </c>
      <c r="M6462" s="2" t="s">
        <v>200</v>
      </c>
      <c r="N6462" s="2" t="s">
        <v>22</v>
      </c>
      <c r="O6462" s="2" t="s">
        <v>23</v>
      </c>
    </row>
    <row r="6463" spans="1:15">
      <c r="A6463" s="2" t="s">
        <v>15</v>
      </c>
      <c r="B6463" s="2" t="str">
        <f>"FES1162676981"</f>
        <v>FES1162676981</v>
      </c>
      <c r="C6463" s="3">
        <v>43530</v>
      </c>
      <c r="D6463" s="2">
        <v>1</v>
      </c>
      <c r="E6463" s="2">
        <v>2170676904</v>
      </c>
      <c r="F6463" s="2" t="s">
        <v>16</v>
      </c>
      <c r="G6463" s="2" t="s">
        <v>17</v>
      </c>
      <c r="H6463" s="2" t="s">
        <v>17</v>
      </c>
      <c r="I6463" s="2" t="s">
        <v>25</v>
      </c>
      <c r="J6463" s="2" t="s">
        <v>582</v>
      </c>
      <c r="K6463" s="3">
        <v>43531</v>
      </c>
      <c r="L6463" s="4">
        <v>0.37847222222222227</v>
      </c>
      <c r="M6463" s="2" t="s">
        <v>742</v>
      </c>
      <c r="N6463" s="2" t="s">
        <v>22</v>
      </c>
      <c r="O6463" s="2" t="s">
        <v>23</v>
      </c>
    </row>
    <row r="6464" spans="1:15">
      <c r="A6464" s="2" t="s">
        <v>15</v>
      </c>
      <c r="B6464" s="2" t="str">
        <f>"FES1162677090"</f>
        <v>FES1162677090</v>
      </c>
      <c r="C6464" s="3">
        <v>43530</v>
      </c>
      <c r="D6464" s="2">
        <v>1</v>
      </c>
      <c r="E6464" s="2">
        <v>2170675812</v>
      </c>
      <c r="F6464" s="2" t="s">
        <v>16</v>
      </c>
      <c r="G6464" s="2" t="s">
        <v>17</v>
      </c>
      <c r="H6464" s="2" t="s">
        <v>17</v>
      </c>
      <c r="I6464" s="2" t="s">
        <v>273</v>
      </c>
      <c r="J6464" s="2" t="s">
        <v>274</v>
      </c>
      <c r="K6464" s="3">
        <v>43532</v>
      </c>
      <c r="L6464" s="4">
        <v>0.51874999999999993</v>
      </c>
      <c r="M6464" s="2" t="s">
        <v>753</v>
      </c>
      <c r="N6464" s="2" t="s">
        <v>22</v>
      </c>
      <c r="O6464" s="2" t="s">
        <v>23</v>
      </c>
    </row>
    <row r="6465" spans="1:15">
      <c r="A6465" s="2" t="s">
        <v>15</v>
      </c>
      <c r="B6465" s="2" t="str">
        <f>"FES1162677038"</f>
        <v>FES1162677038</v>
      </c>
      <c r="C6465" s="3">
        <v>43530</v>
      </c>
      <c r="D6465" s="2">
        <v>1</v>
      </c>
      <c r="E6465" s="2">
        <v>2170675432</v>
      </c>
      <c r="F6465" s="2" t="s">
        <v>16</v>
      </c>
      <c r="G6465" s="2" t="s">
        <v>17</v>
      </c>
      <c r="H6465" s="2" t="s">
        <v>28</v>
      </c>
      <c r="I6465" s="2" t="s">
        <v>29</v>
      </c>
      <c r="J6465" s="2" t="s">
        <v>190</v>
      </c>
      <c r="K6465" s="3">
        <v>43531</v>
      </c>
      <c r="L6465" s="4">
        <v>0.41666666666666669</v>
      </c>
      <c r="M6465" s="2" t="s">
        <v>754</v>
      </c>
      <c r="N6465" s="2" t="s">
        <v>22</v>
      </c>
      <c r="O6465" s="2" t="s">
        <v>23</v>
      </c>
    </row>
    <row r="6466" spans="1:15">
      <c r="A6466" s="2" t="s">
        <v>15</v>
      </c>
      <c r="B6466" s="2" t="str">
        <f>"FES1162677133"</f>
        <v>FES1162677133</v>
      </c>
      <c r="C6466" s="3">
        <v>43530</v>
      </c>
      <c r="D6466" s="2">
        <v>2</v>
      </c>
      <c r="E6466" s="2">
        <v>2170675609</v>
      </c>
      <c r="F6466" s="2" t="s">
        <v>16</v>
      </c>
      <c r="G6466" s="2" t="s">
        <v>17</v>
      </c>
      <c r="H6466" s="2" t="s">
        <v>28</v>
      </c>
      <c r="I6466" s="2" t="s">
        <v>29</v>
      </c>
      <c r="J6466" s="2" t="s">
        <v>706</v>
      </c>
      <c r="K6466" s="3">
        <v>43531</v>
      </c>
      <c r="L6466" s="4">
        <v>0.41666666666666669</v>
      </c>
      <c r="M6466" s="2" t="s">
        <v>707</v>
      </c>
      <c r="N6466" s="2" t="s">
        <v>22</v>
      </c>
      <c r="O6466" s="2" t="s">
        <v>23</v>
      </c>
    </row>
    <row r="6467" spans="1:15">
      <c r="A6467" s="2" t="s">
        <v>15</v>
      </c>
      <c r="B6467" s="2" t="str">
        <f>"FES1162676995"</f>
        <v>FES1162676995</v>
      </c>
      <c r="C6467" s="3">
        <v>43530</v>
      </c>
      <c r="D6467" s="2">
        <v>1</v>
      </c>
      <c r="E6467" s="2">
        <v>2170677689</v>
      </c>
      <c r="F6467" s="2" t="s">
        <v>16</v>
      </c>
      <c r="G6467" s="2" t="s">
        <v>17</v>
      </c>
      <c r="H6467" s="2" t="s">
        <v>28</v>
      </c>
      <c r="I6467" s="2" t="s">
        <v>29</v>
      </c>
      <c r="J6467" s="2" t="s">
        <v>157</v>
      </c>
      <c r="K6467" s="3">
        <v>43531</v>
      </c>
      <c r="L6467" s="4">
        <v>0.37222222222222223</v>
      </c>
      <c r="M6467" s="2" t="s">
        <v>158</v>
      </c>
      <c r="N6467" s="2" t="s">
        <v>22</v>
      </c>
      <c r="O6467" s="2" t="s">
        <v>23</v>
      </c>
    </row>
    <row r="6468" spans="1:15">
      <c r="A6468" s="2" t="s">
        <v>15</v>
      </c>
      <c r="B6468" s="2" t="str">
        <f>"FES1162676946"</f>
        <v>FES1162676946</v>
      </c>
      <c r="C6468" s="3">
        <v>43530</v>
      </c>
      <c r="D6468" s="2">
        <v>1</v>
      </c>
      <c r="E6468" s="2">
        <v>2170677631</v>
      </c>
      <c r="F6468" s="2" t="s">
        <v>16</v>
      </c>
      <c r="G6468" s="2" t="s">
        <v>17</v>
      </c>
      <c r="H6468" s="2" t="s">
        <v>28</v>
      </c>
      <c r="I6468" s="2" t="s">
        <v>29</v>
      </c>
      <c r="J6468" s="2" t="s">
        <v>755</v>
      </c>
      <c r="K6468" s="3">
        <v>43531</v>
      </c>
      <c r="L6468" s="4">
        <v>0.41666666666666669</v>
      </c>
      <c r="M6468" s="2" t="s">
        <v>756</v>
      </c>
      <c r="N6468" s="2" t="s">
        <v>22</v>
      </c>
      <c r="O6468" s="2" t="s">
        <v>23</v>
      </c>
    </row>
    <row r="6469" spans="1:15">
      <c r="A6469" s="2" t="s">
        <v>15</v>
      </c>
      <c r="B6469" s="2" t="str">
        <f>"FES1162677022"</f>
        <v>FES1162677022</v>
      </c>
      <c r="C6469" s="3">
        <v>43530</v>
      </c>
      <c r="D6469" s="2">
        <v>1</v>
      </c>
      <c r="E6469" s="2">
        <v>2170675180</v>
      </c>
      <c r="F6469" s="2" t="s">
        <v>16</v>
      </c>
      <c r="G6469" s="2" t="s">
        <v>17</v>
      </c>
      <c r="H6469" s="2" t="s">
        <v>28</v>
      </c>
      <c r="I6469" s="2" t="s">
        <v>32</v>
      </c>
      <c r="J6469" s="2" t="s">
        <v>302</v>
      </c>
      <c r="K6469" s="3">
        <v>43531</v>
      </c>
      <c r="L6469" s="4">
        <v>0.52222222222222225</v>
      </c>
      <c r="M6469" s="2" t="s">
        <v>303</v>
      </c>
      <c r="N6469" s="2" t="s">
        <v>22</v>
      </c>
      <c r="O6469" s="2" t="s">
        <v>23</v>
      </c>
    </row>
    <row r="6470" spans="1:15">
      <c r="A6470" s="2" t="s">
        <v>15</v>
      </c>
      <c r="B6470" s="2" t="str">
        <f>"FES1162676922"</f>
        <v>FES1162676922</v>
      </c>
      <c r="C6470" s="3">
        <v>43530</v>
      </c>
      <c r="D6470" s="2">
        <v>1</v>
      </c>
      <c r="E6470" s="2">
        <v>2170675961</v>
      </c>
      <c r="F6470" s="2" t="s">
        <v>16</v>
      </c>
      <c r="G6470" s="2" t="s">
        <v>17</v>
      </c>
      <c r="H6470" s="2" t="s">
        <v>28</v>
      </c>
      <c r="I6470" s="2" t="s">
        <v>29</v>
      </c>
      <c r="J6470" s="2" t="s">
        <v>247</v>
      </c>
      <c r="K6470" s="3">
        <v>43535</v>
      </c>
      <c r="L6470" s="4">
        <v>0.33333333333333331</v>
      </c>
      <c r="M6470" s="2" t="s">
        <v>2559</v>
      </c>
      <c r="N6470" s="2" t="s">
        <v>22</v>
      </c>
      <c r="O6470" s="2" t="s">
        <v>23</v>
      </c>
    </row>
    <row r="6471" spans="1:15">
      <c r="A6471" s="2" t="s">
        <v>15</v>
      </c>
      <c r="B6471" s="2" t="str">
        <f>"FES1162676963"</f>
        <v>FES1162676963</v>
      </c>
      <c r="C6471" s="3">
        <v>43530</v>
      </c>
      <c r="D6471" s="2">
        <v>1</v>
      </c>
      <c r="E6471" s="2">
        <v>2170677656</v>
      </c>
      <c r="F6471" s="2" t="s">
        <v>16</v>
      </c>
      <c r="G6471" s="2" t="s">
        <v>17</v>
      </c>
      <c r="H6471" s="2" t="s">
        <v>17</v>
      </c>
      <c r="I6471" s="2" t="s">
        <v>108</v>
      </c>
      <c r="J6471" s="2" t="s">
        <v>376</v>
      </c>
      <c r="K6471" s="3">
        <v>43531</v>
      </c>
      <c r="L6471" s="4">
        <v>0.37152777777777773</v>
      </c>
      <c r="M6471" s="2" t="s">
        <v>163</v>
      </c>
      <c r="N6471" s="2" t="s">
        <v>22</v>
      </c>
      <c r="O6471" s="2" t="s">
        <v>23</v>
      </c>
    </row>
    <row r="6472" spans="1:15">
      <c r="A6472" s="2" t="s">
        <v>15</v>
      </c>
      <c r="B6472" s="2" t="str">
        <f>"FES1162677094"</f>
        <v>FES1162677094</v>
      </c>
      <c r="C6472" s="3">
        <v>43530</v>
      </c>
      <c r="D6472" s="2">
        <v>1</v>
      </c>
      <c r="E6472" s="2">
        <v>2170675844</v>
      </c>
      <c r="F6472" s="2" t="s">
        <v>16</v>
      </c>
      <c r="G6472" s="2" t="s">
        <v>17</v>
      </c>
      <c r="H6472" s="2" t="s">
        <v>17</v>
      </c>
      <c r="I6472" s="2" t="s">
        <v>114</v>
      </c>
      <c r="J6472" s="2" t="s">
        <v>757</v>
      </c>
      <c r="K6472" s="3">
        <v>43531</v>
      </c>
      <c r="L6472" s="4">
        <v>0.43402777777777773</v>
      </c>
      <c r="M6472" s="2" t="s">
        <v>758</v>
      </c>
      <c r="N6472" s="2" t="s">
        <v>22</v>
      </c>
      <c r="O6472" s="2" t="s">
        <v>23</v>
      </c>
    </row>
    <row r="6473" spans="1:15">
      <c r="A6473" s="2" t="s">
        <v>15</v>
      </c>
      <c r="B6473" s="2" t="str">
        <f>"FES1162677173"</f>
        <v>FES1162677173</v>
      </c>
      <c r="C6473" s="3">
        <v>43530</v>
      </c>
      <c r="D6473" s="2">
        <v>1</v>
      </c>
      <c r="E6473" s="2">
        <v>2170673277</v>
      </c>
      <c r="F6473" s="2" t="s">
        <v>16</v>
      </c>
      <c r="G6473" s="2" t="s">
        <v>17</v>
      </c>
      <c r="H6473" s="2" t="s">
        <v>222</v>
      </c>
      <c r="I6473" s="2" t="s">
        <v>1700</v>
      </c>
      <c r="J6473" s="2" t="s">
        <v>1840</v>
      </c>
      <c r="K6473" s="3">
        <v>43531</v>
      </c>
      <c r="L6473" s="4">
        <v>0.33333333333333331</v>
      </c>
      <c r="M6473" s="2" t="s">
        <v>2453</v>
      </c>
      <c r="N6473" s="2" t="s">
        <v>22</v>
      </c>
      <c r="O6473" s="2" t="s">
        <v>23</v>
      </c>
    </row>
    <row r="6474" spans="1:15">
      <c r="A6474" s="2" t="s">
        <v>15</v>
      </c>
      <c r="B6474" s="2" t="str">
        <f>"FES1162676923"</f>
        <v>FES1162676923</v>
      </c>
      <c r="C6474" s="3">
        <v>43530</v>
      </c>
      <c r="D6474" s="2">
        <v>1</v>
      </c>
      <c r="E6474" s="2">
        <v>2170675986</v>
      </c>
      <c r="F6474" s="2" t="s">
        <v>16</v>
      </c>
      <c r="G6474" s="2" t="s">
        <v>17</v>
      </c>
      <c r="H6474" s="2" t="s">
        <v>17</v>
      </c>
      <c r="I6474" s="2" t="s">
        <v>111</v>
      </c>
      <c r="J6474" s="2" t="s">
        <v>349</v>
      </c>
      <c r="K6474" s="3">
        <v>43531</v>
      </c>
      <c r="L6474" s="4">
        <v>0.41388888888888892</v>
      </c>
      <c r="M6474" s="2" t="s">
        <v>759</v>
      </c>
      <c r="N6474" s="2" t="s">
        <v>22</v>
      </c>
      <c r="O6474" s="2" t="s">
        <v>23</v>
      </c>
    </row>
    <row r="6475" spans="1:15">
      <c r="A6475" s="2" t="s">
        <v>15</v>
      </c>
      <c r="B6475" s="2" t="str">
        <f>"FES1162677175"</f>
        <v>FES1162677175</v>
      </c>
      <c r="C6475" s="3">
        <v>43530</v>
      </c>
      <c r="D6475" s="2">
        <v>1</v>
      </c>
      <c r="E6475" s="2">
        <v>2170673277</v>
      </c>
      <c r="F6475" s="2" t="s">
        <v>16</v>
      </c>
      <c r="G6475" s="2" t="s">
        <v>17</v>
      </c>
      <c r="H6475" s="2" t="s">
        <v>222</v>
      </c>
      <c r="I6475" s="2" t="s">
        <v>1700</v>
      </c>
      <c r="J6475" s="2" t="s">
        <v>1840</v>
      </c>
      <c r="K6475" s="3">
        <v>43531</v>
      </c>
      <c r="L6475" s="4">
        <v>0.375</v>
      </c>
      <c r="M6475" s="2" t="s">
        <v>2453</v>
      </c>
      <c r="N6475" s="2" t="s">
        <v>22</v>
      </c>
      <c r="O6475" s="2" t="s">
        <v>23</v>
      </c>
    </row>
    <row r="6476" spans="1:15">
      <c r="A6476" s="2" t="s">
        <v>15</v>
      </c>
      <c r="B6476" s="2" t="str">
        <f>"FES1162677167"</f>
        <v>FES1162677167</v>
      </c>
      <c r="C6476" s="3">
        <v>43530</v>
      </c>
      <c r="D6476" s="2">
        <v>1</v>
      </c>
      <c r="E6476" s="2">
        <v>2170676973</v>
      </c>
      <c r="F6476" s="2" t="s">
        <v>16</v>
      </c>
      <c r="G6476" s="2" t="s">
        <v>17</v>
      </c>
      <c r="H6476" s="2" t="s">
        <v>222</v>
      </c>
      <c r="I6476" s="2" t="s">
        <v>1700</v>
      </c>
      <c r="J6476" s="2" t="s">
        <v>1935</v>
      </c>
      <c r="K6476" s="3">
        <v>43531</v>
      </c>
      <c r="L6476" s="4">
        <v>0.43124999999999997</v>
      </c>
      <c r="M6476" s="2" t="s">
        <v>2565</v>
      </c>
      <c r="N6476" s="2" t="s">
        <v>22</v>
      </c>
      <c r="O6476" s="2" t="s">
        <v>23</v>
      </c>
    </row>
    <row r="6477" spans="1:15">
      <c r="A6477" s="2" t="s">
        <v>15</v>
      </c>
      <c r="B6477" s="2" t="str">
        <f>"FES1162676927"</f>
        <v>FES1162676927</v>
      </c>
      <c r="C6477" s="3">
        <v>43530</v>
      </c>
      <c r="D6477" s="2">
        <v>1</v>
      </c>
      <c r="E6477" s="2">
        <v>2170676170</v>
      </c>
      <c r="F6477" s="2" t="s">
        <v>16</v>
      </c>
      <c r="G6477" s="2" t="s">
        <v>17</v>
      </c>
      <c r="H6477" s="2" t="s">
        <v>17</v>
      </c>
      <c r="I6477" s="2" t="s">
        <v>111</v>
      </c>
      <c r="J6477" s="2" t="s">
        <v>143</v>
      </c>
      <c r="K6477" s="3">
        <v>43531</v>
      </c>
      <c r="L6477" s="4">
        <v>0.40833333333333338</v>
      </c>
      <c r="M6477" s="2" t="s">
        <v>144</v>
      </c>
      <c r="N6477" s="2" t="s">
        <v>22</v>
      </c>
      <c r="O6477" s="2" t="s">
        <v>23</v>
      </c>
    </row>
    <row r="6478" spans="1:15">
      <c r="A6478" s="2" t="s">
        <v>15</v>
      </c>
      <c r="B6478" s="2" t="str">
        <f>"FES1162676992"</f>
        <v>FES1162676992</v>
      </c>
      <c r="C6478" s="3">
        <v>43530</v>
      </c>
      <c r="D6478" s="2">
        <v>1</v>
      </c>
      <c r="E6478" s="2">
        <v>2170677688</v>
      </c>
      <c r="F6478" s="2" t="s">
        <v>16</v>
      </c>
      <c r="G6478" s="2" t="s">
        <v>17</v>
      </c>
      <c r="H6478" s="2" t="s">
        <v>17</v>
      </c>
      <c r="I6478" s="2" t="s">
        <v>111</v>
      </c>
      <c r="J6478" s="2" t="s">
        <v>136</v>
      </c>
      <c r="K6478" s="3">
        <v>43531</v>
      </c>
      <c r="L6478" s="4">
        <v>0.4291666666666667</v>
      </c>
      <c r="M6478" s="2" t="s">
        <v>697</v>
      </c>
      <c r="N6478" s="2" t="s">
        <v>22</v>
      </c>
      <c r="O6478" s="2" t="s">
        <v>23</v>
      </c>
    </row>
    <row r="6479" spans="1:15">
      <c r="A6479" s="2" t="s">
        <v>15</v>
      </c>
      <c r="B6479" s="2" t="str">
        <f>"FES1162676919"</f>
        <v>FES1162676919</v>
      </c>
      <c r="C6479" s="3">
        <v>43530</v>
      </c>
      <c r="D6479" s="2">
        <v>1</v>
      </c>
      <c r="E6479" s="2">
        <v>2170674271</v>
      </c>
      <c r="F6479" s="2" t="s">
        <v>16</v>
      </c>
      <c r="G6479" s="2" t="s">
        <v>17</v>
      </c>
      <c r="H6479" s="2" t="s">
        <v>17</v>
      </c>
      <c r="I6479" s="2" t="s">
        <v>114</v>
      </c>
      <c r="J6479" s="2" t="s">
        <v>355</v>
      </c>
      <c r="K6479" s="3">
        <v>43531</v>
      </c>
      <c r="L6479" s="4">
        <v>0.43402777777777773</v>
      </c>
      <c r="M6479" s="2" t="s">
        <v>760</v>
      </c>
      <c r="N6479" s="2" t="s">
        <v>22</v>
      </c>
      <c r="O6479" s="2" t="s">
        <v>23</v>
      </c>
    </row>
    <row r="6480" spans="1:15">
      <c r="A6480" s="2" t="s">
        <v>15</v>
      </c>
      <c r="B6480" s="2" t="str">
        <f>"FES1162676968"</f>
        <v>FES1162676968</v>
      </c>
      <c r="C6480" s="3">
        <v>43530</v>
      </c>
      <c r="D6480" s="2">
        <v>1</v>
      </c>
      <c r="E6480" s="2">
        <v>2170677663</v>
      </c>
      <c r="F6480" s="2" t="s">
        <v>16</v>
      </c>
      <c r="G6480" s="2" t="s">
        <v>17</v>
      </c>
      <c r="H6480" s="2" t="s">
        <v>55</v>
      </c>
      <c r="I6480" s="2" t="s">
        <v>56</v>
      </c>
      <c r="J6480" s="2" t="s">
        <v>761</v>
      </c>
      <c r="K6480" s="3">
        <v>43531</v>
      </c>
      <c r="L6480" s="4">
        <v>0.36805555555555558</v>
      </c>
      <c r="M6480" s="2" t="s">
        <v>762</v>
      </c>
      <c r="N6480" s="2" t="s">
        <v>22</v>
      </c>
      <c r="O6480" s="2" t="s">
        <v>23</v>
      </c>
    </row>
    <row r="6481" spans="1:15">
      <c r="A6481" s="2" t="s">
        <v>15</v>
      </c>
      <c r="B6481" s="2" t="str">
        <f>"FES1162677001"</f>
        <v>FES1162677001</v>
      </c>
      <c r="C6481" s="3">
        <v>43530</v>
      </c>
      <c r="D6481" s="2">
        <v>1</v>
      </c>
      <c r="E6481" s="2">
        <v>2170674816</v>
      </c>
      <c r="F6481" s="2" t="s">
        <v>16</v>
      </c>
      <c r="G6481" s="2" t="s">
        <v>17</v>
      </c>
      <c r="H6481" s="2" t="s">
        <v>17</v>
      </c>
      <c r="I6481" s="2" t="s">
        <v>25</v>
      </c>
      <c r="J6481" s="2" t="s">
        <v>582</v>
      </c>
      <c r="K6481" s="3">
        <v>43531</v>
      </c>
      <c r="L6481" s="4">
        <v>0.37847222222222227</v>
      </c>
      <c r="M6481" s="2" t="s">
        <v>742</v>
      </c>
      <c r="N6481" s="2" t="s">
        <v>22</v>
      </c>
      <c r="O6481" s="2" t="s">
        <v>23</v>
      </c>
    </row>
    <row r="6482" spans="1:15">
      <c r="A6482" s="2" t="s">
        <v>15</v>
      </c>
      <c r="B6482" s="2" t="str">
        <f>"FES1162677063"</f>
        <v>FES1162677063</v>
      </c>
      <c r="C6482" s="3">
        <v>43530</v>
      </c>
      <c r="D6482" s="2">
        <v>1</v>
      </c>
      <c r="E6482" s="2">
        <v>2170675515</v>
      </c>
      <c r="F6482" s="2" t="s">
        <v>16</v>
      </c>
      <c r="G6482" s="2" t="s">
        <v>17</v>
      </c>
      <c r="H6482" s="2" t="s">
        <v>55</v>
      </c>
      <c r="I6482" s="2" t="s">
        <v>56</v>
      </c>
      <c r="J6482" s="2" t="s">
        <v>57</v>
      </c>
      <c r="K6482" s="3">
        <v>43531</v>
      </c>
      <c r="L6482" s="4">
        <v>0.34375</v>
      </c>
      <c r="M6482" s="2" t="s">
        <v>731</v>
      </c>
      <c r="N6482" s="2" t="s">
        <v>22</v>
      </c>
      <c r="O6482" s="2" t="s">
        <v>23</v>
      </c>
    </row>
    <row r="6483" spans="1:15">
      <c r="A6483" s="2" t="s">
        <v>15</v>
      </c>
      <c r="B6483" s="2" t="str">
        <f>"FES1162676989"</f>
        <v>FES1162676989</v>
      </c>
      <c r="C6483" s="3">
        <v>43530</v>
      </c>
      <c r="D6483" s="2">
        <v>1</v>
      </c>
      <c r="E6483" s="2">
        <v>2170677684</v>
      </c>
      <c r="F6483" s="2" t="s">
        <v>16</v>
      </c>
      <c r="G6483" s="2" t="s">
        <v>17</v>
      </c>
      <c r="H6483" s="2" t="s">
        <v>17</v>
      </c>
      <c r="I6483" s="2" t="s">
        <v>114</v>
      </c>
      <c r="J6483" s="2" t="s">
        <v>514</v>
      </c>
      <c r="K6483" s="3">
        <v>43531</v>
      </c>
      <c r="L6483" s="4">
        <v>0.43402777777777773</v>
      </c>
      <c r="M6483" s="2" t="s">
        <v>515</v>
      </c>
      <c r="N6483" s="2" t="s">
        <v>22</v>
      </c>
      <c r="O6483" s="2" t="s">
        <v>23</v>
      </c>
    </row>
    <row r="6484" spans="1:15">
      <c r="A6484" s="2" t="s">
        <v>15</v>
      </c>
      <c r="B6484" s="2" t="str">
        <f>"FES1162677137"</f>
        <v>FES1162677137</v>
      </c>
      <c r="C6484" s="3">
        <v>43530</v>
      </c>
      <c r="D6484" s="2">
        <v>1</v>
      </c>
      <c r="E6484" s="2">
        <v>2170675846</v>
      </c>
      <c r="F6484" s="2" t="s">
        <v>16</v>
      </c>
      <c r="G6484" s="2" t="s">
        <v>17</v>
      </c>
      <c r="H6484" s="2" t="s">
        <v>28</v>
      </c>
      <c r="I6484" s="2" t="s">
        <v>29</v>
      </c>
      <c r="J6484" s="2" t="s">
        <v>763</v>
      </c>
      <c r="K6484" s="3">
        <v>43531</v>
      </c>
      <c r="L6484" s="4">
        <v>0.37986111111111115</v>
      </c>
      <c r="M6484" s="2" t="s">
        <v>764</v>
      </c>
      <c r="N6484" s="2" t="s">
        <v>22</v>
      </c>
      <c r="O6484" s="2" t="s">
        <v>23</v>
      </c>
    </row>
    <row r="6485" spans="1:15">
      <c r="A6485" s="2" t="s">
        <v>15</v>
      </c>
      <c r="B6485" s="2" t="str">
        <f>"FES1162677130"</f>
        <v>FES1162677130</v>
      </c>
      <c r="C6485" s="3">
        <v>43530</v>
      </c>
      <c r="D6485" s="2">
        <v>1</v>
      </c>
      <c r="E6485" s="2">
        <v>2170675329</v>
      </c>
      <c r="F6485" s="2" t="s">
        <v>16</v>
      </c>
      <c r="G6485" s="2" t="s">
        <v>17</v>
      </c>
      <c r="H6485" s="2" t="s">
        <v>222</v>
      </c>
      <c r="I6485" s="2" t="s">
        <v>1700</v>
      </c>
      <c r="J6485" s="2" t="s">
        <v>1712</v>
      </c>
      <c r="K6485" s="3">
        <v>43531</v>
      </c>
      <c r="L6485" s="4">
        <v>0.39583333333333331</v>
      </c>
      <c r="M6485" s="2" t="s">
        <v>1713</v>
      </c>
      <c r="N6485" s="2" t="s">
        <v>22</v>
      </c>
      <c r="O6485" s="2" t="s">
        <v>23</v>
      </c>
    </row>
    <row r="6486" spans="1:15">
      <c r="A6486" s="2" t="s">
        <v>15</v>
      </c>
      <c r="B6486" s="2" t="str">
        <f>"FES1162677082"</f>
        <v>FES1162677082</v>
      </c>
      <c r="C6486" s="3">
        <v>43530</v>
      </c>
      <c r="D6486" s="2">
        <v>1</v>
      </c>
      <c r="E6486" s="2">
        <v>2170675716</v>
      </c>
      <c r="F6486" s="2" t="s">
        <v>16</v>
      </c>
      <c r="G6486" s="2" t="s">
        <v>17</v>
      </c>
      <c r="H6486" s="2" t="s">
        <v>17</v>
      </c>
      <c r="I6486" s="2" t="s">
        <v>273</v>
      </c>
      <c r="J6486" s="2" t="s">
        <v>78</v>
      </c>
      <c r="K6486" s="3">
        <v>43531</v>
      </c>
      <c r="L6486" s="4">
        <v>0.65763888888888888</v>
      </c>
      <c r="M6486" s="2" t="s">
        <v>765</v>
      </c>
      <c r="N6486" s="2" t="s">
        <v>22</v>
      </c>
      <c r="O6486" s="2" t="s">
        <v>23</v>
      </c>
    </row>
    <row r="6487" spans="1:15">
      <c r="A6487" s="2" t="s">
        <v>15</v>
      </c>
      <c r="B6487" s="2" t="str">
        <f>"FES1162677215"</f>
        <v>FES1162677215</v>
      </c>
      <c r="C6487" s="3">
        <v>43530</v>
      </c>
      <c r="D6487" s="2">
        <v>1</v>
      </c>
      <c r="E6487" s="2">
        <v>2170675328</v>
      </c>
      <c r="F6487" s="2" t="s">
        <v>16</v>
      </c>
      <c r="G6487" s="2" t="s">
        <v>17</v>
      </c>
      <c r="H6487" s="2" t="s">
        <v>42</v>
      </c>
      <c r="I6487" s="2" t="s">
        <v>43</v>
      </c>
      <c r="J6487" s="2" t="s">
        <v>44</v>
      </c>
      <c r="K6487" s="3">
        <v>43531</v>
      </c>
      <c r="L6487" s="4">
        <v>0.33333333333333331</v>
      </c>
      <c r="M6487" s="2" t="s">
        <v>672</v>
      </c>
      <c r="N6487" s="2" t="s">
        <v>22</v>
      </c>
      <c r="O6487" s="2" t="s">
        <v>23</v>
      </c>
    </row>
    <row r="6488" spans="1:15">
      <c r="A6488" s="2" t="s">
        <v>15</v>
      </c>
      <c r="B6488" s="2" t="str">
        <f>"FES1162677216"</f>
        <v>FES1162677216</v>
      </c>
      <c r="C6488" s="3">
        <v>43530</v>
      </c>
      <c r="D6488" s="2">
        <v>1</v>
      </c>
      <c r="E6488" s="2">
        <v>2170675143</v>
      </c>
      <c r="F6488" s="2" t="s">
        <v>16</v>
      </c>
      <c r="G6488" s="2" t="s">
        <v>17</v>
      </c>
      <c r="H6488" s="2" t="s">
        <v>42</v>
      </c>
      <c r="I6488" s="2" t="s">
        <v>43</v>
      </c>
      <c r="J6488" s="2" t="s">
        <v>44</v>
      </c>
      <c r="K6488" s="3">
        <v>43531</v>
      </c>
      <c r="L6488" s="4">
        <v>0.33333333333333331</v>
      </c>
      <c r="M6488" s="2" t="s">
        <v>672</v>
      </c>
      <c r="N6488" s="2" t="s">
        <v>22</v>
      </c>
      <c r="O6488" s="2" t="s">
        <v>23</v>
      </c>
    </row>
    <row r="6489" spans="1:15">
      <c r="A6489" s="2" t="s">
        <v>15</v>
      </c>
      <c r="B6489" s="2" t="str">
        <f>"FES1162677074"</f>
        <v>FES1162677074</v>
      </c>
      <c r="C6489" s="3">
        <v>43530</v>
      </c>
      <c r="D6489" s="2">
        <v>1</v>
      </c>
      <c r="E6489" s="2">
        <v>2170675633</v>
      </c>
      <c r="F6489" s="2" t="s">
        <v>16</v>
      </c>
      <c r="G6489" s="2" t="s">
        <v>17</v>
      </c>
      <c r="H6489" s="2" t="s">
        <v>42</v>
      </c>
      <c r="I6489" s="2" t="s">
        <v>43</v>
      </c>
      <c r="J6489" s="2" t="s">
        <v>512</v>
      </c>
      <c r="K6489" s="3">
        <v>43531</v>
      </c>
      <c r="L6489" s="4">
        <v>0.36805555555555558</v>
      </c>
      <c r="M6489" s="2" t="s">
        <v>690</v>
      </c>
      <c r="N6489" s="2" t="s">
        <v>22</v>
      </c>
      <c r="O6489" s="2" t="s">
        <v>23</v>
      </c>
    </row>
    <row r="6490" spans="1:15">
      <c r="A6490" s="2" t="s">
        <v>15</v>
      </c>
      <c r="B6490" s="2" t="str">
        <f>"FES1162677085"</f>
        <v>FES1162677085</v>
      </c>
      <c r="C6490" s="3">
        <v>43530</v>
      </c>
      <c r="D6490" s="2">
        <v>1</v>
      </c>
      <c r="E6490" s="2">
        <v>2170675732</v>
      </c>
      <c r="F6490" s="2" t="s">
        <v>16</v>
      </c>
      <c r="G6490" s="2" t="s">
        <v>17</v>
      </c>
      <c r="H6490" s="2" t="s">
        <v>42</v>
      </c>
      <c r="I6490" s="2" t="s">
        <v>43</v>
      </c>
      <c r="J6490" s="2" t="s">
        <v>766</v>
      </c>
      <c r="K6490" s="3">
        <v>43531</v>
      </c>
      <c r="L6490" s="4">
        <v>0.4375</v>
      </c>
      <c r="M6490" s="2" t="s">
        <v>767</v>
      </c>
      <c r="N6490" s="2" t="s">
        <v>22</v>
      </c>
      <c r="O6490" s="2" t="s">
        <v>23</v>
      </c>
    </row>
    <row r="6491" spans="1:15">
      <c r="A6491" s="2" t="s">
        <v>15</v>
      </c>
      <c r="B6491" s="2" t="str">
        <f>"FES1162677053"</f>
        <v>FES1162677053</v>
      </c>
      <c r="C6491" s="3">
        <v>43530</v>
      </c>
      <c r="D6491" s="2">
        <v>1</v>
      </c>
      <c r="E6491" s="2">
        <v>2170677703</v>
      </c>
      <c r="F6491" s="2" t="s">
        <v>16</v>
      </c>
      <c r="G6491" s="2" t="s">
        <v>17</v>
      </c>
      <c r="H6491" s="2" t="s">
        <v>28</v>
      </c>
      <c r="I6491" s="2" t="s">
        <v>29</v>
      </c>
      <c r="J6491" s="2" t="s">
        <v>126</v>
      </c>
      <c r="K6491" s="3">
        <v>43531</v>
      </c>
      <c r="L6491" s="4">
        <v>0.34166666666666662</v>
      </c>
      <c r="M6491" s="2" t="s">
        <v>463</v>
      </c>
      <c r="N6491" s="2" t="s">
        <v>22</v>
      </c>
      <c r="O6491" s="2" t="s">
        <v>23</v>
      </c>
    </row>
    <row r="6492" spans="1:15">
      <c r="A6492" s="2" t="s">
        <v>15</v>
      </c>
      <c r="B6492" s="2" t="str">
        <f>"FES1162677037"</f>
        <v>FES1162677037</v>
      </c>
      <c r="C6492" s="3">
        <v>43530</v>
      </c>
      <c r="D6492" s="2">
        <v>1</v>
      </c>
      <c r="E6492" s="2">
        <v>2170675430</v>
      </c>
      <c r="F6492" s="2" t="s">
        <v>16</v>
      </c>
      <c r="G6492" s="2" t="s">
        <v>17</v>
      </c>
      <c r="H6492" s="2" t="s">
        <v>28</v>
      </c>
      <c r="I6492" s="2" t="s">
        <v>29</v>
      </c>
      <c r="J6492" s="2" t="s">
        <v>768</v>
      </c>
      <c r="K6492" s="3">
        <v>43531</v>
      </c>
      <c r="L6492" s="4">
        <v>0.49236111111111108</v>
      </c>
      <c r="M6492" s="2" t="s">
        <v>769</v>
      </c>
      <c r="N6492" s="2" t="s">
        <v>22</v>
      </c>
      <c r="O6492" s="2" t="s">
        <v>23</v>
      </c>
    </row>
    <row r="6493" spans="1:15">
      <c r="A6493" s="2" t="s">
        <v>15</v>
      </c>
      <c r="B6493" s="2" t="str">
        <f>"FES1162677044"</f>
        <v>FES1162677044</v>
      </c>
      <c r="C6493" s="3">
        <v>43530</v>
      </c>
      <c r="D6493" s="2">
        <v>1</v>
      </c>
      <c r="E6493" s="2">
        <v>2170675490</v>
      </c>
      <c r="F6493" s="2" t="s">
        <v>16</v>
      </c>
      <c r="G6493" s="2" t="s">
        <v>17</v>
      </c>
      <c r="H6493" s="2" t="s">
        <v>28</v>
      </c>
      <c r="I6493" s="2" t="s">
        <v>29</v>
      </c>
      <c r="J6493" s="2" t="s">
        <v>126</v>
      </c>
      <c r="K6493" s="3">
        <v>43531</v>
      </c>
      <c r="L6493" s="4">
        <v>0.34166666666666662</v>
      </c>
      <c r="M6493" s="2" t="s">
        <v>463</v>
      </c>
      <c r="N6493" s="2" t="s">
        <v>22</v>
      </c>
      <c r="O6493" s="2" t="s">
        <v>23</v>
      </c>
    </row>
    <row r="6494" spans="1:15">
      <c r="A6494" s="2" t="s">
        <v>15</v>
      </c>
      <c r="B6494" s="2" t="str">
        <f>"FES1162676999"</f>
        <v>FES1162676999</v>
      </c>
      <c r="C6494" s="3">
        <v>43530</v>
      </c>
      <c r="D6494" s="2">
        <v>1</v>
      </c>
      <c r="E6494" s="2">
        <v>2170677698</v>
      </c>
      <c r="F6494" s="2" t="s">
        <v>16</v>
      </c>
      <c r="G6494" s="2" t="s">
        <v>17</v>
      </c>
      <c r="H6494" s="2" t="s">
        <v>28</v>
      </c>
      <c r="I6494" s="2" t="s">
        <v>610</v>
      </c>
      <c r="J6494" s="2" t="s">
        <v>770</v>
      </c>
      <c r="K6494" s="3">
        <v>43531</v>
      </c>
      <c r="L6494" s="4">
        <v>0.58750000000000002</v>
      </c>
      <c r="M6494" s="2" t="s">
        <v>771</v>
      </c>
      <c r="N6494" s="2" t="s">
        <v>22</v>
      </c>
      <c r="O6494" s="2" t="s">
        <v>23</v>
      </c>
    </row>
    <row r="6495" spans="1:15">
      <c r="A6495" s="2" t="s">
        <v>15</v>
      </c>
      <c r="B6495" s="2" t="str">
        <f>"FES1162676942"</f>
        <v>FES1162676942</v>
      </c>
      <c r="C6495" s="3">
        <v>43530</v>
      </c>
      <c r="D6495" s="2">
        <v>1</v>
      </c>
      <c r="E6495" s="2">
        <v>2170677620</v>
      </c>
      <c r="F6495" s="2" t="s">
        <v>311</v>
      </c>
      <c r="G6495" s="2" t="s">
        <v>18</v>
      </c>
      <c r="H6495" s="2" t="s">
        <v>18</v>
      </c>
      <c r="I6495" s="2" t="s">
        <v>382</v>
      </c>
      <c r="J6495" s="2" t="s">
        <v>772</v>
      </c>
      <c r="K6495" s="3">
        <v>43531</v>
      </c>
      <c r="L6495" s="4">
        <v>0.58402777777777781</v>
      </c>
      <c r="M6495" s="2" t="s">
        <v>773</v>
      </c>
      <c r="N6495" s="2" t="s">
        <v>22</v>
      </c>
      <c r="O6495" s="2" t="s">
        <v>23</v>
      </c>
    </row>
    <row r="6496" spans="1:15">
      <c r="A6496" s="2" t="s">
        <v>15</v>
      </c>
      <c r="B6496" s="2" t="str">
        <f>"FES1162677020"</f>
        <v>FES1162677020</v>
      </c>
      <c r="C6496" s="3">
        <v>43530</v>
      </c>
      <c r="D6496" s="2">
        <v>1</v>
      </c>
      <c r="E6496" s="2">
        <v>2170675160</v>
      </c>
      <c r="F6496" s="2" t="s">
        <v>16</v>
      </c>
      <c r="G6496" s="2" t="s">
        <v>17</v>
      </c>
      <c r="H6496" s="2" t="s">
        <v>222</v>
      </c>
      <c r="I6496" s="2" t="s">
        <v>1700</v>
      </c>
      <c r="J6496" s="2" t="s">
        <v>1712</v>
      </c>
      <c r="K6496" s="3">
        <v>43531</v>
      </c>
      <c r="L6496" s="4">
        <v>0.39583333333333331</v>
      </c>
      <c r="M6496" s="2" t="s">
        <v>1713</v>
      </c>
      <c r="N6496" s="2" t="s">
        <v>22</v>
      </c>
      <c r="O6496" s="2" t="s">
        <v>23</v>
      </c>
    </row>
    <row r="6497" spans="1:15">
      <c r="A6497" s="2" t="s">
        <v>15</v>
      </c>
      <c r="B6497" s="2" t="str">
        <f>"FES1162676978"</f>
        <v>FES1162676978</v>
      </c>
      <c r="C6497" s="3">
        <v>43530</v>
      </c>
      <c r="D6497" s="2">
        <v>1</v>
      </c>
      <c r="E6497" s="2">
        <v>2170677676</v>
      </c>
      <c r="F6497" s="2" t="s">
        <v>167</v>
      </c>
      <c r="G6497" s="2" t="s">
        <v>18</v>
      </c>
      <c r="H6497" s="2" t="s">
        <v>574</v>
      </c>
      <c r="I6497" s="2" t="s">
        <v>56</v>
      </c>
      <c r="J6497" s="2" t="s">
        <v>774</v>
      </c>
      <c r="K6497" s="3">
        <v>43531</v>
      </c>
      <c r="L6497" s="4">
        <v>0.33333333333333331</v>
      </c>
      <c r="M6497" s="2" t="s">
        <v>775</v>
      </c>
      <c r="N6497" s="2" t="s">
        <v>22</v>
      </c>
      <c r="O6497" s="2" t="s">
        <v>23</v>
      </c>
    </row>
    <row r="6498" spans="1:15">
      <c r="A6498" s="2" t="s">
        <v>15</v>
      </c>
      <c r="B6498" s="2" t="str">
        <f>"FES1162676935"</f>
        <v>FES1162676935</v>
      </c>
      <c r="C6498" s="3">
        <v>43530</v>
      </c>
      <c r="D6498" s="2">
        <v>1</v>
      </c>
      <c r="E6498" s="2">
        <v>2170676935</v>
      </c>
      <c r="F6498" s="2" t="s">
        <v>16</v>
      </c>
      <c r="G6498" s="2" t="s">
        <v>17</v>
      </c>
      <c r="H6498" s="2" t="s">
        <v>55</v>
      </c>
      <c r="I6498" s="2" t="s">
        <v>56</v>
      </c>
      <c r="J6498" s="2" t="s">
        <v>57</v>
      </c>
      <c r="K6498" s="3">
        <v>43531</v>
      </c>
      <c r="L6498" s="4">
        <v>0.34375</v>
      </c>
      <c r="M6498" s="2" t="s">
        <v>731</v>
      </c>
      <c r="N6498" s="2" t="s">
        <v>22</v>
      </c>
      <c r="O6498" s="2" t="s">
        <v>23</v>
      </c>
    </row>
    <row r="6499" spans="1:15">
      <c r="A6499" s="2" t="s">
        <v>15</v>
      </c>
      <c r="B6499" s="2" t="str">
        <f>"FES1162676985"</f>
        <v>FES1162676985</v>
      </c>
      <c r="C6499" s="3">
        <v>43530</v>
      </c>
      <c r="D6499" s="2">
        <v>1</v>
      </c>
      <c r="E6499" s="2">
        <v>2170677681</v>
      </c>
      <c r="F6499" s="2" t="s">
        <v>16</v>
      </c>
      <c r="G6499" s="2" t="s">
        <v>17</v>
      </c>
      <c r="H6499" s="2" t="s">
        <v>178</v>
      </c>
      <c r="I6499" s="2" t="s">
        <v>179</v>
      </c>
      <c r="J6499" s="2" t="s">
        <v>713</v>
      </c>
      <c r="K6499" s="3">
        <v>43531</v>
      </c>
      <c r="L6499" s="4">
        <v>0.375</v>
      </c>
      <c r="M6499" s="2" t="s">
        <v>714</v>
      </c>
      <c r="N6499" s="2" t="s">
        <v>22</v>
      </c>
      <c r="O6499" s="2" t="s">
        <v>23</v>
      </c>
    </row>
    <row r="6500" spans="1:15">
      <c r="A6500" s="2" t="s">
        <v>15</v>
      </c>
      <c r="B6500" s="2" t="str">
        <f>"FES1162677064"</f>
        <v>FES1162677064</v>
      </c>
      <c r="C6500" s="3">
        <v>43530</v>
      </c>
      <c r="D6500" s="2">
        <v>1</v>
      </c>
      <c r="E6500" s="2">
        <v>2170675524</v>
      </c>
      <c r="F6500" s="2" t="s">
        <v>16</v>
      </c>
      <c r="G6500" s="2" t="s">
        <v>17</v>
      </c>
      <c r="H6500" s="2" t="s">
        <v>178</v>
      </c>
      <c r="I6500" s="2" t="s">
        <v>179</v>
      </c>
      <c r="J6500" s="2" t="s">
        <v>320</v>
      </c>
      <c r="K6500" s="3">
        <v>43531</v>
      </c>
      <c r="L6500" s="4">
        <v>0.375</v>
      </c>
      <c r="M6500" s="2" t="s">
        <v>776</v>
      </c>
      <c r="N6500" s="2" t="s">
        <v>22</v>
      </c>
      <c r="O6500" s="2" t="s">
        <v>23</v>
      </c>
    </row>
    <row r="6501" spans="1:15">
      <c r="A6501" s="2" t="s">
        <v>15</v>
      </c>
      <c r="B6501" s="2" t="str">
        <f>"FES1162676936"</f>
        <v>FES1162676936</v>
      </c>
      <c r="C6501" s="3">
        <v>43530</v>
      </c>
      <c r="D6501" s="2">
        <v>1</v>
      </c>
      <c r="E6501" s="2">
        <v>2170677494</v>
      </c>
      <c r="F6501" s="2" t="s">
        <v>16</v>
      </c>
      <c r="G6501" s="2" t="s">
        <v>17</v>
      </c>
      <c r="H6501" s="2" t="s">
        <v>222</v>
      </c>
      <c r="I6501" s="2" t="s">
        <v>2323</v>
      </c>
      <c r="J6501" s="2" t="s">
        <v>2324</v>
      </c>
      <c r="K6501" s="3">
        <v>43531</v>
      </c>
      <c r="L6501" s="4">
        <v>0.36805555555555558</v>
      </c>
      <c r="M6501" s="2" t="s">
        <v>2325</v>
      </c>
      <c r="N6501" s="2" t="s">
        <v>22</v>
      </c>
      <c r="O6501" s="2" t="s">
        <v>23</v>
      </c>
    </row>
    <row r="6502" spans="1:15">
      <c r="A6502" s="2" t="s">
        <v>15</v>
      </c>
      <c r="B6502" s="2" t="str">
        <f>"FES1162676937"</f>
        <v>FES1162676937</v>
      </c>
      <c r="C6502" s="3">
        <v>43530</v>
      </c>
      <c r="D6502" s="2">
        <v>1</v>
      </c>
      <c r="E6502" s="2">
        <v>2170677605</v>
      </c>
      <c r="F6502" s="2" t="s">
        <v>16</v>
      </c>
      <c r="G6502" s="2" t="s">
        <v>17</v>
      </c>
      <c r="H6502" s="2" t="s">
        <v>222</v>
      </c>
      <c r="I6502" s="2" t="s">
        <v>1991</v>
      </c>
      <c r="J6502" s="2" t="s">
        <v>2585</v>
      </c>
      <c r="K6502" s="3">
        <v>43531</v>
      </c>
      <c r="L6502" s="4">
        <v>0.40347222222222223</v>
      </c>
      <c r="M6502" s="2" t="s">
        <v>2586</v>
      </c>
      <c r="N6502" s="2" t="s">
        <v>22</v>
      </c>
      <c r="O6502" s="2" t="s">
        <v>23</v>
      </c>
    </row>
    <row r="6503" spans="1:15">
      <c r="A6503" s="2" t="s">
        <v>15</v>
      </c>
      <c r="B6503" s="2" t="str">
        <f>"FES1162677150"</f>
        <v>FES1162677150</v>
      </c>
      <c r="C6503" s="3">
        <v>43530</v>
      </c>
      <c r="D6503" s="2">
        <v>1</v>
      </c>
      <c r="E6503" s="2">
        <v>2170677722</v>
      </c>
      <c r="F6503" s="2" t="s">
        <v>16</v>
      </c>
      <c r="G6503" s="2" t="s">
        <v>17</v>
      </c>
      <c r="H6503" s="2" t="s">
        <v>222</v>
      </c>
      <c r="I6503" s="2" t="s">
        <v>1742</v>
      </c>
      <c r="J6503" s="2" t="s">
        <v>1743</v>
      </c>
      <c r="K6503" s="3">
        <v>43531</v>
      </c>
      <c r="L6503" s="4">
        <v>0.33333333333333331</v>
      </c>
      <c r="M6503" s="2" t="s">
        <v>2417</v>
      </c>
      <c r="N6503" s="2" t="s">
        <v>22</v>
      </c>
      <c r="O6503" s="2" t="s">
        <v>23</v>
      </c>
    </row>
    <row r="6504" spans="1:15">
      <c r="A6504" s="2" t="s">
        <v>15</v>
      </c>
      <c r="B6504" s="2" t="str">
        <f>"FES1162677110"</f>
        <v>FES1162677110</v>
      </c>
      <c r="C6504" s="3">
        <v>43530</v>
      </c>
      <c r="D6504" s="2">
        <v>1</v>
      </c>
      <c r="E6504" s="2">
        <v>2170676343</v>
      </c>
      <c r="F6504" s="2" t="s">
        <v>16</v>
      </c>
      <c r="G6504" s="2" t="s">
        <v>17</v>
      </c>
      <c r="H6504" s="2" t="s">
        <v>17</v>
      </c>
      <c r="I6504" s="2" t="s">
        <v>214</v>
      </c>
      <c r="J6504" s="2" t="s">
        <v>777</v>
      </c>
      <c r="K6504" s="3">
        <v>43531</v>
      </c>
      <c r="L6504" s="4">
        <v>0.41666666666666669</v>
      </c>
      <c r="M6504" s="2" t="s">
        <v>778</v>
      </c>
      <c r="N6504" s="2" t="s">
        <v>22</v>
      </c>
      <c r="O6504" s="2" t="s">
        <v>23</v>
      </c>
    </row>
    <row r="6505" spans="1:15">
      <c r="A6505" s="2" t="s">
        <v>15</v>
      </c>
      <c r="B6505" s="2" t="str">
        <f>"FES1162677164"</f>
        <v>FES1162677164</v>
      </c>
      <c r="C6505" s="3">
        <v>43530</v>
      </c>
      <c r="D6505" s="2">
        <v>1</v>
      </c>
      <c r="E6505" s="2">
        <v>21706777740</v>
      </c>
      <c r="F6505" s="2" t="s">
        <v>16</v>
      </c>
      <c r="G6505" s="2" t="s">
        <v>17</v>
      </c>
      <c r="H6505" s="2" t="s">
        <v>178</v>
      </c>
      <c r="I6505" s="2" t="s">
        <v>179</v>
      </c>
      <c r="J6505" s="2" t="s">
        <v>713</v>
      </c>
      <c r="K6505" s="3">
        <v>43531</v>
      </c>
      <c r="L6505" s="4">
        <v>0.375</v>
      </c>
      <c r="M6505" s="2" t="s">
        <v>714</v>
      </c>
      <c r="N6505" s="2" t="s">
        <v>22</v>
      </c>
      <c r="O6505" s="2" t="s">
        <v>23</v>
      </c>
    </row>
    <row r="6506" spans="1:15">
      <c r="A6506" s="2" t="s">
        <v>15</v>
      </c>
      <c r="B6506" s="2" t="str">
        <f>"FES1162676991"</f>
        <v>FES1162676991</v>
      </c>
      <c r="C6506" s="3">
        <v>43530</v>
      </c>
      <c r="D6506" s="2">
        <v>1</v>
      </c>
      <c r="E6506" s="2">
        <v>2170677687</v>
      </c>
      <c r="F6506" s="2" t="s">
        <v>16</v>
      </c>
      <c r="G6506" s="2" t="s">
        <v>17</v>
      </c>
      <c r="H6506" s="2" t="s">
        <v>222</v>
      </c>
      <c r="I6506" s="2" t="s">
        <v>1700</v>
      </c>
      <c r="J6506" s="2" t="s">
        <v>369</v>
      </c>
      <c r="K6506" s="3">
        <v>43531</v>
      </c>
      <c r="L6506" s="4">
        <v>0.4291666666666667</v>
      </c>
      <c r="M6506" s="2" t="s">
        <v>2591</v>
      </c>
      <c r="N6506" s="2" t="s">
        <v>22</v>
      </c>
      <c r="O6506" s="2" t="s">
        <v>23</v>
      </c>
    </row>
    <row r="6507" spans="1:15">
      <c r="A6507" s="2" t="s">
        <v>15</v>
      </c>
      <c r="B6507" s="2" t="str">
        <f>"FES1162677055"</f>
        <v>FES1162677055</v>
      </c>
      <c r="C6507" s="3">
        <v>43530</v>
      </c>
      <c r="D6507" s="2">
        <v>1</v>
      </c>
      <c r="E6507" s="2">
        <v>2170677705</v>
      </c>
      <c r="F6507" s="2" t="s">
        <v>16</v>
      </c>
      <c r="G6507" s="2" t="s">
        <v>17</v>
      </c>
      <c r="H6507" s="2" t="s">
        <v>178</v>
      </c>
      <c r="I6507" s="2" t="s">
        <v>179</v>
      </c>
      <c r="J6507" s="2" t="s">
        <v>209</v>
      </c>
      <c r="K6507" s="3">
        <v>43531</v>
      </c>
      <c r="L6507" s="4">
        <v>0.41666666666666669</v>
      </c>
      <c r="M6507" s="2" t="s">
        <v>779</v>
      </c>
      <c r="N6507" s="2" t="s">
        <v>22</v>
      </c>
      <c r="O6507" s="2" t="s">
        <v>23</v>
      </c>
    </row>
    <row r="6508" spans="1:15">
      <c r="A6508" s="2" t="s">
        <v>15</v>
      </c>
      <c r="B6508" s="2" t="str">
        <f>"FES1162677051"</f>
        <v>FES1162677051</v>
      </c>
      <c r="C6508" s="3">
        <v>43530</v>
      </c>
      <c r="D6508" s="2">
        <v>1</v>
      </c>
      <c r="E6508" s="2">
        <v>2170677700</v>
      </c>
      <c r="F6508" s="2" t="s">
        <v>16</v>
      </c>
      <c r="G6508" s="2" t="s">
        <v>17</v>
      </c>
      <c r="H6508" s="2" t="s">
        <v>17</v>
      </c>
      <c r="I6508" s="2" t="s">
        <v>37</v>
      </c>
      <c r="J6508" s="2" t="s">
        <v>40</v>
      </c>
      <c r="K6508" s="3">
        <v>43531</v>
      </c>
      <c r="L6508" s="4">
        <v>0.41180555555555554</v>
      </c>
      <c r="M6508" s="2" t="s">
        <v>780</v>
      </c>
      <c r="N6508" s="2" t="s">
        <v>22</v>
      </c>
      <c r="O6508" s="2" t="s">
        <v>23</v>
      </c>
    </row>
    <row r="6509" spans="1:15">
      <c r="A6509" s="2" t="s">
        <v>15</v>
      </c>
      <c r="B6509" s="2" t="str">
        <f>"FES1162676944"</f>
        <v>FES1162676944</v>
      </c>
      <c r="C6509" s="3">
        <v>43530</v>
      </c>
      <c r="D6509" s="2">
        <v>1</v>
      </c>
      <c r="E6509" s="2">
        <v>2170677629</v>
      </c>
      <c r="F6509" s="2" t="s">
        <v>16</v>
      </c>
      <c r="G6509" s="2" t="s">
        <v>17</v>
      </c>
      <c r="H6509" s="2" t="s">
        <v>222</v>
      </c>
      <c r="I6509" s="2" t="s">
        <v>1700</v>
      </c>
      <c r="J6509" s="2" t="s">
        <v>883</v>
      </c>
      <c r="K6509" s="3">
        <v>43531</v>
      </c>
      <c r="L6509" s="4">
        <v>0.30486111111111108</v>
      </c>
      <c r="M6509" s="2" t="s">
        <v>2595</v>
      </c>
      <c r="N6509" s="2" t="s">
        <v>22</v>
      </c>
      <c r="O6509" s="2" t="s">
        <v>23</v>
      </c>
    </row>
    <row r="6510" spans="1:15">
      <c r="A6510" s="2" t="s">
        <v>15</v>
      </c>
      <c r="B6510" s="2" t="str">
        <f>"FES1162676938"</f>
        <v>FES1162676938</v>
      </c>
      <c r="C6510" s="3">
        <v>43530</v>
      </c>
      <c r="D6510" s="2">
        <v>1</v>
      </c>
      <c r="E6510" s="2">
        <v>2170677606</v>
      </c>
      <c r="F6510" s="2" t="s">
        <v>16</v>
      </c>
      <c r="G6510" s="2" t="s">
        <v>17</v>
      </c>
      <c r="H6510" s="2" t="s">
        <v>222</v>
      </c>
      <c r="I6510" s="2" t="s">
        <v>1700</v>
      </c>
      <c r="J6510" s="2" t="s">
        <v>2597</v>
      </c>
      <c r="K6510" s="3">
        <v>43531</v>
      </c>
      <c r="L6510" s="4">
        <v>0.33333333333333331</v>
      </c>
      <c r="M6510" s="2" t="s">
        <v>2598</v>
      </c>
      <c r="N6510" s="2" t="s">
        <v>22</v>
      </c>
      <c r="O6510" s="2" t="s">
        <v>23</v>
      </c>
    </row>
    <row r="6511" spans="1:15">
      <c r="A6511" s="2" t="s">
        <v>15</v>
      </c>
      <c r="B6511" s="2" t="str">
        <f>"FES1162676986"</f>
        <v>FES1162676986</v>
      </c>
      <c r="C6511" s="3">
        <v>43530</v>
      </c>
      <c r="D6511" s="2">
        <v>1</v>
      </c>
      <c r="E6511" s="2">
        <v>2170677682</v>
      </c>
      <c r="F6511" s="2" t="s">
        <v>16</v>
      </c>
      <c r="G6511" s="2" t="s">
        <v>17</v>
      </c>
      <c r="H6511" s="2" t="s">
        <v>28</v>
      </c>
      <c r="I6511" s="2" t="s">
        <v>29</v>
      </c>
      <c r="J6511" s="2" t="s">
        <v>202</v>
      </c>
      <c r="K6511" s="3">
        <v>43531</v>
      </c>
      <c r="L6511" s="4">
        <v>0.32569444444444445</v>
      </c>
      <c r="M6511" s="2" t="s">
        <v>203</v>
      </c>
      <c r="N6511" s="2" t="s">
        <v>22</v>
      </c>
      <c r="O6511" s="2" t="s">
        <v>23</v>
      </c>
    </row>
    <row r="6512" spans="1:15">
      <c r="A6512" s="2" t="s">
        <v>15</v>
      </c>
      <c r="B6512" s="2" t="str">
        <f>"FES1162676928"</f>
        <v>FES1162676928</v>
      </c>
      <c r="C6512" s="3">
        <v>43530</v>
      </c>
      <c r="D6512" s="2">
        <v>1</v>
      </c>
      <c r="E6512" s="2">
        <v>2170676255</v>
      </c>
      <c r="F6512" s="2" t="s">
        <v>16</v>
      </c>
      <c r="G6512" s="2" t="s">
        <v>17</v>
      </c>
      <c r="H6512" s="2" t="s">
        <v>17</v>
      </c>
      <c r="I6512" s="2" t="s">
        <v>448</v>
      </c>
      <c r="J6512" s="2" t="s">
        <v>781</v>
      </c>
      <c r="K6512" s="3">
        <v>43531</v>
      </c>
      <c r="L6512" s="4">
        <v>0.41666666666666669</v>
      </c>
      <c r="M6512" s="2" t="s">
        <v>627</v>
      </c>
      <c r="N6512" s="2" t="s">
        <v>22</v>
      </c>
      <c r="O6512" s="2" t="s">
        <v>23</v>
      </c>
    </row>
    <row r="6513" spans="1:15">
      <c r="A6513" s="2" t="s">
        <v>15</v>
      </c>
      <c r="B6513" s="2" t="str">
        <f>"FES1162677009"</f>
        <v>FES1162677009</v>
      </c>
      <c r="C6513" s="3">
        <v>43530</v>
      </c>
      <c r="D6513" s="2">
        <v>1</v>
      </c>
      <c r="E6513" s="2">
        <v>2170674996</v>
      </c>
      <c r="F6513" s="2" t="s">
        <v>16</v>
      </c>
      <c r="G6513" s="2" t="s">
        <v>17</v>
      </c>
      <c r="H6513" s="2" t="s">
        <v>55</v>
      </c>
      <c r="I6513" s="2" t="s">
        <v>56</v>
      </c>
      <c r="J6513" s="2" t="s">
        <v>333</v>
      </c>
      <c r="K6513" s="3">
        <v>43531</v>
      </c>
      <c r="L6513" s="4">
        <v>0.34375</v>
      </c>
      <c r="M6513" s="2" t="s">
        <v>334</v>
      </c>
      <c r="N6513" s="2" t="s">
        <v>22</v>
      </c>
      <c r="O6513" s="2" t="s">
        <v>23</v>
      </c>
    </row>
    <row r="6514" spans="1:15">
      <c r="A6514" s="2" t="s">
        <v>15</v>
      </c>
      <c r="B6514" s="2" t="str">
        <f>"FES1162676977"</f>
        <v>FES1162676977</v>
      </c>
      <c r="C6514" s="3">
        <v>43530</v>
      </c>
      <c r="D6514" s="2">
        <v>1</v>
      </c>
      <c r="E6514" s="2">
        <v>2170677675</v>
      </c>
      <c r="F6514" s="2" t="s">
        <v>16</v>
      </c>
      <c r="G6514" s="2" t="s">
        <v>17</v>
      </c>
      <c r="H6514" s="2" t="s">
        <v>55</v>
      </c>
      <c r="I6514" s="2" t="s">
        <v>56</v>
      </c>
      <c r="J6514" s="2" t="s">
        <v>782</v>
      </c>
      <c r="K6514" s="3">
        <v>43531</v>
      </c>
      <c r="L6514" s="4">
        <v>0.36805555555555558</v>
      </c>
      <c r="M6514" s="2" t="s">
        <v>783</v>
      </c>
      <c r="N6514" s="2" t="s">
        <v>22</v>
      </c>
      <c r="O6514" s="2" t="s">
        <v>23</v>
      </c>
    </row>
    <row r="6515" spans="1:15">
      <c r="A6515" s="2" t="s">
        <v>15</v>
      </c>
      <c r="B6515" s="2" t="str">
        <f>"FES1162677069"</f>
        <v>FES1162677069</v>
      </c>
      <c r="C6515" s="3">
        <v>43530</v>
      </c>
      <c r="D6515" s="2">
        <v>1</v>
      </c>
      <c r="E6515" s="2">
        <v>2170675596</v>
      </c>
      <c r="F6515" s="2" t="s">
        <v>16</v>
      </c>
      <c r="G6515" s="2" t="s">
        <v>17</v>
      </c>
      <c r="H6515" s="2" t="s">
        <v>28</v>
      </c>
      <c r="I6515" s="2" t="s">
        <v>29</v>
      </c>
      <c r="J6515" s="2" t="s">
        <v>157</v>
      </c>
      <c r="K6515" s="3">
        <v>43531</v>
      </c>
      <c r="L6515" s="4">
        <v>0.37291666666666662</v>
      </c>
      <c r="M6515" s="2" t="s">
        <v>158</v>
      </c>
      <c r="N6515" s="2" t="s">
        <v>22</v>
      </c>
      <c r="O6515" s="2" t="s">
        <v>23</v>
      </c>
    </row>
    <row r="6516" spans="1:15">
      <c r="A6516" s="2" t="s">
        <v>15</v>
      </c>
      <c r="B6516" s="2" t="str">
        <f>"FES1162676997"</f>
        <v>FES1162676997</v>
      </c>
      <c r="C6516" s="3">
        <v>43530</v>
      </c>
      <c r="D6516" s="2">
        <v>1</v>
      </c>
      <c r="E6516" s="2">
        <v>2170677695</v>
      </c>
      <c r="F6516" s="2" t="s">
        <v>16</v>
      </c>
      <c r="G6516" s="2" t="s">
        <v>17</v>
      </c>
      <c r="H6516" s="2" t="s">
        <v>17</v>
      </c>
      <c r="I6516" s="2" t="s">
        <v>108</v>
      </c>
      <c r="J6516" s="2" t="s">
        <v>738</v>
      </c>
      <c r="K6516" s="3">
        <v>43531</v>
      </c>
      <c r="L6516" s="4">
        <v>0.45763888888888887</v>
      </c>
      <c r="M6516" s="2" t="s">
        <v>163</v>
      </c>
      <c r="N6516" s="2" t="s">
        <v>22</v>
      </c>
      <c r="O6516" s="2" t="s">
        <v>23</v>
      </c>
    </row>
    <row r="6517" spans="1:15">
      <c r="A6517" s="2" t="s">
        <v>15</v>
      </c>
      <c r="B6517" s="2" t="str">
        <f>"FES1162677030"</f>
        <v>FES1162677030</v>
      </c>
      <c r="C6517" s="3">
        <v>43530</v>
      </c>
      <c r="D6517" s="2">
        <v>1</v>
      </c>
      <c r="E6517" s="2">
        <v>2170675302</v>
      </c>
      <c r="F6517" s="2" t="s">
        <v>16</v>
      </c>
      <c r="G6517" s="2" t="s">
        <v>17</v>
      </c>
      <c r="H6517" s="2" t="s">
        <v>55</v>
      </c>
      <c r="I6517" s="2" t="s">
        <v>161</v>
      </c>
      <c r="J6517" s="2" t="s">
        <v>784</v>
      </c>
      <c r="K6517" s="3">
        <v>43531</v>
      </c>
      <c r="L6517" s="4">
        <v>0.34027777777777773</v>
      </c>
      <c r="M6517" s="2" t="s">
        <v>785</v>
      </c>
      <c r="N6517" s="2" t="s">
        <v>22</v>
      </c>
      <c r="O6517" s="2" t="s">
        <v>23</v>
      </c>
    </row>
    <row r="6518" spans="1:15">
      <c r="A6518" s="2" t="s">
        <v>15</v>
      </c>
      <c r="B6518" s="2" t="str">
        <f>"FES1162677161"</f>
        <v>FES1162677161</v>
      </c>
      <c r="C6518" s="3">
        <v>43530</v>
      </c>
      <c r="D6518" s="2">
        <v>1</v>
      </c>
      <c r="E6518" s="2">
        <v>2170677737</v>
      </c>
      <c r="F6518" s="2" t="s">
        <v>167</v>
      </c>
      <c r="G6518" s="2" t="s">
        <v>18</v>
      </c>
      <c r="H6518" s="2" t="s">
        <v>574</v>
      </c>
      <c r="I6518" s="2" t="s">
        <v>56</v>
      </c>
      <c r="J6518" s="2" t="s">
        <v>786</v>
      </c>
      <c r="K6518" s="3">
        <v>43531</v>
      </c>
      <c r="L6518" s="4">
        <v>0.41388888888888892</v>
      </c>
      <c r="M6518" s="2" t="s">
        <v>200</v>
      </c>
      <c r="N6518" s="2" t="s">
        <v>22</v>
      </c>
      <c r="O6518" s="2" t="s">
        <v>23</v>
      </c>
    </row>
    <row r="6519" spans="1:15">
      <c r="A6519" s="2" t="s">
        <v>15</v>
      </c>
      <c r="B6519" s="2" t="str">
        <f>"FES1162677070"</f>
        <v>FES1162677070</v>
      </c>
      <c r="C6519" s="3">
        <v>43530</v>
      </c>
      <c r="D6519" s="2">
        <v>1</v>
      </c>
      <c r="E6519" s="2">
        <v>2170675599</v>
      </c>
      <c r="F6519" s="2" t="s">
        <v>16</v>
      </c>
      <c r="G6519" s="2" t="s">
        <v>17</v>
      </c>
      <c r="H6519" s="2" t="s">
        <v>17</v>
      </c>
      <c r="I6519" s="2" t="s">
        <v>547</v>
      </c>
      <c r="J6519" s="2" t="s">
        <v>548</v>
      </c>
      <c r="K6519" s="3">
        <v>43531</v>
      </c>
      <c r="L6519" s="4">
        <v>0.41666666666666669</v>
      </c>
      <c r="M6519" s="2" t="s">
        <v>163</v>
      </c>
      <c r="N6519" s="2" t="s">
        <v>22</v>
      </c>
      <c r="O6519" s="2" t="s">
        <v>23</v>
      </c>
    </row>
    <row r="6520" spans="1:15">
      <c r="A6520" s="2" t="s">
        <v>15</v>
      </c>
      <c r="B6520" s="2" t="str">
        <f>"FES1162676950"</f>
        <v>FES1162676950</v>
      </c>
      <c r="C6520" s="3">
        <v>43530</v>
      </c>
      <c r="D6520" s="2">
        <v>1</v>
      </c>
      <c r="E6520" s="2">
        <v>2170677640</v>
      </c>
      <c r="F6520" s="2" t="s">
        <v>16</v>
      </c>
      <c r="G6520" s="2" t="s">
        <v>17</v>
      </c>
      <c r="H6520" s="2" t="s">
        <v>17</v>
      </c>
      <c r="I6520" s="2" t="s">
        <v>25</v>
      </c>
      <c r="J6520" s="2" t="s">
        <v>787</v>
      </c>
      <c r="K6520" s="3">
        <v>43531</v>
      </c>
      <c r="L6520" s="4">
        <v>0.34027777777777773</v>
      </c>
      <c r="M6520" s="2" t="s">
        <v>788</v>
      </c>
      <c r="N6520" s="2" t="s">
        <v>22</v>
      </c>
      <c r="O6520" s="2" t="s">
        <v>23</v>
      </c>
    </row>
    <row r="6521" spans="1:15">
      <c r="A6521" s="2" t="s">
        <v>15</v>
      </c>
      <c r="B6521" s="2" t="str">
        <f>"FES1162677121"</f>
        <v>FES1162677121</v>
      </c>
      <c r="C6521" s="3">
        <v>43530</v>
      </c>
      <c r="D6521" s="2">
        <v>1</v>
      </c>
      <c r="E6521" s="2">
        <v>21706777717</v>
      </c>
      <c r="F6521" s="2" t="s">
        <v>16</v>
      </c>
      <c r="G6521" s="2" t="s">
        <v>17</v>
      </c>
      <c r="H6521" s="2" t="s">
        <v>55</v>
      </c>
      <c r="I6521" s="2" t="s">
        <v>56</v>
      </c>
      <c r="J6521" s="2" t="s">
        <v>582</v>
      </c>
      <c r="K6521" s="3">
        <v>43531</v>
      </c>
      <c r="L6521" s="4">
        <v>0.5</v>
      </c>
      <c r="M6521" s="2" t="s">
        <v>163</v>
      </c>
      <c r="N6521" s="2" t="s">
        <v>22</v>
      </c>
      <c r="O6521" s="2" t="s">
        <v>23</v>
      </c>
    </row>
    <row r="6522" spans="1:15">
      <c r="A6522" s="2" t="s">
        <v>15</v>
      </c>
      <c r="B6522" s="2" t="str">
        <f>"FES1162677154"</f>
        <v>FES1162677154</v>
      </c>
      <c r="C6522" s="3">
        <v>43530</v>
      </c>
      <c r="D6522" s="2">
        <v>1</v>
      </c>
      <c r="E6522" s="2">
        <v>2170676058</v>
      </c>
      <c r="F6522" s="2" t="s">
        <v>311</v>
      </c>
      <c r="G6522" s="2" t="s">
        <v>18</v>
      </c>
      <c r="H6522" s="2" t="s">
        <v>18</v>
      </c>
      <c r="I6522" s="2" t="s">
        <v>108</v>
      </c>
      <c r="J6522" s="2" t="s">
        <v>429</v>
      </c>
      <c r="K6522" s="3">
        <v>43531</v>
      </c>
      <c r="L6522" s="4">
        <v>0.37847222222222227</v>
      </c>
      <c r="M6522" s="2" t="s">
        <v>789</v>
      </c>
      <c r="N6522" s="2" t="s">
        <v>22</v>
      </c>
      <c r="O6522" s="2" t="s">
        <v>23</v>
      </c>
    </row>
    <row r="6523" spans="1:15">
      <c r="A6523" s="2" t="s">
        <v>15</v>
      </c>
      <c r="B6523" s="2" t="str">
        <f>"FES1162677156"</f>
        <v>FES1162677156</v>
      </c>
      <c r="C6523" s="3">
        <v>43530</v>
      </c>
      <c r="D6523" s="2">
        <v>1</v>
      </c>
      <c r="E6523" s="2">
        <v>2170677729</v>
      </c>
      <c r="F6523" s="2" t="s">
        <v>16</v>
      </c>
      <c r="G6523" s="2" t="s">
        <v>17</v>
      </c>
      <c r="H6523" s="2" t="s">
        <v>17</v>
      </c>
      <c r="I6523" s="2" t="s">
        <v>37</v>
      </c>
      <c r="J6523" s="2" t="s">
        <v>790</v>
      </c>
      <c r="K6523" s="3">
        <v>43531</v>
      </c>
      <c r="L6523" s="4">
        <v>0.33333333333333331</v>
      </c>
      <c r="M6523" s="2" t="s">
        <v>200</v>
      </c>
      <c r="N6523" s="2" t="s">
        <v>22</v>
      </c>
      <c r="O6523" s="2" t="s">
        <v>23</v>
      </c>
    </row>
    <row r="6524" spans="1:15">
      <c r="A6524" s="2" t="s">
        <v>15</v>
      </c>
      <c r="B6524" s="2" t="str">
        <f>"FES1162676925"</f>
        <v>FES1162676925</v>
      </c>
      <c r="C6524" s="3">
        <v>43530</v>
      </c>
      <c r="D6524" s="2">
        <v>1</v>
      </c>
      <c r="E6524" s="2">
        <v>2170676155</v>
      </c>
      <c r="F6524" s="2" t="s">
        <v>16</v>
      </c>
      <c r="G6524" s="2" t="s">
        <v>17</v>
      </c>
      <c r="H6524" s="2" t="s">
        <v>17</v>
      </c>
      <c r="I6524" s="2" t="s">
        <v>108</v>
      </c>
      <c r="J6524" s="2" t="s">
        <v>738</v>
      </c>
      <c r="K6524" s="3">
        <v>43531</v>
      </c>
      <c r="L6524" s="4">
        <v>0.45763888888888887</v>
      </c>
      <c r="M6524" s="2" t="s">
        <v>163</v>
      </c>
      <c r="N6524" s="2" t="s">
        <v>22</v>
      </c>
      <c r="O6524" s="2" t="s">
        <v>23</v>
      </c>
    </row>
    <row r="6525" spans="1:15">
      <c r="A6525" s="2" t="s">
        <v>15</v>
      </c>
      <c r="B6525" s="2" t="str">
        <f>"FES1162677097"</f>
        <v>FES1162677097</v>
      </c>
      <c r="C6525" s="3">
        <v>43530</v>
      </c>
      <c r="D6525" s="2">
        <v>1</v>
      </c>
      <c r="E6525" s="2">
        <v>2170675852</v>
      </c>
      <c r="F6525" s="2" t="s">
        <v>16</v>
      </c>
      <c r="G6525" s="2" t="s">
        <v>17</v>
      </c>
      <c r="H6525" s="2" t="s">
        <v>28</v>
      </c>
      <c r="I6525" s="2" t="s">
        <v>29</v>
      </c>
      <c r="J6525" s="2" t="s">
        <v>126</v>
      </c>
      <c r="K6525" s="3">
        <v>43531</v>
      </c>
      <c r="L6525" s="4">
        <v>0.34166666666666662</v>
      </c>
      <c r="M6525" s="2" t="s">
        <v>463</v>
      </c>
      <c r="N6525" s="2" t="s">
        <v>22</v>
      </c>
      <c r="O6525" s="2" t="s">
        <v>23</v>
      </c>
    </row>
    <row r="6526" spans="1:15">
      <c r="A6526" s="2" t="s">
        <v>15</v>
      </c>
      <c r="B6526" s="2" t="str">
        <f>"FES1162677042"</f>
        <v>FES1162677042</v>
      </c>
      <c r="C6526" s="3">
        <v>43530</v>
      </c>
      <c r="D6526" s="2">
        <v>1</v>
      </c>
      <c r="E6526" s="2">
        <v>2170675478</v>
      </c>
      <c r="F6526" s="2" t="s">
        <v>16</v>
      </c>
      <c r="G6526" s="2" t="s">
        <v>17</v>
      </c>
      <c r="H6526" s="2" t="s">
        <v>55</v>
      </c>
      <c r="I6526" s="2" t="s">
        <v>56</v>
      </c>
      <c r="J6526" s="2" t="s">
        <v>57</v>
      </c>
      <c r="K6526" s="3">
        <v>43531</v>
      </c>
      <c r="L6526" s="4">
        <v>0.34375</v>
      </c>
      <c r="M6526" s="2" t="s">
        <v>731</v>
      </c>
      <c r="N6526" s="2" t="s">
        <v>22</v>
      </c>
      <c r="O6526" s="2" t="s">
        <v>23</v>
      </c>
    </row>
    <row r="6527" spans="1:15">
      <c r="A6527" s="2" t="s">
        <v>15</v>
      </c>
      <c r="B6527" s="2" t="str">
        <f>"FES1162677031"</f>
        <v>FES1162677031</v>
      </c>
      <c r="C6527" s="3">
        <v>43530</v>
      </c>
      <c r="D6527" s="2">
        <v>1</v>
      </c>
      <c r="E6527" s="2">
        <v>2170675310</v>
      </c>
      <c r="F6527" s="2" t="s">
        <v>16</v>
      </c>
      <c r="G6527" s="2" t="s">
        <v>17</v>
      </c>
      <c r="H6527" s="2" t="s">
        <v>17</v>
      </c>
      <c r="I6527" s="2" t="s">
        <v>37</v>
      </c>
      <c r="J6527" s="2" t="s">
        <v>40</v>
      </c>
      <c r="K6527" s="3">
        <v>43531</v>
      </c>
      <c r="L6527" s="4">
        <v>0.41250000000000003</v>
      </c>
      <c r="M6527" s="2" t="s">
        <v>106</v>
      </c>
      <c r="N6527" s="2" t="s">
        <v>22</v>
      </c>
      <c r="O6527" s="2" t="s">
        <v>23</v>
      </c>
    </row>
    <row r="6528" spans="1:15">
      <c r="A6528" s="2" t="s">
        <v>15</v>
      </c>
      <c r="B6528" s="2" t="str">
        <f>"FES1162677169"</f>
        <v>FES1162677169</v>
      </c>
      <c r="C6528" s="3">
        <v>43530</v>
      </c>
      <c r="D6528" s="2">
        <v>1</v>
      </c>
      <c r="E6528" s="2">
        <v>2170670541</v>
      </c>
      <c r="F6528" s="2" t="s">
        <v>16</v>
      </c>
      <c r="G6528" s="2" t="s">
        <v>17</v>
      </c>
      <c r="H6528" s="2" t="s">
        <v>42</v>
      </c>
      <c r="I6528" s="2" t="s">
        <v>43</v>
      </c>
      <c r="J6528" s="2" t="s">
        <v>44</v>
      </c>
      <c r="K6528" s="3">
        <v>43531</v>
      </c>
      <c r="L6528" s="4">
        <v>0.33333333333333331</v>
      </c>
      <c r="M6528" s="2" t="s">
        <v>672</v>
      </c>
      <c r="N6528" s="2" t="s">
        <v>22</v>
      </c>
      <c r="O6528" s="2" t="s">
        <v>23</v>
      </c>
    </row>
    <row r="6529" spans="1:15">
      <c r="A6529" s="2" t="s">
        <v>15</v>
      </c>
      <c r="B6529" s="2" t="str">
        <f>"FES1162677174"</f>
        <v>FES1162677174</v>
      </c>
      <c r="C6529" s="3">
        <v>43530</v>
      </c>
      <c r="D6529" s="2">
        <v>1</v>
      </c>
      <c r="E6529" s="2">
        <v>2170670923</v>
      </c>
      <c r="F6529" s="2" t="s">
        <v>16</v>
      </c>
      <c r="G6529" s="2" t="s">
        <v>17</v>
      </c>
      <c r="H6529" s="2" t="s">
        <v>42</v>
      </c>
      <c r="I6529" s="2" t="s">
        <v>43</v>
      </c>
      <c r="J6529" s="2" t="s">
        <v>44</v>
      </c>
      <c r="K6529" s="3">
        <v>43531</v>
      </c>
      <c r="L6529" s="4">
        <v>0.33333333333333331</v>
      </c>
      <c r="M6529" s="2" t="s">
        <v>791</v>
      </c>
      <c r="N6529" s="2" t="s">
        <v>22</v>
      </c>
      <c r="O6529" s="2" t="s">
        <v>23</v>
      </c>
    </row>
    <row r="6530" spans="1:15">
      <c r="A6530" s="2" t="s">
        <v>15</v>
      </c>
      <c r="B6530" s="2" t="str">
        <f>"FES1162677171"</f>
        <v>FES1162677171</v>
      </c>
      <c r="C6530" s="3">
        <v>43530</v>
      </c>
      <c r="D6530" s="2">
        <v>1</v>
      </c>
      <c r="E6530" s="2">
        <v>2170670279</v>
      </c>
      <c r="F6530" s="2" t="s">
        <v>16</v>
      </c>
      <c r="G6530" s="2" t="s">
        <v>17</v>
      </c>
      <c r="H6530" s="2" t="s">
        <v>42</v>
      </c>
      <c r="I6530" s="2" t="s">
        <v>43</v>
      </c>
      <c r="J6530" s="2" t="s">
        <v>44</v>
      </c>
      <c r="K6530" s="3">
        <v>43531</v>
      </c>
      <c r="L6530" s="4">
        <v>0.33333333333333331</v>
      </c>
      <c r="M6530" s="2" t="s">
        <v>672</v>
      </c>
      <c r="N6530" s="2" t="s">
        <v>22</v>
      </c>
      <c r="O6530" s="2" t="s">
        <v>23</v>
      </c>
    </row>
    <row r="6531" spans="1:15">
      <c r="A6531" s="2" t="s">
        <v>15</v>
      </c>
      <c r="B6531" s="2" t="str">
        <f>"FES1162677194"</f>
        <v>FES1162677194</v>
      </c>
      <c r="C6531" s="3">
        <v>43530</v>
      </c>
      <c r="D6531" s="2">
        <v>1</v>
      </c>
      <c r="E6531" s="2">
        <v>21706777773</v>
      </c>
      <c r="F6531" s="2" t="s">
        <v>16</v>
      </c>
      <c r="G6531" s="2" t="s">
        <v>17</v>
      </c>
      <c r="H6531" s="2" t="s">
        <v>17</v>
      </c>
      <c r="I6531" s="2" t="s">
        <v>111</v>
      </c>
      <c r="J6531" s="2" t="s">
        <v>792</v>
      </c>
      <c r="K6531" s="3">
        <v>43531</v>
      </c>
      <c r="L6531" s="4">
        <v>0.43263888888888885</v>
      </c>
      <c r="M6531" s="2" t="s">
        <v>793</v>
      </c>
      <c r="N6531" s="2" t="s">
        <v>22</v>
      </c>
      <c r="O6531" s="2" t="s">
        <v>23</v>
      </c>
    </row>
    <row r="6532" spans="1:15">
      <c r="A6532" s="2" t="s">
        <v>15</v>
      </c>
      <c r="B6532" s="2" t="str">
        <f>"FES1162677227"</f>
        <v>FES1162677227</v>
      </c>
      <c r="C6532" s="3">
        <v>43530</v>
      </c>
      <c r="D6532" s="2">
        <v>1</v>
      </c>
      <c r="E6532" s="2">
        <v>2170677824</v>
      </c>
      <c r="F6532" s="2" t="s">
        <v>16</v>
      </c>
      <c r="G6532" s="2" t="s">
        <v>17</v>
      </c>
      <c r="H6532" s="2" t="s">
        <v>28</v>
      </c>
      <c r="I6532" s="2" t="s">
        <v>29</v>
      </c>
      <c r="J6532" s="2" t="s">
        <v>589</v>
      </c>
      <c r="K6532" s="3">
        <v>43531</v>
      </c>
      <c r="L6532" s="4">
        <v>0.4375</v>
      </c>
      <c r="M6532" s="2" t="s">
        <v>590</v>
      </c>
      <c r="N6532" s="2" t="s">
        <v>22</v>
      </c>
      <c r="O6532" s="2" t="s">
        <v>23</v>
      </c>
    </row>
    <row r="6533" spans="1:15">
      <c r="A6533" s="2" t="s">
        <v>15</v>
      </c>
      <c r="B6533" s="2" t="str">
        <f>"FES1162677162"</f>
        <v>FES1162677162</v>
      </c>
      <c r="C6533" s="3">
        <v>43530</v>
      </c>
      <c r="D6533" s="2">
        <v>1</v>
      </c>
      <c r="E6533" s="2">
        <v>2170677738</v>
      </c>
      <c r="F6533" s="2" t="s">
        <v>16</v>
      </c>
      <c r="G6533" s="2" t="s">
        <v>17</v>
      </c>
      <c r="H6533" s="2" t="s">
        <v>17</v>
      </c>
      <c r="I6533" s="2" t="s">
        <v>37</v>
      </c>
      <c r="J6533" s="2" t="s">
        <v>794</v>
      </c>
      <c r="K6533" s="3">
        <v>43531</v>
      </c>
      <c r="L6533" s="4">
        <v>0.3840277777777778</v>
      </c>
      <c r="M6533" s="2" t="s">
        <v>795</v>
      </c>
      <c r="N6533" s="2" t="s">
        <v>22</v>
      </c>
      <c r="O6533" s="2" t="s">
        <v>23</v>
      </c>
    </row>
    <row r="6534" spans="1:15">
      <c r="A6534" s="2" t="s">
        <v>15</v>
      </c>
      <c r="B6534" s="2" t="str">
        <f>"FES1162677184"</f>
        <v>FES1162677184</v>
      </c>
      <c r="C6534" s="3">
        <v>43530</v>
      </c>
      <c r="D6534" s="2">
        <v>1</v>
      </c>
      <c r="E6534" s="2">
        <v>2170677758</v>
      </c>
      <c r="F6534" s="2" t="s">
        <v>16</v>
      </c>
      <c r="G6534" s="2" t="s">
        <v>17</v>
      </c>
      <c r="H6534" s="2" t="s">
        <v>17</v>
      </c>
      <c r="I6534" s="2" t="s">
        <v>37</v>
      </c>
      <c r="J6534" s="2" t="s">
        <v>40</v>
      </c>
      <c r="K6534" s="3">
        <v>43531</v>
      </c>
      <c r="L6534" s="4">
        <v>0.41319444444444442</v>
      </c>
      <c r="M6534" s="2" t="s">
        <v>41</v>
      </c>
      <c r="N6534" s="2" t="s">
        <v>22</v>
      </c>
      <c r="O6534" s="2" t="s">
        <v>23</v>
      </c>
    </row>
    <row r="6535" spans="1:15">
      <c r="A6535" s="2" t="s">
        <v>15</v>
      </c>
      <c r="B6535" s="2" t="str">
        <f>"FES1162677203"</f>
        <v>FES1162677203</v>
      </c>
      <c r="C6535" s="3">
        <v>43530</v>
      </c>
      <c r="D6535" s="2">
        <v>1</v>
      </c>
      <c r="E6535" s="2">
        <v>2170677793</v>
      </c>
      <c r="F6535" s="2" t="s">
        <v>16</v>
      </c>
      <c r="G6535" s="2" t="s">
        <v>17</v>
      </c>
      <c r="H6535" s="2" t="s">
        <v>17</v>
      </c>
      <c r="I6535" s="2" t="s">
        <v>336</v>
      </c>
      <c r="J6535" s="2" t="s">
        <v>796</v>
      </c>
      <c r="K6535" s="3">
        <v>43531</v>
      </c>
      <c r="L6535" s="4">
        <v>0.42569444444444443</v>
      </c>
      <c r="M6535" s="2" t="s">
        <v>797</v>
      </c>
      <c r="N6535" s="2" t="s">
        <v>22</v>
      </c>
      <c r="O6535" s="2" t="s">
        <v>23</v>
      </c>
    </row>
    <row r="6536" spans="1:15">
      <c r="A6536" s="2" t="s">
        <v>15</v>
      </c>
      <c r="B6536" s="2" t="str">
        <f>"FES1162674018"</f>
        <v>FES1162674018</v>
      </c>
      <c r="C6536" s="3">
        <v>43530</v>
      </c>
      <c r="D6536" s="2">
        <v>1</v>
      </c>
      <c r="E6536" s="2">
        <v>2170675084</v>
      </c>
      <c r="F6536" s="2" t="s">
        <v>16</v>
      </c>
      <c r="G6536" s="2" t="s">
        <v>17</v>
      </c>
      <c r="H6536" s="2" t="s">
        <v>17</v>
      </c>
      <c r="I6536" s="2" t="s">
        <v>37</v>
      </c>
      <c r="J6536" s="2" t="s">
        <v>40</v>
      </c>
      <c r="K6536" s="3">
        <v>43531</v>
      </c>
      <c r="L6536" s="4">
        <v>0.41111111111111115</v>
      </c>
      <c r="M6536" s="2" t="s">
        <v>106</v>
      </c>
      <c r="N6536" s="2" t="s">
        <v>22</v>
      </c>
      <c r="O6536" s="2" t="s">
        <v>23</v>
      </c>
    </row>
    <row r="6537" spans="1:15">
      <c r="A6537" s="2" t="s">
        <v>15</v>
      </c>
      <c r="B6537" s="2" t="str">
        <f>"FES1162677204"</f>
        <v>FES1162677204</v>
      </c>
      <c r="C6537" s="3">
        <v>43530</v>
      </c>
      <c r="D6537" s="2">
        <v>1</v>
      </c>
      <c r="E6537" s="2">
        <v>2170677794</v>
      </c>
      <c r="F6537" s="2" t="s">
        <v>16</v>
      </c>
      <c r="G6537" s="2" t="s">
        <v>17</v>
      </c>
      <c r="H6537" s="2" t="s">
        <v>28</v>
      </c>
      <c r="I6537" s="2" t="s">
        <v>29</v>
      </c>
      <c r="J6537" s="2" t="s">
        <v>385</v>
      </c>
      <c r="K6537" s="3">
        <v>43531</v>
      </c>
      <c r="L6537" s="4">
        <v>0.42986111111111108</v>
      </c>
      <c r="M6537" s="2" t="s">
        <v>798</v>
      </c>
      <c r="N6537" s="2" t="s">
        <v>22</v>
      </c>
      <c r="O6537" s="2" t="s">
        <v>23</v>
      </c>
    </row>
    <row r="6538" spans="1:15">
      <c r="A6538" s="2" t="s">
        <v>15</v>
      </c>
      <c r="B6538" s="2" t="str">
        <f>"FES1162677221"</f>
        <v>FES1162677221</v>
      </c>
      <c r="C6538" s="3">
        <v>43530</v>
      </c>
      <c r="D6538" s="2">
        <v>1</v>
      </c>
      <c r="E6538" s="2">
        <v>2170677817</v>
      </c>
      <c r="F6538" s="2" t="s">
        <v>16</v>
      </c>
      <c r="G6538" s="2" t="s">
        <v>17</v>
      </c>
      <c r="H6538" s="2" t="s">
        <v>28</v>
      </c>
      <c r="I6538" s="2" t="s">
        <v>29</v>
      </c>
      <c r="J6538" s="2" t="s">
        <v>157</v>
      </c>
      <c r="K6538" s="3">
        <v>43531</v>
      </c>
      <c r="L6538" s="4">
        <v>0.37222222222222223</v>
      </c>
      <c r="M6538" s="2" t="s">
        <v>158</v>
      </c>
      <c r="N6538" s="2" t="s">
        <v>22</v>
      </c>
      <c r="O6538" s="2" t="s">
        <v>23</v>
      </c>
    </row>
    <row r="6539" spans="1:15">
      <c r="A6539" s="2" t="s">
        <v>15</v>
      </c>
      <c r="B6539" s="2" t="str">
        <f>"FES1162677116"</f>
        <v>FES1162677116</v>
      </c>
      <c r="C6539" s="3">
        <v>43530</v>
      </c>
      <c r="D6539" s="2">
        <v>1</v>
      </c>
      <c r="E6539" s="2">
        <v>2170677633</v>
      </c>
      <c r="F6539" s="2" t="s">
        <v>16</v>
      </c>
      <c r="G6539" s="2" t="s">
        <v>17</v>
      </c>
      <c r="H6539" s="2" t="s">
        <v>28</v>
      </c>
      <c r="I6539" s="2" t="s">
        <v>29</v>
      </c>
      <c r="J6539" s="2" t="s">
        <v>292</v>
      </c>
      <c r="K6539" s="3">
        <v>43531</v>
      </c>
      <c r="L6539" s="4">
        <v>0.44236111111111115</v>
      </c>
      <c r="M6539" s="2" t="s">
        <v>799</v>
      </c>
      <c r="N6539" s="2" t="s">
        <v>22</v>
      </c>
      <c r="O6539" s="2" t="s">
        <v>23</v>
      </c>
    </row>
    <row r="6540" spans="1:15">
      <c r="A6540" s="2" t="s">
        <v>15</v>
      </c>
      <c r="B6540" s="2" t="str">
        <f>"FES1162677210"</f>
        <v>FES1162677210</v>
      </c>
      <c r="C6540" s="3">
        <v>43530</v>
      </c>
      <c r="D6540" s="2">
        <v>1</v>
      </c>
      <c r="E6540" s="2">
        <v>2170677806</v>
      </c>
      <c r="F6540" s="2" t="s">
        <v>16</v>
      </c>
      <c r="G6540" s="2" t="s">
        <v>17</v>
      </c>
      <c r="H6540" s="2" t="s">
        <v>28</v>
      </c>
      <c r="I6540" s="2" t="s">
        <v>29</v>
      </c>
      <c r="J6540" s="2" t="s">
        <v>126</v>
      </c>
      <c r="K6540" s="3">
        <v>43531</v>
      </c>
      <c r="L6540" s="4">
        <v>0.34166666666666662</v>
      </c>
      <c r="M6540" s="2" t="s">
        <v>463</v>
      </c>
      <c r="N6540" s="2" t="s">
        <v>22</v>
      </c>
      <c r="O6540" s="2" t="s">
        <v>23</v>
      </c>
    </row>
    <row r="6541" spans="1:15">
      <c r="A6541" s="2" t="s">
        <v>15</v>
      </c>
      <c r="B6541" s="2" t="str">
        <f>"FES1162677093"</f>
        <v>FES1162677093</v>
      </c>
      <c r="C6541" s="3">
        <v>43530</v>
      </c>
      <c r="D6541" s="2">
        <v>1</v>
      </c>
      <c r="E6541" s="2">
        <v>2170675821</v>
      </c>
      <c r="F6541" s="2" t="s">
        <v>16</v>
      </c>
      <c r="G6541" s="2" t="s">
        <v>17</v>
      </c>
      <c r="H6541" s="2" t="s">
        <v>28</v>
      </c>
      <c r="I6541" s="2" t="s">
        <v>32</v>
      </c>
      <c r="J6541" s="2" t="s">
        <v>800</v>
      </c>
      <c r="K6541" s="3">
        <v>43531</v>
      </c>
      <c r="L6541" s="4">
        <v>0.49305555555555558</v>
      </c>
      <c r="M6541" s="2" t="s">
        <v>801</v>
      </c>
      <c r="N6541" s="2" t="s">
        <v>22</v>
      </c>
      <c r="O6541" s="2" t="s">
        <v>23</v>
      </c>
    </row>
    <row r="6542" spans="1:15">
      <c r="A6542" s="2" t="s">
        <v>15</v>
      </c>
      <c r="B6542" s="2" t="str">
        <f>"FES1162677209"</f>
        <v>FES1162677209</v>
      </c>
      <c r="C6542" s="3">
        <v>43530</v>
      </c>
      <c r="D6542" s="2">
        <v>1</v>
      </c>
      <c r="E6542" s="2">
        <v>2170677805</v>
      </c>
      <c r="F6542" s="2" t="s">
        <v>16</v>
      </c>
      <c r="G6542" s="2" t="s">
        <v>17</v>
      </c>
      <c r="H6542" s="2" t="s">
        <v>28</v>
      </c>
      <c r="I6542" s="2" t="s">
        <v>29</v>
      </c>
      <c r="J6542" s="2" t="s">
        <v>802</v>
      </c>
      <c r="K6542" s="3">
        <v>43531</v>
      </c>
      <c r="L6542" s="4">
        <v>0.56388888888888888</v>
      </c>
      <c r="M6542" s="2" t="s">
        <v>803</v>
      </c>
      <c r="N6542" s="2" t="s">
        <v>22</v>
      </c>
      <c r="O6542" s="2" t="s">
        <v>23</v>
      </c>
    </row>
    <row r="6543" spans="1:15">
      <c r="A6543" s="2" t="s">
        <v>15</v>
      </c>
      <c r="B6543" s="2" t="str">
        <f>"FES1162677191"</f>
        <v>FES1162677191</v>
      </c>
      <c r="C6543" s="3">
        <v>43530</v>
      </c>
      <c r="D6543" s="2">
        <v>1</v>
      </c>
      <c r="E6543" s="2">
        <v>2170677768</v>
      </c>
      <c r="F6543" s="2" t="s">
        <v>16</v>
      </c>
      <c r="G6543" s="2" t="s">
        <v>17</v>
      </c>
      <c r="H6543" s="2" t="s">
        <v>42</v>
      </c>
      <c r="I6543" s="2" t="s">
        <v>43</v>
      </c>
      <c r="J6543" s="2" t="s">
        <v>44</v>
      </c>
      <c r="K6543" s="3">
        <v>43531</v>
      </c>
      <c r="L6543" s="4">
        <v>0.33333333333333331</v>
      </c>
      <c r="M6543" s="2" t="s">
        <v>672</v>
      </c>
      <c r="N6543" s="2" t="s">
        <v>22</v>
      </c>
      <c r="O6543" s="2" t="s">
        <v>23</v>
      </c>
    </row>
    <row r="6544" spans="1:15">
      <c r="A6544" s="2" t="s">
        <v>15</v>
      </c>
      <c r="B6544" s="2" t="str">
        <f>"FES1162676918"</f>
        <v>FES1162676918</v>
      </c>
      <c r="C6544" s="3">
        <v>43530</v>
      </c>
      <c r="D6544" s="2">
        <v>1</v>
      </c>
      <c r="E6544" s="2">
        <v>2170670577</v>
      </c>
      <c r="F6544" s="2" t="s">
        <v>16</v>
      </c>
      <c r="G6544" s="2" t="s">
        <v>17</v>
      </c>
      <c r="H6544" s="2" t="s">
        <v>55</v>
      </c>
      <c r="I6544" s="2" t="s">
        <v>56</v>
      </c>
      <c r="J6544" s="2" t="s">
        <v>804</v>
      </c>
      <c r="K6544" s="3">
        <v>43531</v>
      </c>
      <c r="L6544" s="4">
        <v>0.34027777777777773</v>
      </c>
      <c r="M6544" s="2" t="s">
        <v>805</v>
      </c>
      <c r="N6544" s="2" t="s">
        <v>22</v>
      </c>
      <c r="O6544" s="2" t="s">
        <v>23</v>
      </c>
    </row>
    <row r="6545" spans="1:15">
      <c r="A6545" s="2" t="s">
        <v>15</v>
      </c>
      <c r="B6545" s="2" t="str">
        <f>"FES1162676920"</f>
        <v>FES1162676920</v>
      </c>
      <c r="C6545" s="3">
        <v>43530</v>
      </c>
      <c r="D6545" s="2">
        <v>1</v>
      </c>
      <c r="E6545" s="2">
        <v>217067442</v>
      </c>
      <c r="F6545" s="2" t="s">
        <v>16</v>
      </c>
      <c r="G6545" s="2" t="s">
        <v>17</v>
      </c>
      <c r="H6545" s="2" t="s">
        <v>55</v>
      </c>
      <c r="I6545" s="2" t="s">
        <v>56</v>
      </c>
      <c r="J6545" s="2" t="s">
        <v>333</v>
      </c>
      <c r="K6545" s="3">
        <v>43531</v>
      </c>
      <c r="L6545" s="4">
        <v>0.34375</v>
      </c>
      <c r="M6545" s="2" t="s">
        <v>334</v>
      </c>
      <c r="N6545" s="2" t="s">
        <v>22</v>
      </c>
      <c r="O6545" s="2" t="s">
        <v>23</v>
      </c>
    </row>
    <row r="6546" spans="1:15">
      <c r="A6546" s="2" t="s">
        <v>15</v>
      </c>
      <c r="B6546" s="2" t="str">
        <f>"FES1162677199"</f>
        <v>FES1162677199</v>
      </c>
      <c r="C6546" s="3">
        <v>43530</v>
      </c>
      <c r="D6546" s="2">
        <v>1</v>
      </c>
      <c r="E6546" s="2">
        <v>21706777777</v>
      </c>
      <c r="F6546" s="2" t="s">
        <v>16</v>
      </c>
      <c r="G6546" s="2" t="s">
        <v>17</v>
      </c>
      <c r="H6546" s="2" t="s">
        <v>42</v>
      </c>
      <c r="I6546" s="2" t="s">
        <v>86</v>
      </c>
      <c r="J6546" s="2" t="s">
        <v>87</v>
      </c>
      <c r="K6546" s="3">
        <v>43531</v>
      </c>
      <c r="L6546" s="4">
        <v>0.3923611111111111</v>
      </c>
      <c r="M6546" s="2" t="s">
        <v>806</v>
      </c>
      <c r="N6546" s="2" t="s">
        <v>22</v>
      </c>
      <c r="O6546" s="2" t="s">
        <v>23</v>
      </c>
    </row>
    <row r="6547" spans="1:15">
      <c r="A6547" s="2" t="s">
        <v>15</v>
      </c>
      <c r="B6547" s="2" t="str">
        <f>"FES1162677223"</f>
        <v>FES1162677223</v>
      </c>
      <c r="C6547" s="3">
        <v>43530</v>
      </c>
      <c r="D6547" s="2">
        <v>1</v>
      </c>
      <c r="E6547" s="2">
        <v>2170677440</v>
      </c>
      <c r="F6547" s="2" t="s">
        <v>16</v>
      </c>
      <c r="G6547" s="2" t="s">
        <v>17</v>
      </c>
      <c r="H6547" s="2" t="s">
        <v>46</v>
      </c>
      <c r="I6547" s="2" t="s">
        <v>47</v>
      </c>
      <c r="J6547" s="2" t="s">
        <v>417</v>
      </c>
      <c r="K6547" s="3">
        <v>43531</v>
      </c>
      <c r="L6547" s="4">
        <v>0.43611111111111112</v>
      </c>
      <c r="M6547" s="2" t="s">
        <v>807</v>
      </c>
      <c r="N6547" s="2" t="s">
        <v>22</v>
      </c>
      <c r="O6547" s="2" t="s">
        <v>23</v>
      </c>
    </row>
    <row r="6548" spans="1:15">
      <c r="A6548" s="2" t="s">
        <v>15</v>
      </c>
      <c r="B6548" s="2" t="str">
        <f>"FES1162677151"</f>
        <v>FES1162677151</v>
      </c>
      <c r="C6548" s="3">
        <v>43530</v>
      </c>
      <c r="D6548" s="2">
        <v>1</v>
      </c>
      <c r="E6548" s="2">
        <v>2170677723</v>
      </c>
      <c r="F6548" s="2" t="s">
        <v>16</v>
      </c>
      <c r="G6548" s="2" t="s">
        <v>17</v>
      </c>
      <c r="H6548" s="2" t="s">
        <v>28</v>
      </c>
      <c r="I6548" s="2" t="s">
        <v>32</v>
      </c>
      <c r="J6548" s="2" t="s">
        <v>584</v>
      </c>
      <c r="K6548" s="3">
        <v>43531</v>
      </c>
      <c r="L6548" s="4">
        <v>0.53333333333333333</v>
      </c>
      <c r="M6548" s="2" t="s">
        <v>585</v>
      </c>
      <c r="N6548" s="2" t="s">
        <v>22</v>
      </c>
      <c r="O6548" s="2" t="s">
        <v>23</v>
      </c>
    </row>
    <row r="6549" spans="1:15">
      <c r="A6549" s="2" t="s">
        <v>15</v>
      </c>
      <c r="B6549" s="2" t="str">
        <f>"FES1162677143"</f>
        <v>FES1162677143</v>
      </c>
      <c r="C6549" s="3">
        <v>43530</v>
      </c>
      <c r="D6549" s="2">
        <v>1</v>
      </c>
      <c r="E6549" s="2">
        <v>2170675912</v>
      </c>
      <c r="F6549" s="2" t="s">
        <v>16</v>
      </c>
      <c r="G6549" s="2" t="s">
        <v>17</v>
      </c>
      <c r="H6549" s="2" t="s">
        <v>28</v>
      </c>
      <c r="I6549" s="2" t="s">
        <v>29</v>
      </c>
      <c r="J6549" s="2" t="s">
        <v>239</v>
      </c>
      <c r="K6549" s="3">
        <v>43531</v>
      </c>
      <c r="L6549" s="4">
        <v>0.4375</v>
      </c>
      <c r="M6549" s="2" t="s">
        <v>708</v>
      </c>
      <c r="N6549" s="2" t="s">
        <v>22</v>
      </c>
      <c r="O6549" s="2" t="s">
        <v>23</v>
      </c>
    </row>
    <row r="6550" spans="1:15">
      <c r="A6550" s="2" t="s">
        <v>15</v>
      </c>
      <c r="B6550" s="2" t="str">
        <f>"FES1162677157"</f>
        <v>FES1162677157</v>
      </c>
      <c r="C6550" s="3">
        <v>43530</v>
      </c>
      <c r="D6550" s="2">
        <v>1</v>
      </c>
      <c r="E6550" s="2">
        <v>2170677731</v>
      </c>
      <c r="F6550" s="2" t="s">
        <v>16</v>
      </c>
      <c r="G6550" s="2" t="s">
        <v>17</v>
      </c>
      <c r="H6550" s="2" t="s">
        <v>55</v>
      </c>
      <c r="I6550" s="2" t="s">
        <v>161</v>
      </c>
      <c r="J6550" s="2" t="s">
        <v>162</v>
      </c>
      <c r="K6550" s="3">
        <v>43531</v>
      </c>
      <c r="L6550" s="4">
        <v>0.33333333333333331</v>
      </c>
      <c r="M6550" s="2" t="s">
        <v>808</v>
      </c>
      <c r="N6550" s="2" t="s">
        <v>22</v>
      </c>
      <c r="O6550" s="2" t="s">
        <v>23</v>
      </c>
    </row>
    <row r="6551" spans="1:15">
      <c r="A6551" s="2" t="s">
        <v>15</v>
      </c>
      <c r="B6551" s="2" t="str">
        <f>"FES1162677159"</f>
        <v>FES1162677159</v>
      </c>
      <c r="C6551" s="3">
        <v>43530</v>
      </c>
      <c r="D6551" s="2">
        <v>1</v>
      </c>
      <c r="E6551" s="2">
        <v>2170677649</v>
      </c>
      <c r="F6551" s="2" t="s">
        <v>16</v>
      </c>
      <c r="G6551" s="2" t="s">
        <v>17</v>
      </c>
      <c r="H6551" s="2" t="s">
        <v>28</v>
      </c>
      <c r="I6551" s="2" t="s">
        <v>29</v>
      </c>
      <c r="J6551" s="2" t="s">
        <v>809</v>
      </c>
      <c r="K6551" s="3">
        <v>43531</v>
      </c>
      <c r="L6551" s="4">
        <v>0.51180555555555551</v>
      </c>
      <c r="M6551" s="2" t="s">
        <v>810</v>
      </c>
      <c r="N6551" s="2" t="s">
        <v>22</v>
      </c>
      <c r="O6551" s="2" t="s">
        <v>23</v>
      </c>
    </row>
    <row r="6552" spans="1:15">
      <c r="A6552" s="2" t="s">
        <v>15</v>
      </c>
      <c r="B6552" s="2" t="str">
        <f>"FES1162677189"</f>
        <v>FES1162677189</v>
      </c>
      <c r="C6552" s="3">
        <v>43530</v>
      </c>
      <c r="D6552" s="2">
        <v>1</v>
      </c>
      <c r="E6552" s="2">
        <v>2170677767</v>
      </c>
      <c r="F6552" s="2" t="s">
        <v>16</v>
      </c>
      <c r="G6552" s="2" t="s">
        <v>17</v>
      </c>
      <c r="H6552" s="2" t="s">
        <v>46</v>
      </c>
      <c r="I6552" s="2" t="s">
        <v>47</v>
      </c>
      <c r="J6552" s="2" t="s">
        <v>575</v>
      </c>
      <c r="K6552" s="3">
        <v>43531</v>
      </c>
      <c r="L6552" s="4">
        <v>0.3923611111111111</v>
      </c>
      <c r="M6552" s="2" t="s">
        <v>811</v>
      </c>
      <c r="N6552" s="2" t="s">
        <v>22</v>
      </c>
      <c r="O6552" s="2" t="s">
        <v>23</v>
      </c>
    </row>
    <row r="6553" spans="1:15">
      <c r="A6553" s="2" t="s">
        <v>15</v>
      </c>
      <c r="B6553" s="2" t="str">
        <f>"FES1162677193"</f>
        <v>FES1162677193</v>
      </c>
      <c r="C6553" s="3">
        <v>43530</v>
      </c>
      <c r="D6553" s="2">
        <v>1</v>
      </c>
      <c r="E6553" s="2">
        <v>2170677770</v>
      </c>
      <c r="F6553" s="2" t="s">
        <v>16</v>
      </c>
      <c r="G6553" s="2" t="s">
        <v>17</v>
      </c>
      <c r="H6553" s="2" t="s">
        <v>42</v>
      </c>
      <c r="I6553" s="2" t="s">
        <v>43</v>
      </c>
      <c r="J6553" s="2" t="s">
        <v>253</v>
      </c>
      <c r="K6553" s="3">
        <v>43531</v>
      </c>
      <c r="L6553" s="4">
        <v>0.33680555555555558</v>
      </c>
      <c r="M6553" s="2" t="s">
        <v>812</v>
      </c>
      <c r="N6553" s="2" t="s">
        <v>22</v>
      </c>
      <c r="O6553" s="2" t="s">
        <v>23</v>
      </c>
    </row>
    <row r="6554" spans="1:15">
      <c r="A6554" s="2" t="s">
        <v>15</v>
      </c>
      <c r="B6554" s="2" t="str">
        <f>"FES1162677102"</f>
        <v>FES1162677102</v>
      </c>
      <c r="C6554" s="3">
        <v>43530</v>
      </c>
      <c r="D6554" s="2">
        <v>1</v>
      </c>
      <c r="E6554" s="2">
        <v>2170675947</v>
      </c>
      <c r="F6554" s="2" t="s">
        <v>16</v>
      </c>
      <c r="G6554" s="2" t="s">
        <v>17</v>
      </c>
      <c r="H6554" s="2" t="s">
        <v>28</v>
      </c>
      <c r="I6554" s="2" t="s">
        <v>29</v>
      </c>
      <c r="J6554" s="2" t="s">
        <v>126</v>
      </c>
      <c r="K6554" s="3">
        <v>43531</v>
      </c>
      <c r="L6554" s="4">
        <v>0.34166666666666662</v>
      </c>
      <c r="M6554" s="2" t="s">
        <v>463</v>
      </c>
      <c r="N6554" s="2" t="s">
        <v>22</v>
      </c>
      <c r="O6554" s="2" t="s">
        <v>23</v>
      </c>
    </row>
    <row r="6555" spans="1:15">
      <c r="A6555" s="2" t="s">
        <v>15</v>
      </c>
      <c r="B6555" s="2" t="str">
        <f>"FES1162677201"</f>
        <v>FES1162677201</v>
      </c>
      <c r="C6555" s="3">
        <v>43530</v>
      </c>
      <c r="D6555" s="2">
        <v>1</v>
      </c>
      <c r="E6555" s="2">
        <v>2170677783</v>
      </c>
      <c r="F6555" s="2" t="s">
        <v>16</v>
      </c>
      <c r="G6555" s="2" t="s">
        <v>17</v>
      </c>
      <c r="H6555" s="2" t="s">
        <v>17</v>
      </c>
      <c r="I6555" s="2" t="s">
        <v>37</v>
      </c>
      <c r="J6555" s="2" t="s">
        <v>597</v>
      </c>
      <c r="K6555" s="3">
        <v>43531</v>
      </c>
      <c r="L6555" s="4">
        <v>0.33333333333333331</v>
      </c>
      <c r="M6555" s="2" t="s">
        <v>200</v>
      </c>
      <c r="N6555" s="2" t="s">
        <v>22</v>
      </c>
      <c r="O6555" s="2" t="s">
        <v>23</v>
      </c>
    </row>
    <row r="6556" spans="1:15">
      <c r="A6556" s="2" t="s">
        <v>15</v>
      </c>
      <c r="B6556" s="2" t="str">
        <f>"FES1162677013"</f>
        <v>FES1162677013</v>
      </c>
      <c r="C6556" s="3">
        <v>43530</v>
      </c>
      <c r="D6556" s="2">
        <v>1</v>
      </c>
      <c r="E6556" s="2">
        <v>2170675027</v>
      </c>
      <c r="F6556" s="2" t="s">
        <v>16</v>
      </c>
      <c r="G6556" s="2" t="s">
        <v>17</v>
      </c>
      <c r="H6556" s="2" t="s">
        <v>222</v>
      </c>
      <c r="I6556" s="2" t="s">
        <v>1700</v>
      </c>
      <c r="J6556" s="2" t="s">
        <v>2636</v>
      </c>
      <c r="K6556" s="3">
        <v>43531</v>
      </c>
      <c r="L6556" s="4">
        <v>0.33333333333333331</v>
      </c>
      <c r="M6556" s="2" t="s">
        <v>2637</v>
      </c>
      <c r="N6556" s="2" t="s">
        <v>22</v>
      </c>
      <c r="O6556" s="2" t="s">
        <v>23</v>
      </c>
    </row>
    <row r="6557" spans="1:15">
      <c r="A6557" s="2" t="s">
        <v>15</v>
      </c>
      <c r="B6557" s="2" t="str">
        <f>"FES1162676960"</f>
        <v>FES1162676960</v>
      </c>
      <c r="C6557" s="3">
        <v>43530</v>
      </c>
      <c r="D6557" s="2">
        <v>1</v>
      </c>
      <c r="E6557" s="2">
        <v>2170677647</v>
      </c>
      <c r="F6557" s="2" t="s">
        <v>16</v>
      </c>
      <c r="G6557" s="2" t="s">
        <v>17</v>
      </c>
      <c r="H6557" s="2" t="s">
        <v>222</v>
      </c>
      <c r="I6557" s="2" t="s">
        <v>1700</v>
      </c>
      <c r="J6557" s="2" t="s">
        <v>572</v>
      </c>
      <c r="K6557" s="3">
        <v>43531</v>
      </c>
      <c r="L6557" s="4">
        <v>0.43055555555555558</v>
      </c>
      <c r="M6557" s="2" t="s">
        <v>2639</v>
      </c>
      <c r="N6557" s="2" t="s">
        <v>22</v>
      </c>
      <c r="O6557" s="2" t="s">
        <v>23</v>
      </c>
    </row>
    <row r="6558" spans="1:15">
      <c r="A6558" s="2" t="s">
        <v>15</v>
      </c>
      <c r="B6558" s="2" t="str">
        <f>"FES1162677057"</f>
        <v>FES1162677057</v>
      </c>
      <c r="C6558" s="3">
        <v>43530</v>
      </c>
      <c r="D6558" s="2">
        <v>1</v>
      </c>
      <c r="E6558" s="2">
        <v>2170673277</v>
      </c>
      <c r="F6558" s="2" t="s">
        <v>16</v>
      </c>
      <c r="G6558" s="2" t="s">
        <v>17</v>
      </c>
      <c r="H6558" s="2" t="s">
        <v>222</v>
      </c>
      <c r="I6558" s="2" t="s">
        <v>1700</v>
      </c>
      <c r="J6558" s="2" t="s">
        <v>1840</v>
      </c>
      <c r="K6558" s="3">
        <v>43531</v>
      </c>
      <c r="L6558" s="4">
        <v>0.375</v>
      </c>
      <c r="M6558" s="2" t="s">
        <v>2641</v>
      </c>
      <c r="N6558" s="2" t="s">
        <v>22</v>
      </c>
      <c r="O6558" s="2" t="s">
        <v>23</v>
      </c>
    </row>
    <row r="6559" spans="1:15">
      <c r="A6559" s="2" t="s">
        <v>15</v>
      </c>
      <c r="B6559" s="2" t="str">
        <f>"FES1162676921"</f>
        <v>FES1162676921</v>
      </c>
      <c r="C6559" s="3">
        <v>43530</v>
      </c>
      <c r="D6559" s="2">
        <v>1</v>
      </c>
      <c r="E6559" s="2">
        <v>2170674432</v>
      </c>
      <c r="F6559" s="2" t="s">
        <v>16</v>
      </c>
      <c r="G6559" s="2" t="s">
        <v>17</v>
      </c>
      <c r="H6559" s="2" t="s">
        <v>222</v>
      </c>
      <c r="I6559" s="2" t="s">
        <v>1700</v>
      </c>
      <c r="J6559" s="2" t="s">
        <v>2643</v>
      </c>
      <c r="K6559" s="3">
        <v>43531</v>
      </c>
      <c r="L6559" s="4">
        <v>0.42986111111111108</v>
      </c>
      <c r="M6559" s="2" t="s">
        <v>2644</v>
      </c>
      <c r="N6559" s="2" t="s">
        <v>22</v>
      </c>
      <c r="O6559" s="2" t="s">
        <v>23</v>
      </c>
    </row>
    <row r="6560" spans="1:15">
      <c r="A6560" s="2" t="s">
        <v>15</v>
      </c>
      <c r="B6560" s="2" t="str">
        <f>"FES1162677183"</f>
        <v>FES1162677183</v>
      </c>
      <c r="C6560" s="3">
        <v>43530</v>
      </c>
      <c r="D6560" s="2">
        <v>1</v>
      </c>
      <c r="E6560" s="2">
        <v>2170677755</v>
      </c>
      <c r="F6560" s="2" t="s">
        <v>16</v>
      </c>
      <c r="G6560" s="2" t="s">
        <v>17</v>
      </c>
      <c r="H6560" s="2" t="s">
        <v>28</v>
      </c>
      <c r="I6560" s="2" t="s">
        <v>99</v>
      </c>
      <c r="J6560" s="2" t="s">
        <v>128</v>
      </c>
      <c r="K6560" s="3">
        <v>43532</v>
      </c>
      <c r="L6560" s="4">
        <v>0.46319444444444446</v>
      </c>
      <c r="M6560" s="2" t="s">
        <v>1910</v>
      </c>
      <c r="N6560" s="2" t="s">
        <v>22</v>
      </c>
      <c r="O6560" s="2" t="s">
        <v>23</v>
      </c>
    </row>
    <row r="6561" spans="1:15">
      <c r="A6561" s="2" t="s">
        <v>15</v>
      </c>
      <c r="B6561" s="2" t="str">
        <f>"FES1162677205"</f>
        <v>FES1162677205</v>
      </c>
      <c r="C6561" s="3">
        <v>43530</v>
      </c>
      <c r="D6561" s="2">
        <v>1</v>
      </c>
      <c r="E6561" s="2">
        <v>2170677512</v>
      </c>
      <c r="F6561" s="2" t="s">
        <v>16</v>
      </c>
      <c r="G6561" s="2" t="s">
        <v>17</v>
      </c>
      <c r="H6561" s="2" t="s">
        <v>222</v>
      </c>
      <c r="I6561" s="2" t="s">
        <v>1700</v>
      </c>
      <c r="J6561" s="2" t="s">
        <v>1935</v>
      </c>
      <c r="K6561" s="3">
        <v>43531</v>
      </c>
      <c r="L6561" s="4">
        <v>0.43124999999999997</v>
      </c>
      <c r="M6561" s="2" t="s">
        <v>2565</v>
      </c>
      <c r="N6561" s="2" t="s">
        <v>22</v>
      </c>
      <c r="O6561" s="2" t="s">
        <v>23</v>
      </c>
    </row>
    <row r="6562" spans="1:15">
      <c r="A6562" s="2" t="s">
        <v>15</v>
      </c>
      <c r="B6562" s="2" t="str">
        <f>"FES1162677181"</f>
        <v>FES1162677181</v>
      </c>
      <c r="C6562" s="3">
        <v>43530</v>
      </c>
      <c r="D6562" s="2">
        <v>1</v>
      </c>
      <c r="E6562" s="2">
        <v>2170677751</v>
      </c>
      <c r="F6562" s="2" t="s">
        <v>16</v>
      </c>
      <c r="G6562" s="2" t="s">
        <v>17</v>
      </c>
      <c r="H6562" s="2" t="s">
        <v>222</v>
      </c>
      <c r="I6562" s="2" t="s">
        <v>1700</v>
      </c>
      <c r="J6562" s="2" t="s">
        <v>3481</v>
      </c>
      <c r="K6562" s="3">
        <v>43531</v>
      </c>
      <c r="L6562" s="4">
        <v>0.33333333333333331</v>
      </c>
      <c r="M6562" s="2" t="s">
        <v>3482</v>
      </c>
      <c r="N6562" s="2" t="s">
        <v>22</v>
      </c>
      <c r="O6562" s="2" t="s">
        <v>23</v>
      </c>
    </row>
    <row r="6563" spans="1:15">
      <c r="A6563" s="2" t="s">
        <v>15</v>
      </c>
      <c r="B6563" s="2" t="str">
        <f>"FES1162677054"</f>
        <v>FES1162677054</v>
      </c>
      <c r="C6563" s="3">
        <v>43530</v>
      </c>
      <c r="D6563" s="2">
        <v>1</v>
      </c>
      <c r="E6563" s="2">
        <v>2170677704</v>
      </c>
      <c r="F6563" s="2" t="s">
        <v>16</v>
      </c>
      <c r="G6563" s="2" t="s">
        <v>17</v>
      </c>
      <c r="H6563" s="2" t="s">
        <v>178</v>
      </c>
      <c r="I6563" s="2" t="s">
        <v>338</v>
      </c>
      <c r="J6563" s="2" t="s">
        <v>813</v>
      </c>
      <c r="K6563" s="3">
        <v>43531</v>
      </c>
      <c r="L6563" s="4">
        <v>0.46180555555555558</v>
      </c>
      <c r="M6563" s="2" t="s">
        <v>814</v>
      </c>
      <c r="N6563" s="2" t="s">
        <v>22</v>
      </c>
      <c r="O6563" s="2" t="s">
        <v>23</v>
      </c>
    </row>
    <row r="6564" spans="1:15">
      <c r="A6564" s="2" t="s">
        <v>15</v>
      </c>
      <c r="B6564" s="2" t="str">
        <f>"FES1162676965"</f>
        <v>FES1162676965</v>
      </c>
      <c r="C6564" s="3">
        <v>43530</v>
      </c>
      <c r="D6564" s="2">
        <v>1</v>
      </c>
      <c r="E6564" s="2">
        <v>2170677659</v>
      </c>
      <c r="F6564" s="2" t="s">
        <v>16</v>
      </c>
      <c r="G6564" s="2" t="s">
        <v>17</v>
      </c>
      <c r="H6564" s="2" t="s">
        <v>222</v>
      </c>
      <c r="I6564" s="2" t="s">
        <v>1700</v>
      </c>
      <c r="J6564" s="2" t="s">
        <v>1838</v>
      </c>
      <c r="K6564" s="3">
        <v>43531</v>
      </c>
      <c r="L6564" s="4">
        <v>0.41319444444444442</v>
      </c>
      <c r="M6564" s="2" t="s">
        <v>2648</v>
      </c>
      <c r="N6564" s="2" t="s">
        <v>22</v>
      </c>
      <c r="O6564" s="2" t="s">
        <v>23</v>
      </c>
    </row>
    <row r="6565" spans="1:15">
      <c r="A6565" s="2" t="s">
        <v>15</v>
      </c>
      <c r="B6565" s="2" t="str">
        <f>"FES1162677131"</f>
        <v>FES1162677131</v>
      </c>
      <c r="C6565" s="3">
        <v>43530</v>
      </c>
      <c r="D6565" s="2">
        <v>1</v>
      </c>
      <c r="E6565" s="2">
        <v>2170675434</v>
      </c>
      <c r="F6565" s="2" t="s">
        <v>16</v>
      </c>
      <c r="G6565" s="2" t="s">
        <v>17</v>
      </c>
      <c r="H6565" s="2" t="s">
        <v>222</v>
      </c>
      <c r="I6565" s="2" t="s">
        <v>1700</v>
      </c>
      <c r="J6565" s="2" t="s">
        <v>1702</v>
      </c>
      <c r="K6565" s="3">
        <v>43531</v>
      </c>
      <c r="L6565" s="4">
        <v>0.42708333333333331</v>
      </c>
      <c r="M6565" s="2" t="s">
        <v>1703</v>
      </c>
      <c r="N6565" s="2" t="s">
        <v>22</v>
      </c>
      <c r="O6565" s="2" t="s">
        <v>23</v>
      </c>
    </row>
    <row r="6566" spans="1:15">
      <c r="A6566" s="2" t="s">
        <v>15</v>
      </c>
      <c r="B6566" s="2" t="str">
        <f>"FES1162677079"</f>
        <v>FES1162677079</v>
      </c>
      <c r="C6566" s="3">
        <v>43530</v>
      </c>
      <c r="D6566" s="2">
        <v>1</v>
      </c>
      <c r="E6566" s="2">
        <v>2170675706</v>
      </c>
      <c r="F6566" s="2" t="s">
        <v>167</v>
      </c>
      <c r="G6566" s="2" t="s">
        <v>18</v>
      </c>
      <c r="H6566" s="2" t="s">
        <v>574</v>
      </c>
      <c r="I6566" s="2" t="s">
        <v>56</v>
      </c>
      <c r="J6566" s="2" t="s">
        <v>815</v>
      </c>
      <c r="K6566" s="3">
        <v>43531</v>
      </c>
      <c r="L6566" s="4">
        <v>0.43402777777777773</v>
      </c>
      <c r="M6566" s="2" t="s">
        <v>306</v>
      </c>
      <c r="N6566" s="2" t="s">
        <v>22</v>
      </c>
      <c r="O6566" s="2" t="s">
        <v>23</v>
      </c>
    </row>
    <row r="6567" spans="1:15">
      <c r="A6567" s="2" t="s">
        <v>15</v>
      </c>
      <c r="B6567" s="2" t="str">
        <f>"FES1162677226"</f>
        <v>FES1162677226</v>
      </c>
      <c r="C6567" s="3">
        <v>43530</v>
      </c>
      <c r="D6567" s="2">
        <v>1</v>
      </c>
      <c r="E6567" s="2">
        <v>2170677822</v>
      </c>
      <c r="F6567" s="2" t="s">
        <v>16</v>
      </c>
      <c r="G6567" s="2" t="s">
        <v>17</v>
      </c>
      <c r="H6567" s="2" t="s">
        <v>28</v>
      </c>
      <c r="I6567" s="2" t="s">
        <v>29</v>
      </c>
      <c r="J6567" s="2" t="s">
        <v>126</v>
      </c>
      <c r="K6567" s="3">
        <v>43531</v>
      </c>
      <c r="L6567" s="4">
        <v>0.34166666666666662</v>
      </c>
      <c r="M6567" s="2" t="s">
        <v>463</v>
      </c>
      <c r="N6567" s="2" t="s">
        <v>22</v>
      </c>
      <c r="O6567" s="2" t="s">
        <v>23</v>
      </c>
    </row>
    <row r="6568" spans="1:15">
      <c r="A6568" s="2" t="s">
        <v>15</v>
      </c>
      <c r="B6568" s="2" t="str">
        <f>"FES1162676943"</f>
        <v>FES1162676943</v>
      </c>
      <c r="C6568" s="3">
        <v>43530</v>
      </c>
      <c r="D6568" s="2">
        <v>1</v>
      </c>
      <c r="E6568" s="2">
        <v>2170677624</v>
      </c>
      <c r="F6568" s="2" t="s">
        <v>16</v>
      </c>
      <c r="G6568" s="2" t="s">
        <v>17</v>
      </c>
      <c r="H6568" s="2" t="s">
        <v>178</v>
      </c>
      <c r="I6568" s="2" t="s">
        <v>179</v>
      </c>
      <c r="J6568" s="2" t="s">
        <v>209</v>
      </c>
      <c r="K6568" s="3">
        <v>43531</v>
      </c>
      <c r="L6568" s="4">
        <v>0.41666666666666669</v>
      </c>
      <c r="M6568" s="2" t="s">
        <v>779</v>
      </c>
      <c r="N6568" s="2" t="s">
        <v>22</v>
      </c>
      <c r="O6568" s="2" t="s">
        <v>23</v>
      </c>
    </row>
    <row r="6569" spans="1:15">
      <c r="A6569" s="2" t="s">
        <v>15</v>
      </c>
      <c r="B6569" s="2" t="str">
        <f>"FES1162673940"</f>
        <v>FES1162673940</v>
      </c>
      <c r="C6569" s="3">
        <v>43530</v>
      </c>
      <c r="D6569" s="2">
        <v>1</v>
      </c>
      <c r="E6569" s="2">
        <v>2170672628</v>
      </c>
      <c r="F6569" s="2" t="s">
        <v>16</v>
      </c>
      <c r="G6569" s="2" t="s">
        <v>17</v>
      </c>
      <c r="H6569" s="2" t="s">
        <v>17</v>
      </c>
      <c r="I6569" s="2" t="s">
        <v>37</v>
      </c>
      <c r="J6569" s="2" t="s">
        <v>40</v>
      </c>
      <c r="K6569" s="3">
        <v>43531</v>
      </c>
      <c r="L6569" s="4">
        <v>0.4145833333333333</v>
      </c>
      <c r="M6569" s="2" t="s">
        <v>41</v>
      </c>
      <c r="N6569" s="2" t="s">
        <v>22</v>
      </c>
      <c r="O6569" s="2" t="s">
        <v>23</v>
      </c>
    </row>
    <row r="6570" spans="1:15">
      <c r="A6570" s="2" t="s">
        <v>15</v>
      </c>
      <c r="B6570" s="2" t="str">
        <f>"FES1162677192"</f>
        <v>FES1162677192</v>
      </c>
      <c r="C6570" s="3">
        <v>43530</v>
      </c>
      <c r="D6570" s="2">
        <v>1</v>
      </c>
      <c r="E6570" s="2">
        <v>2170677769</v>
      </c>
      <c r="F6570" s="2" t="s">
        <v>16</v>
      </c>
      <c r="G6570" s="2" t="s">
        <v>17</v>
      </c>
      <c r="H6570" s="2" t="s">
        <v>17</v>
      </c>
      <c r="I6570" s="2" t="s">
        <v>37</v>
      </c>
      <c r="J6570" s="2" t="s">
        <v>40</v>
      </c>
      <c r="K6570" s="3">
        <v>43531</v>
      </c>
      <c r="L6570" s="4">
        <v>0.41388888888888892</v>
      </c>
      <c r="M6570" s="2" t="s">
        <v>41</v>
      </c>
      <c r="N6570" s="2" t="s">
        <v>22</v>
      </c>
      <c r="O6570" s="2" t="s">
        <v>23</v>
      </c>
    </row>
    <row r="6571" spans="1:15">
      <c r="A6571" s="2" t="s">
        <v>15</v>
      </c>
      <c r="B6571" s="2" t="str">
        <f>"FES1162677198"</f>
        <v>FES1162677198</v>
      </c>
      <c r="C6571" s="3">
        <v>43530</v>
      </c>
      <c r="D6571" s="2">
        <v>1</v>
      </c>
      <c r="E6571" s="2">
        <v>2170677763</v>
      </c>
      <c r="F6571" s="2" t="s">
        <v>16</v>
      </c>
      <c r="G6571" s="2" t="s">
        <v>17</v>
      </c>
      <c r="H6571" s="2" t="s">
        <v>17</v>
      </c>
      <c r="I6571" s="2" t="s">
        <v>25</v>
      </c>
      <c r="J6571" s="2" t="s">
        <v>816</v>
      </c>
      <c r="K6571" s="3">
        <v>43531</v>
      </c>
      <c r="L6571" s="4">
        <v>0.29583333333333334</v>
      </c>
      <c r="M6571" s="2" t="s">
        <v>189</v>
      </c>
      <c r="N6571" s="2" t="s">
        <v>22</v>
      </c>
      <c r="O6571" s="2" t="s">
        <v>23</v>
      </c>
    </row>
    <row r="6572" spans="1:15">
      <c r="A6572" s="2" t="s">
        <v>15</v>
      </c>
      <c r="B6572" s="2" t="str">
        <f>"FES1162677170"</f>
        <v>FES1162677170</v>
      </c>
      <c r="C6572" s="3">
        <v>43530</v>
      </c>
      <c r="D6572" s="2">
        <v>2</v>
      </c>
      <c r="E6572" s="2">
        <v>2170676959</v>
      </c>
      <c r="F6572" s="2" t="s">
        <v>16</v>
      </c>
      <c r="G6572" s="2" t="s">
        <v>17</v>
      </c>
      <c r="H6572" s="2" t="s">
        <v>17</v>
      </c>
      <c r="I6572" s="2" t="s">
        <v>140</v>
      </c>
      <c r="J6572" s="2" t="s">
        <v>141</v>
      </c>
      <c r="K6572" s="3">
        <v>43531</v>
      </c>
      <c r="L6572" s="4">
        <v>0.4375</v>
      </c>
      <c r="M6572" s="2" t="s">
        <v>817</v>
      </c>
      <c r="N6572" s="2" t="s">
        <v>22</v>
      </c>
      <c r="O6572" s="2" t="s">
        <v>23</v>
      </c>
    </row>
    <row r="6573" spans="1:15">
      <c r="A6573" s="2" t="s">
        <v>15</v>
      </c>
      <c r="B6573" s="2" t="str">
        <f>"FES1162676994"</f>
        <v>FES1162676994</v>
      </c>
      <c r="C6573" s="3">
        <v>43530</v>
      </c>
      <c r="D6573" s="2">
        <v>1</v>
      </c>
      <c r="E6573" s="2">
        <v>2170677686</v>
      </c>
      <c r="F6573" s="2" t="s">
        <v>16</v>
      </c>
      <c r="G6573" s="2" t="s">
        <v>17</v>
      </c>
      <c r="H6573" s="2" t="s">
        <v>222</v>
      </c>
      <c r="I6573" s="2" t="s">
        <v>1700</v>
      </c>
      <c r="J6573" s="2" t="s">
        <v>2656</v>
      </c>
      <c r="K6573" s="3">
        <v>43531</v>
      </c>
      <c r="L6573" s="4">
        <v>0.41666666666666669</v>
      </c>
      <c r="M6573" s="2" t="s">
        <v>2657</v>
      </c>
      <c r="N6573" s="2" t="s">
        <v>22</v>
      </c>
      <c r="O6573" s="2" t="s">
        <v>23</v>
      </c>
    </row>
    <row r="6574" spans="1:15">
      <c r="A6574" s="2" t="s">
        <v>15</v>
      </c>
      <c r="B6574" s="2" t="str">
        <f>"FES1162676957"</f>
        <v>FES1162676957</v>
      </c>
      <c r="C6574" s="3">
        <v>43530</v>
      </c>
      <c r="D6574" s="2">
        <v>1</v>
      </c>
      <c r="E6574" s="2">
        <v>2170677648</v>
      </c>
      <c r="F6574" s="2" t="s">
        <v>16</v>
      </c>
      <c r="G6574" s="2" t="s">
        <v>17</v>
      </c>
      <c r="H6574" s="2" t="s">
        <v>222</v>
      </c>
      <c r="I6574" s="2" t="s">
        <v>1700</v>
      </c>
      <c r="J6574" s="2" t="s">
        <v>1840</v>
      </c>
      <c r="K6574" s="3">
        <v>43531</v>
      </c>
      <c r="L6574" s="4">
        <v>0.375</v>
      </c>
      <c r="M6574" s="2" t="s">
        <v>2453</v>
      </c>
      <c r="N6574" s="2" t="s">
        <v>22</v>
      </c>
      <c r="O6574" s="2" t="s">
        <v>23</v>
      </c>
    </row>
    <row r="6575" spans="1:15">
      <c r="A6575" s="2" t="s">
        <v>15</v>
      </c>
      <c r="B6575" s="2" t="str">
        <f>"FES1162676941"</f>
        <v>FES1162676941</v>
      </c>
      <c r="C6575" s="3">
        <v>43530</v>
      </c>
      <c r="D6575" s="2">
        <v>2</v>
      </c>
      <c r="E6575" s="2">
        <v>2170677618</v>
      </c>
      <c r="F6575" s="2" t="s">
        <v>311</v>
      </c>
      <c r="G6575" s="2" t="s">
        <v>18</v>
      </c>
      <c r="H6575" s="2" t="s">
        <v>18</v>
      </c>
      <c r="I6575" s="2" t="s">
        <v>25</v>
      </c>
      <c r="J6575" s="2" t="s">
        <v>818</v>
      </c>
      <c r="K6575" s="3">
        <v>43531</v>
      </c>
      <c r="L6575" s="4">
        <v>0.34722222222222227</v>
      </c>
      <c r="M6575" s="2" t="s">
        <v>819</v>
      </c>
      <c r="N6575" s="2" t="s">
        <v>22</v>
      </c>
      <c r="O6575" s="2" t="s">
        <v>23</v>
      </c>
    </row>
    <row r="6576" spans="1:15">
      <c r="A6576" s="2" t="s">
        <v>15</v>
      </c>
      <c r="B6576" s="2" t="str">
        <f>"FES1162677202"</f>
        <v>FES1162677202</v>
      </c>
      <c r="C6576" s="3">
        <v>43530</v>
      </c>
      <c r="D6576" s="2">
        <v>1</v>
      </c>
      <c r="E6576" s="2">
        <v>2170677785</v>
      </c>
      <c r="F6576" s="2" t="s">
        <v>16</v>
      </c>
      <c r="G6576" s="2" t="s">
        <v>17</v>
      </c>
      <c r="H6576" s="2" t="s">
        <v>17</v>
      </c>
      <c r="I6576" s="2" t="s">
        <v>25</v>
      </c>
      <c r="J6576" s="2" t="s">
        <v>397</v>
      </c>
      <c r="K6576" s="3">
        <v>43531</v>
      </c>
      <c r="L6576" s="4">
        <v>0.33194444444444443</v>
      </c>
      <c r="M6576" s="2" t="s">
        <v>820</v>
      </c>
      <c r="N6576" s="2" t="s">
        <v>22</v>
      </c>
      <c r="O6576" s="2" t="s">
        <v>23</v>
      </c>
    </row>
    <row r="6577" spans="1:15">
      <c r="A6577" s="2" t="s">
        <v>15</v>
      </c>
      <c r="B6577" s="2" t="str">
        <f>"FES1162677179"</f>
        <v>FES1162677179</v>
      </c>
      <c r="C6577" s="3">
        <v>43530</v>
      </c>
      <c r="D6577" s="2">
        <v>1</v>
      </c>
      <c r="E6577" s="2">
        <v>2170677748</v>
      </c>
      <c r="F6577" s="2" t="s">
        <v>16</v>
      </c>
      <c r="G6577" s="2" t="s">
        <v>17</v>
      </c>
      <c r="H6577" s="2" t="s">
        <v>17</v>
      </c>
      <c r="I6577" s="2" t="s">
        <v>114</v>
      </c>
      <c r="J6577" s="2" t="s">
        <v>821</v>
      </c>
      <c r="K6577" s="3">
        <v>43531</v>
      </c>
      <c r="L6577" s="4">
        <v>0.43402777777777773</v>
      </c>
      <c r="M6577" s="2" t="s">
        <v>760</v>
      </c>
      <c r="N6577" s="2" t="s">
        <v>22</v>
      </c>
      <c r="O6577" s="2" t="s">
        <v>23</v>
      </c>
    </row>
    <row r="6578" spans="1:15">
      <c r="A6578" s="2" t="s">
        <v>15</v>
      </c>
      <c r="B6578" s="2" t="str">
        <f>"FES1162677256"</f>
        <v>FES1162677256</v>
      </c>
      <c r="C6578" s="3">
        <v>43530</v>
      </c>
      <c r="D6578" s="2">
        <v>1</v>
      </c>
      <c r="E6578" s="2">
        <v>2170677856</v>
      </c>
      <c r="F6578" s="2" t="s">
        <v>16</v>
      </c>
      <c r="G6578" s="2" t="s">
        <v>17</v>
      </c>
      <c r="H6578" s="2" t="s">
        <v>42</v>
      </c>
      <c r="I6578" s="2" t="s">
        <v>86</v>
      </c>
      <c r="J6578" s="2" t="s">
        <v>521</v>
      </c>
      <c r="K6578" s="3">
        <v>43531</v>
      </c>
      <c r="L6578" s="4">
        <v>0.41666666666666669</v>
      </c>
      <c r="M6578" s="2" t="s">
        <v>522</v>
      </c>
      <c r="N6578" s="2" t="s">
        <v>22</v>
      </c>
      <c r="O6578" s="2" t="s">
        <v>23</v>
      </c>
    </row>
    <row r="6579" spans="1:15">
      <c r="A6579" s="2" t="s">
        <v>15</v>
      </c>
      <c r="B6579" s="2" t="str">
        <f>"FES1162677225"</f>
        <v>FES1162677225</v>
      </c>
      <c r="C6579" s="3">
        <v>43530</v>
      </c>
      <c r="D6579" s="2">
        <v>1</v>
      </c>
      <c r="E6579" s="2">
        <v>2170677820</v>
      </c>
      <c r="F6579" s="2" t="s">
        <v>16</v>
      </c>
      <c r="G6579" s="2" t="s">
        <v>17</v>
      </c>
      <c r="H6579" s="2" t="s">
        <v>17</v>
      </c>
      <c r="I6579" s="2" t="s">
        <v>121</v>
      </c>
      <c r="J6579" s="2" t="s">
        <v>122</v>
      </c>
      <c r="K6579" s="3">
        <v>43531</v>
      </c>
      <c r="L6579" s="4">
        <v>0.41875000000000001</v>
      </c>
      <c r="M6579" s="2" t="s">
        <v>276</v>
      </c>
      <c r="N6579" s="2" t="s">
        <v>22</v>
      </c>
      <c r="O6579" s="2" t="s">
        <v>23</v>
      </c>
    </row>
    <row r="6580" spans="1:15">
      <c r="A6580" s="2" t="s">
        <v>15</v>
      </c>
      <c r="B6580" s="2" t="str">
        <f>"FES1162677206"</f>
        <v>FES1162677206</v>
      </c>
      <c r="C6580" s="3">
        <v>43530</v>
      </c>
      <c r="D6580" s="2">
        <v>1</v>
      </c>
      <c r="E6580" s="2">
        <v>2170677797</v>
      </c>
      <c r="F6580" s="2" t="s">
        <v>16</v>
      </c>
      <c r="G6580" s="2" t="s">
        <v>17</v>
      </c>
      <c r="H6580" s="2" t="s">
        <v>17</v>
      </c>
      <c r="I6580" s="2" t="s">
        <v>25</v>
      </c>
      <c r="J6580" s="2" t="s">
        <v>184</v>
      </c>
      <c r="K6580" s="3">
        <v>43531</v>
      </c>
      <c r="L6580" s="4">
        <v>0.33333333333333331</v>
      </c>
      <c r="M6580" s="2" t="s">
        <v>185</v>
      </c>
      <c r="N6580" s="2" t="s">
        <v>22</v>
      </c>
      <c r="O6580" s="2" t="s">
        <v>23</v>
      </c>
    </row>
    <row r="6581" spans="1:15">
      <c r="A6581" s="2" t="s">
        <v>15</v>
      </c>
      <c r="B6581" s="2" t="str">
        <f>"FES1162677250"</f>
        <v>FES1162677250</v>
      </c>
      <c r="C6581" s="3">
        <v>43530</v>
      </c>
      <c r="D6581" s="2">
        <v>1</v>
      </c>
      <c r="E6581" s="2">
        <v>2170677623</v>
      </c>
      <c r="F6581" s="2" t="s">
        <v>16</v>
      </c>
      <c r="G6581" s="2" t="s">
        <v>17</v>
      </c>
      <c r="H6581" s="2" t="s">
        <v>28</v>
      </c>
      <c r="I6581" s="2" t="s">
        <v>29</v>
      </c>
      <c r="J6581" s="2" t="s">
        <v>292</v>
      </c>
      <c r="K6581" s="3">
        <v>43531</v>
      </c>
      <c r="L6581" s="4">
        <v>0.44236111111111115</v>
      </c>
      <c r="M6581" s="2" t="s">
        <v>799</v>
      </c>
      <c r="N6581" s="2" t="s">
        <v>22</v>
      </c>
      <c r="O6581" s="2" t="s">
        <v>23</v>
      </c>
    </row>
    <row r="6582" spans="1:15">
      <c r="A6582" s="2" t="s">
        <v>15</v>
      </c>
      <c r="B6582" s="2" t="str">
        <f>"FES1162677197"</f>
        <v>FES1162677197</v>
      </c>
      <c r="C6582" s="3">
        <v>43530</v>
      </c>
      <c r="D6582" s="2">
        <v>1</v>
      </c>
      <c r="E6582" s="2">
        <v>2170677757</v>
      </c>
      <c r="F6582" s="2" t="s">
        <v>16</v>
      </c>
      <c r="G6582" s="2" t="s">
        <v>17</v>
      </c>
      <c r="H6582" s="2" t="s">
        <v>222</v>
      </c>
      <c r="I6582" s="2" t="s">
        <v>1700</v>
      </c>
      <c r="J6582" s="2" t="s">
        <v>1702</v>
      </c>
      <c r="K6582" s="3">
        <v>43531</v>
      </c>
      <c r="L6582" s="4">
        <v>0.42708333333333331</v>
      </c>
      <c r="M6582" s="2" t="s">
        <v>1703</v>
      </c>
      <c r="N6582" s="2" t="s">
        <v>22</v>
      </c>
      <c r="O6582" s="2" t="s">
        <v>23</v>
      </c>
    </row>
    <row r="6583" spans="1:15">
      <c r="A6583" s="2" t="s">
        <v>15</v>
      </c>
      <c r="B6583" s="2" t="str">
        <f>"FES1162677207"</f>
        <v>FES1162677207</v>
      </c>
      <c r="C6583" s="3">
        <v>43530</v>
      </c>
      <c r="D6583" s="2">
        <v>1</v>
      </c>
      <c r="E6583" s="2">
        <v>2170677798</v>
      </c>
      <c r="F6583" s="2" t="s">
        <v>16</v>
      </c>
      <c r="G6583" s="2" t="s">
        <v>17</v>
      </c>
      <c r="H6583" s="2" t="s">
        <v>222</v>
      </c>
      <c r="I6583" s="2" t="s">
        <v>1697</v>
      </c>
      <c r="J6583" s="2" t="s">
        <v>1799</v>
      </c>
      <c r="K6583" s="3">
        <v>43531</v>
      </c>
      <c r="L6583" s="4">
        <v>0.4201388888888889</v>
      </c>
      <c r="M6583" s="2" t="s">
        <v>2664</v>
      </c>
      <c r="N6583" s="2" t="s">
        <v>22</v>
      </c>
      <c r="O6583" s="2" t="s">
        <v>23</v>
      </c>
    </row>
    <row r="6584" spans="1:15">
      <c r="A6584" s="2" t="s">
        <v>15</v>
      </c>
      <c r="B6584" s="2" t="str">
        <f>"FES1162677230"</f>
        <v>FES1162677230</v>
      </c>
      <c r="C6584" s="3">
        <v>43530</v>
      </c>
      <c r="D6584" s="2">
        <v>1</v>
      </c>
      <c r="E6584" s="2">
        <v>2170677825</v>
      </c>
      <c r="F6584" s="2" t="s">
        <v>16</v>
      </c>
      <c r="G6584" s="2" t="s">
        <v>17</v>
      </c>
      <c r="H6584" s="2" t="s">
        <v>17</v>
      </c>
      <c r="I6584" s="2" t="s">
        <v>37</v>
      </c>
      <c r="J6584" s="2" t="s">
        <v>822</v>
      </c>
      <c r="K6584" s="3">
        <v>43531</v>
      </c>
      <c r="L6584" s="4">
        <v>0.33333333333333331</v>
      </c>
      <c r="M6584" s="2" t="s">
        <v>823</v>
      </c>
      <c r="N6584" s="2" t="s">
        <v>22</v>
      </c>
      <c r="O6584" s="2" t="s">
        <v>23</v>
      </c>
    </row>
    <row r="6585" spans="1:15">
      <c r="A6585" s="2" t="s">
        <v>15</v>
      </c>
      <c r="B6585" s="2" t="str">
        <f>"FES1162677251"</f>
        <v>FES1162677251</v>
      </c>
      <c r="C6585" s="3">
        <v>43530</v>
      </c>
      <c r="D6585" s="2">
        <v>1</v>
      </c>
      <c r="E6585" s="2">
        <v>2170677623</v>
      </c>
      <c r="F6585" s="2" t="s">
        <v>16</v>
      </c>
      <c r="G6585" s="2" t="s">
        <v>17</v>
      </c>
      <c r="H6585" s="2" t="s">
        <v>28</v>
      </c>
      <c r="I6585" s="2" t="s">
        <v>29</v>
      </c>
      <c r="J6585" s="2" t="s">
        <v>292</v>
      </c>
      <c r="K6585" s="3">
        <v>43531</v>
      </c>
      <c r="L6585" s="4">
        <v>0.44166666666666665</v>
      </c>
      <c r="M6585" s="2" t="s">
        <v>799</v>
      </c>
      <c r="N6585" s="2" t="s">
        <v>22</v>
      </c>
      <c r="O6585" s="2" t="s">
        <v>23</v>
      </c>
    </row>
    <row r="6586" spans="1:15">
      <c r="A6586" s="2" t="s">
        <v>15</v>
      </c>
      <c r="B6586" s="2" t="str">
        <f>"FES1162677241"</f>
        <v>FES1162677241</v>
      </c>
      <c r="C6586" s="3">
        <v>43530</v>
      </c>
      <c r="D6586" s="2">
        <v>1</v>
      </c>
      <c r="E6586" s="2">
        <v>2170677843</v>
      </c>
      <c r="F6586" s="2" t="s">
        <v>16</v>
      </c>
      <c r="G6586" s="2" t="s">
        <v>17</v>
      </c>
      <c r="H6586" s="2" t="s">
        <v>222</v>
      </c>
      <c r="I6586" s="2" t="s">
        <v>1700</v>
      </c>
      <c r="J6586" s="2" t="s">
        <v>1706</v>
      </c>
      <c r="K6586" s="3">
        <v>43531</v>
      </c>
      <c r="L6586" s="4">
        <v>0.33333333333333331</v>
      </c>
      <c r="M6586" s="2" t="s">
        <v>2666</v>
      </c>
      <c r="N6586" s="2" t="s">
        <v>22</v>
      </c>
      <c r="O6586" s="2" t="s">
        <v>23</v>
      </c>
    </row>
    <row r="6587" spans="1:15">
      <c r="A6587" s="2" t="s">
        <v>15</v>
      </c>
      <c r="B6587" s="2" t="str">
        <f>"FES1162677240"</f>
        <v>FES1162677240</v>
      </c>
      <c r="C6587" s="3">
        <v>43530</v>
      </c>
      <c r="D6587" s="2">
        <v>1</v>
      </c>
      <c r="E6587" s="2">
        <v>2170677841</v>
      </c>
      <c r="F6587" s="2" t="s">
        <v>16</v>
      </c>
      <c r="G6587" s="2" t="s">
        <v>17</v>
      </c>
      <c r="H6587" s="2" t="s">
        <v>222</v>
      </c>
      <c r="I6587" s="2" t="s">
        <v>1700</v>
      </c>
      <c r="J6587" s="2" t="s">
        <v>1935</v>
      </c>
      <c r="K6587" s="3">
        <v>43531</v>
      </c>
      <c r="L6587" s="4">
        <v>0.43055555555555558</v>
      </c>
      <c r="M6587" s="2" t="s">
        <v>2565</v>
      </c>
      <c r="N6587" s="2" t="s">
        <v>22</v>
      </c>
      <c r="O6587" s="2" t="s">
        <v>23</v>
      </c>
    </row>
    <row r="6588" spans="1:15">
      <c r="A6588" s="2" t="s">
        <v>15</v>
      </c>
      <c r="B6588" s="2" t="str">
        <f>"FES1162677235"</f>
        <v>FES1162677235</v>
      </c>
      <c r="C6588" s="3">
        <v>43530</v>
      </c>
      <c r="D6588" s="2">
        <v>1</v>
      </c>
      <c r="E6588" s="2">
        <v>2170677829</v>
      </c>
      <c r="F6588" s="2" t="s">
        <v>311</v>
      </c>
      <c r="G6588" s="2" t="s">
        <v>18</v>
      </c>
      <c r="H6588" s="2" t="s">
        <v>18</v>
      </c>
      <c r="I6588" s="2" t="s">
        <v>336</v>
      </c>
      <c r="J6588" s="2" t="s">
        <v>337</v>
      </c>
      <c r="K6588" s="3">
        <v>43531</v>
      </c>
      <c r="L6588" s="4">
        <v>0.33333333333333331</v>
      </c>
      <c r="M6588" s="2" t="s">
        <v>719</v>
      </c>
      <c r="N6588" s="2" t="s">
        <v>22</v>
      </c>
      <c r="O6588" s="2" t="s">
        <v>23</v>
      </c>
    </row>
    <row r="6589" spans="1:15">
      <c r="A6589" s="2" t="s">
        <v>15</v>
      </c>
      <c r="B6589" s="2" t="str">
        <f>"FES1162677229"</f>
        <v>FES1162677229</v>
      </c>
      <c r="C6589" s="3">
        <v>43530</v>
      </c>
      <c r="D6589" s="2">
        <v>1</v>
      </c>
      <c r="E6589" s="2">
        <v>2170677821</v>
      </c>
      <c r="F6589" s="2" t="s">
        <v>16</v>
      </c>
      <c r="G6589" s="2" t="s">
        <v>17</v>
      </c>
      <c r="H6589" s="2" t="s">
        <v>222</v>
      </c>
      <c r="I6589" s="2" t="s">
        <v>1700</v>
      </c>
      <c r="J6589" s="2" t="s">
        <v>2670</v>
      </c>
      <c r="K6589" s="3">
        <v>43531</v>
      </c>
      <c r="L6589" s="4">
        <v>0.33333333333333331</v>
      </c>
      <c r="M6589" s="2" t="s">
        <v>834</v>
      </c>
      <c r="N6589" s="2" t="s">
        <v>22</v>
      </c>
      <c r="O6589" s="2" t="s">
        <v>23</v>
      </c>
    </row>
    <row r="6590" spans="1:15">
      <c r="A6590" s="2" t="s">
        <v>15</v>
      </c>
      <c r="B6590" s="2" t="str">
        <f>"FES1162677219"</f>
        <v>FES1162677219</v>
      </c>
      <c r="C6590" s="3">
        <v>43530</v>
      </c>
      <c r="D6590" s="2">
        <v>1</v>
      </c>
      <c r="E6590" s="2">
        <v>2170677803</v>
      </c>
      <c r="F6590" s="2" t="s">
        <v>16</v>
      </c>
      <c r="G6590" s="2" t="s">
        <v>17</v>
      </c>
      <c r="H6590" s="2" t="s">
        <v>593</v>
      </c>
      <c r="I6590" s="2" t="s">
        <v>594</v>
      </c>
      <c r="J6590" s="2" t="s">
        <v>595</v>
      </c>
      <c r="K6590" s="3">
        <v>43531</v>
      </c>
      <c r="L6590" s="4">
        <v>0.41666666666666669</v>
      </c>
      <c r="M6590" s="2" t="s">
        <v>741</v>
      </c>
      <c r="N6590" s="2" t="s">
        <v>22</v>
      </c>
      <c r="O6590" s="2" t="s">
        <v>23</v>
      </c>
    </row>
    <row r="6591" spans="1:15">
      <c r="A6591" s="2" t="s">
        <v>15</v>
      </c>
      <c r="B6591" s="2" t="str">
        <f>"FES1162677218"</f>
        <v>FES1162677218</v>
      </c>
      <c r="C6591" s="3">
        <v>43530</v>
      </c>
      <c r="D6591" s="2">
        <v>1</v>
      </c>
      <c r="E6591" s="2">
        <v>2170677791</v>
      </c>
      <c r="F6591" s="2" t="s">
        <v>16</v>
      </c>
      <c r="G6591" s="2" t="s">
        <v>17</v>
      </c>
      <c r="H6591" s="2" t="s">
        <v>222</v>
      </c>
      <c r="I6591" s="2" t="s">
        <v>1700</v>
      </c>
      <c r="J6591" s="2" t="s">
        <v>1702</v>
      </c>
      <c r="K6591" s="3">
        <v>43531</v>
      </c>
      <c r="L6591" s="4">
        <v>0.42708333333333331</v>
      </c>
      <c r="M6591" s="2" t="s">
        <v>1703</v>
      </c>
      <c r="N6591" s="2" t="s">
        <v>22</v>
      </c>
      <c r="O6591" s="2" t="s">
        <v>23</v>
      </c>
    </row>
    <row r="6592" spans="1:15">
      <c r="A6592" s="2" t="s">
        <v>15</v>
      </c>
      <c r="B6592" s="2" t="str">
        <f>"FES1162677231"</f>
        <v>FES1162677231</v>
      </c>
      <c r="C6592" s="3">
        <v>43530</v>
      </c>
      <c r="D6592" s="2">
        <v>1</v>
      </c>
      <c r="E6592" s="2">
        <v>2170677826</v>
      </c>
      <c r="F6592" s="2" t="s">
        <v>167</v>
      </c>
      <c r="G6592" s="2" t="s">
        <v>18</v>
      </c>
      <c r="H6592" s="2" t="s">
        <v>2225</v>
      </c>
      <c r="I6592" s="2" t="s">
        <v>214</v>
      </c>
      <c r="J6592" s="2" t="s">
        <v>591</v>
      </c>
      <c r="K6592" s="3">
        <v>43531</v>
      </c>
      <c r="L6592" s="4">
        <v>0.42986111111111108</v>
      </c>
      <c r="M6592" s="2" t="s">
        <v>592</v>
      </c>
      <c r="N6592" s="2" t="s">
        <v>22</v>
      </c>
      <c r="O6592" s="2" t="s">
        <v>23</v>
      </c>
    </row>
    <row r="6593" spans="1:15">
      <c r="A6593" s="2" t="s">
        <v>15</v>
      </c>
      <c r="B6593" s="2" t="str">
        <f>"FES1162677149"</f>
        <v>FES1162677149</v>
      </c>
      <c r="C6593" s="3">
        <v>43530</v>
      </c>
      <c r="D6593" s="2">
        <v>1</v>
      </c>
      <c r="E6593" s="2">
        <v>2170677719</v>
      </c>
      <c r="F6593" s="2" t="s">
        <v>167</v>
      </c>
      <c r="G6593" s="2" t="s">
        <v>18</v>
      </c>
      <c r="H6593" s="2" t="s">
        <v>1079</v>
      </c>
      <c r="I6593" s="2" t="s">
        <v>196</v>
      </c>
      <c r="J6593" s="2" t="s">
        <v>824</v>
      </c>
      <c r="K6593" s="3">
        <v>43531</v>
      </c>
      <c r="L6593" s="4">
        <v>0.33402777777777781</v>
      </c>
      <c r="M6593" s="2" t="s">
        <v>825</v>
      </c>
      <c r="N6593" s="2" t="s">
        <v>22</v>
      </c>
      <c r="O6593" s="2" t="s">
        <v>23</v>
      </c>
    </row>
    <row r="6594" spans="1:15">
      <c r="A6594" s="2" t="s">
        <v>15</v>
      </c>
      <c r="B6594" s="2" t="str">
        <f>"FES1162677178"</f>
        <v>FES1162677178</v>
      </c>
      <c r="C6594" s="3">
        <v>43530</v>
      </c>
      <c r="D6594" s="2">
        <v>1</v>
      </c>
      <c r="E6594" s="2">
        <v>2170677747</v>
      </c>
      <c r="F6594" s="2" t="s">
        <v>16</v>
      </c>
      <c r="G6594" s="2" t="s">
        <v>17</v>
      </c>
      <c r="H6594" s="2" t="s">
        <v>17</v>
      </c>
      <c r="I6594" s="2" t="s">
        <v>25</v>
      </c>
      <c r="J6594" s="2" t="s">
        <v>826</v>
      </c>
      <c r="K6594" s="3">
        <v>43531</v>
      </c>
      <c r="L6594" s="4">
        <v>0.41666666666666669</v>
      </c>
      <c r="M6594" s="2" t="s">
        <v>827</v>
      </c>
      <c r="N6594" s="2" t="s">
        <v>22</v>
      </c>
      <c r="O6594" s="2" t="s">
        <v>23</v>
      </c>
    </row>
    <row r="6595" spans="1:15">
      <c r="A6595" s="2" t="s">
        <v>15</v>
      </c>
      <c r="B6595" s="2" t="str">
        <f>"FES1162677158"</f>
        <v>FES1162677158</v>
      </c>
      <c r="C6595" s="3">
        <v>43530</v>
      </c>
      <c r="D6595" s="2">
        <v>1</v>
      </c>
      <c r="E6595" s="2">
        <v>2170677732</v>
      </c>
      <c r="F6595" s="2" t="s">
        <v>16</v>
      </c>
      <c r="G6595" s="2" t="s">
        <v>17</v>
      </c>
      <c r="H6595" s="2" t="s">
        <v>17</v>
      </c>
      <c r="I6595" s="2" t="s">
        <v>25</v>
      </c>
      <c r="J6595" s="2" t="s">
        <v>184</v>
      </c>
      <c r="K6595" s="3">
        <v>43531</v>
      </c>
      <c r="L6595" s="4">
        <v>0.33333333333333331</v>
      </c>
      <c r="M6595" s="2" t="s">
        <v>185</v>
      </c>
      <c r="N6595" s="2" t="s">
        <v>22</v>
      </c>
      <c r="O6595" s="2" t="s">
        <v>23</v>
      </c>
    </row>
    <row r="6596" spans="1:15">
      <c r="A6596" s="2" t="s">
        <v>15</v>
      </c>
      <c r="B6596" s="2" t="str">
        <f>"FES1162677196"</f>
        <v>FES1162677196</v>
      </c>
      <c r="C6596" s="3">
        <v>43530</v>
      </c>
      <c r="D6596" s="2">
        <v>1</v>
      </c>
      <c r="E6596" s="2">
        <v>217067745</v>
      </c>
      <c r="F6596" s="2" t="s">
        <v>16</v>
      </c>
      <c r="G6596" s="2" t="s">
        <v>17</v>
      </c>
      <c r="H6596" s="2" t="s">
        <v>17</v>
      </c>
      <c r="I6596" s="2" t="s">
        <v>114</v>
      </c>
      <c r="J6596" s="2" t="s">
        <v>702</v>
      </c>
      <c r="K6596" s="3">
        <v>43531</v>
      </c>
      <c r="L6596" s="4">
        <v>0.43402777777777773</v>
      </c>
      <c r="M6596" s="2" t="s">
        <v>703</v>
      </c>
      <c r="N6596" s="2" t="s">
        <v>22</v>
      </c>
      <c r="O6596" s="2" t="s">
        <v>23</v>
      </c>
    </row>
    <row r="6597" spans="1:15">
      <c r="A6597" s="2" t="s">
        <v>15</v>
      </c>
      <c r="B6597" s="2" t="str">
        <f>"FES1162677211"</f>
        <v>FES1162677211</v>
      </c>
      <c r="C6597" s="3">
        <v>43530</v>
      </c>
      <c r="D6597" s="2">
        <v>1</v>
      </c>
      <c r="E6597" s="2">
        <v>2170677808</v>
      </c>
      <c r="F6597" s="2" t="s">
        <v>16</v>
      </c>
      <c r="G6597" s="2" t="s">
        <v>17</v>
      </c>
      <c r="H6597" s="2" t="s">
        <v>222</v>
      </c>
      <c r="I6597" s="2" t="s">
        <v>1700</v>
      </c>
      <c r="J6597" s="2" t="s">
        <v>1840</v>
      </c>
      <c r="K6597" s="3">
        <v>43531</v>
      </c>
      <c r="L6597" s="4">
        <v>0.375</v>
      </c>
      <c r="M6597" s="2" t="s">
        <v>2453</v>
      </c>
      <c r="N6597" s="2" t="s">
        <v>22</v>
      </c>
      <c r="O6597" s="2" t="s">
        <v>23</v>
      </c>
    </row>
    <row r="6598" spans="1:15">
      <c r="A6598" s="2" t="s">
        <v>15</v>
      </c>
      <c r="B6598" s="2" t="str">
        <f>"FES1162677253"</f>
        <v>FES1162677253</v>
      </c>
      <c r="C6598" s="3">
        <v>43530</v>
      </c>
      <c r="D6598" s="2">
        <v>1</v>
      </c>
      <c r="E6598" s="2">
        <v>2170675989</v>
      </c>
      <c r="F6598" s="2" t="s">
        <v>16</v>
      </c>
      <c r="G6598" s="2" t="s">
        <v>17</v>
      </c>
      <c r="H6598" s="2" t="s">
        <v>28</v>
      </c>
      <c r="I6598" s="2" t="s">
        <v>29</v>
      </c>
      <c r="J6598" s="2" t="s">
        <v>733</v>
      </c>
      <c r="K6598" s="3">
        <v>43531</v>
      </c>
      <c r="L6598" s="4">
        <v>0.40763888888888888</v>
      </c>
      <c r="M6598" s="2" t="s">
        <v>77</v>
      </c>
      <c r="N6598" s="2" t="s">
        <v>22</v>
      </c>
      <c r="O6598" s="2" t="s">
        <v>23</v>
      </c>
    </row>
    <row r="6599" spans="1:15">
      <c r="A6599" s="2" t="s">
        <v>15</v>
      </c>
      <c r="B6599" s="2" t="str">
        <f>"FES1162677252"</f>
        <v>FES1162677252</v>
      </c>
      <c r="C6599" s="3">
        <v>43530</v>
      </c>
      <c r="D6599" s="2">
        <v>1</v>
      </c>
      <c r="E6599" s="2">
        <v>2170676299</v>
      </c>
      <c r="F6599" s="2" t="s">
        <v>16</v>
      </c>
      <c r="G6599" s="2" t="s">
        <v>17</v>
      </c>
      <c r="H6599" s="2" t="s">
        <v>17</v>
      </c>
      <c r="I6599" s="2" t="s">
        <v>25</v>
      </c>
      <c r="J6599" s="2" t="s">
        <v>35</v>
      </c>
      <c r="K6599" s="3">
        <v>43531</v>
      </c>
      <c r="L6599" s="4">
        <v>0.33333333333333331</v>
      </c>
      <c r="M6599" s="2" t="s">
        <v>828</v>
      </c>
      <c r="N6599" s="2" t="s">
        <v>22</v>
      </c>
      <c r="O6599" s="2" t="s">
        <v>23</v>
      </c>
    </row>
    <row r="6600" spans="1:15">
      <c r="A6600" s="2" t="s">
        <v>15</v>
      </c>
      <c r="B6600" s="2" t="str">
        <f>"FES1162677195"</f>
        <v>FES1162677195</v>
      </c>
      <c r="C6600" s="3">
        <v>43530</v>
      </c>
      <c r="D6600" s="2">
        <v>1</v>
      </c>
      <c r="E6600" s="2">
        <v>2170677736</v>
      </c>
      <c r="F6600" s="2" t="s">
        <v>167</v>
      </c>
      <c r="G6600" s="2" t="s">
        <v>18</v>
      </c>
      <c r="H6600" s="2" t="s">
        <v>389</v>
      </c>
      <c r="I6600" s="2" t="s">
        <v>829</v>
      </c>
      <c r="J6600" s="2" t="s">
        <v>830</v>
      </c>
      <c r="K6600" s="3">
        <v>43531</v>
      </c>
      <c r="L6600" s="4">
        <v>0.35416666666666669</v>
      </c>
      <c r="M6600" s="2" t="s">
        <v>831</v>
      </c>
      <c r="N6600" s="2" t="s">
        <v>22</v>
      </c>
      <c r="O6600" s="2" t="s">
        <v>23</v>
      </c>
    </row>
    <row r="6601" spans="1:15">
      <c r="A6601" s="2" t="s">
        <v>15</v>
      </c>
      <c r="B6601" s="2" t="str">
        <f>"FES1162677224"</f>
        <v>FES1162677224</v>
      </c>
      <c r="C6601" s="3">
        <v>43530</v>
      </c>
      <c r="D6601" s="2">
        <v>1</v>
      </c>
      <c r="E6601" s="2">
        <v>2170677630</v>
      </c>
      <c r="F6601" s="2" t="s">
        <v>16</v>
      </c>
      <c r="G6601" s="2" t="s">
        <v>17</v>
      </c>
      <c r="H6601" s="2" t="s">
        <v>42</v>
      </c>
      <c r="I6601" s="2" t="s">
        <v>43</v>
      </c>
      <c r="J6601" s="2" t="s">
        <v>650</v>
      </c>
      <c r="K6601" s="3">
        <v>43531</v>
      </c>
      <c r="L6601" s="4">
        <v>0.39583333333333331</v>
      </c>
      <c r="M6601" s="2" t="s">
        <v>651</v>
      </c>
      <c r="N6601" s="2" t="s">
        <v>22</v>
      </c>
      <c r="O6601" s="2" t="s">
        <v>23</v>
      </c>
    </row>
    <row r="6602" spans="1:15">
      <c r="A6602" s="2" t="s">
        <v>15</v>
      </c>
      <c r="B6602" s="2" t="str">
        <f>"FES1162677261"</f>
        <v>FES1162677261</v>
      </c>
      <c r="C6602" s="3">
        <v>43530</v>
      </c>
      <c r="D6602" s="2">
        <v>1</v>
      </c>
      <c r="E6602" s="2">
        <v>2170687786</v>
      </c>
      <c r="F6602" s="2" t="s">
        <v>16</v>
      </c>
      <c r="G6602" s="2" t="s">
        <v>17</v>
      </c>
      <c r="H6602" s="2" t="s">
        <v>28</v>
      </c>
      <c r="I6602" s="2" t="s">
        <v>29</v>
      </c>
      <c r="J6602" s="2" t="s">
        <v>730</v>
      </c>
      <c r="K6602" s="3">
        <v>43531</v>
      </c>
      <c r="L6602" s="4">
        <v>0.55694444444444446</v>
      </c>
      <c r="M6602" s="2" t="s">
        <v>551</v>
      </c>
      <c r="N6602" s="2" t="s">
        <v>22</v>
      </c>
      <c r="O6602" s="2" t="s">
        <v>23</v>
      </c>
    </row>
    <row r="6603" spans="1:15">
      <c r="A6603" s="2" t="s">
        <v>15</v>
      </c>
      <c r="B6603" s="2" t="str">
        <f>"FES1162677213"</f>
        <v>FES1162677213</v>
      </c>
      <c r="C6603" s="3">
        <v>43530</v>
      </c>
      <c r="D6603" s="2">
        <v>1</v>
      </c>
      <c r="E6603" s="2">
        <v>2170677811</v>
      </c>
      <c r="F6603" s="2" t="s">
        <v>16</v>
      </c>
      <c r="G6603" s="2" t="s">
        <v>17</v>
      </c>
      <c r="H6603" s="2" t="s">
        <v>222</v>
      </c>
      <c r="I6603" s="2" t="s">
        <v>1700</v>
      </c>
      <c r="J6603" s="2" t="s">
        <v>1865</v>
      </c>
      <c r="K6603" s="3">
        <v>43531</v>
      </c>
      <c r="L6603" s="4">
        <v>0.33333333333333331</v>
      </c>
      <c r="M6603" s="2" t="s">
        <v>2681</v>
      </c>
      <c r="N6603" s="2" t="s">
        <v>22</v>
      </c>
      <c r="O6603" s="2" t="s">
        <v>23</v>
      </c>
    </row>
    <row r="6604" spans="1:15">
      <c r="A6604" s="2" t="s">
        <v>15</v>
      </c>
      <c r="B6604" s="2" t="str">
        <f>"FES1162677257"</f>
        <v>FES1162677257</v>
      </c>
      <c r="C6604" s="3">
        <v>43530</v>
      </c>
      <c r="D6604" s="2">
        <v>1</v>
      </c>
      <c r="E6604" s="2">
        <v>2170677857</v>
      </c>
      <c r="F6604" s="2" t="s">
        <v>16</v>
      </c>
      <c r="G6604" s="2" t="s">
        <v>17</v>
      </c>
      <c r="H6604" s="2" t="s">
        <v>17</v>
      </c>
      <c r="I6604" s="2" t="s">
        <v>37</v>
      </c>
      <c r="J6604" s="2" t="s">
        <v>832</v>
      </c>
      <c r="K6604" s="3">
        <v>43531</v>
      </c>
      <c r="L6604" s="4">
        <v>0.33958333333333335</v>
      </c>
      <c r="M6604" s="2" t="s">
        <v>833</v>
      </c>
      <c r="N6604" s="2" t="s">
        <v>22</v>
      </c>
      <c r="O6604" s="2" t="s">
        <v>23</v>
      </c>
    </row>
    <row r="6605" spans="1:15">
      <c r="A6605" s="2" t="s">
        <v>15</v>
      </c>
      <c r="B6605" s="2" t="str">
        <f>"FES1162676913"</f>
        <v>FES1162676913</v>
      </c>
      <c r="C6605" s="3">
        <v>43530</v>
      </c>
      <c r="D6605" s="2">
        <v>1</v>
      </c>
      <c r="E6605" s="2">
        <v>2170677601</v>
      </c>
      <c r="F6605" s="2" t="s">
        <v>16</v>
      </c>
      <c r="G6605" s="2" t="s">
        <v>17</v>
      </c>
      <c r="H6605" s="2" t="s">
        <v>17</v>
      </c>
      <c r="I6605" s="2" t="s">
        <v>111</v>
      </c>
      <c r="J6605" s="2" t="s">
        <v>351</v>
      </c>
      <c r="K6605" s="3">
        <v>43531</v>
      </c>
      <c r="L6605" s="4">
        <v>0.55069444444444449</v>
      </c>
      <c r="M6605" s="2" t="s">
        <v>834</v>
      </c>
      <c r="N6605" s="2" t="s">
        <v>22</v>
      </c>
      <c r="O6605" s="2" t="s">
        <v>23</v>
      </c>
    </row>
    <row r="6606" spans="1:15">
      <c r="A6606" s="2" t="s">
        <v>15</v>
      </c>
      <c r="B6606" s="2" t="str">
        <f>"FES1162677228"</f>
        <v>FES1162677228</v>
      </c>
      <c r="C6606" s="3">
        <v>43530</v>
      </c>
      <c r="D6606" s="2">
        <v>1</v>
      </c>
      <c r="E6606" s="2">
        <v>2170677328</v>
      </c>
      <c r="F6606" s="2" t="s">
        <v>16</v>
      </c>
      <c r="G6606" s="2" t="s">
        <v>17</v>
      </c>
      <c r="H6606" s="2" t="s">
        <v>17</v>
      </c>
      <c r="I6606" s="2" t="s">
        <v>108</v>
      </c>
      <c r="J6606" s="2" t="s">
        <v>192</v>
      </c>
      <c r="K6606" s="3">
        <v>43531</v>
      </c>
      <c r="L6606" s="4">
        <v>0.43402777777777773</v>
      </c>
      <c r="M6606" s="2" t="s">
        <v>835</v>
      </c>
      <c r="N6606" s="2" t="s">
        <v>22</v>
      </c>
      <c r="O6606" s="2" t="s">
        <v>23</v>
      </c>
    </row>
    <row r="6607" spans="1:15">
      <c r="A6607" s="2" t="s">
        <v>15</v>
      </c>
      <c r="B6607" s="2" t="str">
        <f>"FES1162677255"</f>
        <v>FES1162677255</v>
      </c>
      <c r="C6607" s="3">
        <v>43530</v>
      </c>
      <c r="D6607" s="2">
        <v>1</v>
      </c>
      <c r="E6607" s="2">
        <v>2170677853</v>
      </c>
      <c r="F6607" s="2" t="s">
        <v>16</v>
      </c>
      <c r="G6607" s="2" t="s">
        <v>17</v>
      </c>
      <c r="H6607" s="2" t="s">
        <v>222</v>
      </c>
      <c r="I6607" s="2" t="s">
        <v>1697</v>
      </c>
      <c r="J6607" s="2" t="s">
        <v>2686</v>
      </c>
      <c r="K6607" s="3">
        <v>43531</v>
      </c>
      <c r="L6607" s="4">
        <v>0.40625</v>
      </c>
      <c r="M6607" s="2" t="s">
        <v>2687</v>
      </c>
      <c r="N6607" s="2" t="s">
        <v>22</v>
      </c>
      <c r="O6607" s="2" t="s">
        <v>23</v>
      </c>
    </row>
    <row r="6608" spans="1:15">
      <c r="A6608" s="2" t="s">
        <v>15</v>
      </c>
      <c r="B6608" s="2" t="str">
        <f>"FES1162677254"</f>
        <v>FES1162677254</v>
      </c>
      <c r="C6608" s="3">
        <v>43530</v>
      </c>
      <c r="D6608" s="2">
        <v>1</v>
      </c>
      <c r="E6608" s="2">
        <v>2170677844</v>
      </c>
      <c r="F6608" s="2" t="s">
        <v>16</v>
      </c>
      <c r="G6608" s="2" t="s">
        <v>17</v>
      </c>
      <c r="H6608" s="2" t="s">
        <v>222</v>
      </c>
      <c r="I6608" s="2" t="s">
        <v>1697</v>
      </c>
      <c r="J6608" s="2" t="s">
        <v>2689</v>
      </c>
      <c r="K6608" s="3">
        <v>43531</v>
      </c>
      <c r="L6608" s="4">
        <v>0.33333333333333331</v>
      </c>
      <c r="M6608" s="2" t="s">
        <v>2690</v>
      </c>
      <c r="N6608" s="2" t="s">
        <v>22</v>
      </c>
      <c r="O6608" s="2" t="s">
        <v>23</v>
      </c>
    </row>
    <row r="6609" spans="1:15">
      <c r="A6609" s="2" t="s">
        <v>15</v>
      </c>
      <c r="B6609" s="2" t="str">
        <f>"FES1162676620"</f>
        <v>FES1162676620</v>
      </c>
      <c r="C6609" s="3">
        <v>43530</v>
      </c>
      <c r="D6609" s="2">
        <v>1</v>
      </c>
      <c r="E6609" s="2">
        <v>2170677331</v>
      </c>
      <c r="F6609" s="2" t="s">
        <v>16</v>
      </c>
      <c r="G6609" s="2" t="s">
        <v>17</v>
      </c>
      <c r="H6609" s="2" t="s">
        <v>178</v>
      </c>
      <c r="I6609" s="2" t="s">
        <v>836</v>
      </c>
      <c r="J6609" s="2" t="s">
        <v>837</v>
      </c>
      <c r="K6609" s="3">
        <v>43531</v>
      </c>
      <c r="L6609" s="4">
        <v>0.45069444444444445</v>
      </c>
      <c r="M6609" s="2" t="s">
        <v>838</v>
      </c>
      <c r="N6609" s="2" t="s">
        <v>22</v>
      </c>
      <c r="O6609" s="2" t="s">
        <v>23</v>
      </c>
    </row>
    <row r="6610" spans="1:15">
      <c r="A6610" s="2" t="s">
        <v>15</v>
      </c>
      <c r="B6610" s="2" t="str">
        <f>"FES1162677172"</f>
        <v>FES1162677172</v>
      </c>
      <c r="C6610" s="3">
        <v>43530</v>
      </c>
      <c r="D6610" s="2">
        <v>1</v>
      </c>
      <c r="E6610" s="2">
        <v>2170663031</v>
      </c>
      <c r="F6610" s="2" t="s">
        <v>16</v>
      </c>
      <c r="G6610" s="2" t="s">
        <v>17</v>
      </c>
      <c r="H6610" s="2" t="s">
        <v>17</v>
      </c>
      <c r="I6610" s="2" t="s">
        <v>108</v>
      </c>
      <c r="J6610" s="2" t="s">
        <v>738</v>
      </c>
      <c r="K6610" s="3">
        <v>43531</v>
      </c>
      <c r="L6610" s="4">
        <v>0.45763888888888887</v>
      </c>
      <c r="M6610" s="2" t="s">
        <v>163</v>
      </c>
      <c r="N6610" s="2" t="s">
        <v>22</v>
      </c>
      <c r="O6610" s="2" t="s">
        <v>23</v>
      </c>
    </row>
    <row r="6611" spans="1:15">
      <c r="A6611" s="2" t="s">
        <v>15</v>
      </c>
      <c r="B6611" s="2" t="str">
        <f>"FES1162677249"</f>
        <v>FES1162677249</v>
      </c>
      <c r="C6611" s="3">
        <v>43530</v>
      </c>
      <c r="D6611" s="2">
        <v>1</v>
      </c>
      <c r="E6611" s="2">
        <v>2170676167</v>
      </c>
      <c r="F6611" s="2" t="s">
        <v>311</v>
      </c>
      <c r="G6611" s="2" t="s">
        <v>18</v>
      </c>
      <c r="H6611" s="2" t="s">
        <v>24</v>
      </c>
      <c r="I6611" s="2" t="s">
        <v>196</v>
      </c>
      <c r="J6611" s="2" t="s">
        <v>839</v>
      </c>
      <c r="K6611" s="3">
        <v>43531</v>
      </c>
      <c r="L6611" s="4">
        <v>0.34166666666666662</v>
      </c>
      <c r="M6611" s="2" t="s">
        <v>840</v>
      </c>
      <c r="N6611" s="2" t="s">
        <v>22</v>
      </c>
      <c r="O6611" s="2" t="s">
        <v>23</v>
      </c>
    </row>
    <row r="6612" spans="1:15">
      <c r="A6612" s="2" t="s">
        <v>15</v>
      </c>
      <c r="B6612" s="2" t="str">
        <f>"FES1162677258"</f>
        <v>FES1162677258</v>
      </c>
      <c r="C6612" s="3">
        <v>43530</v>
      </c>
      <c r="D6612" s="2">
        <v>1</v>
      </c>
      <c r="E6612" s="2">
        <v>2170677858</v>
      </c>
      <c r="F6612" s="2" t="s">
        <v>16</v>
      </c>
      <c r="G6612" s="2" t="s">
        <v>17</v>
      </c>
      <c r="H6612" s="2" t="s">
        <v>17</v>
      </c>
      <c r="I6612" s="2" t="s">
        <v>37</v>
      </c>
      <c r="J6612" s="2" t="s">
        <v>832</v>
      </c>
      <c r="K6612" s="3">
        <v>43531</v>
      </c>
      <c r="L6612" s="4">
        <v>0.32847222222222222</v>
      </c>
      <c r="M6612" s="2" t="s">
        <v>833</v>
      </c>
      <c r="N6612" s="2" t="s">
        <v>22</v>
      </c>
      <c r="O6612" s="2" t="s">
        <v>23</v>
      </c>
    </row>
    <row r="6613" spans="1:15">
      <c r="A6613" s="2" t="s">
        <v>15</v>
      </c>
      <c r="B6613" s="2" t="str">
        <f>"FES1162676894"</f>
        <v>FES1162676894</v>
      </c>
      <c r="C6613" s="3">
        <v>43530</v>
      </c>
      <c r="D6613" s="2">
        <v>1</v>
      </c>
      <c r="E6613" s="2">
        <v>2170677584</v>
      </c>
      <c r="F6613" s="2" t="s">
        <v>16</v>
      </c>
      <c r="G6613" s="2" t="s">
        <v>17</v>
      </c>
      <c r="H6613" s="2" t="s">
        <v>222</v>
      </c>
      <c r="I6613" s="2" t="s">
        <v>1700</v>
      </c>
      <c r="J6613" s="2" t="s">
        <v>1840</v>
      </c>
      <c r="K6613" s="3">
        <v>43531</v>
      </c>
      <c r="L6613" s="4">
        <v>0.375</v>
      </c>
      <c r="M6613" s="2" t="s">
        <v>2453</v>
      </c>
      <c r="N6613" s="2" t="s">
        <v>22</v>
      </c>
      <c r="O6613" s="2" t="s">
        <v>23</v>
      </c>
    </row>
    <row r="6614" spans="1:15">
      <c r="A6614" s="2" t="s">
        <v>15</v>
      </c>
      <c r="B6614" s="2" t="str">
        <f>"FES1162677188"</f>
        <v>FES1162677188</v>
      </c>
      <c r="C6614" s="3">
        <v>43530</v>
      </c>
      <c r="D6614" s="2">
        <v>1</v>
      </c>
      <c r="E6614" s="2">
        <v>2170677766</v>
      </c>
      <c r="F6614" s="2" t="s">
        <v>16</v>
      </c>
      <c r="G6614" s="2" t="s">
        <v>17</v>
      </c>
      <c r="H6614" s="2" t="s">
        <v>55</v>
      </c>
      <c r="I6614" s="2" t="s">
        <v>56</v>
      </c>
      <c r="J6614" s="2" t="s">
        <v>531</v>
      </c>
      <c r="K6614" s="3">
        <v>43531</v>
      </c>
      <c r="L6614" s="4">
        <v>0.41666666666666669</v>
      </c>
      <c r="M6614" s="2" t="s">
        <v>841</v>
      </c>
      <c r="N6614" s="2" t="s">
        <v>22</v>
      </c>
      <c r="O6614" s="2" t="s">
        <v>23</v>
      </c>
    </row>
    <row r="6615" spans="1:15">
      <c r="A6615" s="2" t="s">
        <v>15</v>
      </c>
      <c r="B6615" s="2" t="str">
        <f>"FES1162677327"</f>
        <v>FES1162677327</v>
      </c>
      <c r="C6615" s="3">
        <v>43531</v>
      </c>
      <c r="D6615" s="2">
        <v>1</v>
      </c>
      <c r="E6615" s="2">
        <v>2170677524</v>
      </c>
      <c r="F6615" s="2" t="s">
        <v>16</v>
      </c>
      <c r="G6615" s="2" t="s">
        <v>17</v>
      </c>
      <c r="H6615" s="2" t="s">
        <v>17</v>
      </c>
      <c r="I6615" s="2" t="s">
        <v>111</v>
      </c>
      <c r="J6615" s="2" t="s">
        <v>634</v>
      </c>
      <c r="K6615" s="3">
        <v>43535</v>
      </c>
      <c r="L6615" s="4">
        <v>0.41736111111111113</v>
      </c>
      <c r="M6615" s="2" t="s">
        <v>635</v>
      </c>
      <c r="N6615" s="2" t="s">
        <v>22</v>
      </c>
      <c r="O6615" s="2" t="s">
        <v>23</v>
      </c>
    </row>
    <row r="6616" spans="1:15">
      <c r="A6616" s="2" t="s">
        <v>15</v>
      </c>
      <c r="B6616" s="2" t="str">
        <f>"FES1162677453"</f>
        <v>FES1162677453</v>
      </c>
      <c r="C6616" s="3">
        <v>43531</v>
      </c>
      <c r="D6616" s="2">
        <v>1</v>
      </c>
      <c r="E6616" s="2">
        <v>2170677910</v>
      </c>
      <c r="F6616" s="2" t="s">
        <v>16</v>
      </c>
      <c r="G6616" s="2" t="s">
        <v>17</v>
      </c>
      <c r="H6616" s="2" t="s">
        <v>42</v>
      </c>
      <c r="I6616" s="2" t="s">
        <v>43</v>
      </c>
      <c r="J6616" s="2" t="s">
        <v>493</v>
      </c>
      <c r="K6616" s="3">
        <v>43532</v>
      </c>
      <c r="L6616" s="4">
        <v>0.39583333333333331</v>
      </c>
      <c r="M6616" s="2" t="s">
        <v>669</v>
      </c>
      <c r="N6616" s="2" t="s">
        <v>22</v>
      </c>
      <c r="O6616" s="2" t="s">
        <v>23</v>
      </c>
    </row>
    <row r="6617" spans="1:15">
      <c r="A6617" s="2" t="s">
        <v>15</v>
      </c>
      <c r="B6617" s="2" t="str">
        <f>"FES1162677369"</f>
        <v>FES1162677369</v>
      </c>
      <c r="C6617" s="3">
        <v>43531</v>
      </c>
      <c r="D6617" s="2">
        <v>1</v>
      </c>
      <c r="E6617" s="2">
        <v>2170675177</v>
      </c>
      <c r="F6617" s="2" t="s">
        <v>16</v>
      </c>
      <c r="G6617" s="2" t="s">
        <v>17</v>
      </c>
      <c r="H6617" s="2" t="s">
        <v>17</v>
      </c>
      <c r="I6617" s="2" t="s">
        <v>25</v>
      </c>
      <c r="J6617" s="2" t="s">
        <v>364</v>
      </c>
      <c r="K6617" s="3">
        <v>43532</v>
      </c>
      <c r="L6617" s="4">
        <v>0.30833333333333335</v>
      </c>
      <c r="M6617" s="2" t="s">
        <v>843</v>
      </c>
      <c r="N6617" s="2" t="s">
        <v>22</v>
      </c>
      <c r="O6617" s="2" t="s">
        <v>23</v>
      </c>
    </row>
    <row r="6618" spans="1:15">
      <c r="A6618" s="2" t="s">
        <v>15</v>
      </c>
      <c r="B6618" s="2" t="str">
        <f>"FES1162677281"</f>
        <v>FES1162677281</v>
      </c>
      <c r="C6618" s="3">
        <v>43531</v>
      </c>
      <c r="D6618" s="2">
        <v>1</v>
      </c>
      <c r="E6618" s="2">
        <v>2170675962</v>
      </c>
      <c r="F6618" s="2" t="s">
        <v>16</v>
      </c>
      <c r="G6618" s="2" t="s">
        <v>17</v>
      </c>
      <c r="H6618" s="2" t="s">
        <v>17</v>
      </c>
      <c r="I6618" s="2" t="s">
        <v>25</v>
      </c>
      <c r="J6618" s="2" t="s">
        <v>685</v>
      </c>
      <c r="K6618" s="3">
        <v>43532</v>
      </c>
      <c r="L6618" s="4">
        <v>0.33333333333333331</v>
      </c>
      <c r="M6618" s="2" t="s">
        <v>844</v>
      </c>
      <c r="N6618" s="2" t="s">
        <v>22</v>
      </c>
      <c r="O6618" s="2" t="s">
        <v>23</v>
      </c>
    </row>
    <row r="6619" spans="1:15">
      <c r="A6619" s="2" t="s">
        <v>15</v>
      </c>
      <c r="B6619" s="2" t="str">
        <f>"FES1162677278"</f>
        <v>FES1162677278</v>
      </c>
      <c r="C6619" s="3">
        <v>43531</v>
      </c>
      <c r="D6619" s="2">
        <v>1</v>
      </c>
      <c r="E6619" s="2">
        <v>2170675297</v>
      </c>
      <c r="F6619" s="2" t="s">
        <v>16</v>
      </c>
      <c r="G6619" s="2" t="s">
        <v>17</v>
      </c>
      <c r="H6619" s="2" t="s">
        <v>17</v>
      </c>
      <c r="I6619" s="2" t="s">
        <v>114</v>
      </c>
      <c r="J6619" s="2" t="s">
        <v>702</v>
      </c>
      <c r="K6619" s="3">
        <v>43532</v>
      </c>
      <c r="L6619" s="4">
        <v>0.33333333333333331</v>
      </c>
      <c r="M6619" s="2" t="s">
        <v>845</v>
      </c>
      <c r="N6619" s="2" t="s">
        <v>22</v>
      </c>
      <c r="O6619" s="2" t="s">
        <v>23</v>
      </c>
    </row>
    <row r="6620" spans="1:15">
      <c r="A6620" s="2" t="s">
        <v>15</v>
      </c>
      <c r="B6620" s="2" t="str">
        <f>"FES1162677350"</f>
        <v>FES1162677350</v>
      </c>
      <c r="C6620" s="3">
        <v>43531</v>
      </c>
      <c r="D6620" s="2">
        <v>1</v>
      </c>
      <c r="E6620" s="2">
        <v>2170677889</v>
      </c>
      <c r="F6620" s="2" t="s">
        <v>16</v>
      </c>
      <c r="G6620" s="2" t="s">
        <v>17</v>
      </c>
      <c r="H6620" s="2" t="s">
        <v>46</v>
      </c>
      <c r="I6620" s="2" t="s">
        <v>47</v>
      </c>
      <c r="J6620" s="2" t="s">
        <v>48</v>
      </c>
      <c r="K6620" s="3">
        <v>43532</v>
      </c>
      <c r="L6620" s="4">
        <v>0.37638888888888888</v>
      </c>
      <c r="M6620" s="2" t="s">
        <v>689</v>
      </c>
      <c r="N6620" s="2" t="s">
        <v>22</v>
      </c>
      <c r="O6620" s="2" t="s">
        <v>23</v>
      </c>
    </row>
    <row r="6621" spans="1:15">
      <c r="A6621" s="2" t="s">
        <v>15</v>
      </c>
      <c r="B6621" s="2" t="str">
        <f>"FES1162677379"</f>
        <v>FES1162677379</v>
      </c>
      <c r="C6621" s="3">
        <v>43531</v>
      </c>
      <c r="D6621" s="2">
        <v>1</v>
      </c>
      <c r="E6621" s="2">
        <v>2170675814</v>
      </c>
      <c r="F6621" s="2" t="s">
        <v>16</v>
      </c>
      <c r="G6621" s="2" t="s">
        <v>17</v>
      </c>
      <c r="H6621" s="2" t="s">
        <v>28</v>
      </c>
      <c r="I6621" s="2" t="s">
        <v>29</v>
      </c>
      <c r="J6621" s="2" t="s">
        <v>730</v>
      </c>
      <c r="K6621" s="3">
        <v>43532</v>
      </c>
      <c r="L6621" s="4">
        <v>0.54236111111111118</v>
      </c>
      <c r="M6621" s="2" t="s">
        <v>551</v>
      </c>
      <c r="N6621" s="2" t="s">
        <v>22</v>
      </c>
      <c r="O6621" s="2" t="s">
        <v>23</v>
      </c>
    </row>
    <row r="6622" spans="1:15">
      <c r="A6622" s="2" t="s">
        <v>15</v>
      </c>
      <c r="B6622" s="2" t="str">
        <f>"FES1162677313"</f>
        <v>FES1162677313</v>
      </c>
      <c r="C6622" s="3">
        <v>43531</v>
      </c>
      <c r="D6622" s="2">
        <v>1</v>
      </c>
      <c r="E6622" s="2">
        <v>2170676932</v>
      </c>
      <c r="F6622" s="2" t="s">
        <v>16</v>
      </c>
      <c r="G6622" s="2" t="s">
        <v>17</v>
      </c>
      <c r="H6622" s="2" t="s">
        <v>28</v>
      </c>
      <c r="I6622" s="2" t="s">
        <v>29</v>
      </c>
      <c r="J6622" s="2" t="s">
        <v>245</v>
      </c>
      <c r="K6622" s="3">
        <v>43532</v>
      </c>
      <c r="L6622" s="4">
        <v>0.49305555555555558</v>
      </c>
      <c r="M6622" s="2" t="s">
        <v>846</v>
      </c>
      <c r="N6622" s="2" t="s">
        <v>22</v>
      </c>
      <c r="O6622" s="2" t="s">
        <v>23</v>
      </c>
    </row>
    <row r="6623" spans="1:15">
      <c r="A6623" s="2" t="s">
        <v>15</v>
      </c>
      <c r="B6623" s="2" t="str">
        <f>"FES1162677413"</f>
        <v>FES1162677413</v>
      </c>
      <c r="C6623" s="3">
        <v>43531</v>
      </c>
      <c r="D6623" s="2">
        <v>1</v>
      </c>
      <c r="E6623" s="2">
        <v>2170676025</v>
      </c>
      <c r="F6623" s="2" t="s">
        <v>16</v>
      </c>
      <c r="G6623" s="2" t="s">
        <v>17</v>
      </c>
      <c r="H6623" s="2" t="s">
        <v>17</v>
      </c>
      <c r="I6623" s="2" t="s">
        <v>25</v>
      </c>
      <c r="J6623" s="2" t="s">
        <v>739</v>
      </c>
      <c r="K6623" s="3">
        <v>43532</v>
      </c>
      <c r="L6623" s="4">
        <v>0.375</v>
      </c>
      <c r="M6623" s="2" t="s">
        <v>740</v>
      </c>
      <c r="N6623" s="2" t="s">
        <v>22</v>
      </c>
      <c r="O6623" s="2" t="s">
        <v>23</v>
      </c>
    </row>
    <row r="6624" spans="1:15">
      <c r="A6624" s="2" t="s">
        <v>15</v>
      </c>
      <c r="B6624" s="2" t="str">
        <f>"FES1162677280"</f>
        <v>FES1162677280</v>
      </c>
      <c r="C6624" s="3">
        <v>43531</v>
      </c>
      <c r="D6624" s="2">
        <v>1</v>
      </c>
      <c r="E6624" s="2">
        <v>2170675770</v>
      </c>
      <c r="F6624" s="2" t="s">
        <v>16</v>
      </c>
      <c r="G6624" s="2" t="s">
        <v>17</v>
      </c>
      <c r="H6624" s="2" t="s">
        <v>42</v>
      </c>
      <c r="I6624" s="2" t="s">
        <v>43</v>
      </c>
      <c r="J6624" s="2" t="s">
        <v>102</v>
      </c>
      <c r="K6624" s="3">
        <v>43535</v>
      </c>
      <c r="L6624" s="4">
        <v>0.40069444444444446</v>
      </c>
      <c r="M6624" s="2" t="s">
        <v>1053</v>
      </c>
      <c r="N6624" s="2" t="s">
        <v>22</v>
      </c>
      <c r="O6624" s="2" t="s">
        <v>23</v>
      </c>
    </row>
    <row r="6625" spans="1:15">
      <c r="A6625" s="2" t="s">
        <v>15</v>
      </c>
      <c r="B6625" s="2" t="str">
        <f>"FES1162677472"</f>
        <v>FES1162677472</v>
      </c>
      <c r="C6625" s="3">
        <v>43531</v>
      </c>
      <c r="D6625" s="2">
        <v>1</v>
      </c>
      <c r="E6625" s="2">
        <v>2170677924</v>
      </c>
      <c r="F6625" s="2" t="s">
        <v>16</v>
      </c>
      <c r="G6625" s="2" t="s">
        <v>17</v>
      </c>
      <c r="H6625" s="2" t="s">
        <v>178</v>
      </c>
      <c r="I6625" s="2" t="s">
        <v>179</v>
      </c>
      <c r="J6625" s="2" t="s">
        <v>180</v>
      </c>
      <c r="K6625" s="3">
        <v>43532</v>
      </c>
      <c r="L6625" s="4">
        <v>0.4375</v>
      </c>
      <c r="M6625" s="2" t="s">
        <v>848</v>
      </c>
      <c r="N6625" s="2" t="s">
        <v>22</v>
      </c>
      <c r="O6625" s="2" t="s">
        <v>23</v>
      </c>
    </row>
    <row r="6626" spans="1:15">
      <c r="A6626" s="2" t="s">
        <v>15</v>
      </c>
      <c r="B6626" s="2" t="str">
        <f>"FES1162677286"</f>
        <v>FES1162677286</v>
      </c>
      <c r="C6626" s="3">
        <v>43531</v>
      </c>
      <c r="D6626" s="2">
        <v>1</v>
      </c>
      <c r="E6626" s="2">
        <v>2170671999</v>
      </c>
      <c r="F6626" s="2" t="s">
        <v>16</v>
      </c>
      <c r="G6626" s="2" t="s">
        <v>17</v>
      </c>
      <c r="H6626" s="2" t="s">
        <v>17</v>
      </c>
      <c r="I6626" s="2" t="s">
        <v>336</v>
      </c>
      <c r="J6626" s="2" t="s">
        <v>580</v>
      </c>
      <c r="K6626" s="3">
        <v>43532</v>
      </c>
      <c r="L6626" s="4">
        <v>0.38680555555555557</v>
      </c>
      <c r="M6626" s="2" t="s">
        <v>581</v>
      </c>
      <c r="N6626" s="2" t="s">
        <v>22</v>
      </c>
      <c r="O6626" s="2" t="s">
        <v>23</v>
      </c>
    </row>
    <row r="6627" spans="1:15">
      <c r="A6627" s="2" t="s">
        <v>15</v>
      </c>
      <c r="B6627" s="2" t="str">
        <f>"FES1162677409"</f>
        <v>FES1162677409</v>
      </c>
      <c r="C6627" s="3">
        <v>43531</v>
      </c>
      <c r="D6627" s="2">
        <v>1</v>
      </c>
      <c r="E6627" s="2">
        <v>2170675989</v>
      </c>
      <c r="F6627" s="2" t="s">
        <v>16</v>
      </c>
      <c r="G6627" s="2" t="s">
        <v>17</v>
      </c>
      <c r="H6627" s="2" t="s">
        <v>28</v>
      </c>
      <c r="I6627" s="2" t="s">
        <v>29</v>
      </c>
      <c r="J6627" s="2" t="s">
        <v>733</v>
      </c>
      <c r="K6627" s="3">
        <v>43532</v>
      </c>
      <c r="L6627" s="4">
        <v>0.40347222222222223</v>
      </c>
      <c r="M6627" s="2" t="s">
        <v>849</v>
      </c>
      <c r="N6627" s="2" t="s">
        <v>22</v>
      </c>
      <c r="O6627" s="2" t="s">
        <v>23</v>
      </c>
    </row>
    <row r="6628" spans="1:15">
      <c r="A6628" s="2" t="s">
        <v>15</v>
      </c>
      <c r="B6628" s="2" t="str">
        <f>"FES1162677401"</f>
        <v>FES1162677401</v>
      </c>
      <c r="C6628" s="3">
        <v>43531</v>
      </c>
      <c r="D6628" s="2">
        <v>1</v>
      </c>
      <c r="E6628" s="2">
        <v>2170675242</v>
      </c>
      <c r="F6628" s="2" t="s">
        <v>16</v>
      </c>
      <c r="G6628" s="2" t="s">
        <v>17</v>
      </c>
      <c r="H6628" s="2" t="s">
        <v>17</v>
      </c>
      <c r="I6628" s="2" t="s">
        <v>448</v>
      </c>
      <c r="J6628" s="2" t="s">
        <v>626</v>
      </c>
      <c r="K6628" s="3">
        <v>43532</v>
      </c>
      <c r="L6628" s="4">
        <v>0.35416666666666669</v>
      </c>
      <c r="M6628" s="2" t="s">
        <v>850</v>
      </c>
      <c r="N6628" s="2" t="s">
        <v>22</v>
      </c>
      <c r="O6628" s="2" t="s">
        <v>23</v>
      </c>
    </row>
    <row r="6629" spans="1:15">
      <c r="A6629" s="2" t="s">
        <v>15</v>
      </c>
      <c r="B6629" s="2" t="str">
        <f>"FES1162677456"</f>
        <v>FES1162677456</v>
      </c>
      <c r="C6629" s="3">
        <v>43531</v>
      </c>
      <c r="D6629" s="2">
        <v>1</v>
      </c>
      <c r="E6629" s="2">
        <v>2170677753</v>
      </c>
      <c r="F6629" s="2" t="s">
        <v>16</v>
      </c>
      <c r="G6629" s="2" t="s">
        <v>17</v>
      </c>
      <c r="H6629" s="2" t="s">
        <v>55</v>
      </c>
      <c r="I6629" s="2" t="s">
        <v>56</v>
      </c>
      <c r="J6629" s="2" t="s">
        <v>851</v>
      </c>
      <c r="K6629" s="3">
        <v>43535</v>
      </c>
      <c r="L6629" s="4">
        <v>0.47916666666666669</v>
      </c>
      <c r="M6629" s="2" t="s">
        <v>2708</v>
      </c>
      <c r="N6629" s="2" t="s">
        <v>22</v>
      </c>
      <c r="O6629" s="2" t="s">
        <v>23</v>
      </c>
    </row>
    <row r="6630" spans="1:15">
      <c r="A6630" s="2" t="s">
        <v>15</v>
      </c>
      <c r="B6630" s="2" t="str">
        <f>"FES1162677336"</f>
        <v>FES1162677336</v>
      </c>
      <c r="C6630" s="3">
        <v>43531</v>
      </c>
      <c r="D6630" s="2">
        <v>1</v>
      </c>
      <c r="E6630" s="2">
        <v>2170677882</v>
      </c>
      <c r="F6630" s="2" t="s">
        <v>16</v>
      </c>
      <c r="G6630" s="2" t="s">
        <v>17</v>
      </c>
      <c r="H6630" s="2" t="s">
        <v>222</v>
      </c>
      <c r="I6630" s="2" t="s">
        <v>1697</v>
      </c>
      <c r="J6630" s="2" t="s">
        <v>1737</v>
      </c>
      <c r="K6630" s="3">
        <v>43532</v>
      </c>
      <c r="L6630" s="4">
        <v>0.34722222222222227</v>
      </c>
      <c r="M6630" s="2" t="s">
        <v>1738</v>
      </c>
      <c r="N6630" s="2" t="s">
        <v>22</v>
      </c>
      <c r="O6630" s="2" t="s">
        <v>23</v>
      </c>
    </row>
    <row r="6631" spans="1:15">
      <c r="A6631" s="2" t="s">
        <v>15</v>
      </c>
      <c r="B6631" s="2" t="str">
        <f>"FES1162677317"</f>
        <v>FES1162677317</v>
      </c>
      <c r="C6631" s="3">
        <v>43531</v>
      </c>
      <c r="D6631" s="2">
        <v>1</v>
      </c>
      <c r="E6631" s="2">
        <v>2170677105</v>
      </c>
      <c r="F6631" s="2" t="s">
        <v>16</v>
      </c>
      <c r="G6631" s="2" t="s">
        <v>17</v>
      </c>
      <c r="H6631" s="2" t="s">
        <v>222</v>
      </c>
      <c r="I6631" s="2" t="s">
        <v>1697</v>
      </c>
      <c r="J6631" s="2" t="s">
        <v>589</v>
      </c>
      <c r="K6631" s="3">
        <v>43532</v>
      </c>
      <c r="L6631" s="4">
        <v>0.3972222222222222</v>
      </c>
      <c r="M6631" s="2" t="s">
        <v>1842</v>
      </c>
      <c r="N6631" s="2" t="s">
        <v>22</v>
      </c>
      <c r="O6631" s="2" t="s">
        <v>23</v>
      </c>
    </row>
    <row r="6632" spans="1:15">
      <c r="A6632" s="2" t="s">
        <v>15</v>
      </c>
      <c r="B6632" s="2" t="str">
        <f>"FES1162677334"</f>
        <v>FES1162677334</v>
      </c>
      <c r="C6632" s="3">
        <v>43531</v>
      </c>
      <c r="D6632" s="2">
        <v>1</v>
      </c>
      <c r="E6632" s="2">
        <v>2170677878</v>
      </c>
      <c r="F6632" s="2" t="s">
        <v>16</v>
      </c>
      <c r="G6632" s="2" t="s">
        <v>17</v>
      </c>
      <c r="H6632" s="2" t="s">
        <v>178</v>
      </c>
      <c r="I6632" s="2" t="s">
        <v>179</v>
      </c>
      <c r="J6632" s="2" t="s">
        <v>854</v>
      </c>
      <c r="K6632" s="3">
        <v>43532</v>
      </c>
      <c r="L6632" s="4">
        <v>0.40625</v>
      </c>
      <c r="M6632" s="2" t="s">
        <v>855</v>
      </c>
      <c r="N6632" s="2" t="s">
        <v>22</v>
      </c>
      <c r="O6632" s="2" t="s">
        <v>23</v>
      </c>
    </row>
    <row r="6633" spans="1:15">
      <c r="A6633" s="2" t="s">
        <v>15</v>
      </c>
      <c r="B6633" s="2" t="str">
        <f>"FES1162677465"</f>
        <v>FES1162677465</v>
      </c>
      <c r="C6633" s="3">
        <v>43531</v>
      </c>
      <c r="D6633" s="2">
        <v>1</v>
      </c>
      <c r="E6633" s="2">
        <v>2170677916</v>
      </c>
      <c r="F6633" s="2" t="s">
        <v>167</v>
      </c>
      <c r="G6633" s="2" t="s">
        <v>18</v>
      </c>
      <c r="H6633" s="2" t="s">
        <v>2225</v>
      </c>
      <c r="I6633" s="2" t="s">
        <v>603</v>
      </c>
      <c r="J6633" s="2" t="s">
        <v>856</v>
      </c>
      <c r="K6633" s="3">
        <v>43532</v>
      </c>
      <c r="L6633" s="4">
        <v>0.41666666666666669</v>
      </c>
      <c r="M6633" s="2" t="s">
        <v>857</v>
      </c>
      <c r="N6633" s="2" t="s">
        <v>22</v>
      </c>
      <c r="O6633" s="2" t="s">
        <v>23</v>
      </c>
    </row>
    <row r="6634" spans="1:15">
      <c r="A6634" s="2" t="s">
        <v>15</v>
      </c>
      <c r="B6634" s="2" t="str">
        <f>"FES1162677307"</f>
        <v>FES1162677307</v>
      </c>
      <c r="C6634" s="3">
        <v>43531</v>
      </c>
      <c r="D6634" s="2">
        <v>1</v>
      </c>
      <c r="E6634" s="2">
        <v>2170676716</v>
      </c>
      <c r="F6634" s="2" t="s">
        <v>16</v>
      </c>
      <c r="G6634" s="2" t="s">
        <v>17</v>
      </c>
      <c r="H6634" s="2" t="s">
        <v>222</v>
      </c>
      <c r="I6634" s="2" t="s">
        <v>1700</v>
      </c>
      <c r="J6634" s="2" t="s">
        <v>369</v>
      </c>
      <c r="K6634" s="3">
        <v>43532</v>
      </c>
      <c r="L6634" s="4">
        <v>0.33333333333333331</v>
      </c>
      <c r="M6634" s="2" t="s">
        <v>2713</v>
      </c>
      <c r="N6634" s="2" t="s">
        <v>22</v>
      </c>
      <c r="O6634" s="2" t="s">
        <v>23</v>
      </c>
    </row>
    <row r="6635" spans="1:15">
      <c r="A6635" s="2" t="s">
        <v>15</v>
      </c>
      <c r="B6635" s="2" t="str">
        <f>"FES1162677387"</f>
        <v>FES1162677387</v>
      </c>
      <c r="C6635" s="3">
        <v>43531</v>
      </c>
      <c r="D6635" s="2">
        <v>1</v>
      </c>
      <c r="E6635" s="2">
        <v>2170677803</v>
      </c>
      <c r="F6635" s="2" t="s">
        <v>16</v>
      </c>
      <c r="G6635" s="2" t="s">
        <v>17</v>
      </c>
      <c r="H6635" s="2" t="s">
        <v>593</v>
      </c>
      <c r="I6635" s="2" t="s">
        <v>594</v>
      </c>
      <c r="J6635" s="2" t="s">
        <v>595</v>
      </c>
      <c r="K6635" s="3">
        <v>43532</v>
      </c>
      <c r="L6635" s="4">
        <v>0.41666666666666669</v>
      </c>
      <c r="M6635" s="2" t="s">
        <v>596</v>
      </c>
      <c r="N6635" s="2" t="s">
        <v>22</v>
      </c>
      <c r="O6635" s="2" t="s">
        <v>23</v>
      </c>
    </row>
    <row r="6636" spans="1:15">
      <c r="A6636" s="2" t="s">
        <v>15</v>
      </c>
      <c r="B6636" s="2" t="str">
        <f>"FES1162677354"</f>
        <v>FES1162677354</v>
      </c>
      <c r="C6636" s="3">
        <v>43531</v>
      </c>
      <c r="D6636" s="2">
        <v>1</v>
      </c>
      <c r="E6636" s="2">
        <v>2170677577</v>
      </c>
      <c r="F6636" s="2" t="s">
        <v>16</v>
      </c>
      <c r="G6636" s="2" t="s">
        <v>17</v>
      </c>
      <c r="H6636" s="2" t="s">
        <v>222</v>
      </c>
      <c r="I6636" s="2" t="s">
        <v>1697</v>
      </c>
      <c r="J6636" s="2" t="s">
        <v>1913</v>
      </c>
      <c r="K6636" s="3">
        <v>43532</v>
      </c>
      <c r="L6636" s="4">
        <v>0.4201388888888889</v>
      </c>
      <c r="M6636" s="2" t="s">
        <v>2716</v>
      </c>
      <c r="N6636" s="2" t="s">
        <v>22</v>
      </c>
      <c r="O6636" s="2" t="s">
        <v>23</v>
      </c>
    </row>
    <row r="6637" spans="1:15">
      <c r="A6637" s="2" t="s">
        <v>15</v>
      </c>
      <c r="B6637" s="2" t="str">
        <f>"FES1162677295"</f>
        <v>FES1162677295</v>
      </c>
      <c r="C6637" s="3">
        <v>43531</v>
      </c>
      <c r="D6637" s="2">
        <v>1</v>
      </c>
      <c r="E6637" s="2">
        <v>2170675081</v>
      </c>
      <c r="F6637" s="2" t="s">
        <v>16</v>
      </c>
      <c r="G6637" s="2" t="s">
        <v>17</v>
      </c>
      <c r="H6637" s="2" t="s">
        <v>17</v>
      </c>
      <c r="I6637" s="2" t="s">
        <v>214</v>
      </c>
      <c r="J6637" s="2" t="s">
        <v>858</v>
      </c>
      <c r="K6637" s="3">
        <v>43532</v>
      </c>
      <c r="L6637" s="4">
        <v>0.41666666666666669</v>
      </c>
      <c r="M6637" s="2" t="s">
        <v>859</v>
      </c>
      <c r="N6637" s="2" t="s">
        <v>22</v>
      </c>
      <c r="O6637" s="2" t="s">
        <v>23</v>
      </c>
    </row>
    <row r="6638" spans="1:15">
      <c r="A6638" s="2" t="s">
        <v>15</v>
      </c>
      <c r="B6638" s="2" t="str">
        <f>"FES1162677340"</f>
        <v>FES1162677340</v>
      </c>
      <c r="C6638" s="3">
        <v>43531</v>
      </c>
      <c r="D6638" s="2">
        <v>1</v>
      </c>
      <c r="E6638" s="2">
        <v>2170672004</v>
      </c>
      <c r="F6638" s="2" t="s">
        <v>16</v>
      </c>
      <c r="G6638" s="2" t="s">
        <v>17</v>
      </c>
      <c r="H6638" s="2" t="s">
        <v>17</v>
      </c>
      <c r="I6638" s="2" t="s">
        <v>336</v>
      </c>
      <c r="J6638" s="2" t="s">
        <v>580</v>
      </c>
      <c r="K6638" s="3">
        <v>43532</v>
      </c>
      <c r="L6638" s="4">
        <v>0.38611111111111113</v>
      </c>
      <c r="M6638" s="2" t="s">
        <v>581</v>
      </c>
      <c r="N6638" s="2" t="s">
        <v>22</v>
      </c>
      <c r="O6638" s="2" t="s">
        <v>23</v>
      </c>
    </row>
    <row r="6639" spans="1:15">
      <c r="A6639" s="2" t="s">
        <v>15</v>
      </c>
      <c r="B6639" s="2" t="str">
        <f>"FES1162677411"</f>
        <v>FES1162677411</v>
      </c>
      <c r="C6639" s="3">
        <v>43531</v>
      </c>
      <c r="D6639" s="2">
        <v>1</v>
      </c>
      <c r="E6639" s="2">
        <v>2170676008</v>
      </c>
      <c r="F6639" s="2" t="s">
        <v>16</v>
      </c>
      <c r="G6639" s="2" t="s">
        <v>17</v>
      </c>
      <c r="H6639" s="2" t="s">
        <v>28</v>
      </c>
      <c r="I6639" s="2" t="s">
        <v>29</v>
      </c>
      <c r="J6639" s="2" t="s">
        <v>860</v>
      </c>
      <c r="K6639" s="3">
        <v>43532</v>
      </c>
      <c r="L6639" s="4">
        <v>0.37152777777777773</v>
      </c>
      <c r="M6639" s="2" t="s">
        <v>861</v>
      </c>
      <c r="N6639" s="2" t="s">
        <v>22</v>
      </c>
      <c r="O6639" s="2" t="s">
        <v>23</v>
      </c>
    </row>
    <row r="6640" spans="1:15">
      <c r="A6640" s="2" t="s">
        <v>15</v>
      </c>
      <c r="B6640" s="2" t="str">
        <f>"FES1162677479"</f>
        <v>FES1162677479</v>
      </c>
      <c r="C6640" s="3">
        <v>43531</v>
      </c>
      <c r="D6640" s="2">
        <v>1</v>
      </c>
      <c r="E6640" s="2">
        <v>2170677931</v>
      </c>
      <c r="F6640" s="2" t="s">
        <v>16</v>
      </c>
      <c r="G6640" s="2" t="s">
        <v>17</v>
      </c>
      <c r="H6640" s="2" t="s">
        <v>42</v>
      </c>
      <c r="I6640" s="2" t="s">
        <v>43</v>
      </c>
      <c r="J6640" s="2" t="s">
        <v>44</v>
      </c>
      <c r="K6640" s="3">
        <v>43532</v>
      </c>
      <c r="L6640" s="4">
        <v>0.34027777777777773</v>
      </c>
      <c r="M6640" s="2" t="s">
        <v>862</v>
      </c>
      <c r="N6640" s="2" t="s">
        <v>22</v>
      </c>
      <c r="O6640" s="2" t="s">
        <v>23</v>
      </c>
    </row>
    <row r="6641" spans="1:15">
      <c r="A6641" s="2" t="s">
        <v>15</v>
      </c>
      <c r="B6641" s="2" t="str">
        <f>"FES1162677461"</f>
        <v>FES1162677461</v>
      </c>
      <c r="C6641" s="3">
        <v>43531</v>
      </c>
      <c r="D6641" s="2">
        <v>1</v>
      </c>
      <c r="E6641" s="2">
        <v>2170677912</v>
      </c>
      <c r="F6641" s="2" t="s">
        <v>16</v>
      </c>
      <c r="G6641" s="2" t="s">
        <v>17</v>
      </c>
      <c r="H6641" s="2" t="s">
        <v>17</v>
      </c>
      <c r="I6641" s="2" t="s">
        <v>37</v>
      </c>
      <c r="J6641" s="2" t="s">
        <v>40</v>
      </c>
      <c r="K6641" s="3">
        <v>43532</v>
      </c>
      <c r="L6641" s="4">
        <v>0.41875000000000001</v>
      </c>
      <c r="M6641" s="2" t="s">
        <v>643</v>
      </c>
      <c r="N6641" s="2" t="s">
        <v>22</v>
      </c>
      <c r="O6641" s="2" t="s">
        <v>23</v>
      </c>
    </row>
    <row r="6642" spans="1:15">
      <c r="A6642" s="2" t="s">
        <v>15</v>
      </c>
      <c r="B6642" s="2" t="str">
        <f>"FES1162677477"</f>
        <v>FES1162677477</v>
      </c>
      <c r="C6642" s="3">
        <v>43531</v>
      </c>
      <c r="D6642" s="2">
        <v>1</v>
      </c>
      <c r="E6642" s="2">
        <v>2170677929</v>
      </c>
      <c r="F6642" s="2" t="s">
        <v>16</v>
      </c>
      <c r="G6642" s="2" t="s">
        <v>17</v>
      </c>
      <c r="H6642" s="2" t="s">
        <v>222</v>
      </c>
      <c r="I6642" s="2" t="s">
        <v>1700</v>
      </c>
      <c r="J6642" s="2" t="s">
        <v>2062</v>
      </c>
      <c r="K6642" s="3">
        <v>43532</v>
      </c>
      <c r="L6642" s="4">
        <v>0.33333333333333331</v>
      </c>
      <c r="M6642" s="2" t="s">
        <v>1142</v>
      </c>
      <c r="N6642" s="2" t="s">
        <v>22</v>
      </c>
      <c r="O6642" s="2" t="s">
        <v>23</v>
      </c>
    </row>
    <row r="6643" spans="1:15">
      <c r="A6643" s="2" t="s">
        <v>15</v>
      </c>
      <c r="B6643" s="2" t="str">
        <f>"FES1162677275"</f>
        <v>FES1162677275</v>
      </c>
      <c r="C6643" s="3">
        <v>43531</v>
      </c>
      <c r="D6643" s="2">
        <v>1</v>
      </c>
      <c r="E6643" s="2">
        <v>2170673981</v>
      </c>
      <c r="F6643" s="2" t="s">
        <v>16</v>
      </c>
      <c r="G6643" s="2" t="s">
        <v>17</v>
      </c>
      <c r="H6643" s="2" t="s">
        <v>17</v>
      </c>
      <c r="I6643" s="2" t="s">
        <v>111</v>
      </c>
      <c r="J6643" s="2" t="s">
        <v>863</v>
      </c>
      <c r="K6643" s="3">
        <v>43532</v>
      </c>
      <c r="L6643" s="4">
        <v>0.40625</v>
      </c>
      <c r="M6643" s="2" t="s">
        <v>864</v>
      </c>
      <c r="N6643" s="2" t="s">
        <v>22</v>
      </c>
      <c r="O6643" s="2" t="s">
        <v>23</v>
      </c>
    </row>
    <row r="6644" spans="1:15">
      <c r="A6644" s="2" t="s">
        <v>15</v>
      </c>
      <c r="B6644" s="2" t="str">
        <f>"FES1162677454"</f>
        <v>FES1162677454</v>
      </c>
      <c r="C6644" s="3">
        <v>43531</v>
      </c>
      <c r="D6644" s="2">
        <v>1</v>
      </c>
      <c r="E6644" s="2">
        <v>2170676376</v>
      </c>
      <c r="F6644" s="2" t="s">
        <v>16</v>
      </c>
      <c r="G6644" s="2" t="s">
        <v>17</v>
      </c>
      <c r="H6644" s="2" t="s">
        <v>42</v>
      </c>
      <c r="I6644" s="2" t="s">
        <v>43</v>
      </c>
      <c r="J6644" s="2" t="s">
        <v>650</v>
      </c>
      <c r="K6644" s="3">
        <v>43532</v>
      </c>
      <c r="L6644" s="4">
        <v>0.41111111111111115</v>
      </c>
      <c r="M6644" s="2" t="s">
        <v>651</v>
      </c>
      <c r="N6644" s="2" t="s">
        <v>22</v>
      </c>
      <c r="O6644" s="2" t="s">
        <v>23</v>
      </c>
    </row>
    <row r="6645" spans="1:15">
      <c r="A6645" s="2" t="s">
        <v>15</v>
      </c>
      <c r="B6645" s="2" t="str">
        <f>"FES1162677382"</f>
        <v>FES1162677382</v>
      </c>
      <c r="C6645" s="3">
        <v>43531</v>
      </c>
      <c r="D6645" s="2">
        <v>1</v>
      </c>
      <c r="E6645" s="2">
        <v>2170676823</v>
      </c>
      <c r="F6645" s="2" t="s">
        <v>16</v>
      </c>
      <c r="G6645" s="2" t="s">
        <v>17</v>
      </c>
      <c r="H6645" s="2" t="s">
        <v>42</v>
      </c>
      <c r="I6645" s="2" t="s">
        <v>43</v>
      </c>
      <c r="J6645" s="2" t="s">
        <v>598</v>
      </c>
      <c r="K6645" s="3">
        <v>43532</v>
      </c>
      <c r="L6645" s="4">
        <v>0.35486111111111113</v>
      </c>
      <c r="M6645" s="2" t="s">
        <v>517</v>
      </c>
      <c r="N6645" s="2" t="s">
        <v>22</v>
      </c>
      <c r="O6645" s="2" t="s">
        <v>23</v>
      </c>
    </row>
    <row r="6646" spans="1:15">
      <c r="A6646" s="2" t="s">
        <v>15</v>
      </c>
      <c r="B6646" s="2" t="str">
        <f>"FES1162677270"</f>
        <v>FES1162677270</v>
      </c>
      <c r="C6646" s="3">
        <v>43531</v>
      </c>
      <c r="D6646" s="2">
        <v>1</v>
      </c>
      <c r="E6646" s="2">
        <v>2170672274</v>
      </c>
      <c r="F6646" s="2" t="s">
        <v>16</v>
      </c>
      <c r="G6646" s="2" t="s">
        <v>17</v>
      </c>
      <c r="H6646" s="2" t="s">
        <v>28</v>
      </c>
      <c r="I6646" s="2" t="s">
        <v>29</v>
      </c>
      <c r="J6646" s="2" t="s">
        <v>292</v>
      </c>
      <c r="K6646" s="3">
        <v>43532</v>
      </c>
      <c r="L6646" s="4">
        <v>0.44861111111111113</v>
      </c>
      <c r="M6646" s="2" t="s">
        <v>293</v>
      </c>
      <c r="N6646" s="2" t="s">
        <v>22</v>
      </c>
      <c r="O6646" s="2" t="s">
        <v>23</v>
      </c>
    </row>
    <row r="6647" spans="1:15">
      <c r="A6647" s="2" t="s">
        <v>15</v>
      </c>
      <c r="B6647" s="2" t="str">
        <f>"FES1162677436"</f>
        <v>FES1162677436</v>
      </c>
      <c r="C6647" s="3">
        <v>43531</v>
      </c>
      <c r="D6647" s="2">
        <v>1</v>
      </c>
      <c r="E6647" s="2">
        <v>217067674</v>
      </c>
      <c r="F6647" s="2" t="s">
        <v>16</v>
      </c>
      <c r="G6647" s="2" t="s">
        <v>17</v>
      </c>
      <c r="H6647" s="2" t="s">
        <v>46</v>
      </c>
      <c r="I6647" s="2" t="s">
        <v>47</v>
      </c>
      <c r="J6647" s="2" t="s">
        <v>48</v>
      </c>
      <c r="K6647" s="3">
        <v>43532</v>
      </c>
      <c r="L6647" s="4">
        <v>0.37638888888888888</v>
      </c>
      <c r="M6647" s="2" t="s">
        <v>689</v>
      </c>
      <c r="N6647" s="2" t="s">
        <v>22</v>
      </c>
      <c r="O6647" s="2" t="s">
        <v>23</v>
      </c>
    </row>
    <row r="6648" spans="1:15">
      <c r="A6648" s="2" t="s">
        <v>15</v>
      </c>
      <c r="B6648" s="2" t="str">
        <f>"FES1162677417"</f>
        <v>FES1162677417</v>
      </c>
      <c r="C6648" s="3">
        <v>43531</v>
      </c>
      <c r="D6648" s="2">
        <v>1</v>
      </c>
      <c r="E6648" s="2">
        <v>2170676061</v>
      </c>
      <c r="F6648" s="2" t="s">
        <v>16</v>
      </c>
      <c r="G6648" s="2" t="s">
        <v>17</v>
      </c>
      <c r="H6648" s="2" t="s">
        <v>42</v>
      </c>
      <c r="I6648" s="2" t="s">
        <v>43</v>
      </c>
      <c r="J6648" s="2" t="s">
        <v>102</v>
      </c>
      <c r="K6648" s="3">
        <v>43535</v>
      </c>
      <c r="L6648" s="4">
        <v>0.40069444444444446</v>
      </c>
      <c r="M6648" s="2" t="s">
        <v>1053</v>
      </c>
      <c r="N6648" s="2" t="s">
        <v>22</v>
      </c>
      <c r="O6648" s="2" t="s">
        <v>23</v>
      </c>
    </row>
    <row r="6649" spans="1:15">
      <c r="A6649" s="2" t="s">
        <v>15</v>
      </c>
      <c r="B6649" s="2" t="str">
        <f>"FES1162677273"</f>
        <v>FES1162677273</v>
      </c>
      <c r="C6649" s="3">
        <v>43531</v>
      </c>
      <c r="D6649" s="2">
        <v>1</v>
      </c>
      <c r="E6649" s="2">
        <v>2170673236</v>
      </c>
      <c r="F6649" s="2" t="s">
        <v>16</v>
      </c>
      <c r="G6649" s="2" t="s">
        <v>17</v>
      </c>
      <c r="H6649" s="2" t="s">
        <v>28</v>
      </c>
      <c r="I6649" s="2" t="s">
        <v>242</v>
      </c>
      <c r="J6649" s="2" t="s">
        <v>866</v>
      </c>
      <c r="K6649" s="3">
        <v>43532</v>
      </c>
      <c r="L6649" s="4">
        <v>0.48819444444444443</v>
      </c>
      <c r="M6649" s="2" t="s">
        <v>867</v>
      </c>
      <c r="N6649" s="2" t="s">
        <v>22</v>
      </c>
      <c r="O6649" s="2" t="s">
        <v>23</v>
      </c>
    </row>
    <row r="6650" spans="1:15">
      <c r="A6650" s="2" t="s">
        <v>15</v>
      </c>
      <c r="B6650" s="2" t="str">
        <f>"FES1162677388"</f>
        <v>FES1162677388</v>
      </c>
      <c r="C6650" s="3">
        <v>43531</v>
      </c>
      <c r="D6650" s="2">
        <v>1</v>
      </c>
      <c r="E6650" s="2">
        <v>2170677811</v>
      </c>
      <c r="F6650" s="2" t="s">
        <v>16</v>
      </c>
      <c r="G6650" s="2" t="s">
        <v>17</v>
      </c>
      <c r="H6650" s="2" t="s">
        <v>222</v>
      </c>
      <c r="I6650" s="2" t="s">
        <v>1700</v>
      </c>
      <c r="J6650" s="2" t="s">
        <v>1865</v>
      </c>
      <c r="K6650" s="3">
        <v>43532</v>
      </c>
      <c r="L6650" s="4">
        <v>0.34513888888888888</v>
      </c>
      <c r="M6650" s="2" t="s">
        <v>2093</v>
      </c>
      <c r="N6650" s="2" t="s">
        <v>22</v>
      </c>
      <c r="O6650" s="2" t="s">
        <v>23</v>
      </c>
    </row>
    <row r="6651" spans="1:15">
      <c r="A6651" s="2" t="s">
        <v>15</v>
      </c>
      <c r="B6651" s="2" t="str">
        <f>"FES1162677375"</f>
        <v>FES1162677375</v>
      </c>
      <c r="C6651" s="3">
        <v>43531</v>
      </c>
      <c r="D6651" s="2">
        <v>1</v>
      </c>
      <c r="E6651" s="2">
        <v>21706575580</v>
      </c>
      <c r="F6651" s="2" t="s">
        <v>16</v>
      </c>
      <c r="G6651" s="2" t="s">
        <v>17</v>
      </c>
      <c r="H6651" s="2" t="s">
        <v>17</v>
      </c>
      <c r="I6651" s="2" t="s">
        <v>37</v>
      </c>
      <c r="J6651" s="2" t="s">
        <v>38</v>
      </c>
      <c r="K6651" s="3">
        <v>43532</v>
      </c>
      <c r="L6651" s="4">
        <v>0.36249999999999999</v>
      </c>
      <c r="M6651" s="2" t="s">
        <v>868</v>
      </c>
      <c r="N6651" s="2" t="s">
        <v>22</v>
      </c>
      <c r="O6651" s="2" t="s">
        <v>23</v>
      </c>
    </row>
    <row r="6652" spans="1:15">
      <c r="A6652" s="2" t="s">
        <v>15</v>
      </c>
      <c r="B6652" s="2" t="str">
        <f>"FES1162677267"</f>
        <v>FES1162677267</v>
      </c>
      <c r="C6652" s="3">
        <v>43531</v>
      </c>
      <c r="D6652" s="2">
        <v>1</v>
      </c>
      <c r="E6652" s="2">
        <v>2170671790</v>
      </c>
      <c r="F6652" s="2" t="s">
        <v>16</v>
      </c>
      <c r="G6652" s="2" t="s">
        <v>17</v>
      </c>
      <c r="H6652" s="2" t="s">
        <v>28</v>
      </c>
      <c r="I6652" s="2" t="s">
        <v>32</v>
      </c>
      <c r="J6652" s="2" t="s">
        <v>584</v>
      </c>
      <c r="K6652" s="3">
        <v>43532</v>
      </c>
      <c r="L6652" s="4">
        <v>0.45763888888888887</v>
      </c>
      <c r="M6652" s="2" t="s">
        <v>585</v>
      </c>
      <c r="N6652" s="2" t="s">
        <v>22</v>
      </c>
      <c r="O6652" s="2" t="s">
        <v>23</v>
      </c>
    </row>
    <row r="6653" spans="1:15">
      <c r="A6653" s="2" t="s">
        <v>15</v>
      </c>
      <c r="B6653" s="2" t="str">
        <f>"FES1162677341"</f>
        <v>FES1162677341</v>
      </c>
      <c r="C6653" s="3">
        <v>43531</v>
      </c>
      <c r="D6653" s="2">
        <v>1</v>
      </c>
      <c r="E6653" s="2">
        <v>2170672007</v>
      </c>
      <c r="F6653" s="2" t="s">
        <v>16</v>
      </c>
      <c r="G6653" s="2" t="s">
        <v>17</v>
      </c>
      <c r="H6653" s="2" t="s">
        <v>17</v>
      </c>
      <c r="I6653" s="2" t="s">
        <v>336</v>
      </c>
      <c r="J6653" s="2" t="s">
        <v>580</v>
      </c>
      <c r="K6653" s="3">
        <v>43532</v>
      </c>
      <c r="L6653" s="4">
        <v>0.38611111111111113</v>
      </c>
      <c r="M6653" s="2" t="s">
        <v>581</v>
      </c>
      <c r="N6653" s="2" t="s">
        <v>22</v>
      </c>
      <c r="O6653" s="2" t="s">
        <v>23</v>
      </c>
    </row>
    <row r="6654" spans="1:15">
      <c r="A6654" s="2" t="s">
        <v>15</v>
      </c>
      <c r="B6654" s="2" t="str">
        <f>"FES1162677392"</f>
        <v>FES1162677392</v>
      </c>
      <c r="C6654" s="3">
        <v>43531</v>
      </c>
      <c r="D6654" s="2">
        <v>1</v>
      </c>
      <c r="E6654" s="2">
        <v>21706779003</v>
      </c>
      <c r="F6654" s="2" t="s">
        <v>16</v>
      </c>
      <c r="G6654" s="2" t="s">
        <v>17</v>
      </c>
      <c r="H6654" s="2" t="s">
        <v>42</v>
      </c>
      <c r="I6654" s="2" t="s">
        <v>43</v>
      </c>
      <c r="J6654" s="2" t="s">
        <v>493</v>
      </c>
      <c r="K6654" s="3">
        <v>43532</v>
      </c>
      <c r="L6654" s="4">
        <v>0.39583333333333331</v>
      </c>
      <c r="M6654" s="2" t="s">
        <v>669</v>
      </c>
      <c r="N6654" s="2" t="s">
        <v>22</v>
      </c>
      <c r="O6654" s="2" t="s">
        <v>23</v>
      </c>
    </row>
    <row r="6655" spans="1:15">
      <c r="A6655" s="2" t="s">
        <v>15</v>
      </c>
      <c r="B6655" s="2" t="str">
        <f>"FES1162677355"</f>
        <v>FES1162677355</v>
      </c>
      <c r="C6655" s="3">
        <v>43531</v>
      </c>
      <c r="D6655" s="2">
        <v>1</v>
      </c>
      <c r="E6655" s="2">
        <v>2170677891</v>
      </c>
      <c r="F6655" s="2" t="s">
        <v>16</v>
      </c>
      <c r="G6655" s="2" t="s">
        <v>17</v>
      </c>
      <c r="H6655" s="2" t="s">
        <v>17</v>
      </c>
      <c r="I6655" s="2" t="s">
        <v>25</v>
      </c>
      <c r="J6655" s="2" t="s">
        <v>787</v>
      </c>
      <c r="K6655" s="3">
        <v>43532</v>
      </c>
      <c r="L6655" s="4">
        <v>0.33402777777777781</v>
      </c>
      <c r="M6655" s="2" t="s">
        <v>869</v>
      </c>
      <c r="N6655" s="2" t="s">
        <v>22</v>
      </c>
      <c r="O6655" s="2" t="s">
        <v>23</v>
      </c>
    </row>
    <row r="6656" spans="1:15">
      <c r="A6656" s="2" t="s">
        <v>15</v>
      </c>
      <c r="B6656" s="2" t="str">
        <f>"FES1162677345"</f>
        <v>FES1162677345</v>
      </c>
      <c r="C6656" s="3">
        <v>43531</v>
      </c>
      <c r="D6656" s="2">
        <v>1</v>
      </c>
      <c r="E6656" s="2">
        <v>2170677876</v>
      </c>
      <c r="F6656" s="2" t="s">
        <v>16</v>
      </c>
      <c r="G6656" s="2" t="s">
        <v>17</v>
      </c>
      <c r="H6656" s="2" t="s">
        <v>42</v>
      </c>
      <c r="I6656" s="2" t="s">
        <v>43</v>
      </c>
      <c r="J6656" s="2" t="s">
        <v>870</v>
      </c>
      <c r="K6656" s="3">
        <v>43532</v>
      </c>
      <c r="L6656" s="4">
        <v>0.4236111111111111</v>
      </c>
      <c r="M6656" s="2" t="s">
        <v>871</v>
      </c>
      <c r="N6656" s="2" t="s">
        <v>22</v>
      </c>
      <c r="O6656" s="2" t="s">
        <v>23</v>
      </c>
    </row>
    <row r="6657" spans="1:15">
      <c r="A6657" s="2" t="s">
        <v>15</v>
      </c>
      <c r="B6657" s="2" t="str">
        <f>"FES1162677266"</f>
        <v>FES1162677266</v>
      </c>
      <c r="C6657" s="3">
        <v>43531</v>
      </c>
      <c r="D6657" s="2">
        <v>1</v>
      </c>
      <c r="E6657" s="2">
        <v>2170670846</v>
      </c>
      <c r="F6657" s="2" t="s">
        <v>16</v>
      </c>
      <c r="G6657" s="2" t="s">
        <v>17</v>
      </c>
      <c r="H6657" s="2" t="s">
        <v>28</v>
      </c>
      <c r="I6657" s="2" t="s">
        <v>32</v>
      </c>
      <c r="J6657" s="2" t="s">
        <v>584</v>
      </c>
      <c r="K6657" s="3">
        <v>43532</v>
      </c>
      <c r="L6657" s="4">
        <v>0.45763888888888887</v>
      </c>
      <c r="M6657" s="2" t="s">
        <v>585</v>
      </c>
      <c r="N6657" s="2" t="s">
        <v>22</v>
      </c>
      <c r="O6657" s="2" t="s">
        <v>23</v>
      </c>
    </row>
    <row r="6658" spans="1:15">
      <c r="A6658" s="2" t="s">
        <v>15</v>
      </c>
      <c r="B6658" s="2" t="str">
        <f>"FES1162677289"</f>
        <v>FES1162677289</v>
      </c>
      <c r="C6658" s="3">
        <v>43531</v>
      </c>
      <c r="D6658" s="2">
        <v>1</v>
      </c>
      <c r="E6658" s="2">
        <v>2170673315</v>
      </c>
      <c r="F6658" s="2" t="s">
        <v>16</v>
      </c>
      <c r="G6658" s="2" t="s">
        <v>17</v>
      </c>
      <c r="H6658" s="2" t="s">
        <v>42</v>
      </c>
      <c r="I6658" s="2" t="s">
        <v>43</v>
      </c>
      <c r="J6658" s="2" t="s">
        <v>44</v>
      </c>
      <c r="K6658" s="3">
        <v>43532</v>
      </c>
      <c r="L6658" s="4">
        <v>0.34027777777777773</v>
      </c>
      <c r="M6658" s="2" t="s">
        <v>872</v>
      </c>
      <c r="N6658" s="2" t="s">
        <v>22</v>
      </c>
      <c r="O6658" s="2" t="s">
        <v>23</v>
      </c>
    </row>
    <row r="6659" spans="1:15">
      <c r="A6659" s="2" t="s">
        <v>15</v>
      </c>
      <c r="B6659" s="2" t="str">
        <f>"FES1162677408"</f>
        <v>FES1162677408</v>
      </c>
      <c r="C6659" s="3">
        <v>43531</v>
      </c>
      <c r="D6659" s="2">
        <v>1</v>
      </c>
      <c r="E6659" s="2">
        <v>2170675985</v>
      </c>
      <c r="F6659" s="2" t="s">
        <v>16</v>
      </c>
      <c r="G6659" s="2" t="s">
        <v>17</v>
      </c>
      <c r="H6659" s="2" t="s">
        <v>42</v>
      </c>
      <c r="I6659" s="2" t="s">
        <v>43</v>
      </c>
      <c r="J6659" s="2" t="s">
        <v>766</v>
      </c>
      <c r="K6659" s="3">
        <v>43532</v>
      </c>
      <c r="L6659" s="4">
        <v>0.34513888888888888</v>
      </c>
      <c r="M6659" s="2" t="s">
        <v>873</v>
      </c>
      <c r="N6659" s="2" t="s">
        <v>22</v>
      </c>
      <c r="O6659" s="2" t="s">
        <v>23</v>
      </c>
    </row>
    <row r="6660" spans="1:15">
      <c r="A6660" s="2" t="s">
        <v>15</v>
      </c>
      <c r="B6660" s="2" t="str">
        <f>"FES1162677233"</f>
        <v>FES1162677233</v>
      </c>
      <c r="C6660" s="3">
        <v>43531</v>
      </c>
      <c r="D6660" s="2">
        <v>1</v>
      </c>
      <c r="E6660" s="2">
        <v>2170677827</v>
      </c>
      <c r="F6660" s="2" t="s">
        <v>16</v>
      </c>
      <c r="G6660" s="2" t="s">
        <v>17</v>
      </c>
      <c r="H6660" s="2" t="s">
        <v>18</v>
      </c>
      <c r="I6660" s="2" t="s">
        <v>108</v>
      </c>
      <c r="J6660" s="2" t="s">
        <v>440</v>
      </c>
      <c r="K6660" s="3">
        <v>43532</v>
      </c>
      <c r="L6660" s="4">
        <v>0.37361111111111112</v>
      </c>
      <c r="M6660" s="2" t="s">
        <v>874</v>
      </c>
      <c r="N6660" s="2" t="s">
        <v>22</v>
      </c>
      <c r="O6660" s="2" t="s">
        <v>23</v>
      </c>
    </row>
    <row r="6661" spans="1:15">
      <c r="A6661" s="2" t="s">
        <v>15</v>
      </c>
      <c r="B6661" s="2" t="str">
        <f>"FES1162677232"</f>
        <v>FES1162677232</v>
      </c>
      <c r="C6661" s="3">
        <v>43531</v>
      </c>
      <c r="D6661" s="2">
        <v>1</v>
      </c>
      <c r="E6661" s="2">
        <v>2170677819</v>
      </c>
      <c r="F6661" s="2" t="s">
        <v>16</v>
      </c>
      <c r="G6661" s="2" t="s">
        <v>17</v>
      </c>
      <c r="H6661" s="2" t="s">
        <v>17</v>
      </c>
      <c r="I6661" s="2" t="s">
        <v>108</v>
      </c>
      <c r="J6661" s="2" t="s">
        <v>440</v>
      </c>
      <c r="K6661" s="3">
        <v>43532</v>
      </c>
      <c r="L6661" s="4">
        <v>0.37361111111111112</v>
      </c>
      <c r="M6661" s="2" t="s">
        <v>874</v>
      </c>
      <c r="N6661" s="2" t="s">
        <v>22</v>
      </c>
      <c r="O6661" s="2" t="s">
        <v>23</v>
      </c>
    </row>
    <row r="6662" spans="1:15">
      <c r="A6662" s="2" t="s">
        <v>15</v>
      </c>
      <c r="B6662" s="2" t="str">
        <f>"FES1162677282"</f>
        <v>FES1162677282</v>
      </c>
      <c r="C6662" s="3">
        <v>43531</v>
      </c>
      <c r="D6662" s="2">
        <v>1</v>
      </c>
      <c r="E6662" s="2">
        <v>2170676096</v>
      </c>
      <c r="F6662" s="2" t="s">
        <v>16</v>
      </c>
      <c r="G6662" s="2" t="s">
        <v>17</v>
      </c>
      <c r="H6662" s="2" t="s">
        <v>28</v>
      </c>
      <c r="I6662" s="2" t="s">
        <v>32</v>
      </c>
      <c r="J6662" s="2" t="s">
        <v>875</v>
      </c>
      <c r="K6662" s="3">
        <v>43532</v>
      </c>
      <c r="L6662" s="4">
        <v>0.32569444444444445</v>
      </c>
      <c r="M6662" s="2" t="s">
        <v>463</v>
      </c>
      <c r="N6662" s="2" t="s">
        <v>22</v>
      </c>
      <c r="O6662" s="2" t="s">
        <v>23</v>
      </c>
    </row>
    <row r="6663" spans="1:15">
      <c r="A6663" s="2" t="s">
        <v>15</v>
      </c>
      <c r="B6663" s="2" t="str">
        <f>"FES1162677243"</f>
        <v>FES1162677243</v>
      </c>
      <c r="C6663" s="3">
        <v>43531</v>
      </c>
      <c r="D6663" s="2">
        <v>1</v>
      </c>
      <c r="E6663" s="2">
        <v>2170677845</v>
      </c>
      <c r="F6663" s="2" t="s">
        <v>16</v>
      </c>
      <c r="G6663" s="2" t="s">
        <v>17</v>
      </c>
      <c r="H6663" s="2" t="s">
        <v>17</v>
      </c>
      <c r="I6663" s="2" t="s">
        <v>114</v>
      </c>
      <c r="J6663" s="2" t="s">
        <v>555</v>
      </c>
      <c r="K6663" s="3">
        <v>43532</v>
      </c>
      <c r="L6663" s="4">
        <v>0.33333333333333331</v>
      </c>
      <c r="M6663" s="2" t="s">
        <v>556</v>
      </c>
      <c r="N6663" s="2" t="s">
        <v>22</v>
      </c>
      <c r="O6663" s="2" t="s">
        <v>23</v>
      </c>
    </row>
    <row r="6664" spans="1:15">
      <c r="A6664" s="2" t="s">
        <v>15</v>
      </c>
      <c r="B6664" s="2" t="str">
        <f>"FES1162677380"</f>
        <v>FES1162677380</v>
      </c>
      <c r="C6664" s="3">
        <v>43531</v>
      </c>
      <c r="D6664" s="2">
        <v>1</v>
      </c>
      <c r="E6664" s="2">
        <v>2170675996</v>
      </c>
      <c r="F6664" s="2" t="s">
        <v>16</v>
      </c>
      <c r="G6664" s="2" t="s">
        <v>17</v>
      </c>
      <c r="H6664" s="2" t="s">
        <v>17</v>
      </c>
      <c r="I6664" s="2" t="s">
        <v>111</v>
      </c>
      <c r="J6664" s="2" t="s">
        <v>876</v>
      </c>
      <c r="K6664" s="3">
        <v>43535</v>
      </c>
      <c r="L6664" s="4">
        <v>0.41805555555555557</v>
      </c>
      <c r="M6664" s="2" t="s">
        <v>2743</v>
      </c>
      <c r="N6664" s="2" t="s">
        <v>22</v>
      </c>
      <c r="O6664" s="2" t="s">
        <v>23</v>
      </c>
    </row>
    <row r="6665" spans="1:15">
      <c r="A6665" s="2" t="s">
        <v>15</v>
      </c>
      <c r="B6665" s="2" t="str">
        <f>"FES1162677316"</f>
        <v>FES1162677316</v>
      </c>
      <c r="C6665" s="3">
        <v>43531</v>
      </c>
      <c r="D6665" s="2">
        <v>1</v>
      </c>
      <c r="E6665" s="2">
        <v>2170677085</v>
      </c>
      <c r="F6665" s="2" t="s">
        <v>16</v>
      </c>
      <c r="G6665" s="2" t="s">
        <v>17</v>
      </c>
      <c r="H6665" s="2" t="s">
        <v>28</v>
      </c>
      <c r="I6665" s="2" t="s">
        <v>32</v>
      </c>
      <c r="J6665" s="2" t="s">
        <v>302</v>
      </c>
      <c r="K6665" s="3">
        <v>43532</v>
      </c>
      <c r="L6665" s="4">
        <v>0.4368055555555555</v>
      </c>
      <c r="M6665" s="2" t="s">
        <v>879</v>
      </c>
      <c r="N6665" s="2" t="s">
        <v>22</v>
      </c>
      <c r="O6665" s="2" t="s">
        <v>23</v>
      </c>
    </row>
    <row r="6666" spans="1:15">
      <c r="A6666" s="2" t="s">
        <v>15</v>
      </c>
      <c r="B6666" s="2" t="str">
        <f>"FES1162677265"</f>
        <v>FES1162677265</v>
      </c>
      <c r="C6666" s="3">
        <v>43531</v>
      </c>
      <c r="D6666" s="2">
        <v>1</v>
      </c>
      <c r="E6666" s="2">
        <v>2170670505</v>
      </c>
      <c r="F6666" s="2" t="s">
        <v>16</v>
      </c>
      <c r="G6666" s="2" t="s">
        <v>17</v>
      </c>
      <c r="H6666" s="2" t="s">
        <v>28</v>
      </c>
      <c r="I6666" s="2" t="s">
        <v>32</v>
      </c>
      <c r="J6666" s="2" t="s">
        <v>584</v>
      </c>
      <c r="K6666" s="3">
        <v>43532</v>
      </c>
      <c r="L6666" s="4">
        <v>0.45763888888888887</v>
      </c>
      <c r="M6666" s="2" t="s">
        <v>585</v>
      </c>
      <c r="N6666" s="2" t="s">
        <v>22</v>
      </c>
      <c r="O6666" s="2" t="s">
        <v>23</v>
      </c>
    </row>
    <row r="6667" spans="1:15">
      <c r="A6667" s="2" t="s">
        <v>15</v>
      </c>
      <c r="B6667" s="2" t="str">
        <f>"FES1162677260"</f>
        <v>FES1162677260</v>
      </c>
      <c r="C6667" s="3">
        <v>43531</v>
      </c>
      <c r="D6667" s="2">
        <v>2</v>
      </c>
      <c r="E6667" s="2">
        <v>2170677865</v>
      </c>
      <c r="F6667" s="2" t="s">
        <v>16</v>
      </c>
      <c r="G6667" s="2" t="s">
        <v>17</v>
      </c>
      <c r="H6667" s="2" t="s">
        <v>222</v>
      </c>
      <c r="I6667" s="2" t="s">
        <v>1700</v>
      </c>
      <c r="J6667" s="2" t="s">
        <v>2747</v>
      </c>
      <c r="K6667" s="3">
        <v>43532</v>
      </c>
      <c r="L6667" s="4">
        <v>0.3576388888888889</v>
      </c>
      <c r="M6667" s="2" t="s">
        <v>2748</v>
      </c>
      <c r="N6667" s="2" t="s">
        <v>22</v>
      </c>
      <c r="O6667" s="2" t="s">
        <v>23</v>
      </c>
    </row>
    <row r="6668" spans="1:15">
      <c r="A6668" s="2" t="s">
        <v>15</v>
      </c>
      <c r="B6668" s="2" t="str">
        <f>"FES1162677474"</f>
        <v>FES1162677474</v>
      </c>
      <c r="C6668" s="3">
        <v>43531</v>
      </c>
      <c r="D6668" s="2">
        <v>1</v>
      </c>
      <c r="E6668" s="2">
        <v>2170677926</v>
      </c>
      <c r="F6668" s="2" t="s">
        <v>16</v>
      </c>
      <c r="G6668" s="2" t="s">
        <v>17</v>
      </c>
      <c r="H6668" s="2" t="s">
        <v>28</v>
      </c>
      <c r="I6668" s="2" t="s">
        <v>29</v>
      </c>
      <c r="J6668" s="2" t="s">
        <v>589</v>
      </c>
      <c r="K6668" s="3">
        <v>43532</v>
      </c>
      <c r="L6668" s="4">
        <v>0.4375</v>
      </c>
      <c r="M6668" s="2" t="s">
        <v>590</v>
      </c>
      <c r="N6668" s="2" t="s">
        <v>22</v>
      </c>
      <c r="O6668" s="2" t="s">
        <v>23</v>
      </c>
    </row>
    <row r="6669" spans="1:15">
      <c r="A6669" s="2" t="s">
        <v>15</v>
      </c>
      <c r="B6669" s="2" t="str">
        <f>"FES1162677422"</f>
        <v>FES1162677422</v>
      </c>
      <c r="C6669" s="3">
        <v>43531</v>
      </c>
      <c r="D6669" s="2">
        <v>1</v>
      </c>
      <c r="E6669" s="2">
        <v>2170676112</v>
      </c>
      <c r="F6669" s="2" t="s">
        <v>16</v>
      </c>
      <c r="G6669" s="2" t="s">
        <v>17</v>
      </c>
      <c r="H6669" s="2" t="s">
        <v>28</v>
      </c>
      <c r="I6669" s="2" t="s">
        <v>29</v>
      </c>
      <c r="J6669" s="2" t="s">
        <v>74</v>
      </c>
      <c r="K6669" s="3">
        <v>43532</v>
      </c>
      <c r="L6669" s="4">
        <v>0.40277777777777773</v>
      </c>
      <c r="M6669" s="2" t="s">
        <v>880</v>
      </c>
      <c r="N6669" s="2" t="s">
        <v>22</v>
      </c>
      <c r="O6669" s="2" t="s">
        <v>23</v>
      </c>
    </row>
    <row r="6670" spans="1:15">
      <c r="A6670" s="2" t="s">
        <v>15</v>
      </c>
      <c r="B6670" s="2" t="str">
        <f>"FES1162677377"</f>
        <v>FES1162677377</v>
      </c>
      <c r="C6670" s="3">
        <v>43531</v>
      </c>
      <c r="D6670" s="2">
        <v>1</v>
      </c>
      <c r="E6670" s="2">
        <v>2170675727</v>
      </c>
      <c r="F6670" s="2" t="s">
        <v>16</v>
      </c>
      <c r="G6670" s="2" t="s">
        <v>17</v>
      </c>
      <c r="H6670" s="2" t="s">
        <v>28</v>
      </c>
      <c r="I6670" s="2" t="s">
        <v>504</v>
      </c>
      <c r="J6670" s="2" t="s">
        <v>505</v>
      </c>
      <c r="K6670" s="3">
        <v>43532</v>
      </c>
      <c r="L6670" s="4">
        <v>0.41666666666666669</v>
      </c>
      <c r="M6670" s="2" t="s">
        <v>881</v>
      </c>
      <c r="N6670" s="2" t="s">
        <v>22</v>
      </c>
      <c r="O6670" s="2" t="s">
        <v>23</v>
      </c>
    </row>
    <row r="6671" spans="1:15">
      <c r="A6671" s="2" t="s">
        <v>15</v>
      </c>
      <c r="B6671" s="2" t="str">
        <f>"FES1162677324"</f>
        <v>FES1162677324</v>
      </c>
      <c r="C6671" s="3">
        <v>43531</v>
      </c>
      <c r="D6671" s="2">
        <v>1</v>
      </c>
      <c r="E6671" s="2">
        <v>2170677478</v>
      </c>
      <c r="F6671" s="2" t="s">
        <v>16</v>
      </c>
      <c r="G6671" s="2" t="s">
        <v>17</v>
      </c>
      <c r="H6671" s="2" t="s">
        <v>28</v>
      </c>
      <c r="I6671" s="2" t="s">
        <v>71</v>
      </c>
      <c r="J6671" s="2" t="s">
        <v>72</v>
      </c>
      <c r="K6671" s="3">
        <v>43535</v>
      </c>
      <c r="L6671" s="4">
        <v>0.52916666666666667</v>
      </c>
      <c r="M6671" s="2" t="s">
        <v>2753</v>
      </c>
      <c r="N6671" s="2" t="s">
        <v>22</v>
      </c>
      <c r="O6671" s="2" t="s">
        <v>23</v>
      </c>
    </row>
    <row r="6672" spans="1:15">
      <c r="A6672" s="2" t="s">
        <v>15</v>
      </c>
      <c r="B6672" s="2" t="str">
        <f>"FES1162677469"</f>
        <v>FES1162677469</v>
      </c>
      <c r="C6672" s="3">
        <v>43531</v>
      </c>
      <c r="D6672" s="2">
        <v>1</v>
      </c>
      <c r="E6672" s="2">
        <v>2170677921</v>
      </c>
      <c r="F6672" s="2" t="s">
        <v>16</v>
      </c>
      <c r="G6672" s="2" t="s">
        <v>17</v>
      </c>
      <c r="H6672" s="2" t="s">
        <v>28</v>
      </c>
      <c r="I6672" s="2" t="s">
        <v>99</v>
      </c>
      <c r="J6672" s="2" t="s">
        <v>883</v>
      </c>
      <c r="K6672" s="3">
        <v>43535</v>
      </c>
      <c r="L6672" s="4">
        <v>0.41666666666666669</v>
      </c>
      <c r="M6672" s="2" t="s">
        <v>1786</v>
      </c>
      <c r="N6672" s="2" t="s">
        <v>22</v>
      </c>
      <c r="O6672" s="2" t="s">
        <v>23</v>
      </c>
    </row>
    <row r="6673" spans="1:15">
      <c r="A6673" s="2" t="s">
        <v>15</v>
      </c>
      <c r="B6673" s="2" t="str">
        <f>"FES1162677300"</f>
        <v>FES1162677300</v>
      </c>
      <c r="C6673" s="3">
        <v>43531</v>
      </c>
      <c r="D6673" s="2">
        <v>1</v>
      </c>
      <c r="E6673" s="2">
        <v>2170675696</v>
      </c>
      <c r="F6673" s="2" t="s">
        <v>16</v>
      </c>
      <c r="G6673" s="2" t="s">
        <v>17</v>
      </c>
      <c r="H6673" s="2" t="s">
        <v>28</v>
      </c>
      <c r="I6673" s="2" t="s">
        <v>29</v>
      </c>
      <c r="J6673" s="2" t="s">
        <v>157</v>
      </c>
      <c r="K6673" s="3">
        <v>43532</v>
      </c>
      <c r="L6673" s="4">
        <v>0.35833333333333334</v>
      </c>
      <c r="M6673" s="2" t="s">
        <v>886</v>
      </c>
      <c r="N6673" s="2" t="s">
        <v>22</v>
      </c>
      <c r="O6673" s="2" t="s">
        <v>23</v>
      </c>
    </row>
    <row r="6674" spans="1:15">
      <c r="A6674" s="2" t="s">
        <v>15</v>
      </c>
      <c r="B6674" s="2" t="str">
        <f>"FES1162677312"</f>
        <v>FES1162677312</v>
      </c>
      <c r="C6674" s="3">
        <v>43531</v>
      </c>
      <c r="D6674" s="2">
        <v>1</v>
      </c>
      <c r="E6674" s="2">
        <v>2170676887</v>
      </c>
      <c r="F6674" s="2" t="s">
        <v>16</v>
      </c>
      <c r="G6674" s="2" t="s">
        <v>17</v>
      </c>
      <c r="H6674" s="2" t="s">
        <v>28</v>
      </c>
      <c r="I6674" s="2" t="s">
        <v>29</v>
      </c>
      <c r="J6674" s="2" t="s">
        <v>67</v>
      </c>
      <c r="K6674" s="3">
        <v>43532</v>
      </c>
      <c r="L6674" s="4">
        <v>0.31597222222222221</v>
      </c>
      <c r="M6674" s="2" t="s">
        <v>68</v>
      </c>
      <c r="N6674" s="2" t="s">
        <v>22</v>
      </c>
      <c r="O6674" s="2" t="s">
        <v>23</v>
      </c>
    </row>
    <row r="6675" spans="1:15">
      <c r="A6675" s="2" t="s">
        <v>15</v>
      </c>
      <c r="B6675" s="2" t="str">
        <f>"FES1162677322"</f>
        <v>FES1162677322</v>
      </c>
      <c r="C6675" s="3">
        <v>43531</v>
      </c>
      <c r="D6675" s="2">
        <v>1</v>
      </c>
      <c r="E6675" s="2">
        <v>2170677418</v>
      </c>
      <c r="F6675" s="2" t="s">
        <v>16</v>
      </c>
      <c r="G6675" s="2" t="s">
        <v>17</v>
      </c>
      <c r="H6675" s="2" t="s">
        <v>28</v>
      </c>
      <c r="I6675" s="2" t="s">
        <v>504</v>
      </c>
      <c r="J6675" s="2" t="s">
        <v>505</v>
      </c>
      <c r="K6675" s="3">
        <v>43532</v>
      </c>
      <c r="L6675" s="4">
        <v>0.41666666666666669</v>
      </c>
      <c r="M6675" s="2" t="s">
        <v>675</v>
      </c>
      <c r="N6675" s="2" t="s">
        <v>22</v>
      </c>
      <c r="O6675" s="2" t="s">
        <v>23</v>
      </c>
    </row>
    <row r="6676" spans="1:15">
      <c r="A6676" s="2" t="s">
        <v>15</v>
      </c>
      <c r="B6676" s="2" t="str">
        <f>"FES1162677415"</f>
        <v>FES1162677415</v>
      </c>
      <c r="C6676" s="3">
        <v>43531</v>
      </c>
      <c r="D6676" s="2">
        <v>1</v>
      </c>
      <c r="E6676" s="2">
        <v>2170676028</v>
      </c>
      <c r="F6676" s="2" t="s">
        <v>16</v>
      </c>
      <c r="G6676" s="2" t="s">
        <v>17</v>
      </c>
      <c r="H6676" s="2" t="s">
        <v>17</v>
      </c>
      <c r="I6676" s="2" t="s">
        <v>114</v>
      </c>
      <c r="J6676" s="2" t="s">
        <v>821</v>
      </c>
      <c r="K6676" s="3">
        <v>43532</v>
      </c>
      <c r="L6676" s="4">
        <v>0.33333333333333331</v>
      </c>
      <c r="M6676" s="2" t="s">
        <v>887</v>
      </c>
      <c r="N6676" s="2" t="s">
        <v>22</v>
      </c>
      <c r="O6676" s="2" t="s">
        <v>23</v>
      </c>
    </row>
    <row r="6677" spans="1:15">
      <c r="A6677" s="2" t="s">
        <v>15</v>
      </c>
      <c r="B6677" s="2" t="str">
        <f>"FES1162677482"</f>
        <v>FES1162677482</v>
      </c>
      <c r="C6677" s="3">
        <v>43531</v>
      </c>
      <c r="D6677" s="2">
        <v>1</v>
      </c>
      <c r="E6677" s="2">
        <v>2170677935</v>
      </c>
      <c r="F6677" s="2" t="s">
        <v>16</v>
      </c>
      <c r="G6677" s="2" t="s">
        <v>17</v>
      </c>
      <c r="H6677" s="2" t="s">
        <v>17</v>
      </c>
      <c r="I6677" s="2" t="s">
        <v>37</v>
      </c>
      <c r="J6677" s="2" t="s">
        <v>888</v>
      </c>
      <c r="K6677" s="3">
        <v>43532</v>
      </c>
      <c r="L6677" s="4">
        <v>0.36458333333333331</v>
      </c>
      <c r="M6677" s="2" t="s">
        <v>889</v>
      </c>
      <c r="N6677" s="2" t="s">
        <v>22</v>
      </c>
      <c r="O6677" s="2" t="s">
        <v>23</v>
      </c>
    </row>
    <row r="6678" spans="1:15">
      <c r="A6678" s="2" t="s">
        <v>15</v>
      </c>
      <c r="B6678" s="2" t="str">
        <f>"FES1162677389"</f>
        <v>FES1162677389</v>
      </c>
      <c r="C6678" s="3">
        <v>43531</v>
      </c>
      <c r="D6678" s="2">
        <v>1</v>
      </c>
      <c r="E6678" s="2">
        <v>2170677813</v>
      </c>
      <c r="F6678" s="2" t="s">
        <v>16</v>
      </c>
      <c r="G6678" s="2" t="s">
        <v>17</v>
      </c>
      <c r="H6678" s="2" t="s">
        <v>28</v>
      </c>
      <c r="I6678" s="2" t="s">
        <v>29</v>
      </c>
      <c r="J6678" s="2" t="s">
        <v>385</v>
      </c>
      <c r="K6678" s="3">
        <v>43532</v>
      </c>
      <c r="L6678" s="4">
        <v>0.40486111111111112</v>
      </c>
      <c r="M6678" s="2" t="s">
        <v>798</v>
      </c>
      <c r="N6678" s="2" t="s">
        <v>22</v>
      </c>
      <c r="O6678" s="2" t="s">
        <v>23</v>
      </c>
    </row>
    <row r="6679" spans="1:15">
      <c r="A6679" s="2" t="s">
        <v>15</v>
      </c>
      <c r="B6679" s="2" t="str">
        <f>"FES1162677383"</f>
        <v>FES1162677383</v>
      </c>
      <c r="C6679" s="3">
        <v>43531</v>
      </c>
      <c r="D6679" s="2">
        <v>1</v>
      </c>
      <c r="E6679" s="2">
        <v>2170676887</v>
      </c>
      <c r="F6679" s="2" t="s">
        <v>16</v>
      </c>
      <c r="G6679" s="2" t="s">
        <v>17</v>
      </c>
      <c r="H6679" s="2" t="s">
        <v>28</v>
      </c>
      <c r="I6679" s="2" t="s">
        <v>29</v>
      </c>
      <c r="J6679" s="2" t="s">
        <v>67</v>
      </c>
      <c r="K6679" s="3">
        <v>43532</v>
      </c>
      <c r="L6679" s="4">
        <v>0.31597222222222221</v>
      </c>
      <c r="M6679" s="2" t="s">
        <v>68</v>
      </c>
      <c r="N6679" s="2" t="s">
        <v>22</v>
      </c>
      <c r="O6679" s="2" t="s">
        <v>23</v>
      </c>
    </row>
    <row r="6680" spans="1:15">
      <c r="A6680" s="2" t="s">
        <v>15</v>
      </c>
      <c r="B6680" s="2" t="str">
        <f>"FES1162677303"</f>
        <v>FES1162677303</v>
      </c>
      <c r="C6680" s="3">
        <v>43531</v>
      </c>
      <c r="D6680" s="2">
        <v>1</v>
      </c>
      <c r="E6680" s="2">
        <v>2170676441</v>
      </c>
      <c r="F6680" s="2" t="s">
        <v>16</v>
      </c>
      <c r="G6680" s="2" t="s">
        <v>17</v>
      </c>
      <c r="H6680" s="2" t="s">
        <v>294</v>
      </c>
      <c r="I6680" s="2" t="s">
        <v>295</v>
      </c>
      <c r="J6680" s="2" t="s">
        <v>550</v>
      </c>
      <c r="K6680" s="3">
        <v>43532</v>
      </c>
      <c r="L6680" s="4">
        <v>0.37916666666666665</v>
      </c>
      <c r="M6680" s="2" t="s">
        <v>551</v>
      </c>
      <c r="N6680" s="2" t="s">
        <v>22</v>
      </c>
      <c r="O6680" s="2" t="s">
        <v>23</v>
      </c>
    </row>
    <row r="6681" spans="1:15">
      <c r="A6681" s="2" t="s">
        <v>15</v>
      </c>
      <c r="B6681" s="2" t="str">
        <f>"FES1162677502"</f>
        <v>FES1162677502</v>
      </c>
      <c r="C6681" s="3">
        <v>43531</v>
      </c>
      <c r="D6681" s="2">
        <v>1</v>
      </c>
      <c r="E6681" s="2">
        <v>2170676311</v>
      </c>
      <c r="F6681" s="2" t="s">
        <v>16</v>
      </c>
      <c r="G6681" s="2" t="s">
        <v>17</v>
      </c>
      <c r="H6681" s="2" t="s">
        <v>17</v>
      </c>
      <c r="I6681" s="2" t="s">
        <v>603</v>
      </c>
      <c r="J6681" s="2" t="s">
        <v>664</v>
      </c>
      <c r="K6681" s="3">
        <v>43532</v>
      </c>
      <c r="L6681" s="4">
        <v>0.33680555555555558</v>
      </c>
      <c r="M6681" s="2" t="s">
        <v>890</v>
      </c>
      <c r="N6681" s="2" t="s">
        <v>22</v>
      </c>
      <c r="O6681" s="2" t="s">
        <v>23</v>
      </c>
    </row>
    <row r="6682" spans="1:15">
      <c r="A6682" s="2" t="s">
        <v>15</v>
      </c>
      <c r="B6682" s="2" t="str">
        <f>"FES1162677019"</f>
        <v>FES1162677019</v>
      </c>
      <c r="C6682" s="3">
        <v>43531</v>
      </c>
      <c r="D6682" s="2">
        <v>1</v>
      </c>
      <c r="E6682" s="2">
        <v>2170675142</v>
      </c>
      <c r="F6682" s="2" t="s">
        <v>16</v>
      </c>
      <c r="G6682" s="2" t="s">
        <v>17</v>
      </c>
      <c r="H6682" s="2" t="s">
        <v>17</v>
      </c>
      <c r="I6682" s="2" t="s">
        <v>37</v>
      </c>
      <c r="J6682" s="2" t="s">
        <v>597</v>
      </c>
      <c r="K6682" s="3">
        <v>43532</v>
      </c>
      <c r="L6682" s="4">
        <v>0.33333333333333331</v>
      </c>
      <c r="M6682" s="2" t="s">
        <v>200</v>
      </c>
      <c r="N6682" s="2" t="s">
        <v>22</v>
      </c>
      <c r="O6682" s="2" t="s">
        <v>23</v>
      </c>
    </row>
    <row r="6683" spans="1:15">
      <c r="A6683" s="2" t="s">
        <v>15</v>
      </c>
      <c r="B6683" s="2" t="str">
        <f>"FES1162677276"</f>
        <v>FES1162677276</v>
      </c>
      <c r="C6683" s="3">
        <v>43531</v>
      </c>
      <c r="D6683" s="2">
        <v>1</v>
      </c>
      <c r="E6683" s="2">
        <v>2170674025</v>
      </c>
      <c r="F6683" s="2" t="s">
        <v>167</v>
      </c>
      <c r="G6683" s="2" t="s">
        <v>18</v>
      </c>
      <c r="H6683" s="2" t="s">
        <v>574</v>
      </c>
      <c r="I6683" s="2" t="s">
        <v>56</v>
      </c>
      <c r="J6683" s="2" t="s">
        <v>575</v>
      </c>
      <c r="K6683" s="3">
        <v>43532</v>
      </c>
      <c r="L6683" s="4">
        <v>0.54236111111111118</v>
      </c>
      <c r="M6683" s="2" t="s">
        <v>891</v>
      </c>
      <c r="N6683" s="2" t="s">
        <v>22</v>
      </c>
      <c r="O6683" s="2" t="s">
        <v>23</v>
      </c>
    </row>
    <row r="6684" spans="1:15">
      <c r="A6684" s="2" t="s">
        <v>15</v>
      </c>
      <c r="B6684" s="2" t="str">
        <f>"FES1162677371"</f>
        <v>FES1162677371</v>
      </c>
      <c r="C6684" s="3">
        <v>43531</v>
      </c>
      <c r="D6684" s="2">
        <v>1</v>
      </c>
      <c r="E6684" s="2">
        <v>2170675264</v>
      </c>
      <c r="F6684" s="2" t="s">
        <v>16</v>
      </c>
      <c r="G6684" s="2" t="s">
        <v>17</v>
      </c>
      <c r="H6684" s="2" t="s">
        <v>42</v>
      </c>
      <c r="I6684" s="2" t="s">
        <v>91</v>
      </c>
      <c r="J6684" s="2" t="s">
        <v>659</v>
      </c>
      <c r="K6684" s="3">
        <v>43532</v>
      </c>
      <c r="L6684" s="4">
        <v>0.33263888888888887</v>
      </c>
      <c r="M6684" s="2" t="s">
        <v>892</v>
      </c>
      <c r="N6684" s="2" t="s">
        <v>22</v>
      </c>
      <c r="O6684" s="2" t="s">
        <v>23</v>
      </c>
    </row>
    <row r="6685" spans="1:15">
      <c r="A6685" s="2" t="s">
        <v>15</v>
      </c>
      <c r="B6685" s="2" t="str">
        <f>"FES1162677366"</f>
        <v>FES1162677366</v>
      </c>
      <c r="C6685" s="3">
        <v>43531</v>
      </c>
      <c r="D6685" s="2">
        <v>1</v>
      </c>
      <c r="E6685" s="2">
        <v>2170675001</v>
      </c>
      <c r="F6685" s="2" t="s">
        <v>16</v>
      </c>
      <c r="G6685" s="2" t="s">
        <v>17</v>
      </c>
      <c r="H6685" s="2" t="s">
        <v>42</v>
      </c>
      <c r="I6685" s="2" t="s">
        <v>43</v>
      </c>
      <c r="J6685" s="2" t="s">
        <v>251</v>
      </c>
      <c r="K6685" s="3">
        <v>43532</v>
      </c>
      <c r="L6685" s="4">
        <v>0.4236111111111111</v>
      </c>
      <c r="M6685" s="2" t="s">
        <v>893</v>
      </c>
      <c r="N6685" s="2" t="s">
        <v>22</v>
      </c>
      <c r="O6685" s="2" t="s">
        <v>23</v>
      </c>
    </row>
    <row r="6686" spans="1:15">
      <c r="A6686" s="2" t="s">
        <v>15</v>
      </c>
      <c r="B6686" s="2" t="str">
        <f>"FES1162677362"</f>
        <v>FES1162677362</v>
      </c>
      <c r="C6686" s="3">
        <v>43531</v>
      </c>
      <c r="D6686" s="2">
        <v>1</v>
      </c>
      <c r="E6686" s="2">
        <v>2170668959</v>
      </c>
      <c r="F6686" s="2" t="s">
        <v>16</v>
      </c>
      <c r="G6686" s="2" t="s">
        <v>17</v>
      </c>
      <c r="H6686" s="2" t="s">
        <v>42</v>
      </c>
      <c r="I6686" s="2" t="s">
        <v>43</v>
      </c>
      <c r="J6686" s="2" t="s">
        <v>44</v>
      </c>
      <c r="K6686" s="3">
        <v>43532</v>
      </c>
      <c r="L6686" s="4">
        <v>0.34027777777777773</v>
      </c>
      <c r="M6686" s="2" t="s">
        <v>872</v>
      </c>
      <c r="N6686" s="2" t="s">
        <v>22</v>
      </c>
      <c r="O6686" s="2" t="s">
        <v>23</v>
      </c>
    </row>
    <row r="6687" spans="1:15">
      <c r="A6687" s="2" t="s">
        <v>15</v>
      </c>
      <c r="B6687" s="2" t="str">
        <f>"FES1162677309"</f>
        <v>FES1162677309</v>
      </c>
      <c r="C6687" s="3">
        <v>43531</v>
      </c>
      <c r="D6687" s="2">
        <v>1</v>
      </c>
      <c r="E6687" s="2">
        <v>2170676763</v>
      </c>
      <c r="F6687" s="2" t="s">
        <v>16</v>
      </c>
      <c r="G6687" s="2" t="s">
        <v>17</v>
      </c>
      <c r="H6687" s="2" t="s">
        <v>46</v>
      </c>
      <c r="I6687" s="2" t="s">
        <v>47</v>
      </c>
      <c r="J6687" s="2" t="s">
        <v>469</v>
      </c>
      <c r="K6687" s="3">
        <v>43532</v>
      </c>
      <c r="L6687" s="4">
        <v>0.38194444444444442</v>
      </c>
      <c r="M6687" s="2" t="s">
        <v>894</v>
      </c>
      <c r="N6687" s="2" t="s">
        <v>22</v>
      </c>
      <c r="O6687" s="2" t="s">
        <v>23</v>
      </c>
    </row>
    <row r="6688" spans="1:15">
      <c r="A6688" s="2" t="s">
        <v>15</v>
      </c>
      <c r="B6688" s="2" t="str">
        <f>"FES1162677498"</f>
        <v>FES1162677498</v>
      </c>
      <c r="C6688" s="3">
        <v>43531</v>
      </c>
      <c r="D6688" s="2">
        <v>1</v>
      </c>
      <c r="E6688" s="2">
        <v>2170677957</v>
      </c>
      <c r="F6688" s="2" t="s">
        <v>16</v>
      </c>
      <c r="G6688" s="2" t="s">
        <v>17</v>
      </c>
      <c r="H6688" s="2" t="s">
        <v>28</v>
      </c>
      <c r="I6688" s="2" t="s">
        <v>285</v>
      </c>
      <c r="J6688" s="2" t="s">
        <v>895</v>
      </c>
      <c r="K6688" s="3">
        <v>43532</v>
      </c>
      <c r="L6688" s="4">
        <v>0.3666666666666667</v>
      </c>
      <c r="M6688" s="2" t="s">
        <v>896</v>
      </c>
      <c r="N6688" s="2" t="s">
        <v>22</v>
      </c>
      <c r="O6688" s="2" t="s">
        <v>23</v>
      </c>
    </row>
    <row r="6689" spans="1:15">
      <c r="A6689" s="2" t="s">
        <v>15</v>
      </c>
      <c r="B6689" s="2" t="str">
        <f>"FES1162677376"</f>
        <v>FES1162677376</v>
      </c>
      <c r="C6689" s="3">
        <v>43531</v>
      </c>
      <c r="D6689" s="2">
        <v>1</v>
      </c>
      <c r="E6689" s="2">
        <v>2170675609</v>
      </c>
      <c r="F6689" s="2" t="s">
        <v>16</v>
      </c>
      <c r="G6689" s="2" t="s">
        <v>17</v>
      </c>
      <c r="H6689" s="2" t="s">
        <v>28</v>
      </c>
      <c r="I6689" s="2" t="s">
        <v>29</v>
      </c>
      <c r="J6689" s="2" t="s">
        <v>706</v>
      </c>
      <c r="K6689" s="3">
        <v>43532</v>
      </c>
      <c r="L6689" s="4">
        <v>0.4375</v>
      </c>
      <c r="M6689" s="2" t="s">
        <v>897</v>
      </c>
      <c r="N6689" s="2" t="s">
        <v>22</v>
      </c>
      <c r="O6689" s="2" t="s">
        <v>23</v>
      </c>
    </row>
    <row r="6690" spans="1:15">
      <c r="A6690" s="2" t="s">
        <v>15</v>
      </c>
      <c r="B6690" s="2" t="str">
        <f>"FES1162677423"</f>
        <v>FES1162677423</v>
      </c>
      <c r="C6690" s="3">
        <v>43531</v>
      </c>
      <c r="D6690" s="2">
        <v>1</v>
      </c>
      <c r="E6690" s="2">
        <v>2170676113</v>
      </c>
      <c r="F6690" s="2" t="s">
        <v>16</v>
      </c>
      <c r="G6690" s="2" t="s">
        <v>17</v>
      </c>
      <c r="H6690" s="2" t="s">
        <v>42</v>
      </c>
      <c r="I6690" s="2" t="s">
        <v>43</v>
      </c>
      <c r="J6690" s="2" t="s">
        <v>650</v>
      </c>
      <c r="K6690" s="3">
        <v>43532</v>
      </c>
      <c r="L6690" s="4">
        <v>0.41111111111111115</v>
      </c>
      <c r="M6690" s="2" t="s">
        <v>651</v>
      </c>
      <c r="N6690" s="2" t="s">
        <v>22</v>
      </c>
      <c r="O6690" s="2" t="s">
        <v>23</v>
      </c>
    </row>
    <row r="6691" spans="1:15">
      <c r="A6691" s="2" t="s">
        <v>15</v>
      </c>
      <c r="B6691" s="2" t="str">
        <f>"FES1162677410"</f>
        <v>FES1162677410</v>
      </c>
      <c r="C6691" s="3">
        <v>43531</v>
      </c>
      <c r="D6691" s="2">
        <v>1</v>
      </c>
      <c r="E6691" s="2">
        <v>2170676002</v>
      </c>
      <c r="F6691" s="2" t="s">
        <v>16</v>
      </c>
      <c r="G6691" s="2" t="s">
        <v>17</v>
      </c>
      <c r="H6691" s="2" t="s">
        <v>42</v>
      </c>
      <c r="I6691" s="2" t="s">
        <v>43</v>
      </c>
      <c r="J6691" s="2" t="s">
        <v>251</v>
      </c>
      <c r="K6691" s="3">
        <v>43532</v>
      </c>
      <c r="L6691" s="4">
        <v>0.4236111111111111</v>
      </c>
      <c r="M6691" s="2" t="s">
        <v>898</v>
      </c>
      <c r="N6691" s="2" t="s">
        <v>22</v>
      </c>
      <c r="O6691" s="2" t="s">
        <v>23</v>
      </c>
    </row>
    <row r="6692" spans="1:15">
      <c r="A6692" s="2" t="s">
        <v>15</v>
      </c>
      <c r="B6692" s="2" t="str">
        <f>"FES1162677283"</f>
        <v>FES1162677283</v>
      </c>
      <c r="C6692" s="3">
        <v>43531</v>
      </c>
      <c r="D6692" s="2">
        <v>1</v>
      </c>
      <c r="E6692" s="2">
        <v>2170677870</v>
      </c>
      <c r="F6692" s="2" t="s">
        <v>16</v>
      </c>
      <c r="G6692" s="2" t="s">
        <v>17</v>
      </c>
      <c r="H6692" s="2" t="s">
        <v>42</v>
      </c>
      <c r="I6692" s="2" t="s">
        <v>43</v>
      </c>
      <c r="J6692" s="2" t="s">
        <v>899</v>
      </c>
      <c r="K6692" s="3">
        <v>43532</v>
      </c>
      <c r="L6692" s="4">
        <v>0.40763888888888888</v>
      </c>
      <c r="M6692" s="2" t="s">
        <v>900</v>
      </c>
      <c r="N6692" s="2" t="s">
        <v>22</v>
      </c>
      <c r="O6692" s="2" t="s">
        <v>23</v>
      </c>
    </row>
    <row r="6693" spans="1:15">
      <c r="A6693" s="2" t="s">
        <v>15</v>
      </c>
      <c r="B6693" s="2" t="str">
        <f>"FES1162677291"</f>
        <v>FES1162677291</v>
      </c>
      <c r="C6693" s="3">
        <v>43531</v>
      </c>
      <c r="D6693" s="2">
        <v>1</v>
      </c>
      <c r="E6693" s="2">
        <v>2170674349</v>
      </c>
      <c r="F6693" s="2" t="s">
        <v>16</v>
      </c>
      <c r="G6693" s="2" t="s">
        <v>17</v>
      </c>
      <c r="H6693" s="2" t="s">
        <v>178</v>
      </c>
      <c r="I6693" s="2" t="s">
        <v>836</v>
      </c>
      <c r="J6693" s="2" t="s">
        <v>837</v>
      </c>
      <c r="K6693" s="3">
        <v>43532</v>
      </c>
      <c r="L6693" s="4">
        <v>0.49236111111111108</v>
      </c>
      <c r="M6693" s="2" t="s">
        <v>901</v>
      </c>
      <c r="N6693" s="2" t="s">
        <v>22</v>
      </c>
      <c r="O6693" s="2" t="s">
        <v>23</v>
      </c>
    </row>
    <row r="6694" spans="1:15">
      <c r="A6694" s="2" t="s">
        <v>15</v>
      </c>
      <c r="B6694" s="2" t="str">
        <f>"FES1162677481"</f>
        <v>FES1162677481</v>
      </c>
      <c r="C6694" s="3">
        <v>43531</v>
      </c>
      <c r="D6694" s="2">
        <v>1</v>
      </c>
      <c r="E6694" s="2">
        <v>2170677933</v>
      </c>
      <c r="F6694" s="2" t="s">
        <v>16</v>
      </c>
      <c r="G6694" s="2" t="s">
        <v>17</v>
      </c>
      <c r="H6694" s="2" t="s">
        <v>178</v>
      </c>
      <c r="I6694" s="2" t="s">
        <v>179</v>
      </c>
      <c r="J6694" s="2" t="s">
        <v>186</v>
      </c>
      <c r="K6694" s="3">
        <v>43532</v>
      </c>
      <c r="L6694" s="4">
        <v>0.3611111111111111</v>
      </c>
      <c r="M6694" s="2" t="s">
        <v>283</v>
      </c>
      <c r="N6694" s="2" t="s">
        <v>22</v>
      </c>
      <c r="O6694" s="2" t="s">
        <v>23</v>
      </c>
    </row>
    <row r="6695" spans="1:15">
      <c r="A6695" s="2" t="s">
        <v>15</v>
      </c>
      <c r="B6695" s="2" t="str">
        <f>"FES1162677330"</f>
        <v>FES1162677330</v>
      </c>
      <c r="C6695" s="3">
        <v>43531</v>
      </c>
      <c r="D6695" s="2">
        <v>1</v>
      </c>
      <c r="E6695" s="2">
        <v>217677873</v>
      </c>
      <c r="F6695" s="2" t="s">
        <v>16</v>
      </c>
      <c r="G6695" s="2" t="s">
        <v>17</v>
      </c>
      <c r="H6695" s="2" t="s">
        <v>222</v>
      </c>
      <c r="I6695" s="2" t="s">
        <v>1700</v>
      </c>
      <c r="J6695" s="2" t="s">
        <v>2772</v>
      </c>
      <c r="K6695" s="3">
        <v>43532</v>
      </c>
      <c r="L6695" s="4">
        <v>0.33333333333333331</v>
      </c>
      <c r="M6695" s="2" t="s">
        <v>2773</v>
      </c>
      <c r="N6695" s="2" t="s">
        <v>22</v>
      </c>
      <c r="O6695" s="2" t="s">
        <v>23</v>
      </c>
    </row>
    <row r="6696" spans="1:15">
      <c r="A6696" s="2" t="s">
        <v>15</v>
      </c>
      <c r="B6696" s="2" t="str">
        <f>"FES1162677293"</f>
        <v>FES1162677293</v>
      </c>
      <c r="C6696" s="3">
        <v>43531</v>
      </c>
      <c r="D6696" s="2">
        <v>1</v>
      </c>
      <c r="E6696" s="2">
        <v>2170674836</v>
      </c>
      <c r="F6696" s="2" t="s">
        <v>16</v>
      </c>
      <c r="G6696" s="2" t="s">
        <v>17</v>
      </c>
      <c r="H6696" s="2" t="s">
        <v>222</v>
      </c>
      <c r="I6696" s="2" t="s">
        <v>1700</v>
      </c>
      <c r="J6696" s="2" t="s">
        <v>1712</v>
      </c>
      <c r="K6696" s="3">
        <v>43532</v>
      </c>
      <c r="L6696" s="4">
        <v>0.40486111111111112</v>
      </c>
      <c r="M6696" s="2" t="s">
        <v>2406</v>
      </c>
      <c r="N6696" s="2" t="s">
        <v>22</v>
      </c>
      <c r="O6696" s="2" t="s">
        <v>23</v>
      </c>
    </row>
    <row r="6697" spans="1:15">
      <c r="A6697" s="2" t="s">
        <v>15</v>
      </c>
      <c r="B6697" s="2" t="str">
        <f>"FES1162677332"</f>
        <v>FES1162677332</v>
      </c>
      <c r="C6697" s="3">
        <v>43531</v>
      </c>
      <c r="D6697" s="2">
        <v>1</v>
      </c>
      <c r="E6697" s="2">
        <v>2170677875</v>
      </c>
      <c r="F6697" s="2" t="s">
        <v>16</v>
      </c>
      <c r="G6697" s="2" t="s">
        <v>17</v>
      </c>
      <c r="H6697" s="2" t="s">
        <v>178</v>
      </c>
      <c r="I6697" s="2" t="s">
        <v>836</v>
      </c>
      <c r="J6697" s="2" t="s">
        <v>837</v>
      </c>
      <c r="K6697" s="3">
        <v>43532</v>
      </c>
      <c r="L6697" s="4">
        <v>0.49236111111111108</v>
      </c>
      <c r="M6697" s="2" t="s">
        <v>902</v>
      </c>
      <c r="N6697" s="2" t="s">
        <v>22</v>
      </c>
      <c r="O6697" s="2" t="s">
        <v>23</v>
      </c>
    </row>
    <row r="6698" spans="1:15">
      <c r="A6698" s="2" t="s">
        <v>15</v>
      </c>
      <c r="B6698" s="2" t="str">
        <f>"FES1162677287"</f>
        <v>FES1162677287</v>
      </c>
      <c r="C6698" s="3">
        <v>43531</v>
      </c>
      <c r="D6698" s="2">
        <v>1</v>
      </c>
      <c r="E6698" s="2">
        <v>217065772313</v>
      </c>
      <c r="F6698" s="2" t="s">
        <v>16</v>
      </c>
      <c r="G6698" s="2" t="s">
        <v>17</v>
      </c>
      <c r="H6698" s="2" t="s">
        <v>222</v>
      </c>
      <c r="I6698" s="2" t="s">
        <v>1700</v>
      </c>
      <c r="J6698" s="2" t="s">
        <v>369</v>
      </c>
      <c r="K6698" s="3">
        <v>43532</v>
      </c>
      <c r="L6698" s="4">
        <v>0.33333333333333331</v>
      </c>
      <c r="M6698" s="2" t="s">
        <v>2713</v>
      </c>
      <c r="N6698" s="2" t="s">
        <v>22</v>
      </c>
      <c r="O6698" s="2" t="s">
        <v>23</v>
      </c>
    </row>
    <row r="6699" spans="1:15">
      <c r="A6699" s="2" t="s">
        <v>15</v>
      </c>
      <c r="B6699" s="2" t="str">
        <f>"FES1162677305"</f>
        <v>FES1162677305</v>
      </c>
      <c r="C6699" s="3">
        <v>43531</v>
      </c>
      <c r="D6699" s="2">
        <v>1</v>
      </c>
      <c r="E6699" s="2">
        <v>2170676513</v>
      </c>
      <c r="F6699" s="2" t="s">
        <v>16</v>
      </c>
      <c r="G6699" s="2" t="s">
        <v>17</v>
      </c>
      <c r="H6699" s="2" t="s">
        <v>222</v>
      </c>
      <c r="I6699" s="2" t="s">
        <v>1697</v>
      </c>
      <c r="J6699" s="2" t="s">
        <v>2047</v>
      </c>
      <c r="K6699" s="3">
        <v>43532</v>
      </c>
      <c r="L6699" s="4">
        <v>0.3756944444444445</v>
      </c>
      <c r="M6699" s="2" t="s">
        <v>2048</v>
      </c>
      <c r="N6699" s="2" t="s">
        <v>22</v>
      </c>
      <c r="O6699" s="2" t="s">
        <v>23</v>
      </c>
    </row>
    <row r="6700" spans="1:15">
      <c r="A6700" s="2" t="s">
        <v>15</v>
      </c>
      <c r="B6700" s="2" t="str">
        <f>"FES1162677431"</f>
        <v>FES1162677431</v>
      </c>
      <c r="C6700" s="3">
        <v>43531</v>
      </c>
      <c r="D6700" s="2">
        <v>1</v>
      </c>
      <c r="E6700" s="2">
        <v>2170676206</v>
      </c>
      <c r="F6700" s="2" t="s">
        <v>16</v>
      </c>
      <c r="G6700" s="2" t="s">
        <v>17</v>
      </c>
      <c r="H6700" s="2" t="s">
        <v>222</v>
      </c>
      <c r="I6700" s="2" t="s">
        <v>1697</v>
      </c>
      <c r="J6700" s="2" t="s">
        <v>1750</v>
      </c>
      <c r="K6700" s="3">
        <v>43532</v>
      </c>
      <c r="L6700" s="4">
        <v>0.4201388888888889</v>
      </c>
      <c r="M6700" s="2" t="s">
        <v>2716</v>
      </c>
      <c r="N6700" s="2" t="s">
        <v>22</v>
      </c>
      <c r="O6700" s="2" t="s">
        <v>23</v>
      </c>
    </row>
    <row r="6701" spans="1:15">
      <c r="A6701" s="2" t="s">
        <v>15</v>
      </c>
      <c r="B6701" s="2" t="str">
        <f>"FES1162677421"</f>
        <v>FES1162677421</v>
      </c>
      <c r="C6701" s="3">
        <v>43531</v>
      </c>
      <c r="D6701" s="2">
        <v>1</v>
      </c>
      <c r="E6701" s="2">
        <v>2170676101</v>
      </c>
      <c r="F6701" s="2" t="s">
        <v>16</v>
      </c>
      <c r="G6701" s="2" t="s">
        <v>17</v>
      </c>
      <c r="H6701" s="2" t="s">
        <v>42</v>
      </c>
      <c r="I6701" s="2" t="s">
        <v>43</v>
      </c>
      <c r="J6701" s="2" t="s">
        <v>903</v>
      </c>
      <c r="K6701" s="3">
        <v>43532</v>
      </c>
      <c r="L6701" s="4">
        <v>0.3888888888888889</v>
      </c>
      <c r="M6701" s="2" t="s">
        <v>904</v>
      </c>
      <c r="N6701" s="2" t="s">
        <v>22</v>
      </c>
      <c r="O6701" s="2" t="s">
        <v>23</v>
      </c>
    </row>
    <row r="6702" spans="1:15">
      <c r="A6702" s="2" t="s">
        <v>15</v>
      </c>
      <c r="B6702" s="2" t="str">
        <f>"FES1162677450"</f>
        <v>FES1162677450</v>
      </c>
      <c r="C6702" s="3">
        <v>43531</v>
      </c>
      <c r="D6702" s="2">
        <v>1</v>
      </c>
      <c r="E6702" s="2">
        <v>2170677907</v>
      </c>
      <c r="F6702" s="2" t="s">
        <v>16</v>
      </c>
      <c r="G6702" s="2" t="s">
        <v>17</v>
      </c>
      <c r="H6702" s="2" t="s">
        <v>17</v>
      </c>
      <c r="I6702" s="2" t="s">
        <v>37</v>
      </c>
      <c r="J6702" s="2" t="s">
        <v>905</v>
      </c>
      <c r="K6702" s="3">
        <v>43532</v>
      </c>
      <c r="L6702" s="4">
        <v>0.35416666666666669</v>
      </c>
      <c r="M6702" s="2" t="s">
        <v>906</v>
      </c>
      <c r="N6702" s="2" t="s">
        <v>22</v>
      </c>
      <c r="O6702" s="2" t="s">
        <v>23</v>
      </c>
    </row>
    <row r="6703" spans="1:15">
      <c r="A6703" s="2" t="s">
        <v>15</v>
      </c>
      <c r="B6703" s="2" t="str">
        <f>"009935723020"</f>
        <v>009935723020</v>
      </c>
      <c r="C6703" s="3">
        <v>43531</v>
      </c>
      <c r="D6703" s="2">
        <v>1</v>
      </c>
      <c r="E6703" s="2">
        <v>1162669675</v>
      </c>
      <c r="F6703" s="2" t="s">
        <v>16</v>
      </c>
      <c r="G6703" s="2" t="s">
        <v>17</v>
      </c>
      <c r="H6703" s="2" t="s">
        <v>222</v>
      </c>
      <c r="I6703" s="2" t="s">
        <v>1700</v>
      </c>
      <c r="J6703" s="2" t="s">
        <v>369</v>
      </c>
      <c r="K6703" s="3">
        <v>43532</v>
      </c>
      <c r="L6703" s="4">
        <v>0.33333333333333331</v>
      </c>
      <c r="M6703" s="2" t="s">
        <v>200</v>
      </c>
      <c r="N6703" s="2" t="s">
        <v>22</v>
      </c>
      <c r="O6703" s="2" t="s">
        <v>1254</v>
      </c>
    </row>
    <row r="6704" spans="1:15">
      <c r="A6704" s="2" t="s">
        <v>15</v>
      </c>
      <c r="B6704" s="2" t="str">
        <f>"FES1162677378"</f>
        <v>FES1162677378</v>
      </c>
      <c r="C6704" s="3">
        <v>43531</v>
      </c>
      <c r="D6704" s="2">
        <v>1</v>
      </c>
      <c r="E6704" s="2">
        <v>2170675772</v>
      </c>
      <c r="F6704" s="2" t="s">
        <v>16</v>
      </c>
      <c r="G6704" s="2" t="s">
        <v>17</v>
      </c>
      <c r="H6704" s="2" t="s">
        <v>28</v>
      </c>
      <c r="I6704" s="2" t="s">
        <v>29</v>
      </c>
      <c r="J6704" s="2" t="s">
        <v>706</v>
      </c>
      <c r="K6704" s="3">
        <v>43532</v>
      </c>
      <c r="L6704" s="4">
        <v>0.4375</v>
      </c>
      <c r="M6704" s="2" t="s">
        <v>897</v>
      </c>
      <c r="N6704" s="2" t="s">
        <v>22</v>
      </c>
      <c r="O6704" s="2" t="s">
        <v>23</v>
      </c>
    </row>
    <row r="6705" spans="1:15">
      <c r="A6705" s="2" t="s">
        <v>15</v>
      </c>
      <c r="B6705" s="2" t="str">
        <f>"FES1162677298"</f>
        <v>FES1162677298</v>
      </c>
      <c r="C6705" s="3">
        <v>43531</v>
      </c>
      <c r="D6705" s="2">
        <v>1</v>
      </c>
      <c r="E6705" s="2">
        <v>2170675262</v>
      </c>
      <c r="F6705" s="2" t="s">
        <v>16</v>
      </c>
      <c r="G6705" s="2" t="s">
        <v>17</v>
      </c>
      <c r="H6705" s="2" t="s">
        <v>17</v>
      </c>
      <c r="I6705" s="2" t="s">
        <v>25</v>
      </c>
      <c r="J6705" s="2" t="s">
        <v>787</v>
      </c>
      <c r="K6705" s="3">
        <v>43532</v>
      </c>
      <c r="L6705" s="4">
        <v>0.33402777777777781</v>
      </c>
      <c r="M6705" s="2" t="s">
        <v>869</v>
      </c>
      <c r="N6705" s="2" t="s">
        <v>22</v>
      </c>
      <c r="O6705" s="2" t="s">
        <v>23</v>
      </c>
    </row>
    <row r="6706" spans="1:15">
      <c r="A6706" s="2" t="s">
        <v>15</v>
      </c>
      <c r="B6706" s="2" t="str">
        <f>"FES1162677277"</f>
        <v>FES1162677277</v>
      </c>
      <c r="C6706" s="3">
        <v>43531</v>
      </c>
      <c r="D6706" s="2">
        <v>1</v>
      </c>
      <c r="E6706" s="2">
        <v>2170674086</v>
      </c>
      <c r="F6706" s="2" t="s">
        <v>16</v>
      </c>
      <c r="G6706" s="2" t="s">
        <v>17</v>
      </c>
      <c r="H6706" s="2" t="s">
        <v>17</v>
      </c>
      <c r="I6706" s="2" t="s">
        <v>37</v>
      </c>
      <c r="J6706" s="2" t="s">
        <v>907</v>
      </c>
      <c r="K6706" s="3">
        <v>43532</v>
      </c>
      <c r="L6706" s="4">
        <v>0.35416666666666669</v>
      </c>
      <c r="M6706" s="2" t="s">
        <v>908</v>
      </c>
      <c r="N6706" s="2" t="s">
        <v>22</v>
      </c>
      <c r="O6706" s="2" t="s">
        <v>23</v>
      </c>
    </row>
    <row r="6707" spans="1:15">
      <c r="A6707" s="2" t="s">
        <v>15</v>
      </c>
      <c r="B6707" s="2" t="str">
        <f>"FES1162677259"</f>
        <v>FES1162677259</v>
      </c>
      <c r="C6707" s="3">
        <v>43531</v>
      </c>
      <c r="D6707" s="2">
        <v>1</v>
      </c>
      <c r="E6707" s="2">
        <v>2170677859</v>
      </c>
      <c r="F6707" s="2" t="s">
        <v>16</v>
      </c>
      <c r="G6707" s="2" t="s">
        <v>17</v>
      </c>
      <c r="H6707" s="2" t="s">
        <v>17</v>
      </c>
      <c r="I6707" s="2" t="s">
        <v>111</v>
      </c>
      <c r="J6707" s="2" t="s">
        <v>136</v>
      </c>
      <c r="K6707" s="3">
        <v>43532</v>
      </c>
      <c r="L6707" s="4">
        <v>0.42291666666666666</v>
      </c>
      <c r="M6707" s="2" t="s">
        <v>697</v>
      </c>
      <c r="N6707" s="2" t="s">
        <v>22</v>
      </c>
      <c r="O6707" s="2" t="s">
        <v>23</v>
      </c>
    </row>
    <row r="6708" spans="1:15">
      <c r="A6708" s="2" t="s">
        <v>15</v>
      </c>
      <c r="B6708" s="2" t="str">
        <f>"FES1162677381"</f>
        <v>FES1162677381</v>
      </c>
      <c r="C6708" s="3">
        <v>43531</v>
      </c>
      <c r="D6708" s="2">
        <v>1</v>
      </c>
      <c r="E6708" s="2">
        <v>2170676253</v>
      </c>
      <c r="F6708" s="2" t="s">
        <v>16</v>
      </c>
      <c r="G6708" s="2" t="s">
        <v>17</v>
      </c>
      <c r="H6708" s="2" t="s">
        <v>222</v>
      </c>
      <c r="I6708" s="2" t="s">
        <v>1700</v>
      </c>
      <c r="J6708" s="2" t="s">
        <v>2317</v>
      </c>
      <c r="K6708" s="3">
        <v>43532</v>
      </c>
      <c r="L6708" s="4">
        <v>0.33333333333333331</v>
      </c>
      <c r="M6708" s="2" t="s">
        <v>1648</v>
      </c>
      <c r="N6708" s="2" t="s">
        <v>22</v>
      </c>
      <c r="O6708" s="2" t="s">
        <v>23</v>
      </c>
    </row>
    <row r="6709" spans="1:15">
      <c r="A6709" s="2" t="s">
        <v>15</v>
      </c>
      <c r="B6709" s="2" t="str">
        <f>"FES1162677374"</f>
        <v>FES1162677374</v>
      </c>
      <c r="C6709" s="3">
        <v>43531</v>
      </c>
      <c r="D6709" s="2">
        <v>1</v>
      </c>
      <c r="E6709" s="2">
        <v>2170675452</v>
      </c>
      <c r="F6709" s="2" t="s">
        <v>16</v>
      </c>
      <c r="G6709" s="2" t="s">
        <v>17</v>
      </c>
      <c r="H6709" s="2" t="s">
        <v>17</v>
      </c>
      <c r="I6709" s="2" t="s">
        <v>37</v>
      </c>
      <c r="J6709" s="2" t="s">
        <v>40</v>
      </c>
      <c r="K6709" s="3">
        <v>43532</v>
      </c>
      <c r="L6709" s="4">
        <v>0.41944444444444445</v>
      </c>
      <c r="M6709" s="2" t="s">
        <v>643</v>
      </c>
      <c r="N6709" s="2" t="s">
        <v>22</v>
      </c>
      <c r="O6709" s="2" t="s">
        <v>23</v>
      </c>
    </row>
    <row r="6710" spans="1:15">
      <c r="A6710" s="2" t="s">
        <v>15</v>
      </c>
      <c r="B6710" s="2" t="str">
        <f>"FES1162677346"</f>
        <v>FES1162677346</v>
      </c>
      <c r="C6710" s="3">
        <v>43531</v>
      </c>
      <c r="D6710" s="2">
        <v>1</v>
      </c>
      <c r="E6710" s="2">
        <v>2170675930</v>
      </c>
      <c r="F6710" s="2" t="s">
        <v>16</v>
      </c>
      <c r="G6710" s="2" t="s">
        <v>17</v>
      </c>
      <c r="H6710" s="2" t="s">
        <v>42</v>
      </c>
      <c r="I6710" s="2" t="s">
        <v>43</v>
      </c>
      <c r="J6710" s="2" t="s">
        <v>44</v>
      </c>
      <c r="K6710" s="3">
        <v>43532</v>
      </c>
      <c r="L6710" s="4">
        <v>0.34027777777777773</v>
      </c>
      <c r="M6710" s="2" t="s">
        <v>872</v>
      </c>
      <c r="N6710" s="2" t="s">
        <v>22</v>
      </c>
      <c r="O6710" s="2" t="s">
        <v>23</v>
      </c>
    </row>
    <row r="6711" spans="1:15">
      <c r="A6711" s="2" t="s">
        <v>15</v>
      </c>
      <c r="B6711" s="2" t="str">
        <f>"FES1162677315"</f>
        <v>FES1162677315</v>
      </c>
      <c r="C6711" s="3">
        <v>43531</v>
      </c>
      <c r="D6711" s="2">
        <v>1</v>
      </c>
      <c r="E6711" s="2">
        <v>2170677052</v>
      </c>
      <c r="F6711" s="2" t="s">
        <v>16</v>
      </c>
      <c r="G6711" s="2" t="s">
        <v>17</v>
      </c>
      <c r="H6711" s="2" t="s">
        <v>42</v>
      </c>
      <c r="I6711" s="2" t="s">
        <v>43</v>
      </c>
      <c r="J6711" s="2" t="s">
        <v>170</v>
      </c>
      <c r="K6711" s="3">
        <v>43532</v>
      </c>
      <c r="L6711" s="4">
        <v>0.3611111111111111</v>
      </c>
      <c r="M6711" s="2" t="s">
        <v>909</v>
      </c>
      <c r="N6711" s="2" t="s">
        <v>22</v>
      </c>
      <c r="O6711" s="2" t="s">
        <v>23</v>
      </c>
    </row>
    <row r="6712" spans="1:15">
      <c r="A6712" s="2" t="s">
        <v>15</v>
      </c>
      <c r="B6712" s="2" t="str">
        <f>"FES1162677319"</f>
        <v>FES1162677319</v>
      </c>
      <c r="C6712" s="3">
        <v>43531</v>
      </c>
      <c r="D6712" s="2">
        <v>1</v>
      </c>
      <c r="E6712" s="2">
        <v>217677223</v>
      </c>
      <c r="F6712" s="2" t="s">
        <v>16</v>
      </c>
      <c r="G6712" s="2" t="s">
        <v>17</v>
      </c>
      <c r="H6712" s="2" t="s">
        <v>178</v>
      </c>
      <c r="I6712" s="2" t="s">
        <v>179</v>
      </c>
      <c r="J6712" s="2" t="s">
        <v>430</v>
      </c>
      <c r="K6712" s="3">
        <v>43532</v>
      </c>
      <c r="L6712" s="4">
        <v>0.3888888888888889</v>
      </c>
      <c r="M6712" s="2" t="s">
        <v>431</v>
      </c>
      <c r="N6712" s="2" t="s">
        <v>22</v>
      </c>
      <c r="O6712" s="2" t="s">
        <v>23</v>
      </c>
    </row>
    <row r="6713" spans="1:15">
      <c r="A6713" s="2" t="s">
        <v>15</v>
      </c>
      <c r="B6713" s="2" t="str">
        <f>"FES1162677365"</f>
        <v>FES1162677365</v>
      </c>
      <c r="C6713" s="3">
        <v>43531</v>
      </c>
      <c r="D6713" s="2">
        <v>1</v>
      </c>
      <c r="E6713" s="2">
        <v>2170674894</v>
      </c>
      <c r="F6713" s="2" t="s">
        <v>16</v>
      </c>
      <c r="G6713" s="2" t="s">
        <v>17</v>
      </c>
      <c r="H6713" s="2" t="s">
        <v>178</v>
      </c>
      <c r="I6713" s="2" t="s">
        <v>179</v>
      </c>
      <c r="J6713" s="2" t="s">
        <v>186</v>
      </c>
      <c r="K6713" s="3">
        <v>43532</v>
      </c>
      <c r="L6713" s="4">
        <v>0.3611111111111111</v>
      </c>
      <c r="M6713" s="2" t="s">
        <v>283</v>
      </c>
      <c r="N6713" s="2" t="s">
        <v>22</v>
      </c>
      <c r="O6713" s="2" t="s">
        <v>23</v>
      </c>
    </row>
    <row r="6714" spans="1:15">
      <c r="A6714" s="2" t="s">
        <v>15</v>
      </c>
      <c r="B6714" s="2" t="str">
        <f>"FES1162677403"</f>
        <v>FES1162677403</v>
      </c>
      <c r="C6714" s="3">
        <v>43531</v>
      </c>
      <c r="D6714" s="2">
        <v>2</v>
      </c>
      <c r="E6714" s="2">
        <v>2170675669</v>
      </c>
      <c r="F6714" s="2" t="s">
        <v>16</v>
      </c>
      <c r="G6714" s="2" t="s">
        <v>17</v>
      </c>
      <c r="H6714" s="2" t="s">
        <v>17</v>
      </c>
      <c r="I6714" s="2" t="s">
        <v>25</v>
      </c>
      <c r="J6714" s="2" t="s">
        <v>910</v>
      </c>
      <c r="K6714" s="3">
        <v>43532</v>
      </c>
      <c r="L6714" s="4">
        <v>0.43055555555555558</v>
      </c>
      <c r="M6714" s="2" t="s">
        <v>911</v>
      </c>
      <c r="N6714" s="2" t="s">
        <v>22</v>
      </c>
      <c r="O6714" s="2" t="s">
        <v>23</v>
      </c>
    </row>
    <row r="6715" spans="1:15">
      <c r="A6715" s="2" t="s">
        <v>15</v>
      </c>
      <c r="B6715" s="2" t="str">
        <f>"FES1162677478"</f>
        <v>FES1162677478</v>
      </c>
      <c r="C6715" s="3">
        <v>43531</v>
      </c>
      <c r="D6715" s="2">
        <v>1</v>
      </c>
      <c r="E6715" s="2">
        <v>2170677930</v>
      </c>
      <c r="F6715" s="2" t="s">
        <v>16</v>
      </c>
      <c r="G6715" s="2" t="s">
        <v>17</v>
      </c>
      <c r="H6715" s="2" t="s">
        <v>42</v>
      </c>
      <c r="I6715" s="2" t="s">
        <v>43</v>
      </c>
      <c r="J6715" s="2" t="s">
        <v>44</v>
      </c>
      <c r="K6715" s="3">
        <v>43532</v>
      </c>
      <c r="L6715" s="4">
        <v>0.34027777777777773</v>
      </c>
      <c r="M6715" s="2" t="s">
        <v>872</v>
      </c>
      <c r="N6715" s="2" t="s">
        <v>22</v>
      </c>
      <c r="O6715" s="2" t="s">
        <v>23</v>
      </c>
    </row>
    <row r="6716" spans="1:15">
      <c r="A6716" s="2" t="s">
        <v>15</v>
      </c>
      <c r="B6716" s="2" t="str">
        <f>"FES1162677323"</f>
        <v>FES1162677323</v>
      </c>
      <c r="C6716" s="3">
        <v>43531</v>
      </c>
      <c r="D6716" s="2">
        <v>1</v>
      </c>
      <c r="E6716" s="2">
        <v>2170677419</v>
      </c>
      <c r="F6716" s="2" t="s">
        <v>16</v>
      </c>
      <c r="G6716" s="2" t="s">
        <v>17</v>
      </c>
      <c r="H6716" s="2" t="s">
        <v>17</v>
      </c>
      <c r="I6716" s="2" t="s">
        <v>218</v>
      </c>
      <c r="J6716" s="2" t="s">
        <v>219</v>
      </c>
      <c r="K6716" s="3">
        <v>43532</v>
      </c>
      <c r="L6716" s="4">
        <v>0.33333333333333331</v>
      </c>
      <c r="M6716" s="2" t="s">
        <v>557</v>
      </c>
      <c r="N6716" s="2" t="s">
        <v>22</v>
      </c>
      <c r="O6716" s="2" t="s">
        <v>23</v>
      </c>
    </row>
    <row r="6717" spans="1:15">
      <c r="A6717" s="2" t="s">
        <v>15</v>
      </c>
      <c r="B6717" s="2" t="str">
        <f>"FES1162677428"</f>
        <v>FES1162677428</v>
      </c>
      <c r="C6717" s="3">
        <v>43531</v>
      </c>
      <c r="D6717" s="2">
        <v>1</v>
      </c>
      <c r="E6717" s="2">
        <v>2170676170</v>
      </c>
      <c r="F6717" s="2" t="s">
        <v>16</v>
      </c>
      <c r="G6717" s="2" t="s">
        <v>17</v>
      </c>
      <c r="H6717" s="2" t="s">
        <v>17</v>
      </c>
      <c r="I6717" s="2" t="s">
        <v>111</v>
      </c>
      <c r="J6717" s="2" t="s">
        <v>143</v>
      </c>
      <c r="K6717" s="3">
        <v>43532</v>
      </c>
      <c r="L6717" s="4">
        <v>0.40138888888888885</v>
      </c>
      <c r="M6717" s="2" t="s">
        <v>144</v>
      </c>
      <c r="N6717" s="2" t="s">
        <v>22</v>
      </c>
      <c r="O6717" s="2" t="s">
        <v>23</v>
      </c>
    </row>
    <row r="6718" spans="1:15">
      <c r="A6718" s="2" t="s">
        <v>15</v>
      </c>
      <c r="B6718" s="2" t="str">
        <f>"FES1162677386"</f>
        <v>FES1162677386</v>
      </c>
      <c r="C6718" s="3">
        <v>43531</v>
      </c>
      <c r="D6718" s="2">
        <v>1</v>
      </c>
      <c r="E6718" s="2">
        <v>2170677540</v>
      </c>
      <c r="F6718" s="2" t="s">
        <v>16</v>
      </c>
      <c r="G6718" s="2" t="s">
        <v>17</v>
      </c>
      <c r="H6718" s="2" t="s">
        <v>55</v>
      </c>
      <c r="I6718" s="2" t="s">
        <v>56</v>
      </c>
      <c r="J6718" s="2" t="s">
        <v>912</v>
      </c>
      <c r="K6718" s="3">
        <v>43532</v>
      </c>
      <c r="L6718" s="4">
        <v>0.33333333333333331</v>
      </c>
      <c r="M6718" s="2" t="s">
        <v>913</v>
      </c>
      <c r="N6718" s="2" t="s">
        <v>22</v>
      </c>
      <c r="O6718" s="2" t="s">
        <v>23</v>
      </c>
    </row>
    <row r="6719" spans="1:15">
      <c r="A6719" s="2" t="s">
        <v>15</v>
      </c>
      <c r="B6719" s="2" t="str">
        <f>"FES1162677306"</f>
        <v>FES1162677306</v>
      </c>
      <c r="C6719" s="3">
        <v>43531</v>
      </c>
      <c r="D6719" s="2">
        <v>1</v>
      </c>
      <c r="E6719" s="2">
        <v>2170676670</v>
      </c>
      <c r="F6719" s="2" t="s">
        <v>16</v>
      </c>
      <c r="G6719" s="2" t="s">
        <v>17</v>
      </c>
      <c r="H6719" s="2" t="s">
        <v>17</v>
      </c>
      <c r="I6719" s="2" t="s">
        <v>25</v>
      </c>
      <c r="J6719" s="2" t="s">
        <v>787</v>
      </c>
      <c r="K6719" s="3">
        <v>43532</v>
      </c>
      <c r="L6719" s="4">
        <v>0.33402777777777781</v>
      </c>
      <c r="M6719" s="2" t="s">
        <v>869</v>
      </c>
      <c r="N6719" s="2" t="s">
        <v>22</v>
      </c>
      <c r="O6719" s="2" t="s">
        <v>23</v>
      </c>
    </row>
    <row r="6720" spans="1:15">
      <c r="A6720" s="2" t="s">
        <v>15</v>
      </c>
      <c r="B6720" s="2" t="str">
        <f>"FES1162677006"</f>
        <v>FES1162677006</v>
      </c>
      <c r="C6720" s="3">
        <v>43531</v>
      </c>
      <c r="D6720" s="2">
        <v>1</v>
      </c>
      <c r="E6720" s="2">
        <v>2170674982</v>
      </c>
      <c r="F6720" s="2" t="s">
        <v>16</v>
      </c>
      <c r="G6720" s="2" t="s">
        <v>17</v>
      </c>
      <c r="H6720" s="2" t="s">
        <v>17</v>
      </c>
      <c r="I6720" s="2" t="s">
        <v>25</v>
      </c>
      <c r="J6720" s="2" t="s">
        <v>787</v>
      </c>
      <c r="K6720" s="3">
        <v>43532</v>
      </c>
      <c r="L6720" s="4">
        <v>0.33402777777777781</v>
      </c>
      <c r="M6720" s="2" t="s">
        <v>869</v>
      </c>
      <c r="N6720" s="2" t="s">
        <v>22</v>
      </c>
      <c r="O6720" s="2" t="s">
        <v>23</v>
      </c>
    </row>
    <row r="6721" spans="1:15">
      <c r="A6721" s="2" t="s">
        <v>15</v>
      </c>
      <c r="B6721" s="2" t="str">
        <f>"FES1162677310"</f>
        <v>FES1162677310</v>
      </c>
      <c r="C6721" s="3">
        <v>43531</v>
      </c>
      <c r="D6721" s="2">
        <v>1</v>
      </c>
      <c r="E6721" s="2">
        <v>2170676794</v>
      </c>
      <c r="F6721" s="2" t="s">
        <v>16</v>
      </c>
      <c r="G6721" s="2" t="s">
        <v>17</v>
      </c>
      <c r="H6721" s="2" t="s">
        <v>17</v>
      </c>
      <c r="I6721" s="2" t="s">
        <v>111</v>
      </c>
      <c r="J6721" s="2" t="s">
        <v>136</v>
      </c>
      <c r="K6721" s="3">
        <v>43532</v>
      </c>
      <c r="L6721" s="4">
        <v>0.42291666666666666</v>
      </c>
      <c r="M6721" s="2" t="s">
        <v>697</v>
      </c>
      <c r="N6721" s="2" t="s">
        <v>22</v>
      </c>
      <c r="O6721" s="2" t="s">
        <v>23</v>
      </c>
    </row>
    <row r="6722" spans="1:15">
      <c r="A6722" s="2" t="s">
        <v>15</v>
      </c>
      <c r="B6722" s="2" t="str">
        <f>"FES1162677285"</f>
        <v>FES1162677285</v>
      </c>
      <c r="C6722" s="3">
        <v>43531</v>
      </c>
      <c r="D6722" s="2">
        <v>1</v>
      </c>
      <c r="E6722" s="2">
        <v>217067669721</v>
      </c>
      <c r="F6722" s="2" t="s">
        <v>16</v>
      </c>
      <c r="G6722" s="2" t="s">
        <v>17</v>
      </c>
      <c r="H6722" s="2" t="s">
        <v>17</v>
      </c>
      <c r="I6722" s="2" t="s">
        <v>108</v>
      </c>
      <c r="J6722" s="2" t="s">
        <v>405</v>
      </c>
      <c r="K6722" s="3">
        <v>43532</v>
      </c>
      <c r="L6722" s="4">
        <v>0.43055555555555558</v>
      </c>
      <c r="M6722" s="2" t="s">
        <v>914</v>
      </c>
      <c r="N6722" s="2" t="s">
        <v>22</v>
      </c>
      <c r="O6722" s="2" t="s">
        <v>23</v>
      </c>
    </row>
    <row r="6723" spans="1:15">
      <c r="A6723" s="2" t="s">
        <v>15</v>
      </c>
      <c r="B6723" s="2" t="str">
        <f>"FES1162677424"</f>
        <v>FES1162677424</v>
      </c>
      <c r="C6723" s="3">
        <v>43531</v>
      </c>
      <c r="D6723" s="2">
        <v>1</v>
      </c>
      <c r="E6723" s="2">
        <v>2170676123</v>
      </c>
      <c r="F6723" s="2" t="s">
        <v>16</v>
      </c>
      <c r="G6723" s="2" t="s">
        <v>17</v>
      </c>
      <c r="H6723" s="2" t="s">
        <v>55</v>
      </c>
      <c r="I6723" s="2" t="s">
        <v>382</v>
      </c>
      <c r="J6723" s="2" t="s">
        <v>527</v>
      </c>
      <c r="K6723" s="3">
        <v>43532</v>
      </c>
      <c r="L6723" s="4">
        <v>0.47569444444444442</v>
      </c>
      <c r="M6723" s="2" t="s">
        <v>915</v>
      </c>
      <c r="N6723" s="2" t="s">
        <v>22</v>
      </c>
      <c r="O6723" s="2" t="s">
        <v>23</v>
      </c>
    </row>
    <row r="6724" spans="1:15">
      <c r="A6724" s="2" t="s">
        <v>15</v>
      </c>
      <c r="B6724" s="2" t="str">
        <f>"FES1162677299"</f>
        <v>FES1162677299</v>
      </c>
      <c r="C6724" s="3">
        <v>43531</v>
      </c>
      <c r="D6724" s="2">
        <v>1</v>
      </c>
      <c r="E6724" s="2">
        <v>2170675515</v>
      </c>
      <c r="F6724" s="2" t="s">
        <v>16</v>
      </c>
      <c r="G6724" s="2" t="s">
        <v>17</v>
      </c>
      <c r="H6724" s="2" t="s">
        <v>55</v>
      </c>
      <c r="I6724" s="2" t="s">
        <v>56</v>
      </c>
      <c r="J6724" s="2" t="s">
        <v>57</v>
      </c>
      <c r="K6724" s="3">
        <v>43532</v>
      </c>
      <c r="L6724" s="4">
        <v>0.34027777777777773</v>
      </c>
      <c r="M6724" s="2" t="s">
        <v>731</v>
      </c>
      <c r="N6724" s="2" t="s">
        <v>22</v>
      </c>
      <c r="O6724" s="2" t="s">
        <v>23</v>
      </c>
    </row>
    <row r="6725" spans="1:15">
      <c r="A6725" s="2" t="s">
        <v>15</v>
      </c>
      <c r="B6725" s="2" t="str">
        <f>"FES1162677304"</f>
        <v>FES1162677304</v>
      </c>
      <c r="C6725" s="3">
        <v>43531</v>
      </c>
      <c r="D6725" s="2">
        <v>1</v>
      </c>
      <c r="E6725" s="2">
        <v>2170676484</v>
      </c>
      <c r="F6725" s="2" t="s">
        <v>16</v>
      </c>
      <c r="G6725" s="2" t="s">
        <v>17</v>
      </c>
      <c r="H6725" s="2" t="s">
        <v>55</v>
      </c>
      <c r="I6725" s="2" t="s">
        <v>56</v>
      </c>
      <c r="J6725" s="2" t="s">
        <v>583</v>
      </c>
      <c r="K6725" s="3">
        <v>43532</v>
      </c>
      <c r="L6725" s="4">
        <v>0.3888888888888889</v>
      </c>
      <c r="M6725" s="2" t="s">
        <v>365</v>
      </c>
      <c r="N6725" s="2" t="s">
        <v>22</v>
      </c>
      <c r="O6725" s="2" t="s">
        <v>23</v>
      </c>
    </row>
    <row r="6726" spans="1:15">
      <c r="A6726" s="2" t="s">
        <v>15</v>
      </c>
      <c r="B6726" s="2" t="str">
        <f>"FES1162677363"</f>
        <v>FES1162677363</v>
      </c>
      <c r="C6726" s="3">
        <v>43531</v>
      </c>
      <c r="D6726" s="2">
        <v>1</v>
      </c>
      <c r="E6726" s="2">
        <v>2170674075</v>
      </c>
      <c r="F6726" s="2" t="s">
        <v>16</v>
      </c>
      <c r="G6726" s="2" t="s">
        <v>17</v>
      </c>
      <c r="H6726" s="2" t="s">
        <v>55</v>
      </c>
      <c r="I6726" s="2" t="s">
        <v>56</v>
      </c>
      <c r="J6726" s="2" t="s">
        <v>333</v>
      </c>
      <c r="K6726" s="3">
        <v>43532</v>
      </c>
      <c r="L6726" s="4">
        <v>0.3576388888888889</v>
      </c>
      <c r="M6726" s="2" t="s">
        <v>334</v>
      </c>
      <c r="N6726" s="2" t="s">
        <v>22</v>
      </c>
      <c r="O6726" s="2" t="s">
        <v>23</v>
      </c>
    </row>
    <row r="6727" spans="1:15">
      <c r="A6727" s="2" t="s">
        <v>15</v>
      </c>
      <c r="B6727" s="2" t="str">
        <f>"FES1162677520"</f>
        <v>FES1162677520</v>
      </c>
      <c r="C6727" s="3">
        <v>43531</v>
      </c>
      <c r="D6727" s="2">
        <v>2</v>
      </c>
      <c r="E6727" s="2">
        <v>2170677980</v>
      </c>
      <c r="F6727" s="2" t="s">
        <v>167</v>
      </c>
      <c r="G6727" s="2" t="s">
        <v>18</v>
      </c>
      <c r="H6727" s="2" t="s">
        <v>28</v>
      </c>
      <c r="I6727" s="2" t="s">
        <v>29</v>
      </c>
      <c r="J6727" s="2" t="s">
        <v>916</v>
      </c>
      <c r="K6727" s="3">
        <v>43532</v>
      </c>
      <c r="L6727" s="4">
        <v>0.40625</v>
      </c>
      <c r="M6727" s="2" t="s">
        <v>917</v>
      </c>
      <c r="N6727" s="2" t="s">
        <v>22</v>
      </c>
      <c r="O6727" s="2" t="s">
        <v>23</v>
      </c>
    </row>
    <row r="6728" spans="1:15">
      <c r="A6728" s="2" t="s">
        <v>15</v>
      </c>
      <c r="B6728" s="2" t="str">
        <f>"FES1162677433"</f>
        <v>FES1162677433</v>
      </c>
      <c r="C6728" s="3">
        <v>43531</v>
      </c>
      <c r="D6728" s="2">
        <v>1</v>
      </c>
      <c r="E6728" s="2">
        <v>2170676219</v>
      </c>
      <c r="F6728" s="2" t="s">
        <v>167</v>
      </c>
      <c r="G6728" s="2" t="s">
        <v>18</v>
      </c>
      <c r="H6728" s="2" t="s">
        <v>2225</v>
      </c>
      <c r="I6728" s="2" t="s">
        <v>603</v>
      </c>
      <c r="J6728" s="2" t="s">
        <v>856</v>
      </c>
      <c r="K6728" s="3">
        <v>43532</v>
      </c>
      <c r="L6728" s="4">
        <v>0.4548611111111111</v>
      </c>
      <c r="M6728" s="2" t="s">
        <v>857</v>
      </c>
      <c r="N6728" s="2" t="s">
        <v>22</v>
      </c>
      <c r="O6728" s="2" t="s">
        <v>23</v>
      </c>
    </row>
    <row r="6729" spans="1:15">
      <c r="A6729" s="2" t="s">
        <v>15</v>
      </c>
      <c r="B6729" s="2" t="str">
        <f>"FES1162677434"</f>
        <v>FES1162677434</v>
      </c>
      <c r="C6729" s="3">
        <v>43531</v>
      </c>
      <c r="D6729" s="2">
        <v>1</v>
      </c>
      <c r="E6729" s="2">
        <v>2170676237</v>
      </c>
      <c r="F6729" s="2" t="s">
        <v>16</v>
      </c>
      <c r="G6729" s="2" t="s">
        <v>17</v>
      </c>
      <c r="H6729" s="2" t="s">
        <v>55</v>
      </c>
      <c r="I6729" s="2" t="s">
        <v>56</v>
      </c>
      <c r="J6729" s="2" t="s">
        <v>918</v>
      </c>
      <c r="K6729" s="3">
        <v>43532</v>
      </c>
      <c r="L6729" s="4">
        <v>0.42708333333333331</v>
      </c>
      <c r="M6729" s="2" t="s">
        <v>919</v>
      </c>
      <c r="N6729" s="2" t="s">
        <v>22</v>
      </c>
      <c r="O6729" s="2" t="s">
        <v>23</v>
      </c>
    </row>
    <row r="6730" spans="1:15">
      <c r="A6730" s="2" t="s">
        <v>15</v>
      </c>
      <c r="B6730" s="2" t="str">
        <f>"FES1162677437"</f>
        <v>FES1162677437</v>
      </c>
      <c r="C6730" s="3">
        <v>43531</v>
      </c>
      <c r="D6730" s="2">
        <v>1</v>
      </c>
      <c r="E6730" s="2">
        <v>2170676281</v>
      </c>
      <c r="F6730" s="2" t="s">
        <v>16</v>
      </c>
      <c r="G6730" s="2" t="s">
        <v>17</v>
      </c>
      <c r="H6730" s="2" t="s">
        <v>55</v>
      </c>
      <c r="I6730" s="2" t="s">
        <v>56</v>
      </c>
      <c r="J6730" s="2" t="s">
        <v>920</v>
      </c>
      <c r="K6730" s="3">
        <v>43532</v>
      </c>
      <c r="L6730" s="4">
        <v>0.3611111111111111</v>
      </c>
      <c r="M6730" s="2" t="s">
        <v>921</v>
      </c>
      <c r="N6730" s="2" t="s">
        <v>22</v>
      </c>
      <c r="O6730" s="2" t="s">
        <v>23</v>
      </c>
    </row>
    <row r="6731" spans="1:15">
      <c r="A6731" s="2" t="s">
        <v>15</v>
      </c>
      <c r="B6731" s="2" t="str">
        <f>"FES1162677545"</f>
        <v>FES1162677545</v>
      </c>
      <c r="C6731" s="3">
        <v>43531</v>
      </c>
      <c r="D6731" s="2">
        <v>1</v>
      </c>
      <c r="E6731" s="2">
        <v>2170678008</v>
      </c>
      <c r="F6731" s="2" t="s">
        <v>16</v>
      </c>
      <c r="G6731" s="2" t="s">
        <v>17</v>
      </c>
      <c r="H6731" s="2" t="s">
        <v>28</v>
      </c>
      <c r="I6731" s="2" t="s">
        <v>32</v>
      </c>
      <c r="J6731" s="2" t="s">
        <v>124</v>
      </c>
      <c r="K6731" s="3">
        <v>43532</v>
      </c>
      <c r="L6731" s="4">
        <v>0.46111111111111108</v>
      </c>
      <c r="M6731" s="2" t="s">
        <v>125</v>
      </c>
      <c r="N6731" s="2" t="s">
        <v>22</v>
      </c>
      <c r="O6731" s="2" t="s">
        <v>23</v>
      </c>
    </row>
    <row r="6732" spans="1:15">
      <c r="A6732" s="2" t="s">
        <v>15</v>
      </c>
      <c r="B6732" s="2" t="str">
        <f>"FES1162677308"</f>
        <v>FES1162677308</v>
      </c>
      <c r="C6732" s="3">
        <v>43531</v>
      </c>
      <c r="D6732" s="2">
        <v>1</v>
      </c>
      <c r="E6732" s="2">
        <v>2170676724</v>
      </c>
      <c r="F6732" s="2" t="s">
        <v>16</v>
      </c>
      <c r="G6732" s="2" t="s">
        <v>17</v>
      </c>
      <c r="H6732" s="2" t="s">
        <v>55</v>
      </c>
      <c r="I6732" s="2" t="s">
        <v>56</v>
      </c>
      <c r="J6732" s="2" t="s">
        <v>748</v>
      </c>
      <c r="K6732" s="3">
        <v>43532</v>
      </c>
      <c r="L6732" s="4">
        <v>0.35069444444444442</v>
      </c>
      <c r="M6732" s="2" t="s">
        <v>922</v>
      </c>
      <c r="N6732" s="2" t="s">
        <v>22</v>
      </c>
      <c r="O6732" s="2" t="s">
        <v>23</v>
      </c>
    </row>
    <row r="6733" spans="1:15">
      <c r="A6733" s="2" t="s">
        <v>15</v>
      </c>
      <c r="B6733" s="2" t="str">
        <f>"FES1162677333"</f>
        <v>FES1162677333</v>
      </c>
      <c r="C6733" s="3">
        <v>43531</v>
      </c>
      <c r="D6733" s="2">
        <v>1</v>
      </c>
      <c r="E6733" s="2">
        <v>2170677877</v>
      </c>
      <c r="F6733" s="2" t="s">
        <v>16</v>
      </c>
      <c r="G6733" s="2" t="s">
        <v>17</v>
      </c>
      <c r="H6733" s="2" t="s">
        <v>17</v>
      </c>
      <c r="I6733" s="2" t="s">
        <v>325</v>
      </c>
      <c r="J6733" s="2" t="s">
        <v>923</v>
      </c>
      <c r="K6733" s="3">
        <v>43532</v>
      </c>
      <c r="L6733" s="4">
        <v>0.3611111111111111</v>
      </c>
      <c r="M6733" s="2" t="s">
        <v>924</v>
      </c>
      <c r="N6733" s="2" t="s">
        <v>22</v>
      </c>
      <c r="O6733" s="2" t="s">
        <v>23</v>
      </c>
    </row>
    <row r="6734" spans="1:15">
      <c r="A6734" s="2" t="s">
        <v>15</v>
      </c>
      <c r="B6734" s="2" t="str">
        <f>"FES1162677290"</f>
        <v>FES1162677290</v>
      </c>
      <c r="C6734" s="3">
        <v>43531</v>
      </c>
      <c r="D6734" s="2">
        <v>1</v>
      </c>
      <c r="E6734" s="2">
        <v>21706748081</v>
      </c>
      <c r="F6734" s="2" t="s">
        <v>16</v>
      </c>
      <c r="G6734" s="2" t="s">
        <v>17</v>
      </c>
      <c r="H6734" s="2" t="s">
        <v>55</v>
      </c>
      <c r="I6734" s="2" t="s">
        <v>56</v>
      </c>
      <c r="J6734" s="2" t="s">
        <v>333</v>
      </c>
      <c r="K6734" s="3">
        <v>43532</v>
      </c>
      <c r="L6734" s="4">
        <v>0.3576388888888889</v>
      </c>
      <c r="M6734" s="2" t="s">
        <v>334</v>
      </c>
      <c r="N6734" s="2" t="s">
        <v>22</v>
      </c>
      <c r="O6734" s="2" t="s">
        <v>23</v>
      </c>
    </row>
    <row r="6735" spans="1:15">
      <c r="A6735" s="2" t="s">
        <v>15</v>
      </c>
      <c r="B6735" s="2" t="str">
        <f>"FES1162677338"</f>
        <v>FES1162677338</v>
      </c>
      <c r="C6735" s="3">
        <v>43531</v>
      </c>
      <c r="D6735" s="2">
        <v>1</v>
      </c>
      <c r="E6735" s="2">
        <v>2170672029</v>
      </c>
      <c r="F6735" s="2" t="s">
        <v>16</v>
      </c>
      <c r="G6735" s="2" t="s">
        <v>17</v>
      </c>
      <c r="H6735" s="2" t="s">
        <v>17</v>
      </c>
      <c r="I6735" s="2" t="s">
        <v>336</v>
      </c>
      <c r="J6735" s="2" t="s">
        <v>580</v>
      </c>
      <c r="K6735" s="3">
        <v>43532</v>
      </c>
      <c r="L6735" s="4">
        <v>0.38541666666666669</v>
      </c>
      <c r="M6735" s="2" t="s">
        <v>581</v>
      </c>
      <c r="N6735" s="2" t="s">
        <v>22</v>
      </c>
      <c r="O6735" s="2" t="s">
        <v>23</v>
      </c>
    </row>
    <row r="6736" spans="1:15">
      <c r="A6736" s="2" t="s">
        <v>15</v>
      </c>
      <c r="B6736" s="2" t="str">
        <f>"FES1162677420"</f>
        <v>FES1162677420</v>
      </c>
      <c r="C6736" s="3">
        <v>43531</v>
      </c>
      <c r="D6736" s="2">
        <v>1</v>
      </c>
      <c r="E6736" s="2">
        <v>2170676100</v>
      </c>
      <c r="F6736" s="2" t="s">
        <v>16</v>
      </c>
      <c r="G6736" s="2" t="s">
        <v>17</v>
      </c>
      <c r="H6736" s="2" t="s">
        <v>17</v>
      </c>
      <c r="I6736" s="2" t="s">
        <v>25</v>
      </c>
      <c r="J6736" s="2" t="s">
        <v>925</v>
      </c>
      <c r="K6736" s="3">
        <v>43532</v>
      </c>
      <c r="L6736" s="4">
        <v>0.35138888888888892</v>
      </c>
      <c r="M6736" s="2" t="s">
        <v>926</v>
      </c>
      <c r="N6736" s="2" t="s">
        <v>22</v>
      </c>
      <c r="O6736" s="2" t="s">
        <v>23</v>
      </c>
    </row>
    <row r="6737" spans="1:15">
      <c r="A6737" s="2" t="s">
        <v>15</v>
      </c>
      <c r="B6737" s="2" t="str">
        <f>"FES1162677359"</f>
        <v>FES1162677359</v>
      </c>
      <c r="C6737" s="3">
        <v>43531</v>
      </c>
      <c r="D6737" s="2">
        <v>1</v>
      </c>
      <c r="E6737" s="2">
        <v>2170677897</v>
      </c>
      <c r="F6737" s="2" t="s">
        <v>16</v>
      </c>
      <c r="G6737" s="2" t="s">
        <v>17</v>
      </c>
      <c r="H6737" s="2" t="s">
        <v>17</v>
      </c>
      <c r="I6737" s="2" t="s">
        <v>214</v>
      </c>
      <c r="J6737" s="2" t="s">
        <v>927</v>
      </c>
      <c r="K6737" s="3">
        <v>43532</v>
      </c>
      <c r="L6737" s="4">
        <v>0.4375</v>
      </c>
      <c r="M6737" s="2" t="s">
        <v>928</v>
      </c>
      <c r="N6737" s="2" t="s">
        <v>22</v>
      </c>
      <c r="O6737" s="2" t="s">
        <v>23</v>
      </c>
    </row>
    <row r="6738" spans="1:15">
      <c r="A6738" s="2" t="s">
        <v>15</v>
      </c>
      <c r="B6738" s="2" t="str">
        <f>"FES1162677443"</f>
        <v>FES1162677443</v>
      </c>
      <c r="C6738" s="3">
        <v>43531</v>
      </c>
      <c r="D6738" s="2">
        <v>1</v>
      </c>
      <c r="E6738" s="2">
        <v>2170676342</v>
      </c>
      <c r="F6738" s="2" t="s">
        <v>16</v>
      </c>
      <c r="G6738" s="2" t="s">
        <v>17</v>
      </c>
      <c r="H6738" s="2" t="s">
        <v>17</v>
      </c>
      <c r="I6738" s="2" t="s">
        <v>37</v>
      </c>
      <c r="J6738" s="2" t="s">
        <v>907</v>
      </c>
      <c r="K6738" s="3">
        <v>43532</v>
      </c>
      <c r="L6738" s="4">
        <v>0.33333333333333331</v>
      </c>
      <c r="M6738" s="2" t="s">
        <v>908</v>
      </c>
      <c r="N6738" s="2" t="s">
        <v>22</v>
      </c>
      <c r="O6738" s="2" t="s">
        <v>23</v>
      </c>
    </row>
    <row r="6739" spans="1:15">
      <c r="A6739" s="2" t="s">
        <v>15</v>
      </c>
      <c r="B6739" s="2" t="str">
        <f>"FES1162677339"</f>
        <v>FES1162677339</v>
      </c>
      <c r="C6739" s="3">
        <v>43531</v>
      </c>
      <c r="D6739" s="2">
        <v>1</v>
      </c>
      <c r="E6739" s="2">
        <v>2170672028</v>
      </c>
      <c r="F6739" s="2" t="s">
        <v>16</v>
      </c>
      <c r="G6739" s="2" t="s">
        <v>17</v>
      </c>
      <c r="H6739" s="2" t="s">
        <v>17</v>
      </c>
      <c r="I6739" s="2" t="s">
        <v>336</v>
      </c>
      <c r="J6739" s="2" t="s">
        <v>580</v>
      </c>
      <c r="K6739" s="3">
        <v>43532</v>
      </c>
      <c r="L6739" s="4">
        <v>0.38750000000000001</v>
      </c>
      <c r="M6739" s="2" t="s">
        <v>581</v>
      </c>
      <c r="N6739" s="2" t="s">
        <v>22</v>
      </c>
      <c r="O6739" s="2" t="s">
        <v>23</v>
      </c>
    </row>
    <row r="6740" spans="1:15">
      <c r="A6740" s="2" t="s">
        <v>15</v>
      </c>
      <c r="B6740" s="2" t="str">
        <f>"FES1162677342"</f>
        <v>FES1162677342</v>
      </c>
      <c r="C6740" s="3">
        <v>43531</v>
      </c>
      <c r="D6740" s="2">
        <v>1</v>
      </c>
      <c r="E6740" s="2">
        <v>2170672030</v>
      </c>
      <c r="F6740" s="2" t="s">
        <v>16</v>
      </c>
      <c r="G6740" s="2" t="s">
        <v>17</v>
      </c>
      <c r="H6740" s="2" t="s">
        <v>17</v>
      </c>
      <c r="I6740" s="2" t="s">
        <v>336</v>
      </c>
      <c r="J6740" s="2" t="s">
        <v>580</v>
      </c>
      <c r="K6740" s="3">
        <v>43532</v>
      </c>
      <c r="L6740" s="4">
        <v>0.38472222222222219</v>
      </c>
      <c r="M6740" s="2" t="s">
        <v>581</v>
      </c>
      <c r="N6740" s="2" t="s">
        <v>22</v>
      </c>
      <c r="O6740" s="2" t="s">
        <v>23</v>
      </c>
    </row>
    <row r="6741" spans="1:15">
      <c r="A6741" s="2" t="s">
        <v>15</v>
      </c>
      <c r="B6741" s="2" t="str">
        <f>"FES1162677296"</f>
        <v>FES1162677296</v>
      </c>
      <c r="C6741" s="3">
        <v>43531</v>
      </c>
      <c r="D6741" s="2">
        <v>1</v>
      </c>
      <c r="E6741" s="2">
        <v>2170675218</v>
      </c>
      <c r="F6741" s="2" t="s">
        <v>16</v>
      </c>
      <c r="G6741" s="2" t="s">
        <v>17</v>
      </c>
      <c r="H6741" s="2" t="s">
        <v>17</v>
      </c>
      <c r="I6741" s="2" t="s">
        <v>214</v>
      </c>
      <c r="J6741" s="2" t="s">
        <v>858</v>
      </c>
      <c r="K6741" s="3">
        <v>43532</v>
      </c>
      <c r="L6741" s="4">
        <v>0.41666666666666669</v>
      </c>
      <c r="M6741" s="2" t="s">
        <v>859</v>
      </c>
      <c r="N6741" s="2" t="s">
        <v>22</v>
      </c>
      <c r="O6741" s="2" t="s">
        <v>23</v>
      </c>
    </row>
    <row r="6742" spans="1:15">
      <c r="A6742" s="2" t="s">
        <v>15</v>
      </c>
      <c r="B6742" s="2" t="str">
        <f>"FES1162677440"</f>
        <v>FES1162677440</v>
      </c>
      <c r="C6742" s="3">
        <v>43531</v>
      </c>
      <c r="D6742" s="2">
        <v>1</v>
      </c>
      <c r="E6742" s="2">
        <v>2170676302</v>
      </c>
      <c r="F6742" s="2" t="s">
        <v>16</v>
      </c>
      <c r="G6742" s="2" t="s">
        <v>17</v>
      </c>
      <c r="H6742" s="2" t="s">
        <v>17</v>
      </c>
      <c r="I6742" s="2" t="s">
        <v>37</v>
      </c>
      <c r="J6742" s="2" t="s">
        <v>929</v>
      </c>
      <c r="K6742" s="3">
        <v>43532</v>
      </c>
      <c r="L6742" s="4">
        <v>0.38055555555555554</v>
      </c>
      <c r="M6742" s="2" t="s">
        <v>930</v>
      </c>
      <c r="N6742" s="2" t="s">
        <v>22</v>
      </c>
      <c r="O6742" s="2" t="s">
        <v>23</v>
      </c>
    </row>
    <row r="6743" spans="1:15">
      <c r="A6743" s="2" t="s">
        <v>15</v>
      </c>
      <c r="B6743" s="2" t="str">
        <f>"FES1162677516"</f>
        <v>FES1162677516</v>
      </c>
      <c r="C6743" s="3">
        <v>43531</v>
      </c>
      <c r="D6743" s="2">
        <v>1</v>
      </c>
      <c r="E6743" s="2">
        <v>2170677974</v>
      </c>
      <c r="F6743" s="2" t="s">
        <v>16</v>
      </c>
      <c r="G6743" s="2" t="s">
        <v>17</v>
      </c>
      <c r="H6743" s="2" t="s">
        <v>28</v>
      </c>
      <c r="I6743" s="2" t="s">
        <v>29</v>
      </c>
      <c r="J6743" s="2" t="s">
        <v>931</v>
      </c>
      <c r="K6743" s="3">
        <v>43532</v>
      </c>
      <c r="L6743" s="4">
        <v>0.45208333333333334</v>
      </c>
      <c r="M6743" s="2" t="s">
        <v>932</v>
      </c>
      <c r="N6743" s="2" t="s">
        <v>22</v>
      </c>
      <c r="O6743" s="2" t="s">
        <v>23</v>
      </c>
    </row>
    <row r="6744" spans="1:15">
      <c r="A6744" s="2" t="s">
        <v>15</v>
      </c>
      <c r="B6744" s="2" t="str">
        <f>"FES1162677430"</f>
        <v>FES1162677430</v>
      </c>
      <c r="C6744" s="3">
        <v>43531</v>
      </c>
      <c r="D6744" s="2">
        <v>1</v>
      </c>
      <c r="E6744" s="2">
        <v>2170676205</v>
      </c>
      <c r="F6744" s="2" t="s">
        <v>16</v>
      </c>
      <c r="G6744" s="2" t="s">
        <v>17</v>
      </c>
      <c r="H6744" s="2" t="s">
        <v>17</v>
      </c>
      <c r="I6744" s="2" t="s">
        <v>37</v>
      </c>
      <c r="J6744" s="2" t="s">
        <v>597</v>
      </c>
      <c r="K6744" s="3">
        <v>43532</v>
      </c>
      <c r="L6744" s="4">
        <v>0.33333333333333331</v>
      </c>
      <c r="M6744" s="2" t="s">
        <v>200</v>
      </c>
      <c r="N6744" s="2" t="s">
        <v>22</v>
      </c>
      <c r="O6744" s="2" t="s">
        <v>23</v>
      </c>
    </row>
    <row r="6745" spans="1:15">
      <c r="A6745" s="2" t="s">
        <v>15</v>
      </c>
      <c r="B6745" s="2" t="str">
        <f>"FES1162677367"</f>
        <v>FES1162677367</v>
      </c>
      <c r="C6745" s="3">
        <v>43531</v>
      </c>
      <c r="D6745" s="2">
        <v>1</v>
      </c>
      <c r="E6745" s="2">
        <v>217065052</v>
      </c>
      <c r="F6745" s="2" t="s">
        <v>16</v>
      </c>
      <c r="G6745" s="2" t="s">
        <v>17</v>
      </c>
      <c r="H6745" s="2" t="s">
        <v>17</v>
      </c>
      <c r="I6745" s="2" t="s">
        <v>25</v>
      </c>
      <c r="J6745" s="2" t="s">
        <v>933</v>
      </c>
      <c r="K6745" s="3">
        <v>43532</v>
      </c>
      <c r="L6745" s="4">
        <v>0.45833333333333331</v>
      </c>
      <c r="M6745" s="2" t="s">
        <v>934</v>
      </c>
      <c r="N6745" s="2" t="s">
        <v>22</v>
      </c>
      <c r="O6745" s="2" t="s">
        <v>23</v>
      </c>
    </row>
    <row r="6746" spans="1:15">
      <c r="A6746" s="2" t="s">
        <v>15</v>
      </c>
      <c r="B6746" s="2" t="str">
        <f>"FES1162677407"</f>
        <v>FES1162677407</v>
      </c>
      <c r="C6746" s="3">
        <v>43531</v>
      </c>
      <c r="D6746" s="2">
        <v>1</v>
      </c>
      <c r="E6746" s="2">
        <v>2170675970</v>
      </c>
      <c r="F6746" s="2" t="s">
        <v>16</v>
      </c>
      <c r="G6746" s="2" t="s">
        <v>17</v>
      </c>
      <c r="H6746" s="2" t="s">
        <v>17</v>
      </c>
      <c r="I6746" s="2" t="s">
        <v>37</v>
      </c>
      <c r="J6746" s="2" t="s">
        <v>597</v>
      </c>
      <c r="K6746" s="3">
        <v>43532</v>
      </c>
      <c r="L6746" s="4">
        <v>0.33333333333333331</v>
      </c>
      <c r="M6746" s="2" t="s">
        <v>200</v>
      </c>
      <c r="N6746" s="2" t="s">
        <v>22</v>
      </c>
      <c r="O6746" s="2" t="s">
        <v>23</v>
      </c>
    </row>
    <row r="6747" spans="1:15">
      <c r="A6747" s="2" t="s">
        <v>15</v>
      </c>
      <c r="B6747" s="2" t="str">
        <f>"FES1162677406"</f>
        <v>FES1162677406</v>
      </c>
      <c r="C6747" s="3">
        <v>43531</v>
      </c>
      <c r="D6747" s="2">
        <v>1</v>
      </c>
      <c r="E6747" s="2">
        <v>2170675967</v>
      </c>
      <c r="F6747" s="2" t="s">
        <v>16</v>
      </c>
      <c r="G6747" s="2" t="s">
        <v>17</v>
      </c>
      <c r="H6747" s="2" t="s">
        <v>17</v>
      </c>
      <c r="I6747" s="2" t="s">
        <v>37</v>
      </c>
      <c r="J6747" s="2" t="s">
        <v>597</v>
      </c>
      <c r="K6747" s="3">
        <v>43532</v>
      </c>
      <c r="L6747" s="4">
        <v>0.33333333333333331</v>
      </c>
      <c r="M6747" s="2" t="s">
        <v>200</v>
      </c>
      <c r="N6747" s="2" t="s">
        <v>22</v>
      </c>
      <c r="O6747" s="2" t="s">
        <v>23</v>
      </c>
    </row>
    <row r="6748" spans="1:15">
      <c r="A6748" s="2" t="s">
        <v>15</v>
      </c>
      <c r="B6748" s="2" t="str">
        <f>"FES1162677496"</f>
        <v>FES1162677496</v>
      </c>
      <c r="C6748" s="3">
        <v>43531</v>
      </c>
      <c r="D6748" s="2">
        <v>1</v>
      </c>
      <c r="E6748" s="2">
        <v>2170677954</v>
      </c>
      <c r="F6748" s="2" t="s">
        <v>16</v>
      </c>
      <c r="G6748" s="2" t="s">
        <v>17</v>
      </c>
      <c r="H6748" s="2" t="s">
        <v>28</v>
      </c>
      <c r="I6748" s="2" t="s">
        <v>29</v>
      </c>
      <c r="J6748" s="2" t="s">
        <v>730</v>
      </c>
      <c r="K6748" s="3">
        <v>43532</v>
      </c>
      <c r="L6748" s="4">
        <v>0.54305555555555551</v>
      </c>
      <c r="M6748" s="2" t="s">
        <v>551</v>
      </c>
      <c r="N6748" s="2" t="s">
        <v>22</v>
      </c>
      <c r="O6748" s="2" t="s">
        <v>23</v>
      </c>
    </row>
    <row r="6749" spans="1:15">
      <c r="A6749" s="2" t="s">
        <v>15</v>
      </c>
      <c r="B6749" s="2" t="str">
        <f>"FES1162677357"</f>
        <v>FES1162677357</v>
      </c>
      <c r="C6749" s="3">
        <v>43531</v>
      </c>
      <c r="D6749" s="2">
        <v>1</v>
      </c>
      <c r="E6749" s="2">
        <v>2170677893</v>
      </c>
      <c r="F6749" s="2" t="s">
        <v>16</v>
      </c>
      <c r="G6749" s="2" t="s">
        <v>17</v>
      </c>
      <c r="H6749" s="2" t="s">
        <v>17</v>
      </c>
      <c r="I6749" s="2" t="s">
        <v>25</v>
      </c>
      <c r="J6749" s="2" t="s">
        <v>787</v>
      </c>
      <c r="K6749" s="3">
        <v>43532</v>
      </c>
      <c r="L6749" s="4">
        <v>0.33402777777777781</v>
      </c>
      <c r="M6749" s="2" t="s">
        <v>869</v>
      </c>
      <c r="N6749" s="2" t="s">
        <v>22</v>
      </c>
      <c r="O6749" s="2" t="s">
        <v>23</v>
      </c>
    </row>
    <row r="6750" spans="1:15">
      <c r="A6750" s="2" t="s">
        <v>15</v>
      </c>
      <c r="B6750" s="2" t="str">
        <f>"FES1162677347"</f>
        <v>FES1162677347</v>
      </c>
      <c r="C6750" s="3">
        <v>43531</v>
      </c>
      <c r="D6750" s="2">
        <v>2</v>
      </c>
      <c r="E6750" s="2">
        <v>2170676373</v>
      </c>
      <c r="F6750" s="2" t="s">
        <v>311</v>
      </c>
      <c r="G6750" s="2" t="s">
        <v>18</v>
      </c>
      <c r="H6750" s="2" t="s">
        <v>18</v>
      </c>
      <c r="I6750" s="2" t="s">
        <v>114</v>
      </c>
      <c r="J6750" s="2" t="s">
        <v>355</v>
      </c>
      <c r="K6750" s="3">
        <v>43532</v>
      </c>
      <c r="L6750" s="4">
        <v>0.33333333333333331</v>
      </c>
      <c r="M6750" s="2" t="s">
        <v>356</v>
      </c>
      <c r="N6750" s="2" t="s">
        <v>22</v>
      </c>
      <c r="O6750" s="2" t="s">
        <v>23</v>
      </c>
    </row>
    <row r="6751" spans="1:15">
      <c r="A6751" s="2" t="s">
        <v>15</v>
      </c>
      <c r="B6751" s="2" t="str">
        <f>"FES1162677284"</f>
        <v>FES1162677284</v>
      </c>
      <c r="C6751" s="3">
        <v>43531</v>
      </c>
      <c r="D6751" s="2">
        <v>1</v>
      </c>
      <c r="E6751" s="2">
        <v>2170667770</v>
      </c>
      <c r="F6751" s="2" t="s">
        <v>167</v>
      </c>
      <c r="G6751" s="2" t="s">
        <v>18</v>
      </c>
      <c r="H6751" s="2" t="s">
        <v>574</v>
      </c>
      <c r="I6751" s="2" t="s">
        <v>56</v>
      </c>
      <c r="J6751" s="2" t="s">
        <v>188</v>
      </c>
      <c r="K6751" s="3">
        <v>43532</v>
      </c>
      <c r="L6751" s="4">
        <v>0.54999999999999993</v>
      </c>
      <c r="M6751" s="2" t="s">
        <v>200</v>
      </c>
      <c r="N6751" s="2" t="s">
        <v>22</v>
      </c>
      <c r="O6751" s="2" t="s">
        <v>23</v>
      </c>
    </row>
    <row r="6752" spans="1:15">
      <c r="A6752" s="2" t="s">
        <v>15</v>
      </c>
      <c r="B6752" s="2" t="str">
        <f>"FES1162677528"</f>
        <v>FES1162677528</v>
      </c>
      <c r="C6752" s="3">
        <v>43531</v>
      </c>
      <c r="D6752" s="2">
        <v>1</v>
      </c>
      <c r="E6752" s="2">
        <v>2170677991</v>
      </c>
      <c r="F6752" s="2" t="s">
        <v>16</v>
      </c>
      <c r="G6752" s="2" t="s">
        <v>17</v>
      </c>
      <c r="H6752" s="2" t="s">
        <v>28</v>
      </c>
      <c r="I6752" s="2" t="s">
        <v>99</v>
      </c>
      <c r="J6752" s="2" t="s">
        <v>232</v>
      </c>
      <c r="K6752" s="3">
        <v>43535</v>
      </c>
      <c r="L6752" s="4">
        <v>0.46597222222222223</v>
      </c>
      <c r="M6752" s="2" t="s">
        <v>2000</v>
      </c>
      <c r="N6752" s="2" t="s">
        <v>22</v>
      </c>
      <c r="O6752" s="2" t="s">
        <v>23</v>
      </c>
    </row>
    <row r="6753" spans="1:15">
      <c r="A6753" s="2" t="s">
        <v>15</v>
      </c>
      <c r="B6753" s="2" t="str">
        <f>"FES1162677429"</f>
        <v>FES1162677429</v>
      </c>
      <c r="C6753" s="3">
        <v>43531</v>
      </c>
      <c r="D6753" s="2">
        <v>1</v>
      </c>
      <c r="E6753" s="2">
        <v>2170676190</v>
      </c>
      <c r="F6753" s="2" t="s">
        <v>311</v>
      </c>
      <c r="G6753" s="2" t="s">
        <v>18</v>
      </c>
      <c r="H6753" s="2" t="s">
        <v>18</v>
      </c>
      <c r="I6753" s="2" t="s">
        <v>37</v>
      </c>
      <c r="J6753" s="2" t="s">
        <v>40</v>
      </c>
      <c r="K6753" s="3">
        <v>43532</v>
      </c>
      <c r="L6753" s="4">
        <v>0.41805555555555557</v>
      </c>
      <c r="M6753" s="2" t="s">
        <v>643</v>
      </c>
      <c r="N6753" s="2" t="s">
        <v>22</v>
      </c>
      <c r="O6753" s="2" t="s">
        <v>23</v>
      </c>
    </row>
    <row r="6754" spans="1:15">
      <c r="A6754" s="2" t="s">
        <v>15</v>
      </c>
      <c r="B6754" s="2" t="str">
        <f>"FES1162677349"</f>
        <v>FES1162677349</v>
      </c>
      <c r="C6754" s="3">
        <v>43531</v>
      </c>
      <c r="D6754" s="2">
        <v>1</v>
      </c>
      <c r="E6754" s="2">
        <v>2170677887</v>
      </c>
      <c r="F6754" s="2" t="s">
        <v>16</v>
      </c>
      <c r="G6754" s="2" t="s">
        <v>17</v>
      </c>
      <c r="H6754" s="2" t="s">
        <v>17</v>
      </c>
      <c r="I6754" s="2" t="s">
        <v>37</v>
      </c>
      <c r="J6754" s="2" t="s">
        <v>40</v>
      </c>
      <c r="K6754" s="3">
        <v>43532</v>
      </c>
      <c r="L6754" s="4">
        <v>0.41736111111111113</v>
      </c>
      <c r="M6754" s="2" t="s">
        <v>106</v>
      </c>
      <c r="N6754" s="2" t="s">
        <v>22</v>
      </c>
      <c r="O6754" s="2" t="s">
        <v>23</v>
      </c>
    </row>
    <row r="6755" spans="1:15">
      <c r="A6755" s="2" t="s">
        <v>15</v>
      </c>
      <c r="B6755" s="2" t="str">
        <f>"FES1162677335"</f>
        <v>FES1162677335</v>
      </c>
      <c r="C6755" s="3">
        <v>43531</v>
      </c>
      <c r="D6755" s="2">
        <v>1</v>
      </c>
      <c r="E6755" s="2">
        <v>2170677881</v>
      </c>
      <c r="F6755" s="2" t="s">
        <v>311</v>
      </c>
      <c r="G6755" s="2" t="s">
        <v>18</v>
      </c>
      <c r="H6755" s="2" t="s">
        <v>18</v>
      </c>
      <c r="I6755" s="2" t="s">
        <v>336</v>
      </c>
      <c r="J6755" s="2" t="s">
        <v>59</v>
      </c>
      <c r="K6755" s="3">
        <v>43532</v>
      </c>
      <c r="L6755" s="4">
        <v>0.33333333333333331</v>
      </c>
      <c r="M6755" s="2" t="s">
        <v>936</v>
      </c>
      <c r="N6755" s="2" t="s">
        <v>22</v>
      </c>
      <c r="O6755" s="2" t="s">
        <v>23</v>
      </c>
    </row>
    <row r="6756" spans="1:15">
      <c r="A6756" s="2" t="s">
        <v>15</v>
      </c>
      <c r="B6756" s="2" t="str">
        <f>"FES1162677460"</f>
        <v>FES1162677460</v>
      </c>
      <c r="C6756" s="3">
        <v>43531</v>
      </c>
      <c r="D6756" s="2">
        <v>1</v>
      </c>
      <c r="E6756" s="2">
        <v>2170677911</v>
      </c>
      <c r="F6756" s="2" t="s">
        <v>16</v>
      </c>
      <c r="G6756" s="2" t="s">
        <v>17</v>
      </c>
      <c r="H6756" s="2" t="s">
        <v>17</v>
      </c>
      <c r="I6756" s="2" t="s">
        <v>25</v>
      </c>
      <c r="J6756" s="2" t="s">
        <v>937</v>
      </c>
      <c r="K6756" s="3">
        <v>43532</v>
      </c>
      <c r="L6756" s="4">
        <v>0.41597222222222219</v>
      </c>
      <c r="M6756" s="2" t="s">
        <v>938</v>
      </c>
      <c r="N6756" s="2" t="s">
        <v>22</v>
      </c>
      <c r="O6756" s="2" t="s">
        <v>23</v>
      </c>
    </row>
    <row r="6757" spans="1:15">
      <c r="A6757" s="2" t="s">
        <v>15</v>
      </c>
      <c r="B6757" s="2" t="str">
        <f>"FES1162677385"</f>
        <v>FES1162677385</v>
      </c>
      <c r="C6757" s="3">
        <v>43531</v>
      </c>
      <c r="D6757" s="2">
        <v>1</v>
      </c>
      <c r="E6757" s="2">
        <v>2170677516</v>
      </c>
      <c r="F6757" s="2" t="s">
        <v>16</v>
      </c>
      <c r="G6757" s="2" t="s">
        <v>17</v>
      </c>
      <c r="H6757" s="2" t="s">
        <v>17</v>
      </c>
      <c r="I6757" s="2" t="s">
        <v>111</v>
      </c>
      <c r="J6757" s="2" t="s">
        <v>939</v>
      </c>
      <c r="K6757" s="3">
        <v>43532</v>
      </c>
      <c r="L6757" s="4">
        <v>0.41666666666666669</v>
      </c>
      <c r="M6757" s="2" t="s">
        <v>940</v>
      </c>
      <c r="N6757" s="2" t="s">
        <v>22</v>
      </c>
      <c r="O6757" s="2" t="s">
        <v>23</v>
      </c>
    </row>
    <row r="6758" spans="1:15">
      <c r="A6758" s="2" t="s">
        <v>15</v>
      </c>
      <c r="B6758" s="2" t="str">
        <f>"FES1162677264"</f>
        <v>FES1162677264</v>
      </c>
      <c r="C6758" s="3">
        <v>43531</v>
      </c>
      <c r="D6758" s="2">
        <v>1</v>
      </c>
      <c r="E6758" s="2">
        <v>2170670470</v>
      </c>
      <c r="F6758" s="2" t="s">
        <v>311</v>
      </c>
      <c r="G6758" s="2" t="s">
        <v>18</v>
      </c>
      <c r="H6758" s="2" t="s">
        <v>18</v>
      </c>
      <c r="I6758" s="2" t="s">
        <v>336</v>
      </c>
      <c r="J6758" s="2" t="s">
        <v>941</v>
      </c>
      <c r="K6758" s="3">
        <v>43532</v>
      </c>
      <c r="L6758" s="4">
        <v>0.33333333333333331</v>
      </c>
      <c r="M6758" s="2" t="s">
        <v>942</v>
      </c>
      <c r="N6758" s="2" t="s">
        <v>22</v>
      </c>
      <c r="O6758" s="2" t="s">
        <v>23</v>
      </c>
    </row>
    <row r="6759" spans="1:15">
      <c r="A6759" s="2" t="s">
        <v>15</v>
      </c>
      <c r="B6759" s="2" t="str">
        <f>"FES1162677448"</f>
        <v>FES1162677448</v>
      </c>
      <c r="C6759" s="3">
        <v>43531</v>
      </c>
      <c r="D6759" s="2">
        <v>1</v>
      </c>
      <c r="E6759" s="2">
        <v>2170676385</v>
      </c>
      <c r="F6759" s="2" t="s">
        <v>311</v>
      </c>
      <c r="G6759" s="2" t="s">
        <v>18</v>
      </c>
      <c r="H6759" s="2" t="s">
        <v>18</v>
      </c>
      <c r="I6759" s="2" t="s">
        <v>336</v>
      </c>
      <c r="J6759" s="2" t="s">
        <v>337</v>
      </c>
      <c r="K6759" s="3">
        <v>43532</v>
      </c>
      <c r="L6759" s="4">
        <v>0.33333333333333331</v>
      </c>
      <c r="M6759" s="2" t="s">
        <v>943</v>
      </c>
      <c r="N6759" s="2" t="s">
        <v>22</v>
      </c>
      <c r="O6759" s="2" t="s">
        <v>23</v>
      </c>
    </row>
    <row r="6760" spans="1:15">
      <c r="A6760" s="2" t="s">
        <v>15</v>
      </c>
      <c r="B6760" s="2" t="str">
        <f>"FES1162677569"</f>
        <v>FES1162677569</v>
      </c>
      <c r="C6760" s="3">
        <v>43531</v>
      </c>
      <c r="D6760" s="2">
        <v>1</v>
      </c>
      <c r="E6760" s="2">
        <v>2170678033</v>
      </c>
      <c r="F6760" s="2" t="s">
        <v>16</v>
      </c>
      <c r="G6760" s="2" t="s">
        <v>17</v>
      </c>
      <c r="H6760" s="2" t="s">
        <v>28</v>
      </c>
      <c r="I6760" s="2" t="s">
        <v>29</v>
      </c>
      <c r="J6760" s="2" t="s">
        <v>944</v>
      </c>
      <c r="K6760" s="3">
        <v>43532</v>
      </c>
      <c r="L6760" s="4">
        <v>0.46875</v>
      </c>
      <c r="M6760" s="2" t="s">
        <v>945</v>
      </c>
      <c r="N6760" s="2" t="s">
        <v>22</v>
      </c>
      <c r="O6760" s="2" t="s">
        <v>23</v>
      </c>
    </row>
    <row r="6761" spans="1:15">
      <c r="A6761" s="2" t="s">
        <v>15</v>
      </c>
      <c r="B6761" s="2" t="str">
        <f>"FES1162677490"</f>
        <v>FES1162677490</v>
      </c>
      <c r="C6761" s="3">
        <v>43531</v>
      </c>
      <c r="D6761" s="2">
        <v>1</v>
      </c>
      <c r="E6761" s="2">
        <v>2170677944</v>
      </c>
      <c r="F6761" s="2" t="s">
        <v>16</v>
      </c>
      <c r="G6761" s="2" t="s">
        <v>17</v>
      </c>
      <c r="H6761" s="2" t="s">
        <v>17</v>
      </c>
      <c r="I6761" s="2" t="s">
        <v>37</v>
      </c>
      <c r="J6761" s="2" t="s">
        <v>946</v>
      </c>
      <c r="K6761" s="3">
        <v>43535</v>
      </c>
      <c r="L6761" s="4">
        <v>0.41597222222222219</v>
      </c>
      <c r="M6761" s="2" t="s">
        <v>2831</v>
      </c>
      <c r="N6761" s="2" t="s">
        <v>22</v>
      </c>
      <c r="O6761" s="2" t="s">
        <v>23</v>
      </c>
    </row>
    <row r="6762" spans="1:15">
      <c r="A6762" s="2" t="s">
        <v>15</v>
      </c>
      <c r="B6762" s="2" t="str">
        <f>"FES1162677445"</f>
        <v>FES1162677445</v>
      </c>
      <c r="C6762" s="3">
        <v>43531</v>
      </c>
      <c r="D6762" s="2">
        <v>1</v>
      </c>
      <c r="E6762" s="2">
        <v>2170676352</v>
      </c>
      <c r="F6762" s="2" t="s">
        <v>16</v>
      </c>
      <c r="G6762" s="2" t="s">
        <v>17</v>
      </c>
      <c r="H6762" s="2" t="s">
        <v>222</v>
      </c>
      <c r="I6762" s="2" t="s">
        <v>1700</v>
      </c>
      <c r="J6762" s="2" t="s">
        <v>1838</v>
      </c>
      <c r="K6762" s="3">
        <v>43532</v>
      </c>
      <c r="L6762" s="4">
        <v>0.4201388888888889</v>
      </c>
      <c r="M6762" s="2" t="s">
        <v>2833</v>
      </c>
      <c r="N6762" s="2" t="s">
        <v>22</v>
      </c>
      <c r="O6762" s="2" t="s">
        <v>23</v>
      </c>
    </row>
    <row r="6763" spans="1:15">
      <c r="A6763" s="2" t="s">
        <v>15</v>
      </c>
      <c r="B6763" s="2" t="str">
        <f>"FES1162677571"</f>
        <v>FES1162677571</v>
      </c>
      <c r="C6763" s="3">
        <v>43531</v>
      </c>
      <c r="D6763" s="2">
        <v>1</v>
      </c>
      <c r="E6763" s="2">
        <v>217067913</v>
      </c>
      <c r="F6763" s="2" t="s">
        <v>16</v>
      </c>
      <c r="G6763" s="2" t="s">
        <v>17</v>
      </c>
      <c r="H6763" s="2" t="s">
        <v>28</v>
      </c>
      <c r="I6763" s="2" t="s">
        <v>29</v>
      </c>
      <c r="J6763" s="2" t="s">
        <v>385</v>
      </c>
      <c r="K6763" s="3">
        <v>43532</v>
      </c>
      <c r="L6763" s="4">
        <v>0.40486111111111112</v>
      </c>
      <c r="M6763" s="2" t="s">
        <v>798</v>
      </c>
      <c r="N6763" s="2" t="s">
        <v>22</v>
      </c>
      <c r="O6763" s="2" t="s">
        <v>23</v>
      </c>
    </row>
    <row r="6764" spans="1:15">
      <c r="A6764" s="2" t="s">
        <v>15</v>
      </c>
      <c r="B6764" s="2" t="str">
        <f>"FES1162677491"</f>
        <v>FES1162677491</v>
      </c>
      <c r="C6764" s="3">
        <v>43531</v>
      </c>
      <c r="D6764" s="2">
        <v>1</v>
      </c>
      <c r="E6764" s="2">
        <v>2170677946</v>
      </c>
      <c r="F6764" s="2" t="s">
        <v>16</v>
      </c>
      <c r="G6764" s="2" t="s">
        <v>17</v>
      </c>
      <c r="H6764" s="2" t="s">
        <v>222</v>
      </c>
      <c r="I6764" s="2" t="s">
        <v>1991</v>
      </c>
      <c r="J6764" s="2" t="s">
        <v>2836</v>
      </c>
      <c r="K6764" s="3">
        <v>43532</v>
      </c>
      <c r="L6764" s="4">
        <v>0.39166666666666666</v>
      </c>
      <c r="M6764" s="2" t="s">
        <v>2837</v>
      </c>
      <c r="N6764" s="2" t="s">
        <v>22</v>
      </c>
      <c r="O6764" s="2" t="s">
        <v>23</v>
      </c>
    </row>
    <row r="6765" spans="1:15">
      <c r="A6765" s="2" t="s">
        <v>15</v>
      </c>
      <c r="B6765" s="2" t="str">
        <f>"FES1162677446"</f>
        <v>FES1162677446</v>
      </c>
      <c r="C6765" s="3">
        <v>43531</v>
      </c>
      <c r="D6765" s="2">
        <v>1</v>
      </c>
      <c r="E6765" s="2">
        <v>21706359</v>
      </c>
      <c r="F6765" s="2" t="s">
        <v>16</v>
      </c>
      <c r="G6765" s="2" t="s">
        <v>17</v>
      </c>
      <c r="H6765" s="2" t="s">
        <v>222</v>
      </c>
      <c r="I6765" s="2" t="s">
        <v>1700</v>
      </c>
      <c r="J6765" s="2" t="s">
        <v>1838</v>
      </c>
      <c r="K6765" s="3">
        <v>43532</v>
      </c>
      <c r="L6765" s="4">
        <v>0.4201388888888889</v>
      </c>
      <c r="M6765" s="2" t="s">
        <v>2833</v>
      </c>
      <c r="N6765" s="2" t="s">
        <v>22</v>
      </c>
      <c r="O6765" s="2" t="s">
        <v>23</v>
      </c>
    </row>
    <row r="6766" spans="1:15">
      <c r="A6766" s="2" t="s">
        <v>15</v>
      </c>
      <c r="B6766" s="2" t="str">
        <f>"FES1162677432"</f>
        <v>FES1162677432</v>
      </c>
      <c r="C6766" s="3">
        <v>43531</v>
      </c>
      <c r="D6766" s="2">
        <v>1</v>
      </c>
      <c r="E6766" s="2">
        <v>217067208</v>
      </c>
      <c r="F6766" s="2" t="s">
        <v>16</v>
      </c>
      <c r="G6766" s="2" t="s">
        <v>17</v>
      </c>
      <c r="H6766" s="2" t="s">
        <v>222</v>
      </c>
      <c r="I6766" s="2" t="s">
        <v>1697</v>
      </c>
      <c r="J6766" s="2" t="s">
        <v>1750</v>
      </c>
      <c r="K6766" s="3">
        <v>43532</v>
      </c>
      <c r="L6766" s="4">
        <v>0.4201388888888889</v>
      </c>
      <c r="M6766" s="2" t="s">
        <v>2716</v>
      </c>
      <c r="N6766" s="2" t="s">
        <v>22</v>
      </c>
      <c r="O6766" s="2" t="s">
        <v>23</v>
      </c>
    </row>
    <row r="6767" spans="1:15">
      <c r="A6767" s="2" t="s">
        <v>15</v>
      </c>
      <c r="B6767" s="2" t="str">
        <f>"FES1162677513"</f>
        <v>FES1162677513</v>
      </c>
      <c r="C6767" s="3">
        <v>43531</v>
      </c>
      <c r="D6767" s="2">
        <v>1</v>
      </c>
      <c r="E6767" s="2">
        <v>2170677971</v>
      </c>
      <c r="F6767" s="2" t="s">
        <v>16</v>
      </c>
      <c r="G6767" s="2" t="s">
        <v>17</v>
      </c>
      <c r="H6767" s="2" t="s">
        <v>17</v>
      </c>
      <c r="I6767" s="2" t="s">
        <v>140</v>
      </c>
      <c r="J6767" s="2" t="s">
        <v>949</v>
      </c>
      <c r="K6767" s="3">
        <v>43532</v>
      </c>
      <c r="L6767" s="4">
        <v>0.4375</v>
      </c>
      <c r="M6767" s="2" t="s">
        <v>950</v>
      </c>
      <c r="N6767" s="2" t="s">
        <v>22</v>
      </c>
      <c r="O6767" s="2" t="s">
        <v>23</v>
      </c>
    </row>
    <row r="6768" spans="1:15">
      <c r="A6768" s="2" t="s">
        <v>15</v>
      </c>
      <c r="B6768" s="2" t="str">
        <f>"FES1162677566"</f>
        <v>FES1162677566</v>
      </c>
      <c r="C6768" s="3">
        <v>43531</v>
      </c>
      <c r="D6768" s="2">
        <v>1</v>
      </c>
      <c r="E6768" s="2">
        <v>2170677269</v>
      </c>
      <c r="F6768" s="2" t="s">
        <v>16</v>
      </c>
      <c r="G6768" s="2" t="s">
        <v>17</v>
      </c>
      <c r="H6768" s="2" t="s">
        <v>222</v>
      </c>
      <c r="I6768" s="2" t="s">
        <v>1700</v>
      </c>
      <c r="J6768" s="2" t="s">
        <v>1895</v>
      </c>
      <c r="K6768" s="3">
        <v>43532</v>
      </c>
      <c r="L6768" s="4">
        <v>0.41180555555555554</v>
      </c>
      <c r="M6768" s="2" t="s">
        <v>1535</v>
      </c>
      <c r="N6768" s="2" t="s">
        <v>22</v>
      </c>
      <c r="O6768" s="2" t="s">
        <v>23</v>
      </c>
    </row>
    <row r="6769" spans="1:15">
      <c r="A6769" s="2" t="s">
        <v>15</v>
      </c>
      <c r="B6769" s="2" t="str">
        <f>"FES1162677396"</f>
        <v>FES1162677396</v>
      </c>
      <c r="C6769" s="3">
        <v>43531</v>
      </c>
      <c r="D6769" s="2">
        <v>1</v>
      </c>
      <c r="E6769" s="2">
        <v>2170677568</v>
      </c>
      <c r="F6769" s="2" t="s">
        <v>16</v>
      </c>
      <c r="G6769" s="2" t="s">
        <v>17</v>
      </c>
      <c r="H6769" s="2" t="s">
        <v>222</v>
      </c>
      <c r="I6769" s="2" t="s">
        <v>1700</v>
      </c>
      <c r="J6769" s="2" t="s">
        <v>78</v>
      </c>
      <c r="K6769" s="3">
        <v>43532</v>
      </c>
      <c r="L6769" s="4">
        <v>0.33333333333333331</v>
      </c>
      <c r="M6769" s="2" t="s">
        <v>2843</v>
      </c>
      <c r="N6769" s="2" t="s">
        <v>22</v>
      </c>
      <c r="O6769" s="2" t="s">
        <v>23</v>
      </c>
    </row>
    <row r="6770" spans="1:15">
      <c r="A6770" s="2" t="s">
        <v>15</v>
      </c>
      <c r="B6770" s="2" t="str">
        <f>"FES1162677486"</f>
        <v>FES1162677486</v>
      </c>
      <c r="C6770" s="3">
        <v>43531</v>
      </c>
      <c r="D6770" s="2">
        <v>1</v>
      </c>
      <c r="E6770" s="2">
        <v>2170677940</v>
      </c>
      <c r="F6770" s="2" t="s">
        <v>16</v>
      </c>
      <c r="G6770" s="2" t="s">
        <v>17</v>
      </c>
      <c r="H6770" s="2" t="s">
        <v>222</v>
      </c>
      <c r="I6770" s="2" t="s">
        <v>1697</v>
      </c>
      <c r="J6770" s="2" t="s">
        <v>1448</v>
      </c>
      <c r="K6770" s="3">
        <v>43532</v>
      </c>
      <c r="L6770" s="4">
        <v>0.4284722222222222</v>
      </c>
      <c r="M6770" s="2" t="s">
        <v>2845</v>
      </c>
      <c r="N6770" s="2" t="s">
        <v>22</v>
      </c>
      <c r="O6770" s="2" t="s">
        <v>23</v>
      </c>
    </row>
    <row r="6771" spans="1:15">
      <c r="A6771" s="2" t="s">
        <v>15</v>
      </c>
      <c r="B6771" s="2" t="str">
        <f>"FES1162677493"</f>
        <v>FES1162677493</v>
      </c>
      <c r="C6771" s="3">
        <v>43531</v>
      </c>
      <c r="D6771" s="2">
        <v>1</v>
      </c>
      <c r="E6771" s="2">
        <v>2170677950</v>
      </c>
      <c r="F6771" s="2" t="s">
        <v>16</v>
      </c>
      <c r="G6771" s="2" t="s">
        <v>17</v>
      </c>
      <c r="H6771" s="2" t="s">
        <v>17</v>
      </c>
      <c r="I6771" s="2" t="s">
        <v>37</v>
      </c>
      <c r="J6771" s="2" t="s">
        <v>951</v>
      </c>
      <c r="K6771" s="3">
        <v>43532</v>
      </c>
      <c r="L6771" s="4">
        <v>0.375</v>
      </c>
      <c r="M6771" s="2" t="s">
        <v>952</v>
      </c>
      <c r="N6771" s="2" t="s">
        <v>22</v>
      </c>
      <c r="O6771" s="2" t="s">
        <v>23</v>
      </c>
    </row>
    <row r="6772" spans="1:15">
      <c r="A6772" s="2" t="s">
        <v>15</v>
      </c>
      <c r="B6772" s="2" t="str">
        <f>"FES1162677492"</f>
        <v>FES1162677492</v>
      </c>
      <c r="C6772" s="3">
        <v>43531</v>
      </c>
      <c r="D6772" s="2">
        <v>1</v>
      </c>
      <c r="E6772" s="2">
        <v>2170677948</v>
      </c>
      <c r="F6772" s="2" t="s">
        <v>16</v>
      </c>
      <c r="G6772" s="2" t="s">
        <v>17</v>
      </c>
      <c r="H6772" s="2" t="s">
        <v>222</v>
      </c>
      <c r="I6772" s="2" t="s">
        <v>1700</v>
      </c>
      <c r="J6772" s="2" t="s">
        <v>2848</v>
      </c>
      <c r="K6772" s="3">
        <v>43532</v>
      </c>
      <c r="L6772" s="4">
        <v>0.33333333333333331</v>
      </c>
      <c r="M6772" s="2" t="s">
        <v>1055</v>
      </c>
      <c r="N6772" s="2" t="s">
        <v>22</v>
      </c>
      <c r="O6772" s="2" t="s">
        <v>23</v>
      </c>
    </row>
    <row r="6773" spans="1:15">
      <c r="A6773" s="2" t="s">
        <v>15</v>
      </c>
      <c r="B6773" s="2" t="str">
        <f>"FES1162677466"</f>
        <v>FES1162677466</v>
      </c>
      <c r="C6773" s="3">
        <v>43531</v>
      </c>
      <c r="D6773" s="2">
        <v>1</v>
      </c>
      <c r="E6773" s="2">
        <v>2170677917</v>
      </c>
      <c r="F6773" s="2" t="s">
        <v>16</v>
      </c>
      <c r="G6773" s="2" t="s">
        <v>17</v>
      </c>
      <c r="H6773" s="2" t="s">
        <v>17</v>
      </c>
      <c r="I6773" s="2" t="s">
        <v>37</v>
      </c>
      <c r="J6773" s="2" t="s">
        <v>953</v>
      </c>
      <c r="K6773" s="3">
        <v>43532</v>
      </c>
      <c r="L6773" s="4">
        <v>0.33333333333333331</v>
      </c>
      <c r="M6773" s="2" t="s">
        <v>954</v>
      </c>
      <c r="N6773" s="2" t="s">
        <v>22</v>
      </c>
      <c r="O6773" s="2" t="s">
        <v>23</v>
      </c>
    </row>
    <row r="6774" spans="1:15">
      <c r="A6774" s="2" t="s">
        <v>15</v>
      </c>
      <c r="B6774" s="2" t="str">
        <f>"FES1162677447"</f>
        <v>FES1162677447</v>
      </c>
      <c r="C6774" s="3">
        <v>43531</v>
      </c>
      <c r="D6774" s="2">
        <v>1</v>
      </c>
      <c r="E6774" s="2">
        <v>2170676371</v>
      </c>
      <c r="F6774" s="2" t="s">
        <v>16</v>
      </c>
      <c r="G6774" s="2" t="s">
        <v>17</v>
      </c>
      <c r="H6774" s="2" t="s">
        <v>17</v>
      </c>
      <c r="I6774" s="2" t="s">
        <v>25</v>
      </c>
      <c r="J6774" s="2" t="s">
        <v>955</v>
      </c>
      <c r="K6774" s="3">
        <v>43532</v>
      </c>
      <c r="L6774" s="4">
        <v>0.3888888888888889</v>
      </c>
      <c r="M6774" s="2" t="s">
        <v>118</v>
      </c>
      <c r="N6774" s="2" t="s">
        <v>22</v>
      </c>
      <c r="O6774" s="2" t="s">
        <v>23</v>
      </c>
    </row>
    <row r="6775" spans="1:15">
      <c r="A6775" s="2" t="s">
        <v>15</v>
      </c>
      <c r="B6775" s="2" t="str">
        <f>"FES1162677452"</f>
        <v>FES1162677452</v>
      </c>
      <c r="C6775" s="3">
        <v>43531</v>
      </c>
      <c r="D6775" s="2">
        <v>1</v>
      </c>
      <c r="E6775" s="2">
        <v>2170677909</v>
      </c>
      <c r="F6775" s="2" t="s">
        <v>16</v>
      </c>
      <c r="G6775" s="2" t="s">
        <v>17</v>
      </c>
      <c r="H6775" s="2" t="s">
        <v>17</v>
      </c>
      <c r="I6775" s="2" t="s">
        <v>336</v>
      </c>
      <c r="J6775" s="2" t="s">
        <v>538</v>
      </c>
      <c r="K6775" s="3">
        <v>43532</v>
      </c>
      <c r="L6775" s="4">
        <v>0.40277777777777773</v>
      </c>
      <c r="M6775" s="2" t="s">
        <v>956</v>
      </c>
      <c r="N6775" s="2" t="s">
        <v>22</v>
      </c>
      <c r="O6775" s="2" t="s">
        <v>23</v>
      </c>
    </row>
    <row r="6776" spans="1:15">
      <c r="A6776" s="2" t="s">
        <v>15</v>
      </c>
      <c r="B6776" s="2" t="str">
        <f>"FES1162677512"</f>
        <v>FES1162677512</v>
      </c>
      <c r="C6776" s="3">
        <v>43531</v>
      </c>
      <c r="D6776" s="2">
        <v>1</v>
      </c>
      <c r="E6776" s="2">
        <v>2170677970</v>
      </c>
      <c r="F6776" s="2" t="s">
        <v>16</v>
      </c>
      <c r="G6776" s="2" t="s">
        <v>17</v>
      </c>
      <c r="H6776" s="2" t="s">
        <v>17</v>
      </c>
      <c r="I6776" s="2" t="s">
        <v>214</v>
      </c>
      <c r="J6776" s="2" t="s">
        <v>957</v>
      </c>
      <c r="K6776" s="3">
        <v>43532</v>
      </c>
      <c r="L6776" s="4">
        <v>0.49583333333333335</v>
      </c>
      <c r="M6776" s="2" t="s">
        <v>958</v>
      </c>
      <c r="N6776" s="2" t="s">
        <v>22</v>
      </c>
      <c r="O6776" s="2" t="s">
        <v>23</v>
      </c>
    </row>
    <row r="6777" spans="1:15">
      <c r="A6777" s="2" t="s">
        <v>15</v>
      </c>
      <c r="B6777" s="2" t="str">
        <f>"FES1162677514"</f>
        <v>FES1162677514</v>
      </c>
      <c r="C6777" s="3">
        <v>43531</v>
      </c>
      <c r="D6777" s="2">
        <v>1</v>
      </c>
      <c r="E6777" s="2">
        <v>2170677972</v>
      </c>
      <c r="F6777" s="2" t="s">
        <v>16</v>
      </c>
      <c r="G6777" s="2" t="s">
        <v>17</v>
      </c>
      <c r="H6777" s="2" t="s">
        <v>17</v>
      </c>
      <c r="I6777" s="2" t="s">
        <v>121</v>
      </c>
      <c r="J6777" s="2" t="s">
        <v>122</v>
      </c>
      <c r="K6777" s="3">
        <v>43532</v>
      </c>
      <c r="L6777" s="4">
        <v>0.39027777777777778</v>
      </c>
      <c r="M6777" s="2" t="s">
        <v>276</v>
      </c>
      <c r="N6777" s="2" t="s">
        <v>22</v>
      </c>
      <c r="O6777" s="2" t="s">
        <v>23</v>
      </c>
    </row>
    <row r="6778" spans="1:15">
      <c r="A6778" s="2" t="s">
        <v>15</v>
      </c>
      <c r="B6778" s="2" t="str">
        <f>"FES1162677364"</f>
        <v>FES1162677364</v>
      </c>
      <c r="C6778" s="3">
        <v>43531</v>
      </c>
      <c r="D6778" s="2">
        <v>1</v>
      </c>
      <c r="E6778" s="2">
        <v>2170674224</v>
      </c>
      <c r="F6778" s="2" t="s">
        <v>16</v>
      </c>
      <c r="G6778" s="2" t="s">
        <v>17</v>
      </c>
      <c r="H6778" s="2" t="s">
        <v>178</v>
      </c>
      <c r="I6778" s="2" t="s">
        <v>179</v>
      </c>
      <c r="J6778" s="2" t="s">
        <v>281</v>
      </c>
      <c r="K6778" s="3">
        <v>43532</v>
      </c>
      <c r="L6778" s="4">
        <v>0.47569444444444442</v>
      </c>
      <c r="M6778" s="2" t="s">
        <v>282</v>
      </c>
      <c r="N6778" s="2" t="s">
        <v>22</v>
      </c>
      <c r="O6778" s="2" t="s">
        <v>23</v>
      </c>
    </row>
    <row r="6779" spans="1:15">
      <c r="A6779" s="2" t="s">
        <v>15</v>
      </c>
      <c r="B6779" s="2" t="str">
        <f>"FES1162677560"</f>
        <v>FES1162677560</v>
      </c>
      <c r="C6779" s="3">
        <v>43531</v>
      </c>
      <c r="D6779" s="2">
        <v>1</v>
      </c>
      <c r="E6779" s="2">
        <v>2170678023</v>
      </c>
      <c r="F6779" s="2" t="s">
        <v>167</v>
      </c>
      <c r="G6779" s="2" t="s">
        <v>18</v>
      </c>
      <c r="H6779" s="2" t="s">
        <v>28</v>
      </c>
      <c r="I6779" s="2" t="s">
        <v>29</v>
      </c>
      <c r="J6779" s="2" t="s">
        <v>157</v>
      </c>
      <c r="K6779" s="3">
        <v>43532</v>
      </c>
      <c r="L6779" s="4">
        <v>0.35902777777777778</v>
      </c>
      <c r="M6779" s="2" t="s">
        <v>959</v>
      </c>
      <c r="N6779" s="2" t="s">
        <v>22</v>
      </c>
      <c r="O6779" s="2" t="s">
        <v>23</v>
      </c>
    </row>
    <row r="6780" spans="1:15">
      <c r="A6780" s="2" t="s">
        <v>15</v>
      </c>
      <c r="B6780" s="2" t="str">
        <f>"FES1162677352"</f>
        <v>FES1162677352</v>
      </c>
      <c r="C6780" s="3">
        <v>43531</v>
      </c>
      <c r="D6780" s="2">
        <v>1</v>
      </c>
      <c r="E6780" s="2">
        <v>2170676416</v>
      </c>
      <c r="F6780" s="2" t="s">
        <v>167</v>
      </c>
      <c r="G6780" s="2" t="s">
        <v>18</v>
      </c>
      <c r="H6780" s="2" t="s">
        <v>2225</v>
      </c>
      <c r="I6780" s="2" t="s">
        <v>603</v>
      </c>
      <c r="J6780" s="2" t="s">
        <v>960</v>
      </c>
      <c r="K6780" s="3">
        <v>43532</v>
      </c>
      <c r="L6780" s="4">
        <v>0.41666666666666669</v>
      </c>
      <c r="M6780" s="2" t="s">
        <v>961</v>
      </c>
      <c r="N6780" s="2" t="s">
        <v>22</v>
      </c>
      <c r="O6780" s="2" t="s">
        <v>23</v>
      </c>
    </row>
    <row r="6781" spans="1:15">
      <c r="A6781" s="2" t="s">
        <v>15</v>
      </c>
      <c r="B6781" s="2" t="str">
        <f>"FES1162677530"</f>
        <v>FES1162677530</v>
      </c>
      <c r="C6781" s="3">
        <v>43531</v>
      </c>
      <c r="D6781" s="2">
        <v>1</v>
      </c>
      <c r="E6781" s="2">
        <v>2170677996</v>
      </c>
      <c r="F6781" s="2" t="s">
        <v>16</v>
      </c>
      <c r="G6781" s="2" t="s">
        <v>17</v>
      </c>
      <c r="H6781" s="2" t="s">
        <v>28</v>
      </c>
      <c r="I6781" s="2" t="s">
        <v>29</v>
      </c>
      <c r="J6781" s="2" t="s">
        <v>67</v>
      </c>
      <c r="K6781" s="3">
        <v>43532</v>
      </c>
      <c r="L6781" s="4">
        <v>0.31597222222222221</v>
      </c>
      <c r="M6781" s="2" t="s">
        <v>68</v>
      </c>
      <c r="N6781" s="2" t="s">
        <v>22</v>
      </c>
      <c r="O6781" s="2" t="s">
        <v>23</v>
      </c>
    </row>
    <row r="6782" spans="1:15">
      <c r="A6782" s="2" t="s">
        <v>15</v>
      </c>
      <c r="B6782" s="2" t="str">
        <f>"FES1162677427"</f>
        <v>FES1162677427</v>
      </c>
      <c r="C6782" s="3">
        <v>43531</v>
      </c>
      <c r="D6782" s="2">
        <v>1</v>
      </c>
      <c r="E6782" s="2">
        <v>2170676159</v>
      </c>
      <c r="F6782" s="2" t="s">
        <v>16</v>
      </c>
      <c r="G6782" s="2" t="s">
        <v>17</v>
      </c>
      <c r="H6782" s="2" t="s">
        <v>17</v>
      </c>
      <c r="I6782" s="2" t="s">
        <v>111</v>
      </c>
      <c r="J6782" s="2" t="s">
        <v>516</v>
      </c>
      <c r="K6782" s="3">
        <v>43532</v>
      </c>
      <c r="L6782" s="4">
        <v>0.4201388888888889</v>
      </c>
      <c r="M6782" s="2" t="s">
        <v>962</v>
      </c>
      <c r="N6782" s="2" t="s">
        <v>22</v>
      </c>
      <c r="O6782" s="2" t="s">
        <v>23</v>
      </c>
    </row>
    <row r="6783" spans="1:15">
      <c r="A6783" s="2" t="s">
        <v>15</v>
      </c>
      <c r="B6783" s="2" t="str">
        <f>"FES1162677555"</f>
        <v>FES1162677555</v>
      </c>
      <c r="C6783" s="3">
        <v>43531</v>
      </c>
      <c r="D6783" s="2">
        <v>1</v>
      </c>
      <c r="E6783" s="2">
        <v>2170677807</v>
      </c>
      <c r="F6783" s="2" t="s">
        <v>16</v>
      </c>
      <c r="G6783" s="2" t="s">
        <v>17</v>
      </c>
      <c r="H6783" s="2" t="s">
        <v>17</v>
      </c>
      <c r="I6783" s="2" t="s">
        <v>108</v>
      </c>
      <c r="J6783" s="2" t="s">
        <v>192</v>
      </c>
      <c r="K6783" s="3">
        <v>43532</v>
      </c>
      <c r="L6783" s="4">
        <v>0.33333333333333331</v>
      </c>
      <c r="M6783" s="2" t="s">
        <v>118</v>
      </c>
      <c r="N6783" s="2" t="s">
        <v>22</v>
      </c>
      <c r="O6783" s="2" t="s">
        <v>23</v>
      </c>
    </row>
    <row r="6784" spans="1:15">
      <c r="A6784" s="2" t="s">
        <v>15</v>
      </c>
      <c r="B6784" s="2" t="str">
        <f>"FES1162677405"</f>
        <v>FES1162677405</v>
      </c>
      <c r="C6784" s="3">
        <v>43531</v>
      </c>
      <c r="D6784" s="2">
        <v>1</v>
      </c>
      <c r="E6784" s="2">
        <v>2170675965</v>
      </c>
      <c r="F6784" s="2" t="s">
        <v>16</v>
      </c>
      <c r="G6784" s="2" t="s">
        <v>17</v>
      </c>
      <c r="H6784" s="2" t="s">
        <v>17</v>
      </c>
      <c r="I6784" s="2" t="s">
        <v>140</v>
      </c>
      <c r="J6784" s="2" t="s">
        <v>168</v>
      </c>
      <c r="K6784" s="3">
        <v>43532</v>
      </c>
      <c r="L6784" s="4">
        <v>0.41666666666666669</v>
      </c>
      <c r="M6784" s="2" t="s">
        <v>963</v>
      </c>
      <c r="N6784" s="2" t="s">
        <v>22</v>
      </c>
      <c r="O6784" s="2" t="s">
        <v>23</v>
      </c>
    </row>
    <row r="6785" spans="1:15">
      <c r="A6785" s="2" t="s">
        <v>15</v>
      </c>
      <c r="B6785" s="2" t="str">
        <f>"FES1162677372"</f>
        <v>FES1162677372</v>
      </c>
      <c r="C6785" s="3">
        <v>43531</v>
      </c>
      <c r="D6785" s="2">
        <v>1</v>
      </c>
      <c r="E6785" s="2">
        <v>2170675300</v>
      </c>
      <c r="F6785" s="2" t="s">
        <v>16</v>
      </c>
      <c r="G6785" s="2" t="s">
        <v>17</v>
      </c>
      <c r="H6785" s="2" t="s">
        <v>178</v>
      </c>
      <c r="I6785" s="2" t="s">
        <v>179</v>
      </c>
      <c r="J6785" s="2" t="s">
        <v>964</v>
      </c>
      <c r="K6785" s="3">
        <v>43532</v>
      </c>
      <c r="L6785" s="4">
        <v>0.47569444444444442</v>
      </c>
      <c r="M6785" s="2" t="s">
        <v>282</v>
      </c>
      <c r="N6785" s="2" t="s">
        <v>22</v>
      </c>
      <c r="O6785" s="2" t="s">
        <v>23</v>
      </c>
    </row>
    <row r="6786" spans="1:15">
      <c r="A6786" s="2" t="s">
        <v>15</v>
      </c>
      <c r="B6786" s="2" t="str">
        <f>"FES1162677554"</f>
        <v>FES1162677554</v>
      </c>
      <c r="C6786" s="3">
        <v>43531</v>
      </c>
      <c r="D6786" s="2">
        <v>1</v>
      </c>
      <c r="E6786" s="2">
        <v>2170677575</v>
      </c>
      <c r="F6786" s="2" t="s">
        <v>16</v>
      </c>
      <c r="G6786" s="2" t="s">
        <v>17</v>
      </c>
      <c r="H6786" s="2" t="s">
        <v>28</v>
      </c>
      <c r="I6786" s="2" t="s">
        <v>99</v>
      </c>
      <c r="J6786" s="2" t="s">
        <v>128</v>
      </c>
      <c r="K6786" s="3">
        <v>43535</v>
      </c>
      <c r="L6786" s="4">
        <v>0.4694444444444445</v>
      </c>
      <c r="M6786" s="2" t="s">
        <v>1772</v>
      </c>
      <c r="N6786" s="2" t="s">
        <v>22</v>
      </c>
      <c r="O6786" s="2" t="s">
        <v>23</v>
      </c>
    </row>
    <row r="6787" spans="1:15">
      <c r="A6787" s="2" t="s">
        <v>15</v>
      </c>
      <c r="B6787" s="2" t="str">
        <f>"FES1162677444"</f>
        <v>FES1162677444</v>
      </c>
      <c r="C6787" s="3">
        <v>43531</v>
      </c>
      <c r="D6787" s="2">
        <v>1</v>
      </c>
      <c r="E6787" s="2">
        <v>2170676351</v>
      </c>
      <c r="F6787" s="2" t="s">
        <v>16</v>
      </c>
      <c r="G6787" s="2" t="s">
        <v>17</v>
      </c>
      <c r="H6787" s="2" t="s">
        <v>222</v>
      </c>
      <c r="I6787" s="2" t="s">
        <v>1700</v>
      </c>
      <c r="J6787" s="2" t="s">
        <v>1895</v>
      </c>
      <c r="K6787" s="3">
        <v>43532</v>
      </c>
      <c r="L6787" s="4">
        <v>0.41180555555555554</v>
      </c>
      <c r="M6787" s="2" t="s">
        <v>1535</v>
      </c>
      <c r="N6787" s="2" t="s">
        <v>22</v>
      </c>
      <c r="O6787" s="2" t="s">
        <v>23</v>
      </c>
    </row>
    <row r="6788" spans="1:15">
      <c r="A6788" s="2" t="s">
        <v>15</v>
      </c>
      <c r="B6788" s="2" t="str">
        <f>"FES1162677271"</f>
        <v>FES1162677271</v>
      </c>
      <c r="C6788" s="3">
        <v>43531</v>
      </c>
      <c r="D6788" s="2">
        <v>1</v>
      </c>
      <c r="E6788" s="2">
        <v>2170672678</v>
      </c>
      <c r="F6788" s="2" t="s">
        <v>16</v>
      </c>
      <c r="G6788" s="2" t="s">
        <v>17</v>
      </c>
      <c r="H6788" s="2" t="s">
        <v>222</v>
      </c>
      <c r="I6788" s="2" t="s">
        <v>1697</v>
      </c>
      <c r="J6788" s="2" t="s">
        <v>2047</v>
      </c>
      <c r="K6788" s="3">
        <v>43532</v>
      </c>
      <c r="L6788" s="4">
        <v>0.3611111111111111</v>
      </c>
      <c r="M6788" s="2" t="s">
        <v>2048</v>
      </c>
      <c r="N6788" s="2" t="s">
        <v>22</v>
      </c>
      <c r="O6788" s="2" t="s">
        <v>23</v>
      </c>
    </row>
    <row r="6789" spans="1:15">
      <c r="A6789" s="2" t="s">
        <v>15</v>
      </c>
      <c r="B6789" s="2" t="str">
        <f>"FES1162677272"</f>
        <v>FES1162677272</v>
      </c>
      <c r="C6789" s="3">
        <v>43531</v>
      </c>
      <c r="D6789" s="2">
        <v>1</v>
      </c>
      <c r="E6789" s="2">
        <v>2170672906</v>
      </c>
      <c r="F6789" s="2" t="s">
        <v>16</v>
      </c>
      <c r="G6789" s="2" t="s">
        <v>17</v>
      </c>
      <c r="H6789" s="2" t="s">
        <v>222</v>
      </c>
      <c r="I6789" s="2" t="s">
        <v>1700</v>
      </c>
      <c r="J6789" s="2" t="s">
        <v>2062</v>
      </c>
      <c r="K6789" s="3">
        <v>43532</v>
      </c>
      <c r="L6789" s="4">
        <v>0.33333333333333331</v>
      </c>
      <c r="M6789" s="2" t="s">
        <v>1142</v>
      </c>
      <c r="N6789" s="2" t="s">
        <v>22</v>
      </c>
      <c r="O6789" s="2" t="s">
        <v>23</v>
      </c>
    </row>
    <row r="6790" spans="1:15">
      <c r="A6790" s="2" t="s">
        <v>15</v>
      </c>
      <c r="B6790" s="2" t="str">
        <f>"FES1162677565"</f>
        <v>FES1162677565</v>
      </c>
      <c r="C6790" s="3">
        <v>43531</v>
      </c>
      <c r="D6790" s="2">
        <v>1</v>
      </c>
      <c r="E6790" s="2">
        <v>2170677743</v>
      </c>
      <c r="F6790" s="2" t="s">
        <v>16</v>
      </c>
      <c r="G6790" s="2" t="s">
        <v>17</v>
      </c>
      <c r="H6790" s="2" t="s">
        <v>17</v>
      </c>
      <c r="I6790" s="2" t="s">
        <v>114</v>
      </c>
      <c r="J6790" s="2" t="s">
        <v>702</v>
      </c>
      <c r="K6790" s="3">
        <v>43532</v>
      </c>
      <c r="L6790" s="4">
        <v>0.33333333333333331</v>
      </c>
      <c r="M6790" s="2" t="s">
        <v>845</v>
      </c>
      <c r="N6790" s="2" t="s">
        <v>22</v>
      </c>
      <c r="O6790" s="2" t="s">
        <v>23</v>
      </c>
    </row>
    <row r="6791" spans="1:15">
      <c r="A6791" s="2" t="s">
        <v>15</v>
      </c>
      <c r="B6791" s="2" t="str">
        <f>"FES1162677418"</f>
        <v>FES1162677418</v>
      </c>
      <c r="C6791" s="3">
        <v>43531</v>
      </c>
      <c r="D6791" s="2">
        <v>1</v>
      </c>
      <c r="E6791" s="2">
        <v>2170676070</v>
      </c>
      <c r="F6791" s="2" t="s">
        <v>16</v>
      </c>
      <c r="G6791" s="2" t="s">
        <v>17</v>
      </c>
      <c r="H6791" s="2" t="s">
        <v>222</v>
      </c>
      <c r="I6791" s="2" t="s">
        <v>1700</v>
      </c>
      <c r="J6791" s="2" t="s">
        <v>1702</v>
      </c>
      <c r="K6791" s="3">
        <v>43532</v>
      </c>
      <c r="L6791" s="4">
        <v>0.4291666666666667</v>
      </c>
      <c r="M6791" s="2" t="s">
        <v>1703</v>
      </c>
      <c r="N6791" s="2" t="s">
        <v>22</v>
      </c>
      <c r="O6791" s="2" t="s">
        <v>23</v>
      </c>
    </row>
    <row r="6792" spans="1:15">
      <c r="A6792" s="2" t="s">
        <v>15</v>
      </c>
      <c r="B6792" s="2" t="str">
        <f>"FES1162677416"</f>
        <v>FES1162677416</v>
      </c>
      <c r="C6792" s="3">
        <v>43531</v>
      </c>
      <c r="D6792" s="2">
        <v>1</v>
      </c>
      <c r="E6792" s="2">
        <v>2170676048</v>
      </c>
      <c r="F6792" s="2" t="s">
        <v>16</v>
      </c>
      <c r="G6792" s="2" t="s">
        <v>17</v>
      </c>
      <c r="H6792" s="2" t="s">
        <v>178</v>
      </c>
      <c r="I6792" s="2" t="s">
        <v>836</v>
      </c>
      <c r="J6792" s="2" t="s">
        <v>837</v>
      </c>
      <c r="K6792" s="3">
        <v>43532</v>
      </c>
      <c r="L6792" s="4">
        <v>0.49236111111111108</v>
      </c>
      <c r="M6792" s="2" t="s">
        <v>901</v>
      </c>
      <c r="N6792" s="2" t="s">
        <v>22</v>
      </c>
      <c r="O6792" s="2" t="s">
        <v>23</v>
      </c>
    </row>
    <row r="6793" spans="1:15">
      <c r="A6793" s="2" t="s">
        <v>15</v>
      </c>
      <c r="B6793" s="2" t="str">
        <f>"FES1162677537"</f>
        <v>FES1162677537</v>
      </c>
      <c r="C6793" s="3">
        <v>43531</v>
      </c>
      <c r="D6793" s="2">
        <v>1</v>
      </c>
      <c r="E6793" s="2">
        <v>2170678000</v>
      </c>
      <c r="F6793" s="2" t="s">
        <v>16</v>
      </c>
      <c r="G6793" s="2" t="s">
        <v>17</v>
      </c>
      <c r="H6793" s="2" t="s">
        <v>17</v>
      </c>
      <c r="I6793" s="2" t="s">
        <v>37</v>
      </c>
      <c r="J6793" s="2" t="s">
        <v>40</v>
      </c>
      <c r="K6793" s="3">
        <v>43532</v>
      </c>
      <c r="L6793" s="4">
        <v>0.41805555555555557</v>
      </c>
      <c r="M6793" s="2" t="s">
        <v>643</v>
      </c>
      <c r="N6793" s="2" t="s">
        <v>22</v>
      </c>
      <c r="O6793" s="2" t="s">
        <v>23</v>
      </c>
    </row>
    <row r="6794" spans="1:15">
      <c r="A6794" s="2" t="s">
        <v>15</v>
      </c>
      <c r="B6794" s="2" t="str">
        <f>"FES1162677534"</f>
        <v>FES1162677534</v>
      </c>
      <c r="C6794" s="3">
        <v>43531</v>
      </c>
      <c r="D6794" s="2">
        <v>1</v>
      </c>
      <c r="E6794" s="2">
        <v>2170675157</v>
      </c>
      <c r="F6794" s="2" t="s">
        <v>16</v>
      </c>
      <c r="G6794" s="2" t="s">
        <v>17</v>
      </c>
      <c r="H6794" s="2" t="s">
        <v>17</v>
      </c>
      <c r="I6794" s="2" t="s">
        <v>25</v>
      </c>
      <c r="J6794" s="2" t="s">
        <v>184</v>
      </c>
      <c r="K6794" s="3">
        <v>43532</v>
      </c>
      <c r="L6794" s="4">
        <v>0.33333333333333331</v>
      </c>
      <c r="M6794" s="2" t="s">
        <v>185</v>
      </c>
      <c r="N6794" s="2" t="s">
        <v>22</v>
      </c>
      <c r="O6794" s="2" t="s">
        <v>23</v>
      </c>
    </row>
    <row r="6795" spans="1:15">
      <c r="A6795" s="2" t="s">
        <v>15</v>
      </c>
      <c r="B6795" s="2" t="str">
        <f>"FES1162677393"</f>
        <v>FES1162677393</v>
      </c>
      <c r="C6795" s="3">
        <v>43531</v>
      </c>
      <c r="D6795" s="2">
        <v>2</v>
      </c>
      <c r="E6795" s="2">
        <v>2170668433</v>
      </c>
      <c r="F6795" s="2" t="s">
        <v>167</v>
      </c>
      <c r="G6795" s="2" t="s">
        <v>18</v>
      </c>
      <c r="H6795" s="2" t="s">
        <v>18</v>
      </c>
      <c r="I6795" s="2" t="s">
        <v>25</v>
      </c>
      <c r="J6795" s="2" t="s">
        <v>322</v>
      </c>
      <c r="K6795" s="3">
        <v>43532</v>
      </c>
      <c r="L6795" s="4">
        <v>0.36458333333333331</v>
      </c>
      <c r="M6795" s="2" t="s">
        <v>966</v>
      </c>
      <c r="N6795" s="2" t="s">
        <v>22</v>
      </c>
      <c r="O6795" s="2" t="s">
        <v>23</v>
      </c>
    </row>
    <row r="6796" spans="1:15">
      <c r="A6796" s="2" t="s">
        <v>15</v>
      </c>
      <c r="B6796" s="2" t="str">
        <f>"009935723019"</f>
        <v>009935723019</v>
      </c>
      <c r="C6796" s="3">
        <v>43531</v>
      </c>
      <c r="D6796" s="2">
        <v>1</v>
      </c>
      <c r="E6796" s="2">
        <v>1162674768</v>
      </c>
      <c r="F6796" s="2" t="s">
        <v>16</v>
      </c>
      <c r="G6796" s="2" t="s">
        <v>17</v>
      </c>
      <c r="H6796" s="2" t="s">
        <v>222</v>
      </c>
      <c r="I6796" s="2" t="s">
        <v>1700</v>
      </c>
      <c r="J6796" s="2" t="s">
        <v>1360</v>
      </c>
      <c r="K6796" s="3">
        <v>43532</v>
      </c>
      <c r="L6796" s="4">
        <v>0.375</v>
      </c>
      <c r="M6796" s="24">
        <v>993535723019</v>
      </c>
      <c r="N6796" s="2" t="s">
        <v>22</v>
      </c>
      <c r="O6796" s="2" t="s">
        <v>23</v>
      </c>
    </row>
    <row r="6797" spans="1:15">
      <c r="A6797" s="2" t="s">
        <v>15</v>
      </c>
      <c r="B6797" s="2" t="str">
        <f>"FES1162677531"</f>
        <v>FES1162677531</v>
      </c>
      <c r="C6797" s="3">
        <v>43531</v>
      </c>
      <c r="D6797" s="2">
        <v>1</v>
      </c>
      <c r="E6797" s="2">
        <v>2170677997</v>
      </c>
      <c r="F6797" s="2" t="s">
        <v>16</v>
      </c>
      <c r="G6797" s="2" t="s">
        <v>17</v>
      </c>
      <c r="H6797" s="2" t="s">
        <v>42</v>
      </c>
      <c r="I6797" s="2" t="s">
        <v>43</v>
      </c>
      <c r="J6797" s="2" t="s">
        <v>967</v>
      </c>
      <c r="K6797" s="3">
        <v>43532</v>
      </c>
      <c r="L6797" s="4">
        <v>0.41319444444444442</v>
      </c>
      <c r="M6797" s="2" t="s">
        <v>968</v>
      </c>
      <c r="N6797" s="2" t="s">
        <v>22</v>
      </c>
      <c r="O6797" s="2" t="s">
        <v>23</v>
      </c>
    </row>
    <row r="6798" spans="1:15">
      <c r="A6798" s="2" t="s">
        <v>15</v>
      </c>
      <c r="B6798" s="2" t="str">
        <f>"FES1162677457"</f>
        <v>FES1162677457</v>
      </c>
      <c r="C6798" s="3">
        <v>43531</v>
      </c>
      <c r="D6798" s="2">
        <v>1</v>
      </c>
      <c r="E6798" s="2">
        <v>2170677832</v>
      </c>
      <c r="F6798" s="2" t="s">
        <v>16</v>
      </c>
      <c r="G6798" s="2" t="s">
        <v>17</v>
      </c>
      <c r="H6798" s="2" t="s">
        <v>24</v>
      </c>
      <c r="I6798" s="2" t="s">
        <v>196</v>
      </c>
      <c r="J6798" s="2" t="s">
        <v>377</v>
      </c>
      <c r="K6798" s="3">
        <v>43532</v>
      </c>
      <c r="L6798" s="4">
        <v>0.34166666666666662</v>
      </c>
      <c r="M6798" s="2" t="s">
        <v>378</v>
      </c>
      <c r="N6798" s="2" t="s">
        <v>22</v>
      </c>
      <c r="O6798" s="2" t="s">
        <v>23</v>
      </c>
    </row>
    <row r="6799" spans="1:15">
      <c r="A6799" s="2" t="s">
        <v>15</v>
      </c>
      <c r="B6799" s="2" t="str">
        <f>"FES1162677414"</f>
        <v>FES1162677414</v>
      </c>
      <c r="C6799" s="3">
        <v>43531</v>
      </c>
      <c r="D6799" s="2">
        <v>1</v>
      </c>
      <c r="E6799" s="2">
        <v>2170676027</v>
      </c>
      <c r="F6799" s="2" t="s">
        <v>16</v>
      </c>
      <c r="G6799" s="2" t="s">
        <v>17</v>
      </c>
      <c r="H6799" s="2" t="s">
        <v>55</v>
      </c>
      <c r="I6799" s="2" t="s">
        <v>56</v>
      </c>
      <c r="J6799" s="2" t="s">
        <v>575</v>
      </c>
      <c r="K6799" s="3">
        <v>43532</v>
      </c>
      <c r="L6799" s="4">
        <v>0.3576388888888889</v>
      </c>
      <c r="M6799" s="2" t="s">
        <v>969</v>
      </c>
      <c r="N6799" s="2" t="s">
        <v>22</v>
      </c>
      <c r="O6799" s="2" t="s">
        <v>23</v>
      </c>
    </row>
    <row r="6800" spans="1:15">
      <c r="A6800" s="2" t="s">
        <v>15</v>
      </c>
      <c r="B6800" s="2" t="str">
        <f>"FES1162677288"</f>
        <v>FES1162677288</v>
      </c>
      <c r="C6800" s="3">
        <v>43531</v>
      </c>
      <c r="D6800" s="2">
        <v>1</v>
      </c>
      <c r="E6800" s="2">
        <v>2170672340</v>
      </c>
      <c r="F6800" s="2" t="s">
        <v>16</v>
      </c>
      <c r="G6800" s="2" t="s">
        <v>17</v>
      </c>
      <c r="H6800" s="2" t="s">
        <v>55</v>
      </c>
      <c r="I6800" s="2" t="s">
        <v>56</v>
      </c>
      <c r="J6800" s="2" t="s">
        <v>374</v>
      </c>
      <c r="K6800" s="3">
        <v>43532</v>
      </c>
      <c r="L6800" s="4">
        <v>0.34722222222222227</v>
      </c>
      <c r="M6800" s="2" t="s">
        <v>375</v>
      </c>
      <c r="N6800" s="2" t="s">
        <v>22</v>
      </c>
      <c r="O6800" s="2" t="s">
        <v>23</v>
      </c>
    </row>
    <row r="6801" spans="1:15">
      <c r="A6801" s="2" t="s">
        <v>15</v>
      </c>
      <c r="B6801" s="2" t="str">
        <f>"FES1162677442"</f>
        <v>FES1162677442</v>
      </c>
      <c r="C6801" s="3">
        <v>43531</v>
      </c>
      <c r="D6801" s="2">
        <v>1</v>
      </c>
      <c r="E6801" s="2">
        <v>217067312</v>
      </c>
      <c r="F6801" s="2" t="s">
        <v>16</v>
      </c>
      <c r="G6801" s="2" t="s">
        <v>17</v>
      </c>
      <c r="H6801" s="2" t="s">
        <v>55</v>
      </c>
      <c r="I6801" s="2" t="s">
        <v>56</v>
      </c>
      <c r="J6801" s="2" t="s">
        <v>748</v>
      </c>
      <c r="K6801" s="3">
        <v>43532</v>
      </c>
      <c r="L6801" s="4">
        <v>0.35069444444444442</v>
      </c>
      <c r="M6801" s="2" t="s">
        <v>922</v>
      </c>
      <c r="N6801" s="2" t="s">
        <v>22</v>
      </c>
      <c r="O6801" s="2" t="s">
        <v>23</v>
      </c>
    </row>
    <row r="6802" spans="1:15">
      <c r="A6802" s="2" t="s">
        <v>15</v>
      </c>
      <c r="B6802" s="2" t="str">
        <f>"FES1162677321"</f>
        <v>FES1162677321</v>
      </c>
      <c r="C6802" s="3">
        <v>43531</v>
      </c>
      <c r="D6802" s="2">
        <v>1</v>
      </c>
      <c r="E6802" s="2">
        <v>2170677362</v>
      </c>
      <c r="F6802" s="2" t="s">
        <v>311</v>
      </c>
      <c r="G6802" s="2" t="s">
        <v>18</v>
      </c>
      <c r="H6802" s="2" t="s">
        <v>18</v>
      </c>
      <c r="I6802" s="2" t="s">
        <v>140</v>
      </c>
      <c r="J6802" s="2" t="s">
        <v>316</v>
      </c>
      <c r="K6802" s="3">
        <v>43532</v>
      </c>
      <c r="L6802" s="4">
        <v>0.4375</v>
      </c>
      <c r="M6802" s="2" t="s">
        <v>970</v>
      </c>
      <c r="N6802" s="2" t="s">
        <v>22</v>
      </c>
      <c r="O6802" s="2" t="s">
        <v>23</v>
      </c>
    </row>
    <row r="6803" spans="1:15">
      <c r="A6803" s="2" t="s">
        <v>15</v>
      </c>
      <c r="B6803" s="2" t="str">
        <f>"FES1162677292"</f>
        <v>FES1162677292</v>
      </c>
      <c r="C6803" s="3">
        <v>43531</v>
      </c>
      <c r="D6803" s="2">
        <v>1</v>
      </c>
      <c r="E6803" s="2">
        <v>2170674526</v>
      </c>
      <c r="F6803" s="2" t="s">
        <v>167</v>
      </c>
      <c r="G6803" s="2" t="s">
        <v>18</v>
      </c>
      <c r="H6803" s="2" t="s">
        <v>574</v>
      </c>
      <c r="I6803" s="2" t="s">
        <v>56</v>
      </c>
      <c r="J6803" s="2" t="s">
        <v>57</v>
      </c>
      <c r="K6803" s="3">
        <v>43532</v>
      </c>
      <c r="L6803" s="4">
        <v>0.34027777777777773</v>
      </c>
      <c r="M6803" s="2" t="s">
        <v>731</v>
      </c>
      <c r="N6803" s="2" t="s">
        <v>22</v>
      </c>
      <c r="O6803" s="2" t="s">
        <v>23</v>
      </c>
    </row>
    <row r="6804" spans="1:15">
      <c r="A6804" s="2" t="s">
        <v>15</v>
      </c>
      <c r="B6804" s="2" t="str">
        <f>"FES1162677328"</f>
        <v>FES1162677328</v>
      </c>
      <c r="C6804" s="3">
        <v>43531</v>
      </c>
      <c r="D6804" s="2">
        <v>1</v>
      </c>
      <c r="E6804" s="2">
        <v>2170677540</v>
      </c>
      <c r="F6804" s="2" t="s">
        <v>167</v>
      </c>
      <c r="G6804" s="2" t="s">
        <v>18</v>
      </c>
      <c r="H6804" s="2" t="s">
        <v>574</v>
      </c>
      <c r="I6804" s="2" t="s">
        <v>56</v>
      </c>
      <c r="J6804" s="2" t="s">
        <v>912</v>
      </c>
      <c r="K6804" s="3">
        <v>43532</v>
      </c>
      <c r="L6804" s="4">
        <v>0.33333333333333331</v>
      </c>
      <c r="M6804" s="2" t="s">
        <v>913</v>
      </c>
      <c r="N6804" s="2" t="s">
        <v>22</v>
      </c>
      <c r="O6804" s="2" t="s">
        <v>23</v>
      </c>
    </row>
    <row r="6805" spans="1:15">
      <c r="A6805" s="2" t="s">
        <v>15</v>
      </c>
      <c r="B6805" s="2" t="str">
        <f>"FES1162677262"</f>
        <v>FES1162677262</v>
      </c>
      <c r="C6805" s="3">
        <v>43531</v>
      </c>
      <c r="D6805" s="2">
        <v>1</v>
      </c>
      <c r="E6805" s="2">
        <v>21706766237</v>
      </c>
      <c r="F6805" s="2" t="s">
        <v>16</v>
      </c>
      <c r="G6805" s="2" t="s">
        <v>17</v>
      </c>
      <c r="H6805" s="2" t="s">
        <v>17</v>
      </c>
      <c r="I6805" s="2" t="s">
        <v>25</v>
      </c>
      <c r="J6805" s="2" t="s">
        <v>971</v>
      </c>
      <c r="K6805" s="3">
        <v>43532</v>
      </c>
      <c r="L6805" s="4">
        <v>0.375</v>
      </c>
      <c r="M6805" s="2" t="s">
        <v>972</v>
      </c>
      <c r="N6805" s="2" t="s">
        <v>22</v>
      </c>
      <c r="O6805" s="2" t="s">
        <v>23</v>
      </c>
    </row>
    <row r="6806" spans="1:15">
      <c r="A6806" s="2" t="s">
        <v>15</v>
      </c>
      <c r="B6806" s="2" t="str">
        <f>"FES1162677458"</f>
        <v>FES1162677458</v>
      </c>
      <c r="C6806" s="3">
        <v>43531</v>
      </c>
      <c r="D6806" s="2">
        <v>1</v>
      </c>
      <c r="E6806" s="2">
        <v>2170677837</v>
      </c>
      <c r="F6806" s="2" t="s">
        <v>16</v>
      </c>
      <c r="G6806" s="2" t="s">
        <v>17</v>
      </c>
      <c r="H6806" s="2" t="s">
        <v>24</v>
      </c>
      <c r="I6806" s="2" t="s">
        <v>196</v>
      </c>
      <c r="J6806" s="2" t="s">
        <v>377</v>
      </c>
      <c r="K6806" s="3">
        <v>43532</v>
      </c>
      <c r="L6806" s="4">
        <v>0.33333333333333331</v>
      </c>
      <c r="M6806" s="2" t="s">
        <v>378</v>
      </c>
      <c r="N6806" s="2" t="s">
        <v>22</v>
      </c>
      <c r="O6806" s="2" t="s">
        <v>23</v>
      </c>
    </row>
    <row r="6807" spans="1:15">
      <c r="A6807" s="2" t="s">
        <v>15</v>
      </c>
      <c r="B6807" s="2" t="str">
        <f>"FES1162677419"</f>
        <v>FES1162677419</v>
      </c>
      <c r="C6807" s="3">
        <v>43531</v>
      </c>
      <c r="D6807" s="2">
        <v>1</v>
      </c>
      <c r="E6807" s="2">
        <v>2170676084</v>
      </c>
      <c r="F6807" s="2" t="s">
        <v>16</v>
      </c>
      <c r="G6807" s="2" t="s">
        <v>17</v>
      </c>
      <c r="H6807" s="2" t="s">
        <v>55</v>
      </c>
      <c r="I6807" s="2" t="s">
        <v>56</v>
      </c>
      <c r="J6807" s="2" t="s">
        <v>748</v>
      </c>
      <c r="K6807" s="3">
        <v>43532</v>
      </c>
      <c r="L6807" s="4">
        <v>0.35069444444444442</v>
      </c>
      <c r="M6807" s="2" t="s">
        <v>922</v>
      </c>
      <c r="N6807" s="2" t="s">
        <v>22</v>
      </c>
      <c r="O6807" s="2" t="s">
        <v>23</v>
      </c>
    </row>
    <row r="6808" spans="1:15">
      <c r="A6808" s="2" t="s">
        <v>15</v>
      </c>
      <c r="B6808" s="2" t="str">
        <f>"FES1162677274"</f>
        <v>FES1162677274</v>
      </c>
      <c r="C6808" s="3">
        <v>43531</v>
      </c>
      <c r="D6808" s="2">
        <v>1</v>
      </c>
      <c r="E6808" s="2">
        <v>2170673451</v>
      </c>
      <c r="F6808" s="2" t="s">
        <v>16</v>
      </c>
      <c r="G6808" s="2" t="s">
        <v>17</v>
      </c>
      <c r="H6808" s="2" t="s">
        <v>17</v>
      </c>
      <c r="I6808" s="2" t="s">
        <v>25</v>
      </c>
      <c r="J6808" s="2" t="s">
        <v>973</v>
      </c>
      <c r="K6808" s="3">
        <v>43532</v>
      </c>
      <c r="L6808" s="4">
        <v>0.33333333333333331</v>
      </c>
      <c r="M6808" s="2" t="s">
        <v>974</v>
      </c>
      <c r="N6808" s="2" t="s">
        <v>22</v>
      </c>
      <c r="O6808" s="2" t="s">
        <v>23</v>
      </c>
    </row>
    <row r="6809" spans="1:15">
      <c r="A6809" s="2" t="s">
        <v>15</v>
      </c>
      <c r="B6809" s="2" t="str">
        <f>"FES1162677558"</f>
        <v>FES1162677558</v>
      </c>
      <c r="C6809" s="3">
        <v>43531</v>
      </c>
      <c r="D6809" s="2">
        <v>1</v>
      </c>
      <c r="E6809" s="2">
        <v>2170677995</v>
      </c>
      <c r="F6809" s="2" t="s">
        <v>16</v>
      </c>
      <c r="G6809" s="2" t="s">
        <v>17</v>
      </c>
      <c r="H6809" s="2" t="s">
        <v>222</v>
      </c>
      <c r="I6809" s="2" t="s">
        <v>1700</v>
      </c>
      <c r="J6809" s="2" t="s">
        <v>1702</v>
      </c>
      <c r="K6809" s="3">
        <v>43532</v>
      </c>
      <c r="L6809" s="4">
        <v>0.4291666666666667</v>
      </c>
      <c r="M6809" s="2" t="s">
        <v>1703</v>
      </c>
      <c r="N6809" s="2" t="s">
        <v>22</v>
      </c>
      <c r="O6809" s="2" t="s">
        <v>23</v>
      </c>
    </row>
    <row r="6810" spans="1:15">
      <c r="A6810" s="2" t="s">
        <v>15</v>
      </c>
      <c r="B6810" s="2" t="str">
        <f>"FES1162677532"</f>
        <v>FES1162677532</v>
      </c>
      <c r="C6810" s="3">
        <v>43531</v>
      </c>
      <c r="D6810" s="2">
        <v>1</v>
      </c>
      <c r="E6810" s="2">
        <v>2170677998</v>
      </c>
      <c r="F6810" s="2" t="s">
        <v>16</v>
      </c>
      <c r="G6810" s="2" t="s">
        <v>17</v>
      </c>
      <c r="H6810" s="2" t="s">
        <v>178</v>
      </c>
      <c r="I6810" s="2" t="s">
        <v>392</v>
      </c>
      <c r="J6810" s="2" t="s">
        <v>393</v>
      </c>
      <c r="K6810" s="3">
        <v>43532</v>
      </c>
      <c r="L6810" s="4">
        <v>0.49861111111111112</v>
      </c>
      <c r="M6810" s="2" t="s">
        <v>394</v>
      </c>
      <c r="N6810" s="2" t="s">
        <v>22</v>
      </c>
      <c r="O6810" s="2" t="s">
        <v>23</v>
      </c>
    </row>
    <row r="6811" spans="1:15">
      <c r="A6811" s="2" t="s">
        <v>15</v>
      </c>
      <c r="B6811" s="2" t="str">
        <f>"FES1162677559"</f>
        <v>FES1162677559</v>
      </c>
      <c r="C6811" s="3">
        <v>43531</v>
      </c>
      <c r="D6811" s="2">
        <v>1</v>
      </c>
      <c r="E6811" s="2">
        <v>2170678022</v>
      </c>
      <c r="F6811" s="2" t="s">
        <v>16</v>
      </c>
      <c r="G6811" s="2" t="s">
        <v>17</v>
      </c>
      <c r="H6811" s="2" t="s">
        <v>178</v>
      </c>
      <c r="I6811" s="2" t="s">
        <v>179</v>
      </c>
      <c r="J6811" s="2" t="s">
        <v>186</v>
      </c>
      <c r="K6811" s="3">
        <v>43532</v>
      </c>
      <c r="L6811" s="4">
        <v>0.3611111111111111</v>
      </c>
      <c r="M6811" s="2" t="s">
        <v>283</v>
      </c>
      <c r="N6811" s="2" t="s">
        <v>22</v>
      </c>
      <c r="O6811" s="2" t="s">
        <v>23</v>
      </c>
    </row>
    <row r="6812" spans="1:15">
      <c r="A6812" s="2" t="s">
        <v>15</v>
      </c>
      <c r="B6812" s="2" t="str">
        <f>"FES1162677561"</f>
        <v>FES1162677561</v>
      </c>
      <c r="C6812" s="3">
        <v>43531</v>
      </c>
      <c r="D6812" s="2">
        <v>1</v>
      </c>
      <c r="E6812" s="2">
        <v>2170678024</v>
      </c>
      <c r="F6812" s="2" t="s">
        <v>16</v>
      </c>
      <c r="G6812" s="2" t="s">
        <v>17</v>
      </c>
      <c r="H6812" s="2" t="s">
        <v>178</v>
      </c>
      <c r="I6812" s="2" t="s">
        <v>179</v>
      </c>
      <c r="J6812" s="2" t="s">
        <v>713</v>
      </c>
      <c r="K6812" s="3">
        <v>43532</v>
      </c>
      <c r="L6812" s="4">
        <v>0.3756944444444445</v>
      </c>
      <c r="M6812" s="2" t="s">
        <v>714</v>
      </c>
      <c r="N6812" s="2" t="s">
        <v>22</v>
      </c>
      <c r="O6812" s="2" t="s">
        <v>23</v>
      </c>
    </row>
    <row r="6813" spans="1:15">
      <c r="A6813" s="2" t="s">
        <v>15</v>
      </c>
      <c r="B6813" s="2" t="str">
        <f>"FES1162677564"</f>
        <v>FES1162677564</v>
      </c>
      <c r="C6813" s="3">
        <v>43531</v>
      </c>
      <c r="D6813" s="2">
        <v>1</v>
      </c>
      <c r="E6813" s="2">
        <v>2170678029</v>
      </c>
      <c r="F6813" s="2" t="s">
        <v>16</v>
      </c>
      <c r="G6813" s="2" t="s">
        <v>17</v>
      </c>
      <c r="H6813" s="2" t="s">
        <v>178</v>
      </c>
      <c r="I6813" s="2" t="s">
        <v>179</v>
      </c>
      <c r="J6813" s="2" t="s">
        <v>186</v>
      </c>
      <c r="K6813" s="3">
        <v>43532</v>
      </c>
      <c r="L6813" s="4">
        <v>0.3611111111111111</v>
      </c>
      <c r="M6813" s="2" t="s">
        <v>975</v>
      </c>
      <c r="N6813" s="2" t="s">
        <v>22</v>
      </c>
      <c r="O6813" s="2" t="s">
        <v>23</v>
      </c>
    </row>
    <row r="6814" spans="1:15">
      <c r="A6814" s="2" t="s">
        <v>15</v>
      </c>
      <c r="B6814" s="2" t="str">
        <f>"FES1162677550"</f>
        <v>FES1162677550</v>
      </c>
      <c r="C6814" s="3">
        <v>43531</v>
      </c>
      <c r="D6814" s="2">
        <v>1</v>
      </c>
      <c r="E6814" s="2">
        <v>2170678017</v>
      </c>
      <c r="F6814" s="2" t="s">
        <v>16</v>
      </c>
      <c r="G6814" s="2" t="s">
        <v>17</v>
      </c>
      <c r="H6814" s="2" t="s">
        <v>222</v>
      </c>
      <c r="I6814" s="2" t="s">
        <v>1700</v>
      </c>
      <c r="J6814" s="2" t="s">
        <v>1712</v>
      </c>
      <c r="K6814" s="3">
        <v>43532</v>
      </c>
      <c r="L6814" s="4">
        <v>0.40486111111111112</v>
      </c>
      <c r="M6814" s="2" t="s">
        <v>2406</v>
      </c>
      <c r="N6814" s="2" t="s">
        <v>22</v>
      </c>
      <c r="O6814" s="2" t="s">
        <v>23</v>
      </c>
    </row>
    <row r="6815" spans="1:15">
      <c r="A6815" s="2" t="s">
        <v>15</v>
      </c>
      <c r="B6815" s="2" t="str">
        <f>"FES1162677544"</f>
        <v>FES1162677544</v>
      </c>
      <c r="C6815" s="3">
        <v>43531</v>
      </c>
      <c r="D6815" s="2">
        <v>1</v>
      </c>
      <c r="E6815" s="2">
        <v>2170678006</v>
      </c>
      <c r="F6815" s="2" t="s">
        <v>16</v>
      </c>
      <c r="G6815" s="2" t="s">
        <v>17</v>
      </c>
      <c r="H6815" s="2" t="s">
        <v>222</v>
      </c>
      <c r="I6815" s="2" t="s">
        <v>1700</v>
      </c>
      <c r="J6815" s="2" t="s">
        <v>1720</v>
      </c>
      <c r="K6815" s="3">
        <v>43532</v>
      </c>
      <c r="L6815" s="4">
        <v>0.33333333333333331</v>
      </c>
      <c r="M6815" s="2" t="s">
        <v>2882</v>
      </c>
      <c r="N6815" s="2" t="s">
        <v>22</v>
      </c>
      <c r="O6815" s="2" t="s">
        <v>23</v>
      </c>
    </row>
    <row r="6816" spans="1:15">
      <c r="A6816" s="2" t="s">
        <v>15</v>
      </c>
      <c r="B6816" s="2" t="str">
        <f>"FES1162677594"</f>
        <v>FES1162677594</v>
      </c>
      <c r="C6816" s="3">
        <v>43531</v>
      </c>
      <c r="D6816" s="2">
        <v>1</v>
      </c>
      <c r="E6816" s="2">
        <v>2170678071</v>
      </c>
      <c r="F6816" s="2" t="s">
        <v>16</v>
      </c>
      <c r="G6816" s="2" t="s">
        <v>17</v>
      </c>
      <c r="H6816" s="2" t="s">
        <v>222</v>
      </c>
      <c r="I6816" s="2" t="s">
        <v>1848</v>
      </c>
      <c r="J6816" s="2" t="s">
        <v>59</v>
      </c>
      <c r="K6816" s="3">
        <v>43532</v>
      </c>
      <c r="L6816" s="4">
        <v>0.33333333333333331</v>
      </c>
      <c r="M6816" s="2" t="s">
        <v>2884</v>
      </c>
      <c r="N6816" s="2" t="s">
        <v>22</v>
      </c>
      <c r="O6816" s="2" t="s">
        <v>23</v>
      </c>
    </row>
    <row r="6817" spans="1:15">
      <c r="A6817" s="2" t="s">
        <v>15</v>
      </c>
      <c r="B6817" s="2" t="str">
        <f>"029908430660"</f>
        <v>029908430660</v>
      </c>
      <c r="C6817" s="3">
        <v>43531</v>
      </c>
      <c r="D6817" s="2">
        <v>1</v>
      </c>
      <c r="E6817" s="2" t="s">
        <v>23</v>
      </c>
      <c r="F6817" s="2" t="s">
        <v>16</v>
      </c>
      <c r="G6817" s="2" t="s">
        <v>222</v>
      </c>
      <c r="H6817" s="2" t="s">
        <v>18</v>
      </c>
      <c r="I6817" s="2" t="s">
        <v>25</v>
      </c>
      <c r="J6817" s="2" t="s">
        <v>308</v>
      </c>
      <c r="K6817" s="3">
        <v>43532</v>
      </c>
      <c r="L6817" s="4">
        <v>0.33333333333333331</v>
      </c>
      <c r="M6817" s="2" t="s">
        <v>27</v>
      </c>
      <c r="N6817" s="2" t="s">
        <v>22</v>
      </c>
      <c r="O6817" s="2" t="s">
        <v>23</v>
      </c>
    </row>
    <row r="6818" spans="1:15">
      <c r="A6818" s="2" t="s">
        <v>15</v>
      </c>
      <c r="B6818" s="2" t="str">
        <f>"FES1162677519"</f>
        <v>FES1162677519</v>
      </c>
      <c r="C6818" s="3">
        <v>43531</v>
      </c>
      <c r="D6818" s="2">
        <v>1</v>
      </c>
      <c r="E6818" s="2">
        <v>2170677978</v>
      </c>
      <c r="F6818" s="2" t="s">
        <v>16</v>
      </c>
      <c r="G6818" s="2" t="s">
        <v>17</v>
      </c>
      <c r="H6818" s="2" t="s">
        <v>222</v>
      </c>
      <c r="I6818" s="2" t="s">
        <v>1700</v>
      </c>
      <c r="J6818" s="2" t="s">
        <v>1702</v>
      </c>
      <c r="K6818" s="3">
        <v>43532</v>
      </c>
      <c r="L6818" s="4">
        <v>0.4291666666666667</v>
      </c>
      <c r="M6818" s="2" t="s">
        <v>1703</v>
      </c>
      <c r="N6818" s="2" t="s">
        <v>22</v>
      </c>
      <c r="O6818" s="2" t="s">
        <v>23</v>
      </c>
    </row>
    <row r="6819" spans="1:15">
      <c r="A6819" s="2" t="s">
        <v>15</v>
      </c>
      <c r="B6819" s="2" t="str">
        <f>"FES1162677500"</f>
        <v>FES1162677500</v>
      </c>
      <c r="C6819" s="3">
        <v>43531</v>
      </c>
      <c r="D6819" s="2">
        <v>1</v>
      </c>
      <c r="E6819" s="2">
        <v>2170677961</v>
      </c>
      <c r="F6819" s="2" t="s">
        <v>16</v>
      </c>
      <c r="G6819" s="2" t="s">
        <v>17</v>
      </c>
      <c r="H6819" s="2" t="s">
        <v>28</v>
      </c>
      <c r="I6819" s="2" t="s">
        <v>29</v>
      </c>
      <c r="J6819" s="2" t="s">
        <v>126</v>
      </c>
      <c r="K6819" s="3">
        <v>43532</v>
      </c>
      <c r="L6819" s="4">
        <v>0.32777777777777778</v>
      </c>
      <c r="M6819" s="2" t="s">
        <v>300</v>
      </c>
      <c r="N6819" s="2" t="s">
        <v>22</v>
      </c>
      <c r="O6819" s="2" t="s">
        <v>23</v>
      </c>
    </row>
    <row r="6820" spans="1:15">
      <c r="A6820" s="2" t="s">
        <v>15</v>
      </c>
      <c r="B6820" s="2" t="str">
        <f>"FES1162677510"</f>
        <v>FES1162677510</v>
      </c>
      <c r="C6820" s="3">
        <v>43531</v>
      </c>
      <c r="D6820" s="2">
        <v>1</v>
      </c>
      <c r="E6820" s="2">
        <v>2170675740</v>
      </c>
      <c r="F6820" s="2" t="s">
        <v>16</v>
      </c>
      <c r="G6820" s="2" t="s">
        <v>17</v>
      </c>
      <c r="H6820" s="2" t="s">
        <v>42</v>
      </c>
      <c r="I6820" s="2" t="s">
        <v>43</v>
      </c>
      <c r="J6820" s="2" t="s">
        <v>44</v>
      </c>
      <c r="K6820" s="3">
        <v>43532</v>
      </c>
      <c r="L6820" s="4">
        <v>0.34027777777777773</v>
      </c>
      <c r="M6820" s="2" t="s">
        <v>872</v>
      </c>
      <c r="N6820" s="2" t="s">
        <v>22</v>
      </c>
      <c r="O6820" s="2" t="s">
        <v>23</v>
      </c>
    </row>
    <row r="6821" spans="1:15">
      <c r="A6821" s="2" t="s">
        <v>15</v>
      </c>
      <c r="B6821" s="2" t="str">
        <f>"FES1162677495"</f>
        <v>FES1162677495</v>
      </c>
      <c r="C6821" s="3">
        <v>43531</v>
      </c>
      <c r="D6821" s="2">
        <v>1</v>
      </c>
      <c r="E6821" s="2">
        <v>2170677953</v>
      </c>
      <c r="F6821" s="2" t="s">
        <v>16</v>
      </c>
      <c r="G6821" s="2" t="s">
        <v>17</v>
      </c>
      <c r="H6821" s="2" t="s">
        <v>42</v>
      </c>
      <c r="I6821" s="2" t="s">
        <v>43</v>
      </c>
      <c r="J6821" s="2" t="s">
        <v>251</v>
      </c>
      <c r="K6821" s="3">
        <v>43532</v>
      </c>
      <c r="L6821" s="4">
        <v>0.41666666666666669</v>
      </c>
      <c r="M6821" s="2" t="s">
        <v>898</v>
      </c>
      <c r="N6821" s="2" t="s">
        <v>22</v>
      </c>
      <c r="O6821" s="2" t="s">
        <v>23</v>
      </c>
    </row>
    <row r="6822" spans="1:15">
      <c r="A6822" s="2" t="s">
        <v>15</v>
      </c>
      <c r="B6822" s="2" t="str">
        <f>"FES1162677515"</f>
        <v>FES1162677515</v>
      </c>
      <c r="C6822" s="3">
        <v>43531</v>
      </c>
      <c r="D6822" s="2">
        <v>1</v>
      </c>
      <c r="E6822" s="2">
        <v>2170677973</v>
      </c>
      <c r="F6822" s="2" t="s">
        <v>16</v>
      </c>
      <c r="G6822" s="2" t="s">
        <v>17</v>
      </c>
      <c r="H6822" s="2" t="s">
        <v>42</v>
      </c>
      <c r="I6822" s="2" t="s">
        <v>82</v>
      </c>
      <c r="J6822" s="2" t="s">
        <v>83</v>
      </c>
      <c r="K6822" s="3">
        <v>43535</v>
      </c>
      <c r="L6822" s="2" t="s">
        <v>1670</v>
      </c>
      <c r="M6822" s="2" t="s">
        <v>85</v>
      </c>
      <c r="N6822" s="2" t="s">
        <v>22</v>
      </c>
      <c r="O6822" s="2" t="s">
        <v>23</v>
      </c>
    </row>
    <row r="6823" spans="1:15">
      <c r="A6823" s="2" t="s">
        <v>15</v>
      </c>
      <c r="B6823" s="2" t="str">
        <f>"FES1162677553"</f>
        <v>FES1162677553</v>
      </c>
      <c r="C6823" s="3">
        <v>43531</v>
      </c>
      <c r="D6823" s="2">
        <v>1</v>
      </c>
      <c r="E6823" s="2">
        <v>2170678021</v>
      </c>
      <c r="F6823" s="2" t="s">
        <v>16</v>
      </c>
      <c r="G6823" s="2" t="s">
        <v>17</v>
      </c>
      <c r="H6823" s="2" t="s">
        <v>28</v>
      </c>
      <c r="I6823" s="2" t="s">
        <v>29</v>
      </c>
      <c r="J6823" s="2" t="s">
        <v>157</v>
      </c>
      <c r="K6823" s="3">
        <v>43532</v>
      </c>
      <c r="L6823" s="4">
        <v>0.35833333333333334</v>
      </c>
      <c r="M6823" s="2" t="s">
        <v>886</v>
      </c>
      <c r="N6823" s="2" t="s">
        <v>22</v>
      </c>
      <c r="O6823" s="2" t="s">
        <v>23</v>
      </c>
    </row>
    <row r="6824" spans="1:15">
      <c r="A6824" s="2" t="s">
        <v>15</v>
      </c>
      <c r="B6824" s="2" t="str">
        <f>"FES1162677596"</f>
        <v>FES1162677596</v>
      </c>
      <c r="C6824" s="3">
        <v>43531</v>
      </c>
      <c r="D6824" s="2">
        <v>1</v>
      </c>
      <c r="E6824" s="2">
        <v>2170678041</v>
      </c>
      <c r="F6824" s="2" t="s">
        <v>16</v>
      </c>
      <c r="G6824" s="2" t="s">
        <v>17</v>
      </c>
      <c r="H6824" s="2" t="s">
        <v>28</v>
      </c>
      <c r="I6824" s="2" t="s">
        <v>29</v>
      </c>
      <c r="J6824" s="2" t="s">
        <v>809</v>
      </c>
      <c r="K6824" s="3">
        <v>43532</v>
      </c>
      <c r="L6824" s="4">
        <v>0.40416666666666662</v>
      </c>
      <c r="M6824" s="2" t="s">
        <v>810</v>
      </c>
      <c r="N6824" s="2" t="s">
        <v>22</v>
      </c>
      <c r="O6824" s="2" t="s">
        <v>23</v>
      </c>
    </row>
    <row r="6825" spans="1:15">
      <c r="A6825" s="2" t="s">
        <v>15</v>
      </c>
      <c r="B6825" s="2" t="str">
        <f>"FES1162677583"</f>
        <v>FES1162677583</v>
      </c>
      <c r="C6825" s="3">
        <v>43531</v>
      </c>
      <c r="D6825" s="2">
        <v>1</v>
      </c>
      <c r="E6825" s="2">
        <v>2170678046</v>
      </c>
      <c r="F6825" s="2" t="s">
        <v>16</v>
      </c>
      <c r="G6825" s="2" t="s">
        <v>17</v>
      </c>
      <c r="H6825" s="2" t="s">
        <v>28</v>
      </c>
      <c r="I6825" s="2" t="s">
        <v>29</v>
      </c>
      <c r="J6825" s="2" t="s">
        <v>69</v>
      </c>
      <c r="K6825" s="3">
        <v>43535</v>
      </c>
      <c r="L6825" s="4">
        <v>0.43055555555555558</v>
      </c>
      <c r="M6825" s="2" t="s">
        <v>289</v>
      </c>
      <c r="N6825" s="2" t="s">
        <v>22</v>
      </c>
      <c r="O6825" s="2" t="s">
        <v>23</v>
      </c>
    </row>
    <row r="6826" spans="1:15">
      <c r="A6826" s="2" t="s">
        <v>15</v>
      </c>
      <c r="B6826" s="2" t="str">
        <f>"FES1162677586"</f>
        <v>FES1162677586</v>
      </c>
      <c r="C6826" s="3">
        <v>43531</v>
      </c>
      <c r="D6826" s="2">
        <v>1</v>
      </c>
      <c r="E6826" s="2">
        <v>2170678049</v>
      </c>
      <c r="F6826" s="2" t="s">
        <v>16</v>
      </c>
      <c r="G6826" s="2" t="s">
        <v>17</v>
      </c>
      <c r="H6826" s="2" t="s">
        <v>28</v>
      </c>
      <c r="I6826" s="2" t="s">
        <v>29</v>
      </c>
      <c r="J6826" s="2" t="s">
        <v>978</v>
      </c>
      <c r="K6826" s="3">
        <v>43532</v>
      </c>
      <c r="L6826" s="4">
        <v>0.37777777777777777</v>
      </c>
      <c r="M6826" s="2" t="s">
        <v>64</v>
      </c>
      <c r="N6826" s="2" t="s">
        <v>22</v>
      </c>
      <c r="O6826" s="2" t="s">
        <v>23</v>
      </c>
    </row>
    <row r="6827" spans="1:15">
      <c r="A6827" s="2" t="s">
        <v>15</v>
      </c>
      <c r="B6827" s="2" t="str">
        <f>"FES1162677606"</f>
        <v>FES1162677606</v>
      </c>
      <c r="C6827" s="3">
        <v>43531</v>
      </c>
      <c r="D6827" s="2">
        <v>1</v>
      </c>
      <c r="E6827" s="2">
        <v>2170677814</v>
      </c>
      <c r="F6827" s="2" t="s">
        <v>16</v>
      </c>
      <c r="G6827" s="2" t="s">
        <v>17</v>
      </c>
      <c r="H6827" s="2" t="s">
        <v>28</v>
      </c>
      <c r="I6827" s="2" t="s">
        <v>29</v>
      </c>
      <c r="J6827" s="2" t="s">
        <v>202</v>
      </c>
      <c r="K6827" s="3">
        <v>43532</v>
      </c>
      <c r="L6827" s="4">
        <v>0.30763888888888891</v>
      </c>
      <c r="M6827" s="2" t="s">
        <v>979</v>
      </c>
      <c r="N6827" s="2" t="s">
        <v>22</v>
      </c>
      <c r="O6827" s="2" t="s">
        <v>23</v>
      </c>
    </row>
    <row r="6828" spans="1:15">
      <c r="A6828" s="2" t="s">
        <v>15</v>
      </c>
      <c r="B6828" s="2" t="str">
        <f>"FES1162677527"</f>
        <v>FES1162677527</v>
      </c>
      <c r="C6828" s="3">
        <v>43531</v>
      </c>
      <c r="D6828" s="2">
        <v>1</v>
      </c>
      <c r="E6828" s="2">
        <v>2170677988</v>
      </c>
      <c r="F6828" s="2" t="s">
        <v>16</v>
      </c>
      <c r="G6828" s="2" t="s">
        <v>17</v>
      </c>
      <c r="H6828" s="2" t="s">
        <v>17</v>
      </c>
      <c r="I6828" s="2" t="s">
        <v>603</v>
      </c>
      <c r="J6828" s="2" t="s">
        <v>856</v>
      </c>
      <c r="K6828" s="3">
        <v>43532</v>
      </c>
      <c r="L6828" s="4">
        <v>0.41666666666666669</v>
      </c>
      <c r="M6828" s="2" t="s">
        <v>857</v>
      </c>
      <c r="N6828" s="2" t="s">
        <v>22</v>
      </c>
      <c r="O6828" s="2" t="s">
        <v>23</v>
      </c>
    </row>
    <row r="6829" spans="1:15">
      <c r="A6829" s="2" t="s">
        <v>15</v>
      </c>
      <c r="B6829" s="2" t="str">
        <f>"FES1162677398"</f>
        <v>FES1162677398</v>
      </c>
      <c r="C6829" s="3">
        <v>43531</v>
      </c>
      <c r="D6829" s="2">
        <v>1</v>
      </c>
      <c r="E6829" s="2">
        <v>2170688383</v>
      </c>
      <c r="F6829" s="2" t="s">
        <v>16</v>
      </c>
      <c r="G6829" s="2" t="s">
        <v>17</v>
      </c>
      <c r="H6829" s="2" t="s">
        <v>17</v>
      </c>
      <c r="I6829" s="2" t="s">
        <v>25</v>
      </c>
      <c r="J6829" s="2" t="s">
        <v>364</v>
      </c>
      <c r="K6829" s="3">
        <v>43532</v>
      </c>
      <c r="L6829" s="4">
        <v>0.37152777777777773</v>
      </c>
      <c r="M6829" s="2" t="s">
        <v>365</v>
      </c>
      <c r="N6829" s="2" t="s">
        <v>22</v>
      </c>
      <c r="O6829" s="2" t="s">
        <v>23</v>
      </c>
    </row>
    <row r="6830" spans="1:15">
      <c r="A6830" s="2" t="s">
        <v>15</v>
      </c>
      <c r="B6830" s="2" t="str">
        <f>"FES1162677501"</f>
        <v>FES1162677501</v>
      </c>
      <c r="C6830" s="3">
        <v>43531</v>
      </c>
      <c r="D6830" s="2">
        <v>2</v>
      </c>
      <c r="E6830" s="2">
        <v>2170677112</v>
      </c>
      <c r="F6830" s="2" t="s">
        <v>16</v>
      </c>
      <c r="G6830" s="2" t="s">
        <v>17</v>
      </c>
      <c r="H6830" s="2" t="s">
        <v>42</v>
      </c>
      <c r="I6830" s="2" t="s">
        <v>43</v>
      </c>
      <c r="J6830" s="2" t="s">
        <v>44</v>
      </c>
      <c r="K6830" s="3">
        <v>43532</v>
      </c>
      <c r="L6830" s="4">
        <v>0.34027777777777773</v>
      </c>
      <c r="M6830" s="2" t="s">
        <v>872</v>
      </c>
      <c r="N6830" s="2" t="s">
        <v>22</v>
      </c>
      <c r="O6830" s="2" t="s">
        <v>23</v>
      </c>
    </row>
    <row r="6831" spans="1:15">
      <c r="A6831" s="2" t="s">
        <v>15</v>
      </c>
      <c r="B6831" s="2" t="str">
        <f>"FES1162677476"</f>
        <v>FES1162677476</v>
      </c>
      <c r="C6831" s="3">
        <v>43531</v>
      </c>
      <c r="D6831" s="2">
        <v>1</v>
      </c>
      <c r="E6831" s="2">
        <v>2170677928</v>
      </c>
      <c r="F6831" s="2" t="s">
        <v>16</v>
      </c>
      <c r="G6831" s="2" t="s">
        <v>17</v>
      </c>
      <c r="H6831" s="2" t="s">
        <v>17</v>
      </c>
      <c r="I6831" s="2" t="s">
        <v>111</v>
      </c>
      <c r="J6831" s="2" t="s">
        <v>980</v>
      </c>
      <c r="K6831" s="3">
        <v>43532</v>
      </c>
      <c r="L6831" s="4">
        <v>0.42152777777777778</v>
      </c>
      <c r="M6831" s="2" t="s">
        <v>542</v>
      </c>
      <c r="N6831" s="2" t="s">
        <v>22</v>
      </c>
      <c r="O6831" s="2" t="s">
        <v>23</v>
      </c>
    </row>
    <row r="6832" spans="1:15">
      <c r="A6832" s="2" t="s">
        <v>15</v>
      </c>
      <c r="B6832" s="2" t="str">
        <f>"FES1162677557"</f>
        <v>FES1162677557</v>
      </c>
      <c r="C6832" s="3">
        <v>43531</v>
      </c>
      <c r="D6832" s="2">
        <v>1</v>
      </c>
      <c r="E6832" s="2">
        <v>2170677994</v>
      </c>
      <c r="F6832" s="2" t="s">
        <v>16</v>
      </c>
      <c r="G6832" s="2" t="s">
        <v>17</v>
      </c>
      <c r="H6832" s="2" t="s">
        <v>17</v>
      </c>
      <c r="I6832" s="2" t="s">
        <v>108</v>
      </c>
      <c r="J6832" s="2" t="s">
        <v>558</v>
      </c>
      <c r="K6832" s="3">
        <v>43532</v>
      </c>
      <c r="L6832" s="4">
        <v>0.38958333333333334</v>
      </c>
      <c r="M6832" s="2" t="s">
        <v>981</v>
      </c>
      <c r="N6832" s="2" t="s">
        <v>22</v>
      </c>
      <c r="O6832" s="2" t="s">
        <v>23</v>
      </c>
    </row>
    <row r="6833" spans="1:15">
      <c r="A6833" s="2" t="s">
        <v>15</v>
      </c>
      <c r="B6833" s="2" t="str">
        <f>"FES1162677521"</f>
        <v>FES1162677521</v>
      </c>
      <c r="C6833" s="3">
        <v>43531</v>
      </c>
      <c r="D6833" s="2">
        <v>1</v>
      </c>
      <c r="E6833" s="2">
        <v>2170677981</v>
      </c>
      <c r="F6833" s="2" t="s">
        <v>16</v>
      </c>
      <c r="G6833" s="2" t="s">
        <v>17</v>
      </c>
      <c r="H6833" s="2" t="s">
        <v>42</v>
      </c>
      <c r="I6833" s="2" t="s">
        <v>43</v>
      </c>
      <c r="J6833" s="2" t="s">
        <v>982</v>
      </c>
      <c r="K6833" s="3">
        <v>43532</v>
      </c>
      <c r="L6833" s="4">
        <v>0.40972222222222227</v>
      </c>
      <c r="M6833" s="2" t="s">
        <v>983</v>
      </c>
      <c r="N6833" s="2" t="s">
        <v>22</v>
      </c>
      <c r="O6833" s="2" t="s">
        <v>23</v>
      </c>
    </row>
    <row r="6834" spans="1:15">
      <c r="A6834" s="2" t="s">
        <v>15</v>
      </c>
      <c r="B6834" s="2" t="str">
        <f>"FES1162677505"</f>
        <v>FES1162677505</v>
      </c>
      <c r="C6834" s="3">
        <v>43531</v>
      </c>
      <c r="D6834" s="2">
        <v>1</v>
      </c>
      <c r="E6834" s="2">
        <v>2170677434</v>
      </c>
      <c r="F6834" s="2" t="s">
        <v>16</v>
      </c>
      <c r="G6834" s="2" t="s">
        <v>17</v>
      </c>
      <c r="H6834" s="2" t="s">
        <v>42</v>
      </c>
      <c r="I6834" s="2" t="s">
        <v>86</v>
      </c>
      <c r="J6834" s="2" t="s">
        <v>87</v>
      </c>
      <c r="K6834" s="3">
        <v>43532</v>
      </c>
      <c r="L6834" s="4">
        <v>0.34166666666666662</v>
      </c>
      <c r="M6834" s="2" t="s">
        <v>88</v>
      </c>
      <c r="N6834" s="2" t="s">
        <v>22</v>
      </c>
      <c r="O6834" s="2" t="s">
        <v>23</v>
      </c>
    </row>
    <row r="6835" spans="1:15">
      <c r="A6835" s="2" t="s">
        <v>15</v>
      </c>
      <c r="B6835" s="2" t="str">
        <f>"FES1162677538"</f>
        <v>FES1162677538</v>
      </c>
      <c r="C6835" s="3">
        <v>43531</v>
      </c>
      <c r="D6835" s="2">
        <v>1</v>
      </c>
      <c r="E6835" s="2">
        <v>2170678001</v>
      </c>
      <c r="F6835" s="2" t="s">
        <v>16</v>
      </c>
      <c r="G6835" s="2" t="s">
        <v>17</v>
      </c>
      <c r="H6835" s="2" t="s">
        <v>17</v>
      </c>
      <c r="I6835" s="2" t="s">
        <v>37</v>
      </c>
      <c r="J6835" s="2" t="s">
        <v>40</v>
      </c>
      <c r="K6835" s="3">
        <v>43532</v>
      </c>
      <c r="L6835" s="4">
        <v>0.41736111111111113</v>
      </c>
      <c r="M6835" s="2" t="s">
        <v>106</v>
      </c>
      <c r="N6835" s="2" t="s">
        <v>22</v>
      </c>
      <c r="O6835" s="2" t="s">
        <v>23</v>
      </c>
    </row>
    <row r="6836" spans="1:15">
      <c r="A6836" s="2" t="s">
        <v>15</v>
      </c>
      <c r="B6836" s="2" t="str">
        <f>"FES1162677242"</f>
        <v>FES1162677242</v>
      </c>
      <c r="C6836" s="3">
        <v>43531</v>
      </c>
      <c r="D6836" s="2">
        <v>1</v>
      </c>
      <c r="E6836" s="2">
        <v>2170676859</v>
      </c>
      <c r="F6836" s="2" t="s">
        <v>16</v>
      </c>
      <c r="G6836" s="2" t="s">
        <v>17</v>
      </c>
      <c r="H6836" s="2" t="s">
        <v>17</v>
      </c>
      <c r="I6836" s="2" t="s">
        <v>19</v>
      </c>
      <c r="J6836" s="2" t="s">
        <v>323</v>
      </c>
      <c r="K6836" s="3">
        <v>43532</v>
      </c>
      <c r="L6836" s="4">
        <v>0.4861111111111111</v>
      </c>
      <c r="M6836" s="2" t="s">
        <v>324</v>
      </c>
      <c r="N6836" s="2" t="s">
        <v>22</v>
      </c>
      <c r="O6836" s="2" t="s">
        <v>23</v>
      </c>
    </row>
    <row r="6837" spans="1:15">
      <c r="A6837" s="2" t="s">
        <v>15</v>
      </c>
      <c r="B6837" s="2" t="str">
        <f>"FES1162677541"</f>
        <v>FES1162677541</v>
      </c>
      <c r="C6837" s="3">
        <v>43531</v>
      </c>
      <c r="D6837" s="2">
        <v>1</v>
      </c>
      <c r="E6837" s="2">
        <v>2170678004</v>
      </c>
      <c r="F6837" s="2" t="s">
        <v>16</v>
      </c>
      <c r="G6837" s="2" t="s">
        <v>17</v>
      </c>
      <c r="H6837" s="2" t="s">
        <v>17</v>
      </c>
      <c r="I6837" s="2" t="s">
        <v>448</v>
      </c>
      <c r="J6837" s="2" t="s">
        <v>984</v>
      </c>
      <c r="K6837" s="3">
        <v>43532</v>
      </c>
      <c r="L6837" s="4">
        <v>0.4069444444444445</v>
      </c>
      <c r="M6837" s="2" t="s">
        <v>985</v>
      </c>
      <c r="N6837" s="2" t="s">
        <v>22</v>
      </c>
      <c r="O6837" s="2" t="s">
        <v>23</v>
      </c>
    </row>
    <row r="6838" spans="1:15">
      <c r="A6838" s="2" t="s">
        <v>15</v>
      </c>
      <c r="B6838" s="2" t="str">
        <f>"FES1162677588"</f>
        <v>FES1162677588</v>
      </c>
      <c r="C6838" s="3">
        <v>43531</v>
      </c>
      <c r="D6838" s="2">
        <v>1</v>
      </c>
      <c r="E6838" s="2">
        <v>2170678051</v>
      </c>
      <c r="F6838" s="2" t="s">
        <v>16</v>
      </c>
      <c r="G6838" s="2" t="s">
        <v>17</v>
      </c>
      <c r="H6838" s="2" t="s">
        <v>17</v>
      </c>
      <c r="I6838" s="2" t="s">
        <v>218</v>
      </c>
      <c r="J6838" s="2" t="s">
        <v>219</v>
      </c>
      <c r="K6838" s="3">
        <v>43532</v>
      </c>
      <c r="L6838" s="4">
        <v>0.39652777777777781</v>
      </c>
      <c r="M6838" s="2" t="s">
        <v>219</v>
      </c>
      <c r="N6838" s="2" t="s">
        <v>22</v>
      </c>
      <c r="O6838" s="2" t="s">
        <v>23</v>
      </c>
    </row>
    <row r="6839" spans="1:15">
      <c r="A6839" s="2" t="s">
        <v>15</v>
      </c>
      <c r="B6839" s="2" t="str">
        <f>"FES1162677499"</f>
        <v>FES1162677499</v>
      </c>
      <c r="C6839" s="3">
        <v>43531</v>
      </c>
      <c r="D6839" s="2">
        <v>1</v>
      </c>
      <c r="E6839" s="2">
        <v>2170677959</v>
      </c>
      <c r="F6839" s="2" t="s">
        <v>311</v>
      </c>
      <c r="G6839" s="2" t="s">
        <v>18</v>
      </c>
      <c r="H6839" s="2" t="s">
        <v>18</v>
      </c>
      <c r="I6839" s="2" t="s">
        <v>336</v>
      </c>
      <c r="J6839" s="2" t="s">
        <v>580</v>
      </c>
      <c r="K6839" s="3">
        <v>43532</v>
      </c>
      <c r="L6839" s="4">
        <v>0.3840277777777778</v>
      </c>
      <c r="M6839" s="2" t="s">
        <v>581</v>
      </c>
      <c r="N6839" s="2" t="s">
        <v>22</v>
      </c>
      <c r="O6839" s="2" t="s">
        <v>23</v>
      </c>
    </row>
    <row r="6840" spans="1:15">
      <c r="A6840" s="2" t="s">
        <v>15</v>
      </c>
      <c r="B6840" s="2" t="str">
        <f>"FES1162677494"</f>
        <v>FES1162677494</v>
      </c>
      <c r="C6840" s="3">
        <v>43531</v>
      </c>
      <c r="D6840" s="2">
        <v>1</v>
      </c>
      <c r="E6840" s="2">
        <v>2170677951</v>
      </c>
      <c r="F6840" s="2" t="s">
        <v>16</v>
      </c>
      <c r="G6840" s="2" t="s">
        <v>17</v>
      </c>
      <c r="H6840" s="2" t="s">
        <v>17</v>
      </c>
      <c r="I6840" s="2" t="s">
        <v>25</v>
      </c>
      <c r="J6840" s="2" t="s">
        <v>739</v>
      </c>
      <c r="K6840" s="3">
        <v>43532</v>
      </c>
      <c r="L6840" s="4">
        <v>0.375</v>
      </c>
      <c r="M6840" s="2" t="s">
        <v>740</v>
      </c>
      <c r="N6840" s="2" t="s">
        <v>22</v>
      </c>
      <c r="O6840" s="2" t="s">
        <v>23</v>
      </c>
    </row>
    <row r="6841" spans="1:15">
      <c r="A6841" s="2" t="s">
        <v>15</v>
      </c>
      <c r="B6841" s="2" t="str">
        <f>"FES1162677607"</f>
        <v>FES1162677607</v>
      </c>
      <c r="C6841" s="3">
        <v>43531</v>
      </c>
      <c r="D6841" s="2">
        <v>1</v>
      </c>
      <c r="E6841" s="2">
        <v>2170677650</v>
      </c>
      <c r="F6841" s="2" t="s">
        <v>16</v>
      </c>
      <c r="G6841" s="2" t="s">
        <v>17</v>
      </c>
      <c r="H6841" s="2" t="s">
        <v>42</v>
      </c>
      <c r="I6841" s="2" t="s">
        <v>86</v>
      </c>
      <c r="J6841" s="2" t="s">
        <v>87</v>
      </c>
      <c r="K6841" s="3">
        <v>43532</v>
      </c>
      <c r="L6841" s="4">
        <v>0.34166666666666662</v>
      </c>
      <c r="M6841" s="2" t="s">
        <v>987</v>
      </c>
      <c r="N6841" s="2" t="s">
        <v>22</v>
      </c>
      <c r="O6841" s="2" t="s">
        <v>23</v>
      </c>
    </row>
    <row r="6842" spans="1:15">
      <c r="A6842" s="2" t="s">
        <v>15</v>
      </c>
      <c r="B6842" s="2" t="str">
        <f>"FES1162677518"</f>
        <v>FES1162677518</v>
      </c>
      <c r="C6842" s="3">
        <v>43531</v>
      </c>
      <c r="D6842" s="2">
        <v>2</v>
      </c>
      <c r="E6842" s="2">
        <v>2170676388</v>
      </c>
      <c r="F6842" s="2" t="s">
        <v>167</v>
      </c>
      <c r="G6842" s="2" t="s">
        <v>18</v>
      </c>
      <c r="H6842" s="2" t="s">
        <v>42</v>
      </c>
      <c r="I6842" s="2" t="s">
        <v>43</v>
      </c>
      <c r="J6842" s="2" t="s">
        <v>44</v>
      </c>
      <c r="K6842" s="3">
        <v>43535</v>
      </c>
      <c r="L6842" s="4">
        <v>0.4861111111111111</v>
      </c>
      <c r="M6842" s="2" t="s">
        <v>1075</v>
      </c>
      <c r="N6842" s="2" t="s">
        <v>22</v>
      </c>
      <c r="O6842" s="2" t="s">
        <v>23</v>
      </c>
    </row>
    <row r="6843" spans="1:15">
      <c r="A6843" s="2" t="s">
        <v>15</v>
      </c>
      <c r="B6843" s="2" t="str">
        <f>"FES1162677525"</f>
        <v>FES1162677525</v>
      </c>
      <c r="C6843" s="3">
        <v>43531</v>
      </c>
      <c r="D6843" s="2">
        <v>1</v>
      </c>
      <c r="E6843" s="2">
        <v>2170677986</v>
      </c>
      <c r="F6843" s="2" t="s">
        <v>16</v>
      </c>
      <c r="G6843" s="2" t="s">
        <v>17</v>
      </c>
      <c r="H6843" s="2" t="s">
        <v>55</v>
      </c>
      <c r="I6843" s="2" t="s">
        <v>56</v>
      </c>
      <c r="J6843" s="2" t="s">
        <v>989</v>
      </c>
      <c r="K6843" s="3">
        <v>43532</v>
      </c>
      <c r="L6843" s="4">
        <v>0.34722222222222227</v>
      </c>
      <c r="M6843" s="2" t="s">
        <v>990</v>
      </c>
      <c r="N6843" s="2" t="s">
        <v>22</v>
      </c>
      <c r="O6843" s="2" t="s">
        <v>23</v>
      </c>
    </row>
    <row r="6844" spans="1:15">
      <c r="A6844" s="2" t="s">
        <v>15</v>
      </c>
      <c r="B6844" s="2" t="str">
        <f>"FES1162677549"</f>
        <v>FES1162677549</v>
      </c>
      <c r="C6844" s="3">
        <v>43531</v>
      </c>
      <c r="D6844" s="2">
        <v>1</v>
      </c>
      <c r="E6844" s="2">
        <v>2170678011</v>
      </c>
      <c r="F6844" s="2" t="s">
        <v>16</v>
      </c>
      <c r="G6844" s="2" t="s">
        <v>17</v>
      </c>
      <c r="H6844" s="2" t="s">
        <v>55</v>
      </c>
      <c r="I6844" s="2" t="s">
        <v>56</v>
      </c>
      <c r="J6844" s="2" t="s">
        <v>159</v>
      </c>
      <c r="K6844" s="3">
        <v>43532</v>
      </c>
      <c r="L6844" s="4">
        <v>0.34513888888888888</v>
      </c>
      <c r="M6844" s="2" t="s">
        <v>991</v>
      </c>
      <c r="N6844" s="2" t="s">
        <v>22</v>
      </c>
      <c r="O6844" s="2" t="s">
        <v>23</v>
      </c>
    </row>
    <row r="6845" spans="1:15">
      <c r="A6845" s="2" t="s">
        <v>15</v>
      </c>
      <c r="B6845" s="2" t="str">
        <f>"FES1162677487"</f>
        <v>FES1162677487</v>
      </c>
      <c r="C6845" s="3">
        <v>43531</v>
      </c>
      <c r="D6845" s="2">
        <v>1</v>
      </c>
      <c r="E6845" s="2">
        <v>2170677941</v>
      </c>
      <c r="F6845" s="2" t="s">
        <v>16</v>
      </c>
      <c r="G6845" s="2" t="s">
        <v>17</v>
      </c>
      <c r="H6845" s="2" t="s">
        <v>55</v>
      </c>
      <c r="I6845" s="2" t="s">
        <v>56</v>
      </c>
      <c r="J6845" s="2" t="s">
        <v>59</v>
      </c>
      <c r="K6845" s="3">
        <v>43532</v>
      </c>
      <c r="L6845" s="4">
        <v>0.43055555555555558</v>
      </c>
      <c r="M6845" s="2" t="s">
        <v>395</v>
      </c>
      <c r="N6845" s="2" t="s">
        <v>22</v>
      </c>
      <c r="O6845" s="2" t="s">
        <v>23</v>
      </c>
    </row>
    <row r="6846" spans="1:15">
      <c r="A6846" s="2" t="s">
        <v>15</v>
      </c>
      <c r="B6846" s="2" t="str">
        <f>"FES1162677546"</f>
        <v>FES1162677546</v>
      </c>
      <c r="C6846" s="3">
        <v>43531</v>
      </c>
      <c r="D6846" s="2">
        <v>1</v>
      </c>
      <c r="E6846" s="2">
        <v>2170678009</v>
      </c>
      <c r="F6846" s="2" t="s">
        <v>16</v>
      </c>
      <c r="G6846" s="2" t="s">
        <v>17</v>
      </c>
      <c r="H6846" s="2" t="s">
        <v>55</v>
      </c>
      <c r="I6846" s="2" t="s">
        <v>56</v>
      </c>
      <c r="J6846" s="2" t="s">
        <v>159</v>
      </c>
      <c r="K6846" s="3">
        <v>43532</v>
      </c>
      <c r="L6846" s="4">
        <v>0.3444444444444445</v>
      </c>
      <c r="M6846" s="2" t="s">
        <v>991</v>
      </c>
      <c r="N6846" s="2" t="s">
        <v>22</v>
      </c>
      <c r="O6846" s="2" t="s">
        <v>23</v>
      </c>
    </row>
    <row r="6847" spans="1:15">
      <c r="A6847" s="2" t="s">
        <v>15</v>
      </c>
      <c r="B6847" s="2" t="str">
        <f>"FES1162677562"</f>
        <v>FES1162677562</v>
      </c>
      <c r="C6847" s="3">
        <v>43531</v>
      </c>
      <c r="D6847" s="2">
        <v>1</v>
      </c>
      <c r="E6847" s="2">
        <v>2170678025</v>
      </c>
      <c r="F6847" s="2" t="s">
        <v>16</v>
      </c>
      <c r="G6847" s="2" t="s">
        <v>17</v>
      </c>
      <c r="H6847" s="2" t="s">
        <v>55</v>
      </c>
      <c r="I6847" s="2" t="s">
        <v>56</v>
      </c>
      <c r="J6847" s="2" t="s">
        <v>920</v>
      </c>
      <c r="K6847" s="3">
        <v>43532</v>
      </c>
      <c r="L6847" s="4">
        <v>0.3611111111111111</v>
      </c>
      <c r="M6847" s="2" t="s">
        <v>992</v>
      </c>
      <c r="N6847" s="2" t="s">
        <v>22</v>
      </c>
      <c r="O6847" s="2" t="s">
        <v>23</v>
      </c>
    </row>
    <row r="6848" spans="1:15">
      <c r="A6848" s="2" t="s">
        <v>15</v>
      </c>
      <c r="B6848" s="2" t="str">
        <f>"FES1162677523"</f>
        <v>FES1162677523</v>
      </c>
      <c r="C6848" s="3">
        <v>43531</v>
      </c>
      <c r="D6848" s="2">
        <v>1</v>
      </c>
      <c r="E6848" s="2">
        <v>2170677983</v>
      </c>
      <c r="F6848" s="2" t="s">
        <v>167</v>
      </c>
      <c r="G6848" s="2" t="s">
        <v>18</v>
      </c>
      <c r="H6848" s="2" t="s">
        <v>574</v>
      </c>
      <c r="I6848" s="2" t="s">
        <v>56</v>
      </c>
      <c r="J6848" s="2" t="s">
        <v>159</v>
      </c>
      <c r="K6848" s="3">
        <v>43532</v>
      </c>
      <c r="L6848" s="4">
        <v>0.34583333333333338</v>
      </c>
      <c r="M6848" s="2" t="s">
        <v>991</v>
      </c>
      <c r="N6848" s="2" t="s">
        <v>22</v>
      </c>
      <c r="O6848" s="2" t="s">
        <v>23</v>
      </c>
    </row>
    <row r="6849" spans="1:15">
      <c r="A6849" s="2" t="s">
        <v>15</v>
      </c>
      <c r="B6849" s="2" t="str">
        <f>"FES1162677595"</f>
        <v>FES1162677595</v>
      </c>
      <c r="C6849" s="3">
        <v>43531</v>
      </c>
      <c r="D6849" s="2">
        <v>1</v>
      </c>
      <c r="E6849" s="2">
        <v>2170674669</v>
      </c>
      <c r="F6849" s="2" t="s">
        <v>16</v>
      </c>
      <c r="G6849" s="2" t="s">
        <v>17</v>
      </c>
      <c r="H6849" s="2" t="s">
        <v>55</v>
      </c>
      <c r="I6849" s="2" t="s">
        <v>382</v>
      </c>
      <c r="J6849" s="2" t="s">
        <v>383</v>
      </c>
      <c r="K6849" s="3">
        <v>43532</v>
      </c>
      <c r="L6849" s="4">
        <v>0.57638888888888895</v>
      </c>
      <c r="M6849" s="2" t="s">
        <v>384</v>
      </c>
      <c r="N6849" s="2" t="s">
        <v>22</v>
      </c>
      <c r="O6849" s="2" t="s">
        <v>23</v>
      </c>
    </row>
    <row r="6850" spans="1:15">
      <c r="A6850" s="2" t="s">
        <v>15</v>
      </c>
      <c r="B6850" s="2" t="str">
        <f>"FES1162677294"</f>
        <v>FES1162677294</v>
      </c>
      <c r="C6850" s="3">
        <v>43531</v>
      </c>
      <c r="D6850" s="2">
        <v>1</v>
      </c>
      <c r="E6850" s="2">
        <v>2170675032</v>
      </c>
      <c r="F6850" s="2" t="s">
        <v>16</v>
      </c>
      <c r="G6850" s="2" t="s">
        <v>17</v>
      </c>
      <c r="H6850" s="2" t="s">
        <v>17</v>
      </c>
      <c r="I6850" s="2" t="s">
        <v>111</v>
      </c>
      <c r="J6850" s="2" t="s">
        <v>993</v>
      </c>
      <c r="K6850" s="3">
        <v>43532</v>
      </c>
      <c r="L6850" s="4">
        <v>0.36805555555555558</v>
      </c>
      <c r="M6850" s="2" t="s">
        <v>994</v>
      </c>
      <c r="N6850" s="2" t="s">
        <v>22</v>
      </c>
      <c r="O6850" s="2" t="s">
        <v>23</v>
      </c>
    </row>
    <row r="6851" spans="1:15">
      <c r="A6851" s="2" t="s">
        <v>15</v>
      </c>
      <c r="B6851" s="2" t="str">
        <f>"FES1162677570"</f>
        <v>FES1162677570</v>
      </c>
      <c r="C6851" s="3">
        <v>43531</v>
      </c>
      <c r="D6851" s="2">
        <v>1</v>
      </c>
      <c r="E6851" s="2">
        <v>2170678034</v>
      </c>
      <c r="F6851" s="2" t="s">
        <v>16</v>
      </c>
      <c r="G6851" s="2" t="s">
        <v>17</v>
      </c>
      <c r="H6851" s="2" t="s">
        <v>178</v>
      </c>
      <c r="I6851" s="2" t="s">
        <v>179</v>
      </c>
      <c r="J6851" s="2" t="s">
        <v>186</v>
      </c>
      <c r="K6851" s="3">
        <v>43532</v>
      </c>
      <c r="L6851" s="4">
        <v>0.3611111111111111</v>
      </c>
      <c r="M6851" s="2" t="s">
        <v>283</v>
      </c>
      <c r="N6851" s="2" t="s">
        <v>22</v>
      </c>
      <c r="O6851" s="2" t="s">
        <v>23</v>
      </c>
    </row>
    <row r="6852" spans="1:15">
      <c r="A6852" s="2" t="s">
        <v>15</v>
      </c>
      <c r="B6852" s="2" t="str">
        <f>"FES1162677622"</f>
        <v>FES1162677622</v>
      </c>
      <c r="C6852" s="3">
        <v>43531</v>
      </c>
      <c r="D6852" s="2">
        <v>1</v>
      </c>
      <c r="E6852" s="2">
        <v>2170678094</v>
      </c>
      <c r="F6852" s="2" t="s">
        <v>16</v>
      </c>
      <c r="G6852" s="2" t="s">
        <v>17</v>
      </c>
      <c r="H6852" s="2" t="s">
        <v>28</v>
      </c>
      <c r="I6852" s="2" t="s">
        <v>29</v>
      </c>
      <c r="J6852" s="2" t="s">
        <v>74</v>
      </c>
      <c r="K6852" s="3">
        <v>43532</v>
      </c>
      <c r="L6852" s="4">
        <v>0.40277777777777773</v>
      </c>
      <c r="M6852" s="2" t="s">
        <v>880</v>
      </c>
      <c r="N6852" s="2" t="s">
        <v>22</v>
      </c>
      <c r="O6852" s="2" t="s">
        <v>23</v>
      </c>
    </row>
    <row r="6853" spans="1:15">
      <c r="A6853" s="2" t="s">
        <v>15</v>
      </c>
      <c r="B6853" s="2" t="str">
        <f>"FES1162677574"</f>
        <v>FES1162677574</v>
      </c>
      <c r="C6853" s="3">
        <v>43531</v>
      </c>
      <c r="D6853" s="2">
        <v>1</v>
      </c>
      <c r="E6853" s="2">
        <v>2170677568</v>
      </c>
      <c r="F6853" s="2" t="s">
        <v>16</v>
      </c>
      <c r="G6853" s="2" t="s">
        <v>17</v>
      </c>
      <c r="H6853" s="2" t="s">
        <v>222</v>
      </c>
      <c r="I6853" s="2" t="s">
        <v>1700</v>
      </c>
      <c r="J6853" s="2" t="s">
        <v>78</v>
      </c>
      <c r="K6853" s="3">
        <v>43532</v>
      </c>
      <c r="L6853" s="4">
        <v>0.33333333333333331</v>
      </c>
      <c r="M6853" s="2" t="s">
        <v>2843</v>
      </c>
      <c r="N6853" s="2" t="s">
        <v>22</v>
      </c>
      <c r="O6853" s="2" t="s">
        <v>23</v>
      </c>
    </row>
    <row r="6854" spans="1:15">
      <c r="A6854" s="2" t="s">
        <v>15</v>
      </c>
      <c r="B6854" s="2" t="str">
        <f>"FES1162677615"</f>
        <v>FES1162677615</v>
      </c>
      <c r="C6854" s="3">
        <v>43531</v>
      </c>
      <c r="D6854" s="2">
        <v>1</v>
      </c>
      <c r="E6854" s="2">
        <v>2170678020</v>
      </c>
      <c r="F6854" s="2" t="s">
        <v>16</v>
      </c>
      <c r="G6854" s="2" t="s">
        <v>17</v>
      </c>
      <c r="H6854" s="2" t="s">
        <v>222</v>
      </c>
      <c r="I6854" s="2" t="s">
        <v>1742</v>
      </c>
      <c r="J6854" s="2" t="s">
        <v>2920</v>
      </c>
      <c r="K6854" s="3">
        <v>43532</v>
      </c>
      <c r="L6854" s="4">
        <v>0.33333333333333331</v>
      </c>
      <c r="M6854" s="2" t="s">
        <v>2921</v>
      </c>
      <c r="N6854" s="2" t="s">
        <v>22</v>
      </c>
      <c r="O6854" s="2" t="s">
        <v>23</v>
      </c>
    </row>
    <row r="6855" spans="1:15">
      <c r="A6855" s="2" t="s">
        <v>15</v>
      </c>
      <c r="B6855" s="2" t="str">
        <f>"FES1162677535"</f>
        <v>FES1162677535</v>
      </c>
      <c r="C6855" s="3">
        <v>43531</v>
      </c>
      <c r="D6855" s="2">
        <v>1</v>
      </c>
      <c r="E6855" s="2">
        <v>2170677291</v>
      </c>
      <c r="F6855" s="2" t="s">
        <v>16</v>
      </c>
      <c r="G6855" s="2" t="s">
        <v>17</v>
      </c>
      <c r="H6855" s="2" t="s">
        <v>17</v>
      </c>
      <c r="I6855" s="2" t="s">
        <v>273</v>
      </c>
      <c r="J6855" s="2" t="s">
        <v>78</v>
      </c>
      <c r="K6855" s="3">
        <v>43532</v>
      </c>
      <c r="L6855" s="4">
        <v>0.43472222222222223</v>
      </c>
      <c r="M6855" s="2" t="s">
        <v>404</v>
      </c>
      <c r="N6855" s="2" t="s">
        <v>22</v>
      </c>
      <c r="O6855" s="2" t="s">
        <v>23</v>
      </c>
    </row>
    <row r="6856" spans="1:15">
      <c r="A6856" s="2" t="s">
        <v>15</v>
      </c>
      <c r="B6856" s="2" t="str">
        <f>"FES1162677621"</f>
        <v>FES1162677621</v>
      </c>
      <c r="C6856" s="3">
        <v>43531</v>
      </c>
      <c r="D6856" s="2">
        <v>1</v>
      </c>
      <c r="E6856" s="2">
        <v>2170678093</v>
      </c>
      <c r="F6856" s="2" t="s">
        <v>16</v>
      </c>
      <c r="G6856" s="2" t="s">
        <v>17</v>
      </c>
      <c r="H6856" s="2" t="s">
        <v>28</v>
      </c>
      <c r="I6856" s="2" t="s">
        <v>29</v>
      </c>
      <c r="J6856" s="2" t="s">
        <v>995</v>
      </c>
      <c r="K6856" s="3">
        <v>43532</v>
      </c>
      <c r="L6856" s="4">
        <v>0.38958333333333334</v>
      </c>
      <c r="M6856" s="2" t="s">
        <v>996</v>
      </c>
      <c r="N6856" s="2" t="s">
        <v>22</v>
      </c>
      <c r="O6856" s="2" t="s">
        <v>23</v>
      </c>
    </row>
    <row r="6857" spans="1:15">
      <c r="A6857" s="2" t="s">
        <v>15</v>
      </c>
      <c r="B6857" s="2" t="str">
        <f>"FES1162677480"</f>
        <v>FES1162677480</v>
      </c>
      <c r="C6857" s="3">
        <v>43531</v>
      </c>
      <c r="D6857" s="2">
        <v>1</v>
      </c>
      <c r="E6857" s="2">
        <v>2170677932</v>
      </c>
      <c r="F6857" s="2" t="s">
        <v>167</v>
      </c>
      <c r="G6857" s="2" t="s">
        <v>18</v>
      </c>
      <c r="H6857" s="2" t="s">
        <v>222</v>
      </c>
      <c r="I6857" s="2" t="s">
        <v>1700</v>
      </c>
      <c r="J6857" s="2" t="s">
        <v>2925</v>
      </c>
      <c r="K6857" s="3">
        <v>43535</v>
      </c>
      <c r="L6857" s="4">
        <v>0.37777777777777777</v>
      </c>
      <c r="M6857" s="2" t="s">
        <v>2926</v>
      </c>
      <c r="N6857" s="2" t="s">
        <v>22</v>
      </c>
      <c r="O6857" s="2" t="s">
        <v>23</v>
      </c>
    </row>
    <row r="6858" spans="1:15">
      <c r="A6858" s="2" t="s">
        <v>15</v>
      </c>
      <c r="B6858" s="2" t="str">
        <f>"FES1162677489"</f>
        <v>FES1162677489</v>
      </c>
      <c r="C6858" s="3">
        <v>43531</v>
      </c>
      <c r="D6858" s="2">
        <v>1</v>
      </c>
      <c r="E6858" s="2">
        <v>2170677943</v>
      </c>
      <c r="F6858" s="2" t="s">
        <v>16</v>
      </c>
      <c r="G6858" s="2" t="s">
        <v>17</v>
      </c>
      <c r="H6858" s="2" t="s">
        <v>178</v>
      </c>
      <c r="I6858" s="2" t="s">
        <v>179</v>
      </c>
      <c r="J6858" s="2" t="s">
        <v>430</v>
      </c>
      <c r="K6858" s="3">
        <v>43532</v>
      </c>
      <c r="L6858" s="4">
        <v>0.3888888888888889</v>
      </c>
      <c r="M6858" s="2" t="s">
        <v>431</v>
      </c>
      <c r="N6858" s="2" t="s">
        <v>22</v>
      </c>
      <c r="O6858" s="2" t="s">
        <v>23</v>
      </c>
    </row>
    <row r="6859" spans="1:15">
      <c r="A6859" s="2" t="s">
        <v>15</v>
      </c>
      <c r="B6859" s="2" t="str">
        <f>"FES1162677620"</f>
        <v>FES1162677620</v>
      </c>
      <c r="C6859" s="3">
        <v>43531</v>
      </c>
      <c r="D6859" s="2">
        <v>1</v>
      </c>
      <c r="E6859" s="2">
        <v>2170678090</v>
      </c>
      <c r="F6859" s="2" t="s">
        <v>16</v>
      </c>
      <c r="G6859" s="2" t="s">
        <v>17</v>
      </c>
      <c r="H6859" s="2" t="s">
        <v>17</v>
      </c>
      <c r="I6859" s="2" t="s">
        <v>325</v>
      </c>
      <c r="J6859" s="2" t="s">
        <v>649</v>
      </c>
      <c r="K6859" s="3">
        <v>43532</v>
      </c>
      <c r="L6859" s="4">
        <v>0.41319444444444442</v>
      </c>
      <c r="M6859" s="2" t="s">
        <v>997</v>
      </c>
      <c r="N6859" s="2" t="s">
        <v>22</v>
      </c>
      <c r="O6859" s="2" t="s">
        <v>23</v>
      </c>
    </row>
    <row r="6860" spans="1:15">
      <c r="A6860" s="2" t="s">
        <v>15</v>
      </c>
      <c r="B6860" s="2" t="str">
        <f>"FES1162677551"</f>
        <v>FES1162677551</v>
      </c>
      <c r="C6860" s="3">
        <v>43531</v>
      </c>
      <c r="D6860" s="2">
        <v>1</v>
      </c>
      <c r="E6860" s="2">
        <v>2170678019</v>
      </c>
      <c r="F6860" s="2" t="s">
        <v>16</v>
      </c>
      <c r="G6860" s="2" t="s">
        <v>17</v>
      </c>
      <c r="H6860" s="2" t="s">
        <v>17</v>
      </c>
      <c r="I6860" s="2" t="s">
        <v>140</v>
      </c>
      <c r="J6860" s="2" t="s">
        <v>949</v>
      </c>
      <c r="K6860" s="3">
        <v>43535</v>
      </c>
      <c r="L6860" s="4">
        <v>0.40277777777777773</v>
      </c>
      <c r="M6860" s="2" t="s">
        <v>1229</v>
      </c>
      <c r="N6860" s="2" t="s">
        <v>22</v>
      </c>
      <c r="O6860" s="2" t="s">
        <v>23</v>
      </c>
    </row>
    <row r="6861" spans="1:15">
      <c r="A6861" s="2" t="s">
        <v>15</v>
      </c>
      <c r="B6861" s="2" t="str">
        <f>"FES1162677556"</f>
        <v>FES1162677556</v>
      </c>
      <c r="C6861" s="3">
        <v>43531</v>
      </c>
      <c r="D6861" s="2">
        <v>1</v>
      </c>
      <c r="E6861" s="2">
        <v>2170677979</v>
      </c>
      <c r="F6861" s="2" t="s">
        <v>16</v>
      </c>
      <c r="G6861" s="2" t="s">
        <v>17</v>
      </c>
      <c r="H6861" s="2" t="s">
        <v>17</v>
      </c>
      <c r="I6861" s="2" t="s">
        <v>999</v>
      </c>
      <c r="J6861" s="2" t="s">
        <v>1000</v>
      </c>
      <c r="K6861" s="3">
        <v>43532</v>
      </c>
      <c r="L6861" s="4">
        <v>0.33333333333333331</v>
      </c>
      <c r="M6861" s="2" t="s">
        <v>979</v>
      </c>
      <c r="N6861" s="2" t="s">
        <v>22</v>
      </c>
      <c r="O6861" s="2" t="s">
        <v>23</v>
      </c>
    </row>
    <row r="6862" spans="1:15">
      <c r="A6862" s="2" t="s">
        <v>15</v>
      </c>
      <c r="B6862" s="2" t="str">
        <f>"FES1162677548"</f>
        <v>FES1162677548</v>
      </c>
      <c r="C6862" s="3">
        <v>43531</v>
      </c>
      <c r="D6862" s="2">
        <v>1</v>
      </c>
      <c r="E6862" s="2">
        <v>2170678018</v>
      </c>
      <c r="F6862" s="2" t="s">
        <v>16</v>
      </c>
      <c r="G6862" s="2" t="s">
        <v>17</v>
      </c>
      <c r="H6862" s="2" t="s">
        <v>55</v>
      </c>
      <c r="I6862" s="2" t="s">
        <v>56</v>
      </c>
      <c r="J6862" s="2" t="s">
        <v>624</v>
      </c>
      <c r="K6862" s="3">
        <v>43532</v>
      </c>
      <c r="L6862" s="4">
        <v>0.36458333333333331</v>
      </c>
      <c r="M6862" s="2" t="s">
        <v>1001</v>
      </c>
      <c r="N6862" s="2" t="s">
        <v>22</v>
      </c>
      <c r="O6862" s="2" t="s">
        <v>23</v>
      </c>
    </row>
    <row r="6863" spans="1:15">
      <c r="A6863" s="2" t="s">
        <v>15</v>
      </c>
      <c r="B6863" s="2" t="str">
        <f>"FES1162677609"</f>
        <v>FES1162677609</v>
      </c>
      <c r="C6863" s="3">
        <v>43531</v>
      </c>
      <c r="D6863" s="2">
        <v>1</v>
      </c>
      <c r="E6863" s="2">
        <v>2170676261</v>
      </c>
      <c r="F6863" s="2" t="s">
        <v>16</v>
      </c>
      <c r="G6863" s="2" t="s">
        <v>17</v>
      </c>
      <c r="H6863" s="2" t="s">
        <v>17</v>
      </c>
      <c r="I6863" s="2" t="s">
        <v>448</v>
      </c>
      <c r="J6863" s="2" t="s">
        <v>626</v>
      </c>
      <c r="K6863" s="3">
        <v>43537</v>
      </c>
      <c r="L6863" s="4">
        <v>0.41666666666666669</v>
      </c>
      <c r="M6863" s="2" t="s">
        <v>2933</v>
      </c>
      <c r="N6863" s="2" t="s">
        <v>22</v>
      </c>
      <c r="O6863" s="2" t="s">
        <v>23</v>
      </c>
    </row>
    <row r="6864" spans="1:15">
      <c r="A6864" s="2" t="s">
        <v>15</v>
      </c>
      <c r="B6864" s="2" t="str">
        <f>"FES1162677536"</f>
        <v>FES1162677536</v>
      </c>
      <c r="C6864" s="3">
        <v>43531</v>
      </c>
      <c r="D6864" s="2">
        <v>1</v>
      </c>
      <c r="E6864" s="2">
        <v>2170677434</v>
      </c>
      <c r="F6864" s="2" t="s">
        <v>16</v>
      </c>
      <c r="G6864" s="2" t="s">
        <v>17</v>
      </c>
      <c r="H6864" s="2" t="s">
        <v>42</v>
      </c>
      <c r="I6864" s="2" t="s">
        <v>86</v>
      </c>
      <c r="J6864" s="2" t="s">
        <v>87</v>
      </c>
      <c r="K6864" s="3">
        <v>43532</v>
      </c>
      <c r="L6864" s="4">
        <v>0.34166666666666662</v>
      </c>
      <c r="M6864" s="2" t="s">
        <v>88</v>
      </c>
      <c r="N6864" s="2" t="s">
        <v>22</v>
      </c>
      <c r="O6864" s="2" t="s">
        <v>23</v>
      </c>
    </row>
    <row r="6865" spans="1:15">
      <c r="A6865" s="2" t="s">
        <v>15</v>
      </c>
      <c r="B6865" s="2" t="str">
        <f>"FES1162677617"</f>
        <v>FES1162677617</v>
      </c>
      <c r="C6865" s="3">
        <v>43531</v>
      </c>
      <c r="D6865" s="2">
        <v>1</v>
      </c>
      <c r="E6865" s="2">
        <v>2170677838</v>
      </c>
      <c r="F6865" s="2" t="s">
        <v>16</v>
      </c>
      <c r="G6865" s="2" t="s">
        <v>17</v>
      </c>
      <c r="H6865" s="2" t="s">
        <v>28</v>
      </c>
      <c r="I6865" s="2" t="s">
        <v>32</v>
      </c>
      <c r="J6865" s="2" t="s">
        <v>1003</v>
      </c>
      <c r="K6865" s="3">
        <v>43532</v>
      </c>
      <c r="L6865" s="4">
        <v>0.44722222222222219</v>
      </c>
      <c r="M6865" s="2" t="s">
        <v>1004</v>
      </c>
      <c r="N6865" s="2" t="s">
        <v>22</v>
      </c>
      <c r="O6865" s="2" t="s">
        <v>23</v>
      </c>
    </row>
    <row r="6866" spans="1:15">
      <c r="A6866" s="2" t="s">
        <v>15</v>
      </c>
      <c r="B6866" s="2" t="str">
        <f>"FES1162677451"</f>
        <v>FES1162677451</v>
      </c>
      <c r="C6866" s="3">
        <v>43531</v>
      </c>
      <c r="D6866" s="2">
        <v>1</v>
      </c>
      <c r="E6866" s="2">
        <v>2170677908</v>
      </c>
      <c r="F6866" s="2" t="s">
        <v>16</v>
      </c>
      <c r="G6866" s="2" t="s">
        <v>17</v>
      </c>
      <c r="H6866" s="2" t="s">
        <v>17</v>
      </c>
      <c r="I6866" s="2" t="s">
        <v>25</v>
      </c>
      <c r="J6866" s="2" t="s">
        <v>937</v>
      </c>
      <c r="K6866" s="3">
        <v>43532</v>
      </c>
      <c r="L6866" s="4">
        <v>0.41597222222222219</v>
      </c>
      <c r="M6866" s="2" t="s">
        <v>938</v>
      </c>
      <c r="N6866" s="2" t="s">
        <v>22</v>
      </c>
      <c r="O6866" s="2" t="s">
        <v>23</v>
      </c>
    </row>
    <row r="6867" spans="1:15">
      <c r="A6867" s="2" t="s">
        <v>15</v>
      </c>
      <c r="B6867" s="2" t="str">
        <f>"FES1162677563"</f>
        <v>FES1162677563</v>
      </c>
      <c r="C6867" s="3">
        <v>43531</v>
      </c>
      <c r="D6867" s="2">
        <v>1</v>
      </c>
      <c r="E6867" s="2">
        <v>2170678028</v>
      </c>
      <c r="F6867" s="2" t="s">
        <v>167</v>
      </c>
      <c r="G6867" s="2" t="s">
        <v>18</v>
      </c>
      <c r="H6867" s="2" t="s">
        <v>18</v>
      </c>
      <c r="I6867" s="2" t="s">
        <v>37</v>
      </c>
      <c r="J6867" s="2" t="s">
        <v>40</v>
      </c>
      <c r="K6867" s="3">
        <v>43532</v>
      </c>
      <c r="L6867" s="4">
        <v>0.41944444444444445</v>
      </c>
      <c r="M6867" s="2" t="s">
        <v>643</v>
      </c>
      <c r="N6867" s="2" t="s">
        <v>22</v>
      </c>
      <c r="O6867" s="2" t="s">
        <v>23</v>
      </c>
    </row>
    <row r="6868" spans="1:15">
      <c r="A6868" s="2" t="s">
        <v>15</v>
      </c>
      <c r="B6868" s="2" t="str">
        <f>"FES1162677540"</f>
        <v>FES1162677540</v>
      </c>
      <c r="C6868" s="3">
        <v>43531</v>
      </c>
      <c r="D6868" s="2">
        <v>1</v>
      </c>
      <c r="E6868" s="2">
        <v>2170678003</v>
      </c>
      <c r="F6868" s="2" t="s">
        <v>16</v>
      </c>
      <c r="G6868" s="2" t="s">
        <v>17</v>
      </c>
      <c r="H6868" s="2" t="s">
        <v>46</v>
      </c>
      <c r="I6868" s="2" t="s">
        <v>47</v>
      </c>
      <c r="J6868" s="2" t="s">
        <v>469</v>
      </c>
      <c r="K6868" s="3">
        <v>43532</v>
      </c>
      <c r="L6868" s="4">
        <v>0.37638888888888888</v>
      </c>
      <c r="M6868" s="2" t="s">
        <v>894</v>
      </c>
      <c r="N6868" s="2" t="s">
        <v>22</v>
      </c>
      <c r="O6868" s="2" t="s">
        <v>23</v>
      </c>
    </row>
    <row r="6869" spans="1:15">
      <c r="A6869" s="2" t="s">
        <v>15</v>
      </c>
      <c r="B6869" s="2" t="str">
        <f>"019911383162"</f>
        <v>019911383162</v>
      </c>
      <c r="C6869" s="3">
        <v>43531</v>
      </c>
      <c r="D6869" s="2">
        <v>1</v>
      </c>
      <c r="E6869" s="2" t="s">
        <v>2442</v>
      </c>
      <c r="F6869" s="2" t="s">
        <v>167</v>
      </c>
      <c r="G6869" s="2" t="s">
        <v>28</v>
      </c>
      <c r="H6869" s="2" t="s">
        <v>18</v>
      </c>
      <c r="I6869" s="2" t="s">
        <v>25</v>
      </c>
      <c r="J6869" s="2" t="s">
        <v>308</v>
      </c>
      <c r="K6869" s="3">
        <v>43535</v>
      </c>
      <c r="L6869" s="4">
        <v>0.47500000000000003</v>
      </c>
      <c r="M6869" s="2" t="s">
        <v>1005</v>
      </c>
      <c r="N6869" s="2" t="s">
        <v>22</v>
      </c>
      <c r="O6869" s="2" t="s">
        <v>23</v>
      </c>
    </row>
    <row r="6870" spans="1:15">
      <c r="A6870" s="2" t="s">
        <v>15</v>
      </c>
      <c r="B6870" s="2" t="str">
        <f>"049901310635"</f>
        <v>049901310635</v>
      </c>
      <c r="C6870" s="3">
        <v>43531</v>
      </c>
      <c r="D6870" s="2">
        <v>1</v>
      </c>
      <c r="E6870" s="2" t="s">
        <v>23</v>
      </c>
      <c r="F6870" s="2" t="s">
        <v>167</v>
      </c>
      <c r="G6870" s="2" t="s">
        <v>42</v>
      </c>
      <c r="H6870" s="2" t="s">
        <v>17</v>
      </c>
      <c r="I6870" s="2" t="s">
        <v>25</v>
      </c>
      <c r="J6870" s="2" t="s">
        <v>308</v>
      </c>
      <c r="K6870" s="3">
        <v>43535</v>
      </c>
      <c r="L6870" s="4">
        <v>0.47500000000000003</v>
      </c>
      <c r="M6870" s="2" t="s">
        <v>1005</v>
      </c>
      <c r="N6870" s="2" t="s">
        <v>22</v>
      </c>
      <c r="O6870" s="2" t="s">
        <v>23</v>
      </c>
    </row>
    <row r="6871" spans="1:15">
      <c r="A6871" s="2" t="s">
        <v>15</v>
      </c>
      <c r="B6871" s="2" t="str">
        <f>"019911619101"</f>
        <v>019911619101</v>
      </c>
      <c r="C6871" s="3">
        <v>43531</v>
      </c>
      <c r="D6871" s="2">
        <v>1</v>
      </c>
      <c r="E6871" s="2" t="s">
        <v>2442</v>
      </c>
      <c r="F6871" s="2" t="s">
        <v>167</v>
      </c>
      <c r="G6871" s="2" t="s">
        <v>28</v>
      </c>
      <c r="H6871" s="2" t="s">
        <v>18</v>
      </c>
      <c r="I6871" s="2" t="s">
        <v>25</v>
      </c>
      <c r="J6871" s="2" t="s">
        <v>308</v>
      </c>
      <c r="K6871" s="3">
        <v>43535</v>
      </c>
      <c r="L6871" s="4">
        <v>0.47569444444444442</v>
      </c>
      <c r="M6871" s="2" t="s">
        <v>1005</v>
      </c>
      <c r="N6871" s="2" t="s">
        <v>22</v>
      </c>
      <c r="O6871" s="2" t="s">
        <v>23</v>
      </c>
    </row>
    <row r="6872" spans="1:15">
      <c r="A6872" s="2" t="s">
        <v>15</v>
      </c>
      <c r="B6872" s="2" t="str">
        <f>"FES1162677539"</f>
        <v>FES1162677539</v>
      </c>
      <c r="C6872" s="3">
        <v>43532</v>
      </c>
      <c r="D6872" s="2">
        <v>1</v>
      </c>
      <c r="E6872" s="2">
        <v>2170678002</v>
      </c>
      <c r="F6872" s="2" t="s">
        <v>16</v>
      </c>
      <c r="G6872" s="2" t="s">
        <v>17</v>
      </c>
      <c r="H6872" s="2" t="s">
        <v>17</v>
      </c>
      <c r="I6872" s="2" t="s">
        <v>37</v>
      </c>
      <c r="J6872" s="2" t="s">
        <v>40</v>
      </c>
      <c r="K6872" s="3">
        <v>43535</v>
      </c>
      <c r="L6872" s="4">
        <v>0.39861111111111108</v>
      </c>
      <c r="M6872" s="2" t="s">
        <v>106</v>
      </c>
      <c r="N6872" s="2" t="s">
        <v>22</v>
      </c>
      <c r="O6872" s="2" t="s">
        <v>23</v>
      </c>
    </row>
    <row r="6873" spans="1:15">
      <c r="A6873" s="2" t="s">
        <v>15</v>
      </c>
      <c r="B6873" s="2" t="str">
        <f>"R009935723019"</f>
        <v>R009935723019</v>
      </c>
      <c r="C6873" s="3">
        <v>43532</v>
      </c>
      <c r="D6873" s="2">
        <v>1</v>
      </c>
      <c r="E6873" s="2">
        <v>1162674768</v>
      </c>
      <c r="F6873" s="2" t="s">
        <v>16</v>
      </c>
      <c r="G6873" s="2" t="s">
        <v>222</v>
      </c>
      <c r="H6873" s="2" t="s">
        <v>17</v>
      </c>
      <c r="I6873" s="2" t="s">
        <v>25</v>
      </c>
      <c r="J6873" s="2" t="s">
        <v>26</v>
      </c>
      <c r="K6873" s="3">
        <v>43535</v>
      </c>
      <c r="L6873" s="4">
        <v>0.47361111111111115</v>
      </c>
      <c r="M6873" s="2" t="s">
        <v>1005</v>
      </c>
      <c r="N6873" s="2" t="s">
        <v>22</v>
      </c>
      <c r="O6873" s="2" t="s">
        <v>23</v>
      </c>
    </row>
    <row r="6874" spans="1:15">
      <c r="A6874" s="2" t="s">
        <v>15</v>
      </c>
      <c r="B6874" s="2" t="str">
        <f>"RFES1162677015"</f>
        <v>RFES1162677015</v>
      </c>
      <c r="C6874" s="3">
        <v>43532</v>
      </c>
      <c r="D6874" s="2">
        <v>1</v>
      </c>
      <c r="E6874" s="2">
        <v>2170675124</v>
      </c>
      <c r="F6874" s="2" t="s">
        <v>16</v>
      </c>
      <c r="G6874" s="2" t="s">
        <v>55</v>
      </c>
      <c r="H6874" s="2" t="s">
        <v>17</v>
      </c>
      <c r="I6874" s="2" t="s">
        <v>25</v>
      </c>
      <c r="J6874" s="2" t="s">
        <v>26</v>
      </c>
      <c r="K6874" s="3">
        <v>43535</v>
      </c>
      <c r="L6874" s="4">
        <v>0.47361111111111115</v>
      </c>
      <c r="M6874" s="2" t="s">
        <v>1005</v>
      </c>
      <c r="N6874" s="2" t="s">
        <v>22</v>
      </c>
      <c r="O6874" s="2" t="s">
        <v>23</v>
      </c>
    </row>
    <row r="6875" spans="1:15">
      <c r="A6875" s="2" t="s">
        <v>15</v>
      </c>
      <c r="B6875" s="2" t="str">
        <f>"FES1162677543"</f>
        <v>FES1162677543</v>
      </c>
      <c r="C6875" s="3">
        <v>43532</v>
      </c>
      <c r="D6875" s="2">
        <v>1</v>
      </c>
      <c r="E6875" s="2">
        <v>2170677184</v>
      </c>
      <c r="F6875" s="2" t="s">
        <v>16</v>
      </c>
      <c r="G6875" s="2" t="s">
        <v>17</v>
      </c>
      <c r="H6875" s="2" t="s">
        <v>17</v>
      </c>
      <c r="I6875" s="2" t="s">
        <v>37</v>
      </c>
      <c r="J6875" s="2" t="s">
        <v>1006</v>
      </c>
      <c r="K6875" s="3">
        <v>43535</v>
      </c>
      <c r="L6875" s="4">
        <v>0.42986111111111108</v>
      </c>
      <c r="M6875" s="2" t="s">
        <v>1007</v>
      </c>
      <c r="N6875" s="2" t="s">
        <v>22</v>
      </c>
      <c r="O6875" s="2" t="s">
        <v>23</v>
      </c>
    </row>
    <row r="6876" spans="1:15">
      <c r="A6876" s="2" t="s">
        <v>15</v>
      </c>
      <c r="B6876" s="2" t="str">
        <f>"FES1162677547"</f>
        <v>FES1162677547</v>
      </c>
      <c r="C6876" s="3">
        <v>43532</v>
      </c>
      <c r="D6876" s="2">
        <v>1</v>
      </c>
      <c r="E6876" s="2">
        <v>2170678010</v>
      </c>
      <c r="F6876" s="2" t="s">
        <v>16</v>
      </c>
      <c r="G6876" s="2" t="s">
        <v>17</v>
      </c>
      <c r="H6876" s="2" t="s">
        <v>17</v>
      </c>
      <c r="I6876" s="2" t="s">
        <v>140</v>
      </c>
      <c r="J6876" s="2" t="s">
        <v>1008</v>
      </c>
      <c r="K6876" s="3">
        <v>43535</v>
      </c>
      <c r="L6876" s="4">
        <v>0.40138888888888885</v>
      </c>
      <c r="M6876" s="2" t="s">
        <v>1009</v>
      </c>
      <c r="N6876" s="2" t="s">
        <v>22</v>
      </c>
      <c r="O6876" s="2" t="s">
        <v>23</v>
      </c>
    </row>
    <row r="6877" spans="1:15">
      <c r="A6877" s="2" t="s">
        <v>15</v>
      </c>
      <c r="B6877" s="2" t="str">
        <f>"FES1162677314"</f>
        <v>FES1162677314</v>
      </c>
      <c r="C6877" s="3">
        <v>43532</v>
      </c>
      <c r="D6877" s="2">
        <v>1</v>
      </c>
      <c r="E6877" s="2">
        <v>2170676949</v>
      </c>
      <c r="F6877" s="2" t="s">
        <v>16</v>
      </c>
      <c r="G6877" s="2" t="s">
        <v>17</v>
      </c>
      <c r="H6877" s="2" t="s">
        <v>222</v>
      </c>
      <c r="I6877" s="2" t="s">
        <v>1700</v>
      </c>
      <c r="J6877" s="2" t="s">
        <v>1840</v>
      </c>
      <c r="K6877" s="3">
        <v>43535</v>
      </c>
      <c r="L6877" s="4">
        <v>0.33333333333333331</v>
      </c>
      <c r="M6877" s="2" t="s">
        <v>2942</v>
      </c>
      <c r="N6877" s="2" t="s">
        <v>22</v>
      </c>
      <c r="O6877" s="2" t="s">
        <v>23</v>
      </c>
    </row>
    <row r="6878" spans="1:15">
      <c r="A6878" s="2" t="s">
        <v>15</v>
      </c>
      <c r="B6878" s="2" t="str">
        <f>"FES1162677690"</f>
        <v>FES1162677690</v>
      </c>
      <c r="C6878" s="3">
        <v>43532</v>
      </c>
      <c r="D6878" s="2">
        <v>1</v>
      </c>
      <c r="E6878" s="2">
        <v>2170676378</v>
      </c>
      <c r="F6878" s="2" t="s">
        <v>16</v>
      </c>
      <c r="G6878" s="2" t="s">
        <v>17</v>
      </c>
      <c r="H6878" s="2" t="s">
        <v>178</v>
      </c>
      <c r="I6878" s="2" t="s">
        <v>179</v>
      </c>
      <c r="J6878" s="2" t="s">
        <v>209</v>
      </c>
      <c r="K6878" s="3">
        <v>43535</v>
      </c>
      <c r="L6878" s="4">
        <v>0.41666666666666669</v>
      </c>
      <c r="M6878" s="2" t="s">
        <v>1010</v>
      </c>
      <c r="N6878" s="2" t="s">
        <v>22</v>
      </c>
      <c r="O6878" s="2" t="s">
        <v>23</v>
      </c>
    </row>
    <row r="6879" spans="1:15">
      <c r="A6879" s="2" t="s">
        <v>15</v>
      </c>
      <c r="B6879" s="2" t="str">
        <f>"FES1162677612"</f>
        <v>FES1162677612</v>
      </c>
      <c r="C6879" s="3">
        <v>43532</v>
      </c>
      <c r="D6879" s="2">
        <v>1</v>
      </c>
      <c r="E6879" s="2">
        <v>2170678080</v>
      </c>
      <c r="F6879" s="2" t="s">
        <v>16</v>
      </c>
      <c r="G6879" s="2" t="s">
        <v>17</v>
      </c>
      <c r="H6879" s="2" t="s">
        <v>17</v>
      </c>
      <c r="I6879" s="2" t="s">
        <v>214</v>
      </c>
      <c r="J6879" s="2" t="s">
        <v>591</v>
      </c>
      <c r="K6879" s="3">
        <v>43535</v>
      </c>
      <c r="L6879" s="4">
        <v>0.39999999999999997</v>
      </c>
      <c r="M6879" s="2" t="s">
        <v>592</v>
      </c>
      <c r="N6879" s="2" t="s">
        <v>22</v>
      </c>
      <c r="O6879" s="2" t="s">
        <v>23</v>
      </c>
    </row>
    <row r="6880" spans="1:15">
      <c r="A6880" s="2" t="s">
        <v>15</v>
      </c>
      <c r="B6880" s="2" t="str">
        <f>"FES1162677694"</f>
        <v>FES1162677694</v>
      </c>
      <c r="C6880" s="3">
        <v>43532</v>
      </c>
      <c r="D6880" s="2">
        <v>1</v>
      </c>
      <c r="E6880" s="2">
        <v>2170676949</v>
      </c>
      <c r="F6880" s="2" t="s">
        <v>16</v>
      </c>
      <c r="G6880" s="2" t="s">
        <v>17</v>
      </c>
      <c r="H6880" s="2" t="s">
        <v>222</v>
      </c>
      <c r="I6880" s="2" t="s">
        <v>1700</v>
      </c>
      <c r="J6880" s="2" t="s">
        <v>1840</v>
      </c>
      <c r="K6880" s="3">
        <v>43535</v>
      </c>
      <c r="L6880" s="4">
        <v>0.33333333333333331</v>
      </c>
      <c r="M6880" s="2" t="s">
        <v>2942</v>
      </c>
      <c r="N6880" s="2" t="s">
        <v>22</v>
      </c>
      <c r="O6880" s="2" t="s">
        <v>23</v>
      </c>
    </row>
    <row r="6881" spans="1:15">
      <c r="A6881" s="2" t="s">
        <v>15</v>
      </c>
      <c r="B6881" s="2" t="str">
        <f>"FES1162677656"</f>
        <v>FES1162677656</v>
      </c>
      <c r="C6881" s="3">
        <v>43532</v>
      </c>
      <c r="D6881" s="2">
        <v>1</v>
      </c>
      <c r="E6881" s="2">
        <v>2170678118</v>
      </c>
      <c r="F6881" s="2" t="s">
        <v>16</v>
      </c>
      <c r="G6881" s="2" t="s">
        <v>17</v>
      </c>
      <c r="H6881" s="2" t="s">
        <v>222</v>
      </c>
      <c r="I6881" s="2" t="s">
        <v>1717</v>
      </c>
      <c r="J6881" s="2" t="s">
        <v>1745</v>
      </c>
      <c r="K6881" s="3">
        <v>43535</v>
      </c>
      <c r="L6881" s="4">
        <v>0.3756944444444445</v>
      </c>
      <c r="M6881" s="2" t="s">
        <v>2947</v>
      </c>
      <c r="N6881" s="2" t="s">
        <v>22</v>
      </c>
      <c r="O6881" s="2" t="s">
        <v>23</v>
      </c>
    </row>
    <row r="6882" spans="1:15">
      <c r="A6882" s="2" t="s">
        <v>15</v>
      </c>
      <c r="B6882" s="2" t="str">
        <f>"FES1162677652"</f>
        <v>FES1162677652</v>
      </c>
      <c r="C6882" s="3">
        <v>43532</v>
      </c>
      <c r="D6882" s="2">
        <v>1</v>
      </c>
      <c r="E6882" s="2">
        <v>2170678107</v>
      </c>
      <c r="F6882" s="2" t="s">
        <v>16</v>
      </c>
      <c r="G6882" s="2" t="s">
        <v>17</v>
      </c>
      <c r="H6882" s="2" t="s">
        <v>222</v>
      </c>
      <c r="I6882" s="2" t="s">
        <v>1816</v>
      </c>
      <c r="J6882" s="2" t="s">
        <v>1817</v>
      </c>
      <c r="K6882" s="3">
        <v>43535</v>
      </c>
      <c r="L6882" s="4">
        <v>0.35416666666666669</v>
      </c>
      <c r="M6882" s="2" t="s">
        <v>2949</v>
      </c>
      <c r="N6882" s="2" t="s">
        <v>22</v>
      </c>
      <c r="O6882" s="2" t="s">
        <v>23</v>
      </c>
    </row>
    <row r="6883" spans="1:15">
      <c r="A6883" s="2" t="s">
        <v>15</v>
      </c>
      <c r="B6883" s="2" t="str">
        <f>"FES1162677712"</f>
        <v>FES1162677712</v>
      </c>
      <c r="C6883" s="3">
        <v>43532</v>
      </c>
      <c r="D6883" s="2">
        <v>1</v>
      </c>
      <c r="E6883" s="2">
        <v>2170678139</v>
      </c>
      <c r="F6883" s="2" t="s">
        <v>16</v>
      </c>
      <c r="G6883" s="2" t="s">
        <v>17</v>
      </c>
      <c r="H6883" s="2" t="s">
        <v>222</v>
      </c>
      <c r="I6883" s="2" t="s">
        <v>1717</v>
      </c>
      <c r="J6883" s="2" t="s">
        <v>1718</v>
      </c>
      <c r="K6883" s="3">
        <v>43535</v>
      </c>
      <c r="L6883" s="4">
        <v>0.40277777777777773</v>
      </c>
      <c r="M6883" s="2" t="s">
        <v>3006</v>
      </c>
      <c r="N6883" s="2" t="s">
        <v>22</v>
      </c>
      <c r="O6883" s="2" t="s">
        <v>23</v>
      </c>
    </row>
    <row r="6884" spans="1:15">
      <c r="A6884" s="2" t="s">
        <v>15</v>
      </c>
      <c r="B6884" s="2" t="str">
        <f>"FES1162677686"</f>
        <v>FES1162677686</v>
      </c>
      <c r="C6884" s="3">
        <v>43532</v>
      </c>
      <c r="D6884" s="2">
        <v>1</v>
      </c>
      <c r="E6884" s="2">
        <v>2170675978</v>
      </c>
      <c r="F6884" s="2" t="s">
        <v>16</v>
      </c>
      <c r="G6884" s="2" t="s">
        <v>17</v>
      </c>
      <c r="H6884" s="2" t="s">
        <v>222</v>
      </c>
      <c r="I6884" s="2" t="s">
        <v>1816</v>
      </c>
      <c r="J6884" s="2" t="s">
        <v>1817</v>
      </c>
      <c r="K6884" s="3">
        <v>43535</v>
      </c>
      <c r="L6884" s="4">
        <v>0.35416666666666669</v>
      </c>
      <c r="M6884" s="2" t="s">
        <v>2949</v>
      </c>
      <c r="N6884" s="2" t="s">
        <v>22</v>
      </c>
      <c r="O6884" s="2" t="s">
        <v>23</v>
      </c>
    </row>
    <row r="6885" spans="1:15">
      <c r="A6885" s="2" t="s">
        <v>15</v>
      </c>
      <c r="B6885" s="2" t="str">
        <f>"FES1162677611"</f>
        <v>FES1162677611</v>
      </c>
      <c r="C6885" s="3">
        <v>43532</v>
      </c>
      <c r="D6885" s="2">
        <v>1</v>
      </c>
      <c r="E6885" s="2">
        <v>2170678079</v>
      </c>
      <c r="F6885" s="2" t="s">
        <v>16</v>
      </c>
      <c r="G6885" s="2" t="s">
        <v>17</v>
      </c>
      <c r="H6885" s="2" t="s">
        <v>46</v>
      </c>
      <c r="I6885" s="2" t="s">
        <v>1011</v>
      </c>
      <c r="J6885" s="2" t="s">
        <v>1012</v>
      </c>
      <c r="K6885" s="3">
        <v>43536</v>
      </c>
      <c r="L6885" s="2" t="s">
        <v>655</v>
      </c>
      <c r="M6885" s="2" t="s">
        <v>2952</v>
      </c>
      <c r="N6885" s="2" t="s">
        <v>22</v>
      </c>
      <c r="O6885" s="2" t="s">
        <v>23</v>
      </c>
    </row>
    <row r="6886" spans="1:15">
      <c r="A6886" s="2" t="s">
        <v>15</v>
      </c>
      <c r="B6886" s="2" t="str">
        <f>"FES1162677600"</f>
        <v>FES1162677600</v>
      </c>
      <c r="C6886" s="3">
        <v>43532</v>
      </c>
      <c r="D6886" s="2">
        <v>1</v>
      </c>
      <c r="E6886" s="2">
        <v>2170678069</v>
      </c>
      <c r="F6886" s="2" t="s">
        <v>16</v>
      </c>
      <c r="G6886" s="2" t="s">
        <v>17</v>
      </c>
      <c r="H6886" s="2" t="s">
        <v>42</v>
      </c>
      <c r="I6886" s="2" t="s">
        <v>43</v>
      </c>
      <c r="J6886" s="2" t="s">
        <v>766</v>
      </c>
      <c r="K6886" s="3">
        <v>43535</v>
      </c>
      <c r="L6886" s="4">
        <v>0.41319444444444442</v>
      </c>
      <c r="M6886" s="2" t="s">
        <v>1014</v>
      </c>
      <c r="N6886" s="2" t="s">
        <v>22</v>
      </c>
      <c r="O6886" s="2" t="s">
        <v>23</v>
      </c>
    </row>
    <row r="6887" spans="1:15">
      <c r="A6887" s="2" t="s">
        <v>15</v>
      </c>
      <c r="B6887" s="2" t="str">
        <f>"FES1162677654"</f>
        <v>FES1162677654</v>
      </c>
      <c r="C6887" s="3">
        <v>43532</v>
      </c>
      <c r="D6887" s="2">
        <v>1</v>
      </c>
      <c r="E6887" s="2">
        <v>2170678115</v>
      </c>
      <c r="F6887" s="2" t="s">
        <v>16</v>
      </c>
      <c r="G6887" s="2" t="s">
        <v>17</v>
      </c>
      <c r="H6887" s="2" t="s">
        <v>28</v>
      </c>
      <c r="I6887" s="2" t="s">
        <v>285</v>
      </c>
      <c r="J6887" s="2" t="s">
        <v>286</v>
      </c>
      <c r="K6887" s="3">
        <v>43535</v>
      </c>
      <c r="L6887" s="4">
        <v>0.4375</v>
      </c>
      <c r="M6887" s="2" t="s">
        <v>1015</v>
      </c>
      <c r="N6887" s="2" t="s">
        <v>22</v>
      </c>
      <c r="O6887" s="2" t="s">
        <v>23</v>
      </c>
    </row>
    <row r="6888" spans="1:15">
      <c r="A6888" s="2" t="s">
        <v>15</v>
      </c>
      <c r="B6888" s="2" t="str">
        <f>"FES1162677698"</f>
        <v>FES1162677698</v>
      </c>
      <c r="C6888" s="3">
        <v>43532</v>
      </c>
      <c r="D6888" s="2">
        <v>1</v>
      </c>
      <c r="E6888" s="2">
        <v>2170678138</v>
      </c>
      <c r="F6888" s="2" t="s">
        <v>16</v>
      </c>
      <c r="G6888" s="2" t="s">
        <v>17</v>
      </c>
      <c r="H6888" s="2" t="s">
        <v>28</v>
      </c>
      <c r="I6888" s="2" t="s">
        <v>29</v>
      </c>
      <c r="J6888" s="2" t="s">
        <v>126</v>
      </c>
      <c r="K6888" s="3">
        <v>43535</v>
      </c>
      <c r="L6888" s="4">
        <v>0.32083333333333336</v>
      </c>
      <c r="M6888" s="2" t="s">
        <v>152</v>
      </c>
      <c r="N6888" s="2" t="s">
        <v>22</v>
      </c>
      <c r="O6888" s="2" t="s">
        <v>23</v>
      </c>
    </row>
    <row r="6889" spans="1:15">
      <c r="A6889" s="2" t="s">
        <v>15</v>
      </c>
      <c r="B6889" s="2" t="str">
        <f>"FES1162677706"</f>
        <v>FES1162677706</v>
      </c>
      <c r="C6889" s="3">
        <v>43532</v>
      </c>
      <c r="D6889" s="2">
        <v>1</v>
      </c>
      <c r="E6889" s="2">
        <v>2170678149</v>
      </c>
      <c r="F6889" s="2" t="s">
        <v>16</v>
      </c>
      <c r="G6889" s="2" t="s">
        <v>17</v>
      </c>
      <c r="H6889" s="2" t="s">
        <v>28</v>
      </c>
      <c r="I6889" s="2" t="s">
        <v>29</v>
      </c>
      <c r="J6889" s="2" t="s">
        <v>126</v>
      </c>
      <c r="K6889" s="3">
        <v>43535</v>
      </c>
      <c r="L6889" s="4">
        <v>0.32083333333333336</v>
      </c>
      <c r="M6889" s="2" t="s">
        <v>152</v>
      </c>
      <c r="N6889" s="2" t="s">
        <v>22</v>
      </c>
      <c r="O6889" s="2" t="s">
        <v>23</v>
      </c>
    </row>
    <row r="6890" spans="1:15">
      <c r="A6890" s="2" t="s">
        <v>15</v>
      </c>
      <c r="B6890" s="2" t="str">
        <f>"FES1162677655"</f>
        <v>FES1162677655</v>
      </c>
      <c r="C6890" s="3">
        <v>43532</v>
      </c>
      <c r="D6890" s="2">
        <v>1</v>
      </c>
      <c r="E6890" s="2">
        <v>2170678116</v>
      </c>
      <c r="F6890" s="2" t="s">
        <v>16</v>
      </c>
      <c r="G6890" s="2" t="s">
        <v>17</v>
      </c>
      <c r="H6890" s="2" t="s">
        <v>28</v>
      </c>
      <c r="I6890" s="2" t="s">
        <v>32</v>
      </c>
      <c r="J6890" s="2" t="s">
        <v>584</v>
      </c>
      <c r="K6890" s="3">
        <v>43535</v>
      </c>
      <c r="L6890" s="4">
        <v>0.4909722222222222</v>
      </c>
      <c r="M6890" s="2" t="s">
        <v>585</v>
      </c>
      <c r="N6890" s="2" t="s">
        <v>22</v>
      </c>
      <c r="O6890" s="2" t="s">
        <v>23</v>
      </c>
    </row>
    <row r="6891" spans="1:15">
      <c r="A6891" s="2" t="s">
        <v>15</v>
      </c>
      <c r="B6891" s="2" t="str">
        <f>"FES1162677705"</f>
        <v>FES1162677705</v>
      </c>
      <c r="C6891" s="3">
        <v>43532</v>
      </c>
      <c r="D6891" s="2">
        <v>1</v>
      </c>
      <c r="E6891" s="2">
        <v>2170678148</v>
      </c>
      <c r="F6891" s="2" t="s">
        <v>16</v>
      </c>
      <c r="G6891" s="2" t="s">
        <v>17</v>
      </c>
      <c r="H6891" s="2" t="s">
        <v>28</v>
      </c>
      <c r="I6891" s="2" t="s">
        <v>29</v>
      </c>
      <c r="J6891" s="2" t="s">
        <v>1016</v>
      </c>
      <c r="K6891" s="3">
        <v>43535</v>
      </c>
      <c r="L6891" s="4">
        <v>0.46180555555555558</v>
      </c>
      <c r="M6891" s="2" t="s">
        <v>1017</v>
      </c>
      <c r="N6891" s="2" t="s">
        <v>22</v>
      </c>
      <c r="O6891" s="2" t="s">
        <v>23</v>
      </c>
    </row>
    <row r="6892" spans="1:15">
      <c r="A6892" s="2" t="s">
        <v>15</v>
      </c>
      <c r="B6892" s="2" t="str">
        <f>"FES1162677721"</f>
        <v>FES1162677721</v>
      </c>
      <c r="C6892" s="3">
        <v>43532</v>
      </c>
      <c r="D6892" s="2">
        <v>1</v>
      </c>
      <c r="E6892" s="2">
        <v>2170678161</v>
      </c>
      <c r="F6892" s="2" t="s">
        <v>16</v>
      </c>
      <c r="G6892" s="2" t="s">
        <v>17</v>
      </c>
      <c r="H6892" s="2" t="s">
        <v>28</v>
      </c>
      <c r="I6892" s="2" t="s">
        <v>29</v>
      </c>
      <c r="J6892" s="2" t="s">
        <v>995</v>
      </c>
      <c r="K6892" s="3">
        <v>43535</v>
      </c>
      <c r="L6892" s="4">
        <v>0.4458333333333333</v>
      </c>
      <c r="M6892" s="2" t="s">
        <v>1018</v>
      </c>
      <c r="N6892" s="2" t="s">
        <v>22</v>
      </c>
      <c r="O6892" s="2" t="s">
        <v>23</v>
      </c>
    </row>
    <row r="6893" spans="1:15">
      <c r="A6893" s="2" t="s">
        <v>15</v>
      </c>
      <c r="B6893" s="2" t="str">
        <f>"FES1162677640"</f>
        <v>FES1162677640</v>
      </c>
      <c r="C6893" s="3">
        <v>43532</v>
      </c>
      <c r="D6893" s="2">
        <v>1</v>
      </c>
      <c r="E6893" s="2">
        <v>2170677422</v>
      </c>
      <c r="F6893" s="2" t="s">
        <v>16</v>
      </c>
      <c r="G6893" s="2" t="s">
        <v>17</v>
      </c>
      <c r="H6893" s="2" t="s">
        <v>28</v>
      </c>
      <c r="I6893" s="2" t="s">
        <v>32</v>
      </c>
      <c r="J6893" s="2" t="s">
        <v>302</v>
      </c>
      <c r="K6893" s="3">
        <v>43535</v>
      </c>
      <c r="L6893" s="4">
        <v>0.48055555555555557</v>
      </c>
      <c r="M6893" s="2" t="s">
        <v>303</v>
      </c>
      <c r="N6893" s="2" t="s">
        <v>22</v>
      </c>
      <c r="O6893" s="2" t="s">
        <v>23</v>
      </c>
    </row>
    <row r="6894" spans="1:15">
      <c r="A6894" s="2" t="s">
        <v>15</v>
      </c>
      <c r="B6894" s="2" t="str">
        <f>"FES1162677642"</f>
        <v>FES1162677642</v>
      </c>
      <c r="C6894" s="3">
        <v>43532</v>
      </c>
      <c r="D6894" s="2">
        <v>1</v>
      </c>
      <c r="E6894" s="2">
        <v>2170677505</v>
      </c>
      <c r="F6894" s="2" t="s">
        <v>16</v>
      </c>
      <c r="G6894" s="2" t="s">
        <v>17</v>
      </c>
      <c r="H6894" s="2" t="s">
        <v>178</v>
      </c>
      <c r="I6894" s="2" t="s">
        <v>338</v>
      </c>
      <c r="J6894" s="2" t="s">
        <v>339</v>
      </c>
      <c r="K6894" s="3">
        <v>43535</v>
      </c>
      <c r="L6894" s="4">
        <v>0.41666666666666669</v>
      </c>
      <c r="M6894" s="2" t="s">
        <v>1019</v>
      </c>
      <c r="N6894" s="2" t="s">
        <v>22</v>
      </c>
      <c r="O6894" s="2" t="s">
        <v>23</v>
      </c>
    </row>
    <row r="6895" spans="1:15">
      <c r="A6895" s="2" t="s">
        <v>15</v>
      </c>
      <c r="B6895" s="2" t="str">
        <f>"FES1162677650"</f>
        <v>FES1162677650</v>
      </c>
      <c r="C6895" s="3">
        <v>43532</v>
      </c>
      <c r="D6895" s="2">
        <v>1</v>
      </c>
      <c r="E6895" s="2">
        <v>2170678103</v>
      </c>
      <c r="F6895" s="2" t="s">
        <v>16</v>
      </c>
      <c r="G6895" s="2" t="s">
        <v>17</v>
      </c>
      <c r="H6895" s="2" t="s">
        <v>222</v>
      </c>
      <c r="I6895" s="2" t="s">
        <v>1816</v>
      </c>
      <c r="J6895" s="2" t="s">
        <v>1817</v>
      </c>
      <c r="K6895" s="3">
        <v>43535</v>
      </c>
      <c r="L6895" s="4">
        <v>0.35416666666666669</v>
      </c>
      <c r="M6895" s="2" t="s">
        <v>2949</v>
      </c>
      <c r="N6895" s="2" t="s">
        <v>22</v>
      </c>
      <c r="O6895" s="2" t="s">
        <v>23</v>
      </c>
    </row>
    <row r="6896" spans="1:15">
      <c r="A6896" s="2" t="s">
        <v>15</v>
      </c>
      <c r="B6896" s="2" t="str">
        <f>"FES1162677671"</f>
        <v>FES1162677671</v>
      </c>
      <c r="C6896" s="3">
        <v>43532</v>
      </c>
      <c r="D6896" s="2">
        <v>1</v>
      </c>
      <c r="E6896" s="2">
        <v>2170677792</v>
      </c>
      <c r="F6896" s="2" t="s">
        <v>16</v>
      </c>
      <c r="G6896" s="2" t="s">
        <v>17</v>
      </c>
      <c r="H6896" s="2" t="s">
        <v>178</v>
      </c>
      <c r="I6896" s="2" t="s">
        <v>179</v>
      </c>
      <c r="J6896" s="2" t="s">
        <v>713</v>
      </c>
      <c r="K6896" s="3">
        <v>43535</v>
      </c>
      <c r="L6896" s="4">
        <v>0.3520833333333333</v>
      </c>
      <c r="M6896" s="2" t="s">
        <v>714</v>
      </c>
      <c r="N6896" s="2" t="s">
        <v>22</v>
      </c>
      <c r="O6896" s="2" t="s">
        <v>23</v>
      </c>
    </row>
    <row r="6897" spans="1:15">
      <c r="A6897" s="2" t="s">
        <v>15</v>
      </c>
      <c r="B6897" s="2" t="str">
        <f>"FES1162677592"</f>
        <v>FES1162677592</v>
      </c>
      <c r="C6897" s="3">
        <v>43532</v>
      </c>
      <c r="D6897" s="2">
        <v>1</v>
      </c>
      <c r="E6897" s="2">
        <v>2170678061</v>
      </c>
      <c r="F6897" s="2" t="s">
        <v>16</v>
      </c>
      <c r="G6897" s="2" t="s">
        <v>17</v>
      </c>
      <c r="H6897" s="2" t="s">
        <v>42</v>
      </c>
      <c r="I6897" s="2" t="s">
        <v>43</v>
      </c>
      <c r="J6897" s="2" t="s">
        <v>251</v>
      </c>
      <c r="K6897" s="3">
        <v>43535</v>
      </c>
      <c r="L6897" s="4">
        <v>0.43055555555555558</v>
      </c>
      <c r="M6897" s="2" t="s">
        <v>252</v>
      </c>
      <c r="N6897" s="2" t="s">
        <v>22</v>
      </c>
      <c r="O6897" s="2" t="s">
        <v>23</v>
      </c>
    </row>
    <row r="6898" spans="1:15">
      <c r="A6898" s="2" t="s">
        <v>15</v>
      </c>
      <c r="B6898" s="2" t="str">
        <f>"FES1162677504"</f>
        <v>FES1162677504</v>
      </c>
      <c r="C6898" s="3">
        <v>43532</v>
      </c>
      <c r="D6898" s="2">
        <v>3</v>
      </c>
      <c r="E6898" s="2">
        <v>2170668077</v>
      </c>
      <c r="F6898" s="2" t="s">
        <v>16</v>
      </c>
      <c r="G6898" s="2" t="s">
        <v>17</v>
      </c>
      <c r="H6898" s="2" t="s">
        <v>42</v>
      </c>
      <c r="I6898" s="2" t="s">
        <v>43</v>
      </c>
      <c r="J6898" s="2" t="s">
        <v>44</v>
      </c>
      <c r="K6898" s="3">
        <v>43535</v>
      </c>
      <c r="L6898" s="4">
        <v>0.31944444444444448</v>
      </c>
      <c r="M6898" s="2" t="s">
        <v>98</v>
      </c>
      <c r="N6898" s="2" t="s">
        <v>22</v>
      </c>
      <c r="O6898" s="2" t="s">
        <v>23</v>
      </c>
    </row>
    <row r="6899" spans="1:15">
      <c r="A6899" s="2" t="s">
        <v>15</v>
      </c>
      <c r="B6899" s="2" t="str">
        <f>"FES1162677522"</f>
        <v>FES1162677522</v>
      </c>
      <c r="C6899" s="3">
        <v>43532</v>
      </c>
      <c r="D6899" s="2">
        <v>1</v>
      </c>
      <c r="E6899" s="2">
        <v>2170677982</v>
      </c>
      <c r="F6899" s="2" t="s">
        <v>16</v>
      </c>
      <c r="G6899" s="2" t="s">
        <v>17</v>
      </c>
      <c r="H6899" s="2" t="s">
        <v>42</v>
      </c>
      <c r="I6899" s="2" t="s">
        <v>43</v>
      </c>
      <c r="J6899" s="2" t="s">
        <v>982</v>
      </c>
      <c r="K6899" s="3">
        <v>43535</v>
      </c>
      <c r="L6899" s="4">
        <v>0.38194444444444442</v>
      </c>
      <c r="M6899" s="2" t="s">
        <v>1020</v>
      </c>
      <c r="N6899" s="2" t="s">
        <v>22</v>
      </c>
      <c r="O6899" s="2" t="s">
        <v>23</v>
      </c>
    </row>
    <row r="6900" spans="1:15">
      <c r="A6900" s="2" t="s">
        <v>15</v>
      </c>
      <c r="B6900" s="2" t="str">
        <f>"FES1162677533"</f>
        <v>FES1162677533</v>
      </c>
      <c r="C6900" s="3">
        <v>43532</v>
      </c>
      <c r="D6900" s="2">
        <v>1</v>
      </c>
      <c r="E6900" s="2">
        <v>2170673730</v>
      </c>
      <c r="F6900" s="2" t="s">
        <v>16</v>
      </c>
      <c r="G6900" s="2" t="s">
        <v>17</v>
      </c>
      <c r="H6900" s="2" t="s">
        <v>42</v>
      </c>
      <c r="I6900" s="2" t="s">
        <v>43</v>
      </c>
      <c r="J6900" s="2" t="s">
        <v>512</v>
      </c>
      <c r="K6900" s="3">
        <v>43535</v>
      </c>
      <c r="L6900" s="4">
        <v>0.42708333333333331</v>
      </c>
      <c r="M6900" s="2" t="s">
        <v>1021</v>
      </c>
      <c r="N6900" s="2" t="s">
        <v>22</v>
      </c>
      <c r="O6900" s="2" t="s">
        <v>23</v>
      </c>
    </row>
    <row r="6901" spans="1:15">
      <c r="A6901" s="2" t="s">
        <v>15</v>
      </c>
      <c r="B6901" s="2" t="str">
        <f>"FES1162677726"</f>
        <v>FES1162677726</v>
      </c>
      <c r="C6901" s="3">
        <v>43532</v>
      </c>
      <c r="D6901" s="2">
        <v>1</v>
      </c>
      <c r="E6901" s="2">
        <v>2170678168</v>
      </c>
      <c r="F6901" s="2" t="s">
        <v>16</v>
      </c>
      <c r="G6901" s="2" t="s">
        <v>17</v>
      </c>
      <c r="H6901" s="2" t="s">
        <v>17</v>
      </c>
      <c r="I6901" s="2" t="s">
        <v>108</v>
      </c>
      <c r="J6901" s="2" t="s">
        <v>1022</v>
      </c>
      <c r="K6901" s="3">
        <v>43537</v>
      </c>
      <c r="L6901" s="4">
        <v>0.50902777777777775</v>
      </c>
      <c r="M6901" s="2" t="s">
        <v>2969</v>
      </c>
      <c r="N6901" s="2" t="s">
        <v>22</v>
      </c>
      <c r="O6901" s="2" t="s">
        <v>23</v>
      </c>
    </row>
    <row r="6902" spans="1:15">
      <c r="A6902" s="2" t="s">
        <v>15</v>
      </c>
      <c r="B6902" s="2" t="str">
        <f>"FES1162677740"</f>
        <v>FES1162677740</v>
      </c>
      <c r="C6902" s="3">
        <v>43532</v>
      </c>
      <c r="D6902" s="2">
        <v>1</v>
      </c>
      <c r="E6902" s="2">
        <v>2170678182</v>
      </c>
      <c r="F6902" s="2" t="s">
        <v>16</v>
      </c>
      <c r="G6902" s="2" t="s">
        <v>17</v>
      </c>
      <c r="H6902" s="2" t="s">
        <v>28</v>
      </c>
      <c r="I6902" s="2" t="s">
        <v>29</v>
      </c>
      <c r="J6902" s="2" t="s">
        <v>157</v>
      </c>
      <c r="K6902" s="3">
        <v>43535</v>
      </c>
      <c r="L6902" s="4">
        <v>0.33263888888888887</v>
      </c>
      <c r="M6902" s="2" t="s">
        <v>1024</v>
      </c>
      <c r="N6902" s="2" t="s">
        <v>22</v>
      </c>
      <c r="O6902" s="2" t="s">
        <v>23</v>
      </c>
    </row>
    <row r="6903" spans="1:15">
      <c r="A6903" s="2" t="s">
        <v>15</v>
      </c>
      <c r="B6903" s="2" t="str">
        <f>"FES1162677589"</f>
        <v>FES1162677589</v>
      </c>
      <c r="C6903" s="3">
        <v>43532</v>
      </c>
      <c r="D6903" s="2">
        <v>1</v>
      </c>
      <c r="E6903" s="2">
        <v>2170678052</v>
      </c>
      <c r="F6903" s="2" t="s">
        <v>16</v>
      </c>
      <c r="G6903" s="2" t="s">
        <v>17</v>
      </c>
      <c r="H6903" s="2" t="s">
        <v>17</v>
      </c>
      <c r="I6903" s="2" t="s">
        <v>37</v>
      </c>
      <c r="J6903" s="2" t="s">
        <v>40</v>
      </c>
      <c r="K6903" s="3">
        <v>43535</v>
      </c>
      <c r="L6903" s="4">
        <v>0.39652777777777781</v>
      </c>
      <c r="M6903" s="2" t="s">
        <v>106</v>
      </c>
      <c r="N6903" s="2" t="s">
        <v>22</v>
      </c>
      <c r="O6903" s="2" t="s">
        <v>23</v>
      </c>
    </row>
    <row r="6904" spans="1:15">
      <c r="A6904" s="2" t="s">
        <v>15</v>
      </c>
      <c r="B6904" s="2" t="str">
        <f>"FES1162677618"</f>
        <v>FES1162677618</v>
      </c>
      <c r="C6904" s="3">
        <v>43532</v>
      </c>
      <c r="D6904" s="2">
        <v>1</v>
      </c>
      <c r="E6904" s="2">
        <v>2170678085</v>
      </c>
      <c r="F6904" s="2" t="s">
        <v>311</v>
      </c>
      <c r="G6904" s="2" t="s">
        <v>18</v>
      </c>
      <c r="H6904" s="2" t="s">
        <v>18</v>
      </c>
      <c r="I6904" s="2" t="s">
        <v>214</v>
      </c>
      <c r="J6904" s="2" t="s">
        <v>591</v>
      </c>
      <c r="K6904" s="3">
        <v>43535</v>
      </c>
      <c r="L6904" s="4">
        <v>0.39999999999999997</v>
      </c>
      <c r="M6904" s="2" t="s">
        <v>592</v>
      </c>
      <c r="N6904" s="2" t="s">
        <v>22</v>
      </c>
      <c r="O6904" s="2" t="s">
        <v>23</v>
      </c>
    </row>
    <row r="6905" spans="1:15">
      <c r="A6905" s="2" t="s">
        <v>15</v>
      </c>
      <c r="B6905" s="2" t="str">
        <f>"FES1162677735"</f>
        <v>FES1162677735</v>
      </c>
      <c r="C6905" s="3">
        <v>43532</v>
      </c>
      <c r="D6905" s="2">
        <v>1</v>
      </c>
      <c r="E6905" s="2">
        <v>2170678176</v>
      </c>
      <c r="F6905" s="2" t="s">
        <v>16</v>
      </c>
      <c r="G6905" s="2" t="s">
        <v>17</v>
      </c>
      <c r="H6905" s="2" t="s">
        <v>28</v>
      </c>
      <c r="I6905" s="2" t="s">
        <v>29</v>
      </c>
      <c r="J6905" s="2" t="s">
        <v>63</v>
      </c>
      <c r="K6905" s="3">
        <v>43535</v>
      </c>
      <c r="L6905" s="4">
        <v>0.38680555555555557</v>
      </c>
      <c r="M6905" s="2" t="s">
        <v>602</v>
      </c>
      <c r="N6905" s="2" t="s">
        <v>22</v>
      </c>
      <c r="O6905" s="2" t="s">
        <v>23</v>
      </c>
    </row>
    <row r="6906" spans="1:15">
      <c r="A6906" s="2" t="s">
        <v>15</v>
      </c>
      <c r="B6906" s="2" t="str">
        <f>"009935723017"</f>
        <v>009935723017</v>
      </c>
      <c r="C6906" s="3">
        <v>43532</v>
      </c>
      <c r="D6906" s="2">
        <v>1</v>
      </c>
      <c r="E6906" s="2" t="s">
        <v>1025</v>
      </c>
      <c r="F6906" s="2" t="s">
        <v>16</v>
      </c>
      <c r="G6906" s="2" t="s">
        <v>17</v>
      </c>
      <c r="H6906" s="2" t="s">
        <v>42</v>
      </c>
      <c r="I6906" s="2" t="s">
        <v>43</v>
      </c>
      <c r="J6906" s="2" t="s">
        <v>526</v>
      </c>
      <c r="K6906" s="3">
        <v>43535</v>
      </c>
      <c r="L6906" s="4">
        <v>0.41666666666666669</v>
      </c>
      <c r="M6906" s="2" t="s">
        <v>1026</v>
      </c>
      <c r="N6906" s="2" t="s">
        <v>22</v>
      </c>
      <c r="O6906" s="2" t="s">
        <v>23</v>
      </c>
    </row>
    <row r="6907" spans="1:15">
      <c r="A6907" s="2" t="s">
        <v>15</v>
      </c>
      <c r="B6907" s="2" t="str">
        <f>"FES1162677590"</f>
        <v>FES1162677590</v>
      </c>
      <c r="C6907" s="3">
        <v>43532</v>
      </c>
      <c r="D6907" s="2">
        <v>1</v>
      </c>
      <c r="E6907" s="2">
        <v>2170678055</v>
      </c>
      <c r="F6907" s="2" t="s">
        <v>16</v>
      </c>
      <c r="G6907" s="2" t="s">
        <v>17</v>
      </c>
      <c r="H6907" s="2" t="s">
        <v>17</v>
      </c>
      <c r="I6907" s="2" t="s">
        <v>121</v>
      </c>
      <c r="J6907" s="2" t="s">
        <v>1027</v>
      </c>
      <c r="K6907" s="3">
        <v>43535</v>
      </c>
      <c r="L6907" s="4">
        <v>0.36041666666666666</v>
      </c>
      <c r="M6907" s="2" t="s">
        <v>1028</v>
      </c>
      <c r="N6907" s="2" t="s">
        <v>22</v>
      </c>
      <c r="O6907" s="2" t="s">
        <v>23</v>
      </c>
    </row>
    <row r="6908" spans="1:15">
      <c r="A6908" s="2" t="s">
        <v>15</v>
      </c>
      <c r="B6908" s="2" t="str">
        <f>"FES1162677676"</f>
        <v>FES1162677676</v>
      </c>
      <c r="C6908" s="3">
        <v>43532</v>
      </c>
      <c r="D6908" s="2">
        <v>1</v>
      </c>
      <c r="E6908" s="2">
        <v>2170673516</v>
      </c>
      <c r="F6908" s="2" t="s">
        <v>16</v>
      </c>
      <c r="G6908" s="2" t="s">
        <v>17</v>
      </c>
      <c r="H6908" s="2" t="s">
        <v>593</v>
      </c>
      <c r="I6908" s="2" t="s">
        <v>594</v>
      </c>
      <c r="J6908" s="2" t="s">
        <v>595</v>
      </c>
      <c r="K6908" s="3">
        <v>43535</v>
      </c>
      <c r="L6908" s="4">
        <v>0.39999999999999997</v>
      </c>
      <c r="M6908" s="2" t="s">
        <v>596</v>
      </c>
      <c r="N6908" s="2" t="s">
        <v>22</v>
      </c>
      <c r="O6908" s="2" t="s">
        <v>23</v>
      </c>
    </row>
    <row r="6909" spans="1:15">
      <c r="A6909" s="2" t="s">
        <v>15</v>
      </c>
      <c r="B6909" s="2" t="str">
        <f>"FES1162677619"</f>
        <v>FES1162677619</v>
      </c>
      <c r="C6909" s="3">
        <v>43532</v>
      </c>
      <c r="D6909" s="2">
        <v>1</v>
      </c>
      <c r="E6909" s="2">
        <v>2170678088</v>
      </c>
      <c r="F6909" s="2" t="s">
        <v>167</v>
      </c>
      <c r="G6909" s="2" t="s">
        <v>18</v>
      </c>
      <c r="H6909" s="2" t="s">
        <v>2225</v>
      </c>
      <c r="I6909" s="2" t="s">
        <v>603</v>
      </c>
      <c r="J6909" s="2" t="s">
        <v>664</v>
      </c>
      <c r="K6909" s="3">
        <v>43535</v>
      </c>
      <c r="L6909" s="4">
        <v>0.33333333333333331</v>
      </c>
      <c r="M6909" s="2" t="s">
        <v>1029</v>
      </c>
      <c r="N6909" s="2" t="s">
        <v>22</v>
      </c>
      <c r="O6909" s="2" t="s">
        <v>23</v>
      </c>
    </row>
    <row r="6910" spans="1:15">
      <c r="A6910" s="2" t="s">
        <v>15</v>
      </c>
      <c r="B6910" s="2" t="str">
        <f>"FES1162677578"</f>
        <v>FES1162677578</v>
      </c>
      <c r="C6910" s="3">
        <v>43532</v>
      </c>
      <c r="D6910" s="2">
        <v>1</v>
      </c>
      <c r="E6910" s="2">
        <v>2170678037</v>
      </c>
      <c r="F6910" s="2" t="s">
        <v>16</v>
      </c>
      <c r="G6910" s="2" t="s">
        <v>17</v>
      </c>
      <c r="H6910" s="2" t="s">
        <v>17</v>
      </c>
      <c r="I6910" s="2" t="s">
        <v>37</v>
      </c>
      <c r="J6910" s="2" t="s">
        <v>40</v>
      </c>
      <c r="K6910" s="3">
        <v>43535</v>
      </c>
      <c r="L6910" s="4">
        <v>0.3979166666666667</v>
      </c>
      <c r="M6910" s="2" t="s">
        <v>106</v>
      </c>
      <c r="N6910" s="2" t="s">
        <v>22</v>
      </c>
      <c r="O6910" s="2" t="s">
        <v>23</v>
      </c>
    </row>
    <row r="6911" spans="1:15">
      <c r="A6911" s="2" t="s">
        <v>15</v>
      </c>
      <c r="B6911" s="2" t="str">
        <f>"FES1162677645"</f>
        <v>FES1162677645</v>
      </c>
      <c r="C6911" s="3">
        <v>43532</v>
      </c>
      <c r="D6911" s="2">
        <v>1</v>
      </c>
      <c r="E6911" s="2">
        <v>2170677861</v>
      </c>
      <c r="F6911" s="2" t="s">
        <v>16</v>
      </c>
      <c r="G6911" s="2" t="s">
        <v>17</v>
      </c>
      <c r="H6911" s="2" t="s">
        <v>28</v>
      </c>
      <c r="I6911" s="2" t="s">
        <v>32</v>
      </c>
      <c r="J6911" s="2" t="s">
        <v>302</v>
      </c>
      <c r="K6911" s="3">
        <v>43535</v>
      </c>
      <c r="L6911" s="4">
        <v>0.47916666666666669</v>
      </c>
      <c r="M6911" s="2" t="s">
        <v>303</v>
      </c>
      <c r="N6911" s="2" t="s">
        <v>22</v>
      </c>
      <c r="O6911" s="2" t="s">
        <v>23</v>
      </c>
    </row>
    <row r="6912" spans="1:15">
      <c r="A6912" s="2" t="s">
        <v>15</v>
      </c>
      <c r="B6912" s="2" t="str">
        <f>"FES1162677625"</f>
        <v>FES1162677625</v>
      </c>
      <c r="C6912" s="3">
        <v>43532</v>
      </c>
      <c r="D6912" s="2">
        <v>1</v>
      </c>
      <c r="E6912" s="2">
        <v>2170678098</v>
      </c>
      <c r="F6912" s="2" t="s">
        <v>16</v>
      </c>
      <c r="G6912" s="2" t="s">
        <v>17</v>
      </c>
      <c r="H6912" s="2" t="s">
        <v>28</v>
      </c>
      <c r="I6912" s="2" t="s">
        <v>29</v>
      </c>
      <c r="J6912" s="2" t="s">
        <v>67</v>
      </c>
      <c r="K6912" s="3">
        <v>43535</v>
      </c>
      <c r="L6912" s="4">
        <v>0.31180555555555556</v>
      </c>
      <c r="M6912" s="2" t="s">
        <v>68</v>
      </c>
      <c r="N6912" s="2" t="s">
        <v>22</v>
      </c>
      <c r="O6912" s="2" t="s">
        <v>23</v>
      </c>
    </row>
    <row r="6913" spans="1:15">
      <c r="A6913" s="2" t="s">
        <v>15</v>
      </c>
      <c r="B6913" s="2" t="str">
        <f>"FES1162677598"</f>
        <v>FES1162677598</v>
      </c>
      <c r="C6913" s="3">
        <v>43532</v>
      </c>
      <c r="D6913" s="2">
        <v>1</v>
      </c>
      <c r="E6913" s="2">
        <v>2170678065</v>
      </c>
      <c r="F6913" s="2" t="s">
        <v>167</v>
      </c>
      <c r="G6913" s="2" t="s">
        <v>18</v>
      </c>
      <c r="H6913" s="2" t="s">
        <v>574</v>
      </c>
      <c r="I6913" s="2" t="s">
        <v>161</v>
      </c>
      <c r="J6913" s="2" t="s">
        <v>1030</v>
      </c>
      <c r="K6913" s="3">
        <v>43535</v>
      </c>
      <c r="L6913" s="4">
        <v>0.4291666666666667</v>
      </c>
      <c r="M6913" s="2" t="s">
        <v>485</v>
      </c>
      <c r="N6913" s="2" t="s">
        <v>22</v>
      </c>
      <c r="O6913" s="2" t="s">
        <v>23</v>
      </c>
    </row>
    <row r="6914" spans="1:15">
      <c r="A6914" s="2" t="s">
        <v>15</v>
      </c>
      <c r="B6914" s="2" t="str">
        <f>"FES1162677727"</f>
        <v>FES1162677727</v>
      </c>
      <c r="C6914" s="3">
        <v>43532</v>
      </c>
      <c r="D6914" s="2">
        <v>1</v>
      </c>
      <c r="E6914" s="2">
        <v>2170675208</v>
      </c>
      <c r="F6914" s="2" t="s">
        <v>16</v>
      </c>
      <c r="G6914" s="2" t="s">
        <v>17</v>
      </c>
      <c r="H6914" s="2" t="s">
        <v>222</v>
      </c>
      <c r="I6914" s="2" t="s">
        <v>1700</v>
      </c>
      <c r="J6914" s="2" t="s">
        <v>1843</v>
      </c>
      <c r="K6914" s="3">
        <v>43535</v>
      </c>
      <c r="L6914" s="4">
        <v>0.33333333333333331</v>
      </c>
      <c r="M6914" s="2" t="s">
        <v>2981</v>
      </c>
      <c r="N6914" s="2" t="s">
        <v>22</v>
      </c>
      <c r="O6914" s="2" t="s">
        <v>23</v>
      </c>
    </row>
    <row r="6915" spans="1:15">
      <c r="A6915" s="2" t="s">
        <v>15</v>
      </c>
      <c r="B6915" s="2" t="str">
        <f>"FES1162677630"</f>
        <v>FES1162677630</v>
      </c>
      <c r="C6915" s="3">
        <v>43532</v>
      </c>
      <c r="D6915" s="2">
        <v>1</v>
      </c>
      <c r="E6915" s="2">
        <v>2170675180</v>
      </c>
      <c r="F6915" s="2" t="s">
        <v>16</v>
      </c>
      <c r="G6915" s="2" t="s">
        <v>17</v>
      </c>
      <c r="H6915" s="2" t="s">
        <v>28</v>
      </c>
      <c r="I6915" s="2" t="s">
        <v>32</v>
      </c>
      <c r="J6915" s="2" t="s">
        <v>302</v>
      </c>
      <c r="K6915" s="3">
        <v>43535</v>
      </c>
      <c r="L6915" s="4">
        <v>0.47916666666666669</v>
      </c>
      <c r="M6915" s="2" t="s">
        <v>303</v>
      </c>
      <c r="N6915" s="2" t="s">
        <v>22</v>
      </c>
      <c r="O6915" s="2" t="s">
        <v>23</v>
      </c>
    </row>
    <row r="6916" spans="1:15">
      <c r="A6916" s="2" t="s">
        <v>15</v>
      </c>
      <c r="B6916" s="2" t="str">
        <f>"FES1162677683"</f>
        <v>FES1162677683</v>
      </c>
      <c r="C6916" s="3">
        <v>43532</v>
      </c>
      <c r="D6916" s="2">
        <v>1</v>
      </c>
      <c r="E6916" s="2">
        <v>2170675476</v>
      </c>
      <c r="F6916" s="2" t="s">
        <v>16</v>
      </c>
      <c r="G6916" s="2" t="s">
        <v>17</v>
      </c>
      <c r="H6916" s="2" t="s">
        <v>28</v>
      </c>
      <c r="I6916" s="2" t="s">
        <v>242</v>
      </c>
      <c r="J6916" s="2" t="s">
        <v>298</v>
      </c>
      <c r="K6916" s="3">
        <v>43535</v>
      </c>
      <c r="L6916" s="4">
        <v>0.62638888888888888</v>
      </c>
      <c r="M6916" s="2" t="s">
        <v>1031</v>
      </c>
      <c r="N6916" s="2" t="s">
        <v>22</v>
      </c>
      <c r="O6916" s="2" t="s">
        <v>23</v>
      </c>
    </row>
    <row r="6917" spans="1:15">
      <c r="A6917" s="2" t="s">
        <v>15</v>
      </c>
      <c r="B6917" s="2" t="str">
        <f>"FES1162677680"</f>
        <v>FES1162677680</v>
      </c>
      <c r="C6917" s="3">
        <v>43532</v>
      </c>
      <c r="D6917" s="2">
        <v>1</v>
      </c>
      <c r="E6917" s="2">
        <v>2170675015</v>
      </c>
      <c r="F6917" s="2" t="s">
        <v>16</v>
      </c>
      <c r="G6917" s="2" t="s">
        <v>17</v>
      </c>
      <c r="H6917" s="2" t="s">
        <v>222</v>
      </c>
      <c r="I6917" s="2" t="s">
        <v>1700</v>
      </c>
      <c r="J6917" s="2" t="s">
        <v>1702</v>
      </c>
      <c r="K6917" s="3">
        <v>43535</v>
      </c>
      <c r="L6917" s="4">
        <v>0.43194444444444446</v>
      </c>
      <c r="M6917" s="2" t="s">
        <v>2985</v>
      </c>
      <c r="N6917" s="2" t="s">
        <v>22</v>
      </c>
      <c r="O6917" s="2" t="s">
        <v>23</v>
      </c>
    </row>
    <row r="6918" spans="1:15">
      <c r="A6918" s="2" t="s">
        <v>15</v>
      </c>
      <c r="B6918" s="2" t="str">
        <f>"FES1162677613"</f>
        <v>FES1162677613</v>
      </c>
      <c r="C6918" s="3">
        <v>43532</v>
      </c>
      <c r="D6918" s="2">
        <v>1</v>
      </c>
      <c r="E6918" s="2">
        <v>2170678081</v>
      </c>
      <c r="F6918" s="2" t="s">
        <v>167</v>
      </c>
      <c r="G6918" s="2" t="s">
        <v>18</v>
      </c>
      <c r="H6918" s="2" t="s">
        <v>42</v>
      </c>
      <c r="I6918" s="2" t="s">
        <v>43</v>
      </c>
      <c r="J6918" s="2" t="s">
        <v>261</v>
      </c>
      <c r="K6918" s="3">
        <v>43535</v>
      </c>
      <c r="L6918" s="4">
        <v>0.62291666666666667</v>
      </c>
      <c r="M6918" s="2" t="s">
        <v>1032</v>
      </c>
      <c r="N6918" s="2" t="s">
        <v>22</v>
      </c>
      <c r="O6918" s="2" t="s">
        <v>236</v>
      </c>
    </row>
    <row r="6919" spans="1:15">
      <c r="A6919" s="2" t="s">
        <v>15</v>
      </c>
      <c r="B6919" s="2" t="str">
        <f>"009935723018"</f>
        <v>009935723018</v>
      </c>
      <c r="C6919" s="3">
        <v>43532</v>
      </c>
      <c r="D6919" s="2">
        <v>1</v>
      </c>
      <c r="E6919" s="2" t="s">
        <v>1033</v>
      </c>
      <c r="F6919" s="2" t="s">
        <v>16</v>
      </c>
      <c r="G6919" s="2" t="s">
        <v>17</v>
      </c>
      <c r="H6919" s="2" t="s">
        <v>46</v>
      </c>
      <c r="I6919" s="2" t="s">
        <v>47</v>
      </c>
      <c r="J6919" s="2" t="s">
        <v>1034</v>
      </c>
      <c r="K6919" s="3">
        <v>43535</v>
      </c>
      <c r="L6919" s="4">
        <v>0.38680555555555557</v>
      </c>
      <c r="M6919" s="2" t="s">
        <v>1035</v>
      </c>
      <c r="N6919" s="2" t="s">
        <v>22</v>
      </c>
      <c r="O6919" s="2" t="s">
        <v>23</v>
      </c>
    </row>
    <row r="6920" spans="1:15">
      <c r="A6920" s="2" t="s">
        <v>15</v>
      </c>
      <c r="B6920" s="2" t="str">
        <f>"FES1162677695"</f>
        <v>FES1162677695</v>
      </c>
      <c r="C6920" s="3">
        <v>43532</v>
      </c>
      <c r="D6920" s="2">
        <v>1</v>
      </c>
      <c r="E6920" s="2">
        <v>2170678135</v>
      </c>
      <c r="F6920" s="2" t="s">
        <v>16</v>
      </c>
      <c r="G6920" s="2" t="s">
        <v>17</v>
      </c>
      <c r="H6920" s="2" t="s">
        <v>28</v>
      </c>
      <c r="I6920" s="2" t="s">
        <v>29</v>
      </c>
      <c r="J6920" s="2" t="s">
        <v>126</v>
      </c>
      <c r="K6920" s="3">
        <v>43535</v>
      </c>
      <c r="L6920" s="4">
        <v>0.32083333333333336</v>
      </c>
      <c r="M6920" s="2" t="s">
        <v>152</v>
      </c>
      <c r="N6920" s="2" t="s">
        <v>22</v>
      </c>
      <c r="O6920" s="2" t="s">
        <v>23</v>
      </c>
    </row>
    <row r="6921" spans="1:15">
      <c r="A6921" s="2" t="s">
        <v>15</v>
      </c>
      <c r="B6921" s="2" t="str">
        <f>"FES1162677702"</f>
        <v>FES1162677702</v>
      </c>
      <c r="C6921" s="3">
        <v>43532</v>
      </c>
      <c r="D6921" s="2">
        <v>1</v>
      </c>
      <c r="E6921" s="2">
        <v>2170678144</v>
      </c>
      <c r="F6921" s="2" t="s">
        <v>16</v>
      </c>
      <c r="G6921" s="2" t="s">
        <v>17</v>
      </c>
      <c r="H6921" s="2" t="s">
        <v>17</v>
      </c>
      <c r="I6921" s="2" t="s">
        <v>37</v>
      </c>
      <c r="J6921" s="2" t="s">
        <v>40</v>
      </c>
      <c r="K6921" s="3">
        <v>43535</v>
      </c>
      <c r="L6921" s="4">
        <v>0.3979166666666667</v>
      </c>
      <c r="M6921" s="2" t="s">
        <v>106</v>
      </c>
      <c r="N6921" s="2" t="s">
        <v>22</v>
      </c>
      <c r="O6921" s="2" t="s">
        <v>23</v>
      </c>
    </row>
    <row r="6922" spans="1:15">
      <c r="A6922" s="2" t="s">
        <v>15</v>
      </c>
      <c r="B6922" s="2" t="str">
        <f>"FES1162677679"</f>
        <v>FES1162677679</v>
      </c>
      <c r="C6922" s="3">
        <v>43532</v>
      </c>
      <c r="D6922" s="2">
        <v>1</v>
      </c>
      <c r="E6922" s="2">
        <v>2170674098</v>
      </c>
      <c r="F6922" s="2" t="s">
        <v>16</v>
      </c>
      <c r="G6922" s="2" t="s">
        <v>17</v>
      </c>
      <c r="H6922" s="2" t="s">
        <v>17</v>
      </c>
      <c r="I6922" s="2" t="s">
        <v>37</v>
      </c>
      <c r="J6922" s="2" t="s">
        <v>40</v>
      </c>
      <c r="K6922" s="3">
        <v>43535</v>
      </c>
      <c r="L6922" s="4">
        <v>0.39652777777777781</v>
      </c>
      <c r="M6922" s="2" t="s">
        <v>106</v>
      </c>
      <c r="N6922" s="2" t="s">
        <v>22</v>
      </c>
      <c r="O6922" s="2" t="s">
        <v>23</v>
      </c>
    </row>
    <row r="6923" spans="1:15">
      <c r="A6923" s="2" t="s">
        <v>15</v>
      </c>
      <c r="B6923" s="2" t="str">
        <f>"FES1162677718"</f>
        <v>FES1162677718</v>
      </c>
      <c r="C6923" s="3">
        <v>43532</v>
      </c>
      <c r="D6923" s="2">
        <v>1</v>
      </c>
      <c r="E6923" s="2">
        <v>2170677786</v>
      </c>
      <c r="F6923" s="2" t="s">
        <v>16</v>
      </c>
      <c r="G6923" s="2" t="s">
        <v>17</v>
      </c>
      <c r="H6923" s="2" t="s">
        <v>17</v>
      </c>
      <c r="I6923" s="2" t="s">
        <v>25</v>
      </c>
      <c r="J6923" s="2" t="s">
        <v>1036</v>
      </c>
      <c r="K6923" s="3">
        <v>43535</v>
      </c>
      <c r="L6923" s="4">
        <v>0.33333333333333331</v>
      </c>
      <c r="M6923" s="2" t="s">
        <v>384</v>
      </c>
      <c r="N6923" s="2" t="s">
        <v>22</v>
      </c>
      <c r="O6923" s="2" t="s">
        <v>23</v>
      </c>
    </row>
    <row r="6924" spans="1:15">
      <c r="A6924" s="2" t="s">
        <v>15</v>
      </c>
      <c r="B6924" s="2" t="str">
        <f>"FES1162677697"</f>
        <v>FES1162677697</v>
      </c>
      <c r="C6924" s="3">
        <v>43532</v>
      </c>
      <c r="D6924" s="2">
        <v>1</v>
      </c>
      <c r="E6924" s="2">
        <v>2170678137</v>
      </c>
      <c r="F6924" s="2" t="s">
        <v>16</v>
      </c>
      <c r="G6924" s="2" t="s">
        <v>17</v>
      </c>
      <c r="H6924" s="2" t="s">
        <v>17</v>
      </c>
      <c r="I6924" s="2" t="s">
        <v>121</v>
      </c>
      <c r="J6924" s="2" t="s">
        <v>1027</v>
      </c>
      <c r="K6924" s="3">
        <v>43536</v>
      </c>
      <c r="L6924" s="4">
        <v>0.3743055555555555</v>
      </c>
      <c r="M6924" s="2" t="s">
        <v>623</v>
      </c>
      <c r="N6924" s="2" t="s">
        <v>22</v>
      </c>
      <c r="O6924" s="2" t="s">
        <v>23</v>
      </c>
    </row>
    <row r="6925" spans="1:15">
      <c r="A6925" s="2" t="s">
        <v>15</v>
      </c>
      <c r="B6925" s="2" t="str">
        <f>"FES1162677674"</f>
        <v>FES1162677674</v>
      </c>
      <c r="C6925" s="3">
        <v>43532</v>
      </c>
      <c r="D6925" s="2">
        <v>1</v>
      </c>
      <c r="E6925" s="2">
        <v>2170671595</v>
      </c>
      <c r="F6925" s="2" t="s">
        <v>16</v>
      </c>
      <c r="G6925" s="2" t="s">
        <v>17</v>
      </c>
      <c r="H6925" s="2" t="s">
        <v>17</v>
      </c>
      <c r="I6925" s="2" t="s">
        <v>37</v>
      </c>
      <c r="J6925" s="2" t="s">
        <v>38</v>
      </c>
      <c r="K6925" s="3">
        <v>43535</v>
      </c>
      <c r="L6925" s="4">
        <v>0.34513888888888888</v>
      </c>
      <c r="M6925" s="2" t="s">
        <v>540</v>
      </c>
      <c r="N6925" s="2" t="s">
        <v>22</v>
      </c>
      <c r="O6925" s="2" t="s">
        <v>23</v>
      </c>
    </row>
    <row r="6926" spans="1:15">
      <c r="A6926" s="2" t="s">
        <v>15</v>
      </c>
      <c r="B6926" s="2" t="str">
        <f>"FES1162677633"</f>
        <v>FES1162677633</v>
      </c>
      <c r="C6926" s="3">
        <v>43532</v>
      </c>
      <c r="D6926" s="2">
        <v>1</v>
      </c>
      <c r="E6926" s="2">
        <v>2170676445</v>
      </c>
      <c r="F6926" s="2" t="s">
        <v>16</v>
      </c>
      <c r="G6926" s="2" t="s">
        <v>17</v>
      </c>
      <c r="H6926" s="2" t="s">
        <v>17</v>
      </c>
      <c r="I6926" s="2" t="s">
        <v>214</v>
      </c>
      <c r="J6926" s="2" t="s">
        <v>591</v>
      </c>
      <c r="K6926" s="3">
        <v>43535</v>
      </c>
      <c r="L6926" s="4">
        <v>0.39999999999999997</v>
      </c>
      <c r="M6926" s="2" t="s">
        <v>592</v>
      </c>
      <c r="N6926" s="2" t="s">
        <v>22</v>
      </c>
      <c r="O6926" s="2" t="s">
        <v>23</v>
      </c>
    </row>
    <row r="6927" spans="1:15">
      <c r="A6927" s="2" t="s">
        <v>15</v>
      </c>
      <c r="B6927" s="2" t="str">
        <f>"FES1162677627"</f>
        <v>FES1162677627</v>
      </c>
      <c r="C6927" s="3">
        <v>43532</v>
      </c>
      <c r="D6927" s="2">
        <v>1</v>
      </c>
      <c r="E6927" s="2">
        <v>2170678105</v>
      </c>
      <c r="F6927" s="2" t="s">
        <v>16</v>
      </c>
      <c r="G6927" s="2" t="s">
        <v>17</v>
      </c>
      <c r="H6927" s="2" t="s">
        <v>17</v>
      </c>
      <c r="I6927" s="2" t="s">
        <v>140</v>
      </c>
      <c r="J6927" s="2" t="s">
        <v>168</v>
      </c>
      <c r="K6927" s="3">
        <v>43535</v>
      </c>
      <c r="L6927" s="4">
        <v>0.37708333333333338</v>
      </c>
      <c r="M6927" s="2" t="s">
        <v>1038</v>
      </c>
      <c r="N6927" s="2" t="s">
        <v>22</v>
      </c>
      <c r="O6927" s="2" t="s">
        <v>23</v>
      </c>
    </row>
    <row r="6928" spans="1:15">
      <c r="A6928" s="2" t="s">
        <v>15</v>
      </c>
      <c r="B6928" s="2" t="str">
        <f>"FES1162677749"</f>
        <v>FES1162677749</v>
      </c>
      <c r="C6928" s="3">
        <v>43532</v>
      </c>
      <c r="D6928" s="2">
        <v>1</v>
      </c>
      <c r="E6928" s="2">
        <v>2170678197</v>
      </c>
      <c r="F6928" s="2" t="s">
        <v>16</v>
      </c>
      <c r="G6928" s="2" t="s">
        <v>17</v>
      </c>
      <c r="H6928" s="2" t="s">
        <v>28</v>
      </c>
      <c r="I6928" s="2" t="s">
        <v>29</v>
      </c>
      <c r="J6928" s="2" t="s">
        <v>385</v>
      </c>
      <c r="K6928" s="3">
        <v>43535</v>
      </c>
      <c r="L6928" s="4">
        <v>0.36805555555555558</v>
      </c>
      <c r="M6928" s="2" t="s">
        <v>798</v>
      </c>
      <c r="N6928" s="2" t="s">
        <v>22</v>
      </c>
      <c r="O6928" s="2" t="s">
        <v>23</v>
      </c>
    </row>
    <row r="6929" spans="1:15">
      <c r="A6929" s="2" t="s">
        <v>15</v>
      </c>
      <c r="B6929" s="2" t="str">
        <f>"FES1162677659"</f>
        <v>FES1162677659</v>
      </c>
      <c r="C6929" s="3">
        <v>43532</v>
      </c>
      <c r="D6929" s="2">
        <v>1</v>
      </c>
      <c r="E6929" s="2">
        <v>2170678125</v>
      </c>
      <c r="F6929" s="2" t="s">
        <v>16</v>
      </c>
      <c r="G6929" s="2" t="s">
        <v>17</v>
      </c>
      <c r="H6929" s="2" t="s">
        <v>17</v>
      </c>
      <c r="I6929" s="2" t="s">
        <v>25</v>
      </c>
      <c r="J6929" s="2" t="s">
        <v>787</v>
      </c>
      <c r="K6929" s="3">
        <v>43535</v>
      </c>
      <c r="L6929" s="4">
        <v>0.34027777777777773</v>
      </c>
      <c r="M6929" s="2" t="s">
        <v>118</v>
      </c>
      <c r="N6929" s="2" t="s">
        <v>22</v>
      </c>
      <c r="O6929" s="2" t="s">
        <v>23</v>
      </c>
    </row>
    <row r="6930" spans="1:15">
      <c r="A6930" s="2" t="s">
        <v>15</v>
      </c>
      <c r="B6930" s="2" t="str">
        <f>"FES1162677748"</f>
        <v>FES1162677748</v>
      </c>
      <c r="C6930" s="3">
        <v>43532</v>
      </c>
      <c r="D6930" s="2">
        <v>1</v>
      </c>
      <c r="E6930" s="2">
        <v>2170678913</v>
      </c>
      <c r="F6930" s="2" t="s">
        <v>16</v>
      </c>
      <c r="G6930" s="2" t="s">
        <v>17</v>
      </c>
      <c r="H6930" s="2" t="s">
        <v>28</v>
      </c>
      <c r="I6930" s="2" t="s">
        <v>32</v>
      </c>
      <c r="J6930" s="2" t="s">
        <v>207</v>
      </c>
      <c r="K6930" s="3">
        <v>43535</v>
      </c>
      <c r="L6930" s="4">
        <v>0.49513888888888885</v>
      </c>
      <c r="M6930" s="2" t="s">
        <v>208</v>
      </c>
      <c r="N6930" s="2" t="s">
        <v>22</v>
      </c>
      <c r="O6930" s="2" t="s">
        <v>23</v>
      </c>
    </row>
    <row r="6931" spans="1:15">
      <c r="A6931" s="2" t="s">
        <v>15</v>
      </c>
      <c r="B6931" s="2" t="str">
        <f>"FES1162677678"</f>
        <v>FES1162677678</v>
      </c>
      <c r="C6931" s="3">
        <v>43532</v>
      </c>
      <c r="D6931" s="2">
        <v>1</v>
      </c>
      <c r="E6931" s="2">
        <v>2170673756</v>
      </c>
      <c r="F6931" s="2" t="s">
        <v>16</v>
      </c>
      <c r="G6931" s="2" t="s">
        <v>17</v>
      </c>
      <c r="H6931" s="2" t="s">
        <v>17</v>
      </c>
      <c r="I6931" s="2" t="s">
        <v>218</v>
      </c>
      <c r="J6931" s="2" t="s">
        <v>219</v>
      </c>
      <c r="K6931" s="3">
        <v>43535</v>
      </c>
      <c r="L6931" s="4">
        <v>0.33333333333333331</v>
      </c>
      <c r="M6931" s="2" t="s">
        <v>557</v>
      </c>
      <c r="N6931" s="2" t="s">
        <v>22</v>
      </c>
      <c r="O6931" s="2" t="s">
        <v>23</v>
      </c>
    </row>
    <row r="6932" spans="1:15">
      <c r="A6932" s="2" t="s">
        <v>15</v>
      </c>
      <c r="B6932" s="2" t="str">
        <f>"FES1162677693"</f>
        <v>FES1162677693</v>
      </c>
      <c r="C6932" s="3">
        <v>43532</v>
      </c>
      <c r="D6932" s="2">
        <v>1</v>
      </c>
      <c r="E6932" s="2">
        <v>2170676670</v>
      </c>
      <c r="F6932" s="2" t="s">
        <v>16</v>
      </c>
      <c r="G6932" s="2" t="s">
        <v>17</v>
      </c>
      <c r="H6932" s="2" t="s">
        <v>17</v>
      </c>
      <c r="I6932" s="2" t="s">
        <v>25</v>
      </c>
      <c r="J6932" s="2" t="s">
        <v>787</v>
      </c>
      <c r="K6932" s="3">
        <v>43535</v>
      </c>
      <c r="L6932" s="4">
        <v>0.34027777777777773</v>
      </c>
      <c r="M6932" s="2" t="s">
        <v>118</v>
      </c>
      <c r="N6932" s="2" t="s">
        <v>22</v>
      </c>
      <c r="O6932" s="2" t="s">
        <v>23</v>
      </c>
    </row>
    <row r="6933" spans="1:15">
      <c r="A6933" s="2" t="s">
        <v>15</v>
      </c>
      <c r="B6933" s="2" t="str">
        <f>"FES1162677636"</f>
        <v>FES1162677636</v>
      </c>
      <c r="C6933" s="3">
        <v>43532</v>
      </c>
      <c r="D6933" s="2">
        <v>1</v>
      </c>
      <c r="E6933" s="2">
        <v>217067628</v>
      </c>
      <c r="F6933" s="2" t="s">
        <v>16</v>
      </c>
      <c r="G6933" s="2" t="s">
        <v>17</v>
      </c>
      <c r="H6933" s="2" t="s">
        <v>17</v>
      </c>
      <c r="I6933" s="2" t="s">
        <v>108</v>
      </c>
      <c r="J6933" s="2" t="s">
        <v>446</v>
      </c>
      <c r="K6933" s="3">
        <v>43535</v>
      </c>
      <c r="L6933" s="4">
        <v>0.34027777777777773</v>
      </c>
      <c r="M6933" s="2" t="s">
        <v>711</v>
      </c>
      <c r="N6933" s="2" t="s">
        <v>22</v>
      </c>
      <c r="O6933" s="2" t="s">
        <v>23</v>
      </c>
    </row>
    <row r="6934" spans="1:15">
      <c r="A6934" s="2" t="s">
        <v>15</v>
      </c>
      <c r="B6934" s="2" t="str">
        <f>"FES1162677692"</f>
        <v>FES1162677692</v>
      </c>
      <c r="C6934" s="3">
        <v>43532</v>
      </c>
      <c r="D6934" s="2">
        <v>1</v>
      </c>
      <c r="E6934" s="2">
        <v>2170676628</v>
      </c>
      <c r="F6934" s="2" t="s">
        <v>16</v>
      </c>
      <c r="G6934" s="2" t="s">
        <v>17</v>
      </c>
      <c r="H6934" s="2" t="s">
        <v>17</v>
      </c>
      <c r="I6934" s="2" t="s">
        <v>108</v>
      </c>
      <c r="J6934" s="2" t="s">
        <v>446</v>
      </c>
      <c r="K6934" s="3">
        <v>43535</v>
      </c>
      <c r="L6934" s="4">
        <v>0.34027777777777773</v>
      </c>
      <c r="M6934" s="2" t="s">
        <v>711</v>
      </c>
      <c r="N6934" s="2" t="s">
        <v>22</v>
      </c>
      <c r="O6934" s="2" t="s">
        <v>23</v>
      </c>
    </row>
    <row r="6935" spans="1:15">
      <c r="A6935" s="2" t="s">
        <v>15</v>
      </c>
      <c r="B6935" s="2" t="str">
        <f>"FES1162677681"</f>
        <v>FES1162677681</v>
      </c>
      <c r="C6935" s="3">
        <v>43532</v>
      </c>
      <c r="D6935" s="2">
        <v>1</v>
      </c>
      <c r="E6935" s="2">
        <v>2170675078</v>
      </c>
      <c r="F6935" s="2" t="s">
        <v>16</v>
      </c>
      <c r="G6935" s="2" t="s">
        <v>17</v>
      </c>
      <c r="H6935" s="2" t="s">
        <v>17</v>
      </c>
      <c r="I6935" s="2" t="s">
        <v>25</v>
      </c>
      <c r="J6935" s="2" t="s">
        <v>397</v>
      </c>
      <c r="K6935" s="3">
        <v>43535</v>
      </c>
      <c r="L6935" s="4">
        <v>0.31944444444444448</v>
      </c>
      <c r="M6935" s="2" t="s">
        <v>1039</v>
      </c>
      <c r="N6935" s="2" t="s">
        <v>22</v>
      </c>
      <c r="O6935" s="2" t="s">
        <v>23</v>
      </c>
    </row>
    <row r="6936" spans="1:15">
      <c r="A6936" s="2" t="s">
        <v>15</v>
      </c>
      <c r="B6936" s="2" t="str">
        <f>"FES1162677646"</f>
        <v>FES1162677646</v>
      </c>
      <c r="C6936" s="3">
        <v>43532</v>
      </c>
      <c r="D6936" s="2">
        <v>1</v>
      </c>
      <c r="E6936" s="2">
        <v>2170677885</v>
      </c>
      <c r="F6936" s="2" t="s">
        <v>16</v>
      </c>
      <c r="G6936" s="2" t="s">
        <v>17</v>
      </c>
      <c r="H6936" s="2" t="s">
        <v>17</v>
      </c>
      <c r="I6936" s="2" t="s">
        <v>111</v>
      </c>
      <c r="J6936" s="2" t="s">
        <v>143</v>
      </c>
      <c r="K6936" s="3">
        <v>43535</v>
      </c>
      <c r="L6936" s="4">
        <v>0.41388888888888892</v>
      </c>
      <c r="M6936" s="2" t="s">
        <v>144</v>
      </c>
      <c r="N6936" s="2" t="s">
        <v>22</v>
      </c>
      <c r="O6936" s="2" t="s">
        <v>23</v>
      </c>
    </row>
    <row r="6937" spans="1:15">
      <c r="A6937" s="2" t="s">
        <v>15</v>
      </c>
      <c r="B6937" s="2" t="str">
        <f>"FES1162677719"</f>
        <v>FES1162677719</v>
      </c>
      <c r="C6937" s="3">
        <v>43532</v>
      </c>
      <c r="D6937" s="2">
        <v>1</v>
      </c>
      <c r="E6937" s="2">
        <v>2170678158</v>
      </c>
      <c r="F6937" s="2" t="s">
        <v>16</v>
      </c>
      <c r="G6937" s="2" t="s">
        <v>17</v>
      </c>
      <c r="H6937" s="2" t="s">
        <v>17</v>
      </c>
      <c r="I6937" s="2" t="s">
        <v>108</v>
      </c>
      <c r="J6937" s="2" t="s">
        <v>422</v>
      </c>
      <c r="K6937" s="3">
        <v>43535</v>
      </c>
      <c r="L6937" s="4">
        <v>0.43124999999999997</v>
      </c>
      <c r="M6937" s="2" t="s">
        <v>1040</v>
      </c>
      <c r="N6937" s="2" t="s">
        <v>22</v>
      </c>
      <c r="O6937" s="2" t="s">
        <v>23</v>
      </c>
    </row>
    <row r="6938" spans="1:15">
      <c r="A6938" s="2" t="s">
        <v>15</v>
      </c>
      <c r="B6938" s="2" t="str">
        <f>"FES1162677643"</f>
        <v>FES1162677643</v>
      </c>
      <c r="C6938" s="3">
        <v>43532</v>
      </c>
      <c r="D6938" s="2">
        <v>1</v>
      </c>
      <c r="E6938" s="2">
        <v>2170677742</v>
      </c>
      <c r="F6938" s="2" t="s">
        <v>16</v>
      </c>
      <c r="G6938" s="2" t="s">
        <v>17</v>
      </c>
      <c r="H6938" s="2" t="s">
        <v>17</v>
      </c>
      <c r="I6938" s="2" t="s">
        <v>111</v>
      </c>
      <c r="J6938" s="2" t="s">
        <v>510</v>
      </c>
      <c r="K6938" s="3">
        <v>43535</v>
      </c>
      <c r="L6938" s="4">
        <v>0.39583333333333331</v>
      </c>
      <c r="M6938" s="2" t="s">
        <v>511</v>
      </c>
      <c r="N6938" s="2" t="s">
        <v>22</v>
      </c>
      <c r="O6938" s="2" t="s">
        <v>23</v>
      </c>
    </row>
    <row r="6939" spans="1:15">
      <c r="A6939" s="2" t="s">
        <v>15</v>
      </c>
      <c r="B6939" s="2" t="str">
        <f>"FES1162677631"</f>
        <v>FES1162677631</v>
      </c>
      <c r="C6939" s="3">
        <v>43532</v>
      </c>
      <c r="D6939" s="2">
        <v>1</v>
      </c>
      <c r="E6939" s="2">
        <v>2170675619</v>
      </c>
      <c r="F6939" s="2" t="s">
        <v>16</v>
      </c>
      <c r="G6939" s="2" t="s">
        <v>17</v>
      </c>
      <c r="H6939" s="2" t="s">
        <v>17</v>
      </c>
      <c r="I6939" s="2" t="s">
        <v>25</v>
      </c>
      <c r="J6939" s="2" t="s">
        <v>322</v>
      </c>
      <c r="K6939" s="3">
        <v>43535</v>
      </c>
      <c r="L6939" s="4">
        <v>0.39861111111111108</v>
      </c>
      <c r="M6939" s="2" t="s">
        <v>1041</v>
      </c>
      <c r="N6939" s="2" t="s">
        <v>22</v>
      </c>
      <c r="O6939" s="2" t="s">
        <v>23</v>
      </c>
    </row>
    <row r="6940" spans="1:15">
      <c r="A6940" s="2" t="s">
        <v>15</v>
      </c>
      <c r="B6940" s="2" t="str">
        <f>"009935791994"</f>
        <v>009935791994</v>
      </c>
      <c r="C6940" s="3">
        <v>43532</v>
      </c>
      <c r="D6940" s="2">
        <v>1</v>
      </c>
      <c r="E6940" s="2">
        <v>1162677495</v>
      </c>
      <c r="F6940" s="2" t="s">
        <v>16</v>
      </c>
      <c r="G6940" s="2" t="s">
        <v>17</v>
      </c>
      <c r="H6940" s="2" t="s">
        <v>42</v>
      </c>
      <c r="I6940" s="2" t="s">
        <v>43</v>
      </c>
      <c r="J6940" s="2" t="s">
        <v>251</v>
      </c>
      <c r="K6940" s="3">
        <v>43535</v>
      </c>
      <c r="L6940" s="4">
        <v>0.43055555555555558</v>
      </c>
      <c r="M6940" s="2" t="s">
        <v>252</v>
      </c>
      <c r="N6940" s="2" t="s">
        <v>22</v>
      </c>
      <c r="O6940" s="2" t="s">
        <v>1042</v>
      </c>
    </row>
    <row r="6941" spans="1:15">
      <c r="A6941" s="2" t="s">
        <v>15</v>
      </c>
      <c r="B6941" s="2" t="str">
        <f>"FES1162677758"</f>
        <v>FES1162677758</v>
      </c>
      <c r="C6941" s="3">
        <v>43532</v>
      </c>
      <c r="D6941" s="2">
        <v>1</v>
      </c>
      <c r="E6941" s="2">
        <v>2170676599</v>
      </c>
      <c r="F6941" s="2" t="s">
        <v>16</v>
      </c>
      <c r="G6941" s="2" t="s">
        <v>17</v>
      </c>
      <c r="H6941" s="2" t="s">
        <v>222</v>
      </c>
      <c r="I6941" s="2" t="s">
        <v>1717</v>
      </c>
      <c r="J6941" s="2" t="s">
        <v>1718</v>
      </c>
      <c r="K6941" s="3">
        <v>43535</v>
      </c>
      <c r="L6941" s="4">
        <v>0.40277777777777773</v>
      </c>
      <c r="M6941" s="2" t="s">
        <v>3006</v>
      </c>
      <c r="N6941" s="2" t="s">
        <v>22</v>
      </c>
      <c r="O6941" s="2" t="s">
        <v>23</v>
      </c>
    </row>
    <row r="6942" spans="1:15">
      <c r="A6942" s="2" t="s">
        <v>15</v>
      </c>
      <c r="B6942" s="2" t="str">
        <f>"FES1162677746"</f>
        <v>FES1162677746</v>
      </c>
      <c r="C6942" s="3">
        <v>43532</v>
      </c>
      <c r="D6942" s="2">
        <v>1</v>
      </c>
      <c r="E6942" s="2">
        <v>2170678191</v>
      </c>
      <c r="F6942" s="2" t="s">
        <v>16</v>
      </c>
      <c r="G6942" s="2" t="s">
        <v>17</v>
      </c>
      <c r="H6942" s="2" t="s">
        <v>28</v>
      </c>
      <c r="I6942" s="2" t="s">
        <v>32</v>
      </c>
      <c r="J6942" s="2" t="s">
        <v>207</v>
      </c>
      <c r="K6942" s="3">
        <v>43535</v>
      </c>
      <c r="L6942" s="4">
        <v>0.49513888888888885</v>
      </c>
      <c r="M6942" s="2" t="s">
        <v>208</v>
      </c>
      <c r="N6942" s="2" t="s">
        <v>22</v>
      </c>
      <c r="O6942" s="2" t="s">
        <v>23</v>
      </c>
    </row>
    <row r="6943" spans="1:15">
      <c r="A6943" s="2" t="s">
        <v>15</v>
      </c>
      <c r="B6943" s="2" t="str">
        <f>"FES1162677755"</f>
        <v>FES1162677755</v>
      </c>
      <c r="C6943" s="3">
        <v>43532</v>
      </c>
      <c r="D6943" s="2">
        <v>2</v>
      </c>
      <c r="E6943" s="2">
        <v>2170678202</v>
      </c>
      <c r="F6943" s="2" t="s">
        <v>167</v>
      </c>
      <c r="G6943" s="2" t="s">
        <v>18</v>
      </c>
      <c r="H6943" s="2" t="s">
        <v>28</v>
      </c>
      <c r="I6943" s="2" t="s">
        <v>29</v>
      </c>
      <c r="J6943" s="2" t="s">
        <v>80</v>
      </c>
      <c r="K6943" s="3">
        <v>43536</v>
      </c>
      <c r="L6943" s="4">
        <v>0.4375</v>
      </c>
      <c r="M6943" s="2" t="s">
        <v>954</v>
      </c>
      <c r="N6943" s="2" t="s">
        <v>22</v>
      </c>
      <c r="O6943" s="2" t="s">
        <v>236</v>
      </c>
    </row>
    <row r="6944" spans="1:15">
      <c r="A6944" s="2" t="s">
        <v>15</v>
      </c>
      <c r="B6944" s="2" t="str">
        <f>"FES1162677750"</f>
        <v>FES1162677750</v>
      </c>
      <c r="C6944" s="3">
        <v>43532</v>
      </c>
      <c r="D6944" s="2">
        <v>1</v>
      </c>
      <c r="E6944" s="2">
        <v>217068198</v>
      </c>
      <c r="F6944" s="2" t="s">
        <v>16</v>
      </c>
      <c r="G6944" s="2" t="s">
        <v>17</v>
      </c>
      <c r="H6944" s="2" t="s">
        <v>28</v>
      </c>
      <c r="I6944" s="2" t="s">
        <v>29</v>
      </c>
      <c r="J6944" s="2" t="s">
        <v>147</v>
      </c>
      <c r="K6944" s="3">
        <v>43535</v>
      </c>
      <c r="L6944" s="4">
        <v>0.5708333333333333</v>
      </c>
      <c r="M6944" s="2" t="s">
        <v>1044</v>
      </c>
      <c r="N6944" s="2" t="s">
        <v>22</v>
      </c>
      <c r="O6944" s="2" t="s">
        <v>23</v>
      </c>
    </row>
    <row r="6945" spans="1:15">
      <c r="A6945" s="2" t="s">
        <v>15</v>
      </c>
      <c r="B6945" s="2" t="str">
        <f>"FES1162677585"</f>
        <v>FES1162677585</v>
      </c>
      <c r="C6945" s="3">
        <v>43532</v>
      </c>
      <c r="D6945" s="2">
        <v>1</v>
      </c>
      <c r="E6945" s="2">
        <v>2170678048</v>
      </c>
      <c r="F6945" s="2" t="s">
        <v>16</v>
      </c>
      <c r="G6945" s="2" t="s">
        <v>17</v>
      </c>
      <c r="H6945" s="2" t="s">
        <v>17</v>
      </c>
      <c r="I6945" s="2" t="s">
        <v>37</v>
      </c>
      <c r="J6945" s="2" t="s">
        <v>614</v>
      </c>
      <c r="K6945" s="3">
        <v>43535</v>
      </c>
      <c r="L6945" s="4">
        <v>0.43611111111111112</v>
      </c>
      <c r="M6945" s="2" t="s">
        <v>615</v>
      </c>
      <c r="N6945" s="2" t="s">
        <v>22</v>
      </c>
      <c r="O6945" s="2" t="s">
        <v>23</v>
      </c>
    </row>
    <row r="6946" spans="1:15">
      <c r="A6946" s="2" t="s">
        <v>15</v>
      </c>
      <c r="B6946" s="2" t="str">
        <f>"FES1162677739"</f>
        <v>FES1162677739</v>
      </c>
      <c r="C6946" s="3">
        <v>43532</v>
      </c>
      <c r="D6946" s="2">
        <v>1</v>
      </c>
      <c r="E6946" s="2">
        <v>21706781818</v>
      </c>
      <c r="F6946" s="2" t="s">
        <v>16</v>
      </c>
      <c r="G6946" s="2" t="s">
        <v>17</v>
      </c>
      <c r="H6946" s="2" t="s">
        <v>178</v>
      </c>
      <c r="I6946" s="2" t="s">
        <v>179</v>
      </c>
      <c r="J6946" s="2" t="s">
        <v>1045</v>
      </c>
      <c r="K6946" s="3">
        <v>43535</v>
      </c>
      <c r="L6946" s="4">
        <v>0.40277777777777773</v>
      </c>
      <c r="M6946" s="2" t="s">
        <v>1046</v>
      </c>
      <c r="N6946" s="2" t="s">
        <v>22</v>
      </c>
      <c r="O6946" s="2" t="s">
        <v>23</v>
      </c>
    </row>
    <row r="6947" spans="1:15">
      <c r="A6947" s="2" t="s">
        <v>15</v>
      </c>
      <c r="B6947" s="2" t="str">
        <f>"FES1162676508"</f>
        <v>FES1162676508</v>
      </c>
      <c r="C6947" s="3">
        <v>43532</v>
      </c>
      <c r="D6947" s="2">
        <v>1</v>
      </c>
      <c r="E6947" s="2">
        <v>2170673548</v>
      </c>
      <c r="F6947" s="2" t="s">
        <v>16</v>
      </c>
      <c r="G6947" s="2" t="s">
        <v>17</v>
      </c>
      <c r="H6947" s="2" t="s">
        <v>222</v>
      </c>
      <c r="I6947" s="2" t="s">
        <v>1700</v>
      </c>
      <c r="J6947" s="2" t="s">
        <v>1895</v>
      </c>
      <c r="K6947" s="3">
        <v>43535</v>
      </c>
      <c r="L6947" s="4">
        <v>0.41666666666666669</v>
      </c>
      <c r="M6947" s="2" t="s">
        <v>2051</v>
      </c>
      <c r="N6947" s="2" t="s">
        <v>22</v>
      </c>
      <c r="O6947" s="2" t="s">
        <v>23</v>
      </c>
    </row>
    <row r="6948" spans="1:15">
      <c r="A6948" s="2" t="s">
        <v>15</v>
      </c>
      <c r="B6948" s="2" t="str">
        <f>"FES1162677738"</f>
        <v>FES1162677738</v>
      </c>
      <c r="C6948" s="3">
        <v>43532</v>
      </c>
      <c r="D6948" s="2">
        <v>1</v>
      </c>
      <c r="E6948" s="2">
        <v>2170671810</v>
      </c>
      <c r="F6948" s="2" t="s">
        <v>16</v>
      </c>
      <c r="G6948" s="2" t="s">
        <v>17</v>
      </c>
      <c r="H6948" s="2" t="s">
        <v>222</v>
      </c>
      <c r="I6948" s="2" t="s">
        <v>1700</v>
      </c>
      <c r="J6948" s="2" t="s">
        <v>1712</v>
      </c>
      <c r="K6948" s="3">
        <v>43535</v>
      </c>
      <c r="L6948" s="4">
        <v>0.36458333333333331</v>
      </c>
      <c r="M6948" s="2" t="s">
        <v>1713</v>
      </c>
      <c r="N6948" s="2" t="s">
        <v>22</v>
      </c>
      <c r="O6948" s="2" t="s">
        <v>23</v>
      </c>
    </row>
    <row r="6949" spans="1:15">
      <c r="A6949" s="2" t="s">
        <v>15</v>
      </c>
      <c r="B6949" s="2" t="str">
        <f>"FES1162677734"</f>
        <v>FES1162677734</v>
      </c>
      <c r="C6949" s="3">
        <v>43532</v>
      </c>
      <c r="D6949" s="2">
        <v>1</v>
      </c>
      <c r="E6949" s="2">
        <v>2170678175</v>
      </c>
      <c r="F6949" s="2" t="s">
        <v>16</v>
      </c>
      <c r="G6949" s="2" t="s">
        <v>17</v>
      </c>
      <c r="H6949" s="2" t="s">
        <v>222</v>
      </c>
      <c r="I6949" s="2" t="s">
        <v>1697</v>
      </c>
      <c r="J6949" s="2" t="s">
        <v>1737</v>
      </c>
      <c r="K6949" s="3">
        <v>43535</v>
      </c>
      <c r="L6949" s="4">
        <v>0.39513888888888887</v>
      </c>
      <c r="M6949" s="2" t="s">
        <v>1738</v>
      </c>
      <c r="N6949" s="2" t="s">
        <v>22</v>
      </c>
      <c r="O6949" s="2" t="s">
        <v>23</v>
      </c>
    </row>
    <row r="6950" spans="1:15">
      <c r="A6950" s="2" t="s">
        <v>15</v>
      </c>
      <c r="B6950" s="2" t="str">
        <f>"FES1162677624"</f>
        <v>FES1162677624</v>
      </c>
      <c r="C6950" s="3">
        <v>43532</v>
      </c>
      <c r="D6950" s="2">
        <v>1</v>
      </c>
      <c r="E6950" s="2">
        <v>2170678096</v>
      </c>
      <c r="F6950" s="2" t="s">
        <v>16</v>
      </c>
      <c r="G6950" s="2" t="s">
        <v>17</v>
      </c>
      <c r="H6950" s="2" t="s">
        <v>17</v>
      </c>
      <c r="I6950" s="2" t="s">
        <v>37</v>
      </c>
      <c r="J6950" s="2" t="s">
        <v>1047</v>
      </c>
      <c r="K6950" s="3">
        <v>43535</v>
      </c>
      <c r="L6950" s="4">
        <v>0.32569444444444445</v>
      </c>
      <c r="M6950" s="2" t="s">
        <v>1048</v>
      </c>
      <c r="N6950" s="2" t="s">
        <v>22</v>
      </c>
      <c r="O6950" s="2" t="s">
        <v>23</v>
      </c>
    </row>
    <row r="6951" spans="1:15">
      <c r="A6951" s="2" t="s">
        <v>15</v>
      </c>
      <c r="B6951" s="2" t="str">
        <f>"FES1162677626"</f>
        <v>FES1162677626</v>
      </c>
      <c r="C6951" s="3">
        <v>43532</v>
      </c>
      <c r="D6951" s="2">
        <v>1</v>
      </c>
      <c r="E6951" s="2">
        <v>2170678101</v>
      </c>
      <c r="F6951" s="2" t="s">
        <v>16</v>
      </c>
      <c r="G6951" s="2" t="s">
        <v>17</v>
      </c>
      <c r="H6951" s="2" t="s">
        <v>17</v>
      </c>
      <c r="I6951" s="2" t="s">
        <v>336</v>
      </c>
      <c r="J6951" s="2" t="s">
        <v>337</v>
      </c>
      <c r="K6951" s="3">
        <v>43535</v>
      </c>
      <c r="L6951" s="4">
        <v>0.33333333333333331</v>
      </c>
      <c r="M6951" s="2" t="s">
        <v>719</v>
      </c>
      <c r="N6951" s="2" t="s">
        <v>22</v>
      </c>
      <c r="O6951" s="2" t="s">
        <v>23</v>
      </c>
    </row>
    <row r="6952" spans="1:15">
      <c r="A6952" s="2" t="s">
        <v>15</v>
      </c>
      <c r="B6952" s="2" t="str">
        <f>"FES1162677629"</f>
        <v>FES1162677629</v>
      </c>
      <c r="C6952" s="3">
        <v>43532</v>
      </c>
      <c r="D6952" s="2">
        <v>1</v>
      </c>
      <c r="E6952" s="2">
        <v>2170675000</v>
      </c>
      <c r="F6952" s="2" t="s">
        <v>16</v>
      </c>
      <c r="G6952" s="2" t="s">
        <v>17</v>
      </c>
      <c r="H6952" s="2" t="s">
        <v>42</v>
      </c>
      <c r="I6952" s="2" t="s">
        <v>91</v>
      </c>
      <c r="J6952" s="2" t="s">
        <v>256</v>
      </c>
      <c r="K6952" s="3">
        <v>43535</v>
      </c>
      <c r="L6952" s="4">
        <v>0.34027777777777773</v>
      </c>
      <c r="M6952" s="2" t="s">
        <v>1049</v>
      </c>
      <c r="N6952" s="2" t="s">
        <v>22</v>
      </c>
      <c r="O6952" s="2" t="s">
        <v>23</v>
      </c>
    </row>
    <row r="6953" spans="1:15">
      <c r="A6953" s="2" t="s">
        <v>15</v>
      </c>
      <c r="B6953" s="2" t="str">
        <f>"FES1162677657"</f>
        <v>FES1162677657</v>
      </c>
      <c r="C6953" s="3">
        <v>43532</v>
      </c>
      <c r="D6953" s="2">
        <v>1</v>
      </c>
      <c r="E6953" s="2">
        <v>2170678124</v>
      </c>
      <c r="F6953" s="2" t="s">
        <v>16</v>
      </c>
      <c r="G6953" s="2" t="s">
        <v>17</v>
      </c>
      <c r="H6953" s="2" t="s">
        <v>46</v>
      </c>
      <c r="I6953" s="2" t="s">
        <v>47</v>
      </c>
      <c r="J6953" s="2" t="s">
        <v>48</v>
      </c>
      <c r="K6953" s="3">
        <v>43535</v>
      </c>
      <c r="L6953" s="4">
        <v>0.3611111111111111</v>
      </c>
      <c r="M6953" s="2" t="s">
        <v>609</v>
      </c>
      <c r="N6953" s="2" t="s">
        <v>22</v>
      </c>
      <c r="O6953" s="2" t="s">
        <v>23</v>
      </c>
    </row>
    <row r="6954" spans="1:15">
      <c r="A6954" s="2" t="s">
        <v>15</v>
      </c>
      <c r="B6954" s="2" t="str">
        <f>"FES1162677689"</f>
        <v>FES1162677689</v>
      </c>
      <c r="C6954" s="3">
        <v>43532</v>
      </c>
      <c r="D6954" s="2">
        <v>1</v>
      </c>
      <c r="E6954" s="2">
        <v>2170676370</v>
      </c>
      <c r="F6954" s="2" t="s">
        <v>16</v>
      </c>
      <c r="G6954" s="2" t="s">
        <v>17</v>
      </c>
      <c r="H6954" s="2" t="s">
        <v>17</v>
      </c>
      <c r="I6954" s="2" t="s">
        <v>37</v>
      </c>
      <c r="J6954" s="2" t="s">
        <v>40</v>
      </c>
      <c r="K6954" s="3">
        <v>43535</v>
      </c>
      <c r="L6954" s="4">
        <v>0.39861111111111108</v>
      </c>
      <c r="M6954" s="2" t="s">
        <v>106</v>
      </c>
      <c r="N6954" s="2" t="s">
        <v>22</v>
      </c>
      <c r="O6954" s="2" t="s">
        <v>23</v>
      </c>
    </row>
    <row r="6955" spans="1:15">
      <c r="A6955" s="2" t="s">
        <v>15</v>
      </c>
      <c r="B6955" s="2" t="str">
        <f>"FES1162677632"</f>
        <v>FES1162677632</v>
      </c>
      <c r="C6955" s="3">
        <v>43532</v>
      </c>
      <c r="D6955" s="2">
        <v>1</v>
      </c>
      <c r="E6955" s="2">
        <v>2170676341</v>
      </c>
      <c r="F6955" s="2" t="s">
        <v>16</v>
      </c>
      <c r="G6955" s="2" t="s">
        <v>17</v>
      </c>
      <c r="H6955" s="2" t="s">
        <v>17</v>
      </c>
      <c r="I6955" s="2" t="s">
        <v>108</v>
      </c>
      <c r="J6955" s="2" t="s">
        <v>1050</v>
      </c>
      <c r="K6955" s="3">
        <v>43535</v>
      </c>
      <c r="L6955" s="4">
        <v>0.30902777777777779</v>
      </c>
      <c r="M6955" s="2" t="s">
        <v>1051</v>
      </c>
      <c r="N6955" s="2" t="s">
        <v>22</v>
      </c>
      <c r="O6955" s="2" t="s">
        <v>23</v>
      </c>
    </row>
    <row r="6956" spans="1:15">
      <c r="A6956" s="2" t="s">
        <v>15</v>
      </c>
      <c r="B6956" s="2" t="str">
        <f>"FES1162677675"</f>
        <v>FES1162677675</v>
      </c>
      <c r="C6956" s="3">
        <v>43532</v>
      </c>
      <c r="D6956" s="2">
        <v>1</v>
      </c>
      <c r="E6956" s="2">
        <v>2170671755</v>
      </c>
      <c r="F6956" s="2" t="s">
        <v>16</v>
      </c>
      <c r="G6956" s="2" t="s">
        <v>17</v>
      </c>
      <c r="H6956" s="2" t="s">
        <v>42</v>
      </c>
      <c r="I6956" s="2" t="s">
        <v>43</v>
      </c>
      <c r="J6956" s="2" t="s">
        <v>130</v>
      </c>
      <c r="K6956" s="3">
        <v>43535</v>
      </c>
      <c r="L6956" s="4">
        <v>0.40069444444444446</v>
      </c>
      <c r="M6956" s="2" t="s">
        <v>1052</v>
      </c>
      <c r="N6956" s="2" t="s">
        <v>22</v>
      </c>
      <c r="O6956" s="2" t="s">
        <v>23</v>
      </c>
    </row>
    <row r="6957" spans="1:15">
      <c r="A6957" s="2" t="s">
        <v>15</v>
      </c>
      <c r="B6957" s="2" t="str">
        <f>"FES1162677637"</f>
        <v>FES1162677637</v>
      </c>
      <c r="C6957" s="3">
        <v>43532</v>
      </c>
      <c r="D6957" s="2">
        <v>1</v>
      </c>
      <c r="E6957" s="2">
        <v>2170676644</v>
      </c>
      <c r="F6957" s="2" t="s">
        <v>16</v>
      </c>
      <c r="G6957" s="2" t="s">
        <v>17</v>
      </c>
      <c r="H6957" s="2" t="s">
        <v>42</v>
      </c>
      <c r="I6957" s="2" t="s">
        <v>43</v>
      </c>
      <c r="J6957" s="2" t="s">
        <v>102</v>
      </c>
      <c r="K6957" s="3">
        <v>43535</v>
      </c>
      <c r="L6957" s="4">
        <v>0.40069444444444446</v>
      </c>
      <c r="M6957" s="2" t="s">
        <v>1053</v>
      </c>
      <c r="N6957" s="2" t="s">
        <v>22</v>
      </c>
      <c r="O6957" s="2" t="s">
        <v>23</v>
      </c>
    </row>
    <row r="6958" spans="1:15">
      <c r="A6958" s="2" t="s">
        <v>15</v>
      </c>
      <c r="B6958" s="2" t="str">
        <f>"FES1162677737"</f>
        <v>FES1162677737</v>
      </c>
      <c r="C6958" s="3">
        <v>43532</v>
      </c>
      <c r="D6958" s="2">
        <v>1</v>
      </c>
      <c r="E6958" s="2">
        <v>2170678179</v>
      </c>
      <c r="F6958" s="2" t="s">
        <v>16</v>
      </c>
      <c r="G6958" s="2" t="s">
        <v>17</v>
      </c>
      <c r="H6958" s="2" t="s">
        <v>42</v>
      </c>
      <c r="I6958" s="2" t="s">
        <v>91</v>
      </c>
      <c r="J6958" s="2" t="s">
        <v>1054</v>
      </c>
      <c r="K6958" s="3">
        <v>43535</v>
      </c>
      <c r="L6958" s="4">
        <v>0.34722222222222227</v>
      </c>
      <c r="M6958" s="2" t="s">
        <v>1055</v>
      </c>
      <c r="N6958" s="2" t="s">
        <v>22</v>
      </c>
      <c r="O6958" s="2" t="s">
        <v>23</v>
      </c>
    </row>
    <row r="6959" spans="1:15">
      <c r="A6959" s="2" t="s">
        <v>15</v>
      </c>
      <c r="B6959" s="2" t="str">
        <f>"FES1162677684"</f>
        <v>FES1162677684</v>
      </c>
      <c r="C6959" s="3">
        <v>43532</v>
      </c>
      <c r="D6959" s="2">
        <v>1</v>
      </c>
      <c r="E6959" s="2">
        <v>2170676473</v>
      </c>
      <c r="F6959" s="2" t="s">
        <v>16</v>
      </c>
      <c r="G6959" s="2" t="s">
        <v>17</v>
      </c>
      <c r="H6959" s="2" t="s">
        <v>28</v>
      </c>
      <c r="I6959" s="2" t="s">
        <v>29</v>
      </c>
      <c r="J6959" s="2" t="s">
        <v>126</v>
      </c>
      <c r="K6959" s="3">
        <v>43535</v>
      </c>
      <c r="L6959" s="4">
        <v>0.32083333333333336</v>
      </c>
      <c r="M6959" s="2" t="s">
        <v>152</v>
      </c>
      <c r="N6959" s="2" t="s">
        <v>22</v>
      </c>
      <c r="O6959" s="2" t="s">
        <v>23</v>
      </c>
    </row>
    <row r="6960" spans="1:15">
      <c r="A6960" s="2" t="s">
        <v>15</v>
      </c>
      <c r="B6960" s="2" t="str">
        <f>"FES1162677775"</f>
        <v>FES1162677775</v>
      </c>
      <c r="C6960" s="3">
        <v>43532</v>
      </c>
      <c r="D6960" s="2">
        <v>1</v>
      </c>
      <c r="E6960" s="2">
        <v>2170678221</v>
      </c>
      <c r="F6960" s="2" t="s">
        <v>16</v>
      </c>
      <c r="G6960" s="2" t="s">
        <v>17</v>
      </c>
      <c r="H6960" s="2" t="s">
        <v>42</v>
      </c>
      <c r="I6960" s="2" t="s">
        <v>43</v>
      </c>
      <c r="J6960" s="2" t="s">
        <v>493</v>
      </c>
      <c r="K6960" s="3">
        <v>43535</v>
      </c>
      <c r="L6960" s="4">
        <v>0.3576388888888889</v>
      </c>
      <c r="M6960" s="2" t="s">
        <v>494</v>
      </c>
      <c r="N6960" s="2" t="s">
        <v>22</v>
      </c>
      <c r="O6960" s="2" t="s">
        <v>23</v>
      </c>
    </row>
    <row r="6961" spans="1:15">
      <c r="A6961" s="2" t="s">
        <v>15</v>
      </c>
      <c r="B6961" s="2" t="str">
        <f>"FES1162677729"</f>
        <v>FES1162677729</v>
      </c>
      <c r="C6961" s="3">
        <v>43532</v>
      </c>
      <c r="D6961" s="2">
        <v>1</v>
      </c>
      <c r="E6961" s="2">
        <v>2170678166</v>
      </c>
      <c r="F6961" s="2" t="s">
        <v>16</v>
      </c>
      <c r="G6961" s="2" t="s">
        <v>17</v>
      </c>
      <c r="H6961" s="2" t="s">
        <v>42</v>
      </c>
      <c r="I6961" s="2" t="s">
        <v>43</v>
      </c>
      <c r="J6961" s="2" t="s">
        <v>493</v>
      </c>
      <c r="K6961" s="3">
        <v>43535</v>
      </c>
      <c r="L6961" s="4">
        <v>0.3576388888888889</v>
      </c>
      <c r="M6961" s="2" t="s">
        <v>494</v>
      </c>
      <c r="N6961" s="2" t="s">
        <v>22</v>
      </c>
      <c r="O6961" s="2" t="s">
        <v>23</v>
      </c>
    </row>
    <row r="6962" spans="1:15">
      <c r="A6962" s="2" t="s">
        <v>15</v>
      </c>
      <c r="B6962" s="2" t="str">
        <f>"FES1162677668"</f>
        <v>FES1162677668</v>
      </c>
      <c r="C6962" s="3">
        <v>43532</v>
      </c>
      <c r="D6962" s="2">
        <v>1</v>
      </c>
      <c r="E6962" s="2">
        <v>2170677765</v>
      </c>
      <c r="F6962" s="2" t="s">
        <v>167</v>
      </c>
      <c r="G6962" s="2" t="s">
        <v>18</v>
      </c>
      <c r="H6962" s="2" t="s">
        <v>574</v>
      </c>
      <c r="I6962" s="2" t="s">
        <v>56</v>
      </c>
      <c r="J6962" s="2" t="s">
        <v>1056</v>
      </c>
      <c r="K6962" s="3">
        <v>43535</v>
      </c>
      <c r="L6962" s="4">
        <v>0.42986111111111108</v>
      </c>
      <c r="M6962" s="2" t="s">
        <v>1057</v>
      </c>
      <c r="N6962" s="2" t="s">
        <v>22</v>
      </c>
      <c r="O6962" s="2" t="s">
        <v>23</v>
      </c>
    </row>
    <row r="6963" spans="1:15">
      <c r="A6963" s="2" t="s">
        <v>15</v>
      </c>
      <c r="B6963" s="2" t="str">
        <f>"FES1162677704"</f>
        <v>FES1162677704</v>
      </c>
      <c r="C6963" s="3">
        <v>43532</v>
      </c>
      <c r="D6963" s="2">
        <v>1</v>
      </c>
      <c r="E6963" s="2">
        <v>2170678146</v>
      </c>
      <c r="F6963" s="2" t="s">
        <v>167</v>
      </c>
      <c r="G6963" s="2" t="s">
        <v>18</v>
      </c>
      <c r="H6963" s="2" t="s">
        <v>2225</v>
      </c>
      <c r="I6963" s="2" t="s">
        <v>603</v>
      </c>
      <c r="J6963" s="2" t="s">
        <v>856</v>
      </c>
      <c r="K6963" s="3">
        <v>43535</v>
      </c>
      <c r="L6963" s="4">
        <v>0.6166666666666667</v>
      </c>
      <c r="M6963" s="2" t="s">
        <v>857</v>
      </c>
      <c r="N6963" s="2" t="s">
        <v>22</v>
      </c>
      <c r="O6963" s="2" t="s">
        <v>23</v>
      </c>
    </row>
    <row r="6964" spans="1:15">
      <c r="A6964" s="2" t="s">
        <v>15</v>
      </c>
      <c r="B6964" s="2" t="str">
        <f>"FES1162677647"</f>
        <v>FES1162677647</v>
      </c>
      <c r="C6964" s="3">
        <v>43532</v>
      </c>
      <c r="D6964" s="2">
        <v>1</v>
      </c>
      <c r="E6964" s="2">
        <v>2170678026</v>
      </c>
      <c r="F6964" s="2" t="s">
        <v>16</v>
      </c>
      <c r="G6964" s="2" t="s">
        <v>17</v>
      </c>
      <c r="H6964" s="2" t="s">
        <v>17</v>
      </c>
      <c r="I6964" s="2" t="s">
        <v>19</v>
      </c>
      <c r="J6964" s="2" t="s">
        <v>323</v>
      </c>
      <c r="K6964" s="3">
        <v>43535</v>
      </c>
      <c r="L6964" s="4">
        <v>0.32291666666666669</v>
      </c>
      <c r="M6964" s="2" t="s">
        <v>324</v>
      </c>
      <c r="N6964" s="2" t="s">
        <v>22</v>
      </c>
      <c r="O6964" s="2" t="s">
        <v>23</v>
      </c>
    </row>
    <row r="6965" spans="1:15">
      <c r="A6965" s="2" t="s">
        <v>15</v>
      </c>
      <c r="B6965" s="2" t="str">
        <f>"FES1162677720"</f>
        <v>FES1162677720</v>
      </c>
      <c r="C6965" s="3">
        <v>43532</v>
      </c>
      <c r="D6965" s="2">
        <v>1</v>
      </c>
      <c r="E6965" s="2">
        <v>2170678159</v>
      </c>
      <c r="F6965" s="2" t="s">
        <v>311</v>
      </c>
      <c r="G6965" s="2" t="s">
        <v>18</v>
      </c>
      <c r="H6965" s="2" t="s">
        <v>18</v>
      </c>
      <c r="I6965" s="2" t="s">
        <v>336</v>
      </c>
      <c r="J6965" s="2" t="s">
        <v>1058</v>
      </c>
      <c r="K6965" s="3">
        <v>43535</v>
      </c>
      <c r="L6965" s="4">
        <v>0.62083333333333335</v>
      </c>
      <c r="M6965" s="2" t="s">
        <v>1059</v>
      </c>
      <c r="N6965" s="2" t="s">
        <v>22</v>
      </c>
      <c r="O6965" s="2" t="s">
        <v>23</v>
      </c>
    </row>
    <row r="6966" spans="1:15">
      <c r="A6966" s="2" t="s">
        <v>15</v>
      </c>
      <c r="B6966" s="2" t="str">
        <f>"FES1162677703"</f>
        <v>FES1162677703</v>
      </c>
      <c r="C6966" s="3">
        <v>43532</v>
      </c>
      <c r="D6966" s="2">
        <v>2</v>
      </c>
      <c r="E6966" s="2">
        <v>2170678145</v>
      </c>
      <c r="F6966" s="2" t="s">
        <v>311</v>
      </c>
      <c r="G6966" s="2" t="s">
        <v>18</v>
      </c>
      <c r="H6966" s="2" t="s">
        <v>18</v>
      </c>
      <c r="I6966" s="2" t="s">
        <v>37</v>
      </c>
      <c r="J6966" s="2" t="s">
        <v>40</v>
      </c>
      <c r="K6966" s="3">
        <v>43535</v>
      </c>
      <c r="L6966" s="4">
        <v>0.39583333333333331</v>
      </c>
      <c r="M6966" s="2" t="s">
        <v>106</v>
      </c>
      <c r="N6966" s="2" t="s">
        <v>22</v>
      </c>
      <c r="O6966" s="2" t="s">
        <v>23</v>
      </c>
    </row>
    <row r="6967" spans="1:15">
      <c r="A6967" s="2" t="s">
        <v>15</v>
      </c>
      <c r="B6967" s="2" t="str">
        <f>"FES1162677713"</f>
        <v>FES1162677713</v>
      </c>
      <c r="C6967" s="3">
        <v>43532</v>
      </c>
      <c r="D6967" s="2">
        <v>1</v>
      </c>
      <c r="E6967" s="2">
        <v>2170678152</v>
      </c>
      <c r="F6967" s="2" t="s">
        <v>16</v>
      </c>
      <c r="G6967" s="2" t="s">
        <v>17</v>
      </c>
      <c r="H6967" s="2" t="s">
        <v>17</v>
      </c>
      <c r="I6967" s="2" t="s">
        <v>108</v>
      </c>
      <c r="J6967" s="2" t="s">
        <v>109</v>
      </c>
      <c r="K6967" s="3">
        <v>43535</v>
      </c>
      <c r="L6967" s="4">
        <v>0.33680555555555558</v>
      </c>
      <c r="M6967" s="2" t="s">
        <v>1060</v>
      </c>
      <c r="N6967" s="2" t="s">
        <v>22</v>
      </c>
      <c r="O6967" s="2" t="s">
        <v>23</v>
      </c>
    </row>
    <row r="6968" spans="1:15">
      <c r="A6968" s="2" t="s">
        <v>15</v>
      </c>
      <c r="B6968" s="2" t="str">
        <f>"FES1162677776"</f>
        <v>FES1162677776</v>
      </c>
      <c r="C6968" s="3">
        <v>43532</v>
      </c>
      <c r="D6968" s="2">
        <v>1</v>
      </c>
      <c r="E6968" s="2">
        <v>2170678223</v>
      </c>
      <c r="F6968" s="2" t="s">
        <v>16</v>
      </c>
      <c r="G6968" s="2" t="s">
        <v>17</v>
      </c>
      <c r="H6968" s="2" t="s">
        <v>28</v>
      </c>
      <c r="I6968" s="2" t="s">
        <v>29</v>
      </c>
      <c r="J6968" s="2" t="s">
        <v>157</v>
      </c>
      <c r="K6968" s="3">
        <v>43535</v>
      </c>
      <c r="L6968" s="4">
        <v>0.33194444444444443</v>
      </c>
      <c r="M6968" s="2" t="s">
        <v>1024</v>
      </c>
      <c r="N6968" s="2" t="s">
        <v>22</v>
      </c>
      <c r="O6968" s="2" t="s">
        <v>23</v>
      </c>
    </row>
    <row r="6969" spans="1:15">
      <c r="A6969" s="2" t="s">
        <v>15</v>
      </c>
      <c r="B6969" s="2" t="str">
        <f>"FES1162677779"</f>
        <v>FES1162677779</v>
      </c>
      <c r="C6969" s="3">
        <v>43532</v>
      </c>
      <c r="D6969" s="2">
        <v>1</v>
      </c>
      <c r="E6969" s="2">
        <v>2170678226</v>
      </c>
      <c r="F6969" s="2" t="s">
        <v>16</v>
      </c>
      <c r="G6969" s="2" t="s">
        <v>17</v>
      </c>
      <c r="H6969" s="2" t="s">
        <v>28</v>
      </c>
      <c r="I6969" s="2" t="s">
        <v>29</v>
      </c>
      <c r="J6969" s="2" t="s">
        <v>157</v>
      </c>
      <c r="K6969" s="3">
        <v>43535</v>
      </c>
      <c r="L6969" s="4">
        <v>0.33263888888888887</v>
      </c>
      <c r="M6969" s="2" t="s">
        <v>1024</v>
      </c>
      <c r="N6969" s="2" t="s">
        <v>22</v>
      </c>
      <c r="O6969" s="2" t="s">
        <v>23</v>
      </c>
    </row>
    <row r="6970" spans="1:15">
      <c r="A6970" s="2" t="s">
        <v>15</v>
      </c>
      <c r="B6970" s="2" t="str">
        <f>"FES1162677769"</f>
        <v>FES1162677769</v>
      </c>
      <c r="C6970" s="3">
        <v>43532</v>
      </c>
      <c r="D6970" s="2">
        <v>1</v>
      </c>
      <c r="E6970" s="2">
        <v>2170678211</v>
      </c>
      <c r="F6970" s="2" t="s">
        <v>16</v>
      </c>
      <c r="G6970" s="2" t="s">
        <v>17</v>
      </c>
      <c r="H6970" s="2" t="s">
        <v>55</v>
      </c>
      <c r="I6970" s="2" t="s">
        <v>56</v>
      </c>
      <c r="J6970" s="2" t="s">
        <v>61</v>
      </c>
      <c r="K6970" s="3">
        <v>43535</v>
      </c>
      <c r="L6970" s="4">
        <v>0.41736111111111113</v>
      </c>
      <c r="M6970" s="2" t="s">
        <v>1061</v>
      </c>
      <c r="N6970" s="2" t="s">
        <v>22</v>
      </c>
      <c r="O6970" s="2" t="s">
        <v>23</v>
      </c>
    </row>
    <row r="6971" spans="1:15">
      <c r="A6971" s="2" t="s">
        <v>15</v>
      </c>
      <c r="B6971" s="2" t="str">
        <f>"FES1162677639"</f>
        <v>FES1162677639</v>
      </c>
      <c r="C6971" s="3">
        <v>43532</v>
      </c>
      <c r="D6971" s="2">
        <v>1</v>
      </c>
      <c r="E6971" s="2">
        <v>2170677415</v>
      </c>
      <c r="F6971" s="2" t="s">
        <v>16</v>
      </c>
      <c r="G6971" s="2" t="s">
        <v>17</v>
      </c>
      <c r="H6971" s="2" t="s">
        <v>17</v>
      </c>
      <c r="I6971" s="2" t="s">
        <v>25</v>
      </c>
      <c r="J6971" s="2" t="s">
        <v>331</v>
      </c>
      <c r="K6971" s="3">
        <v>43535</v>
      </c>
      <c r="L6971" s="4">
        <v>0.35416666666666669</v>
      </c>
      <c r="M6971" s="2" t="s">
        <v>1062</v>
      </c>
      <c r="N6971" s="2" t="s">
        <v>22</v>
      </c>
      <c r="O6971" s="2" t="s">
        <v>23</v>
      </c>
    </row>
    <row r="6972" spans="1:15">
      <c r="A6972" s="2" t="s">
        <v>15</v>
      </c>
      <c r="B6972" s="2" t="str">
        <f>"FES1162677604"</f>
        <v>FES1162677604</v>
      </c>
      <c r="C6972" s="3">
        <v>43532</v>
      </c>
      <c r="D6972" s="2">
        <v>1</v>
      </c>
      <c r="E6972" s="2">
        <v>2170675367</v>
      </c>
      <c r="F6972" s="2" t="s">
        <v>16</v>
      </c>
      <c r="G6972" s="2" t="s">
        <v>17</v>
      </c>
      <c r="H6972" s="2" t="s">
        <v>55</v>
      </c>
      <c r="I6972" s="2" t="s">
        <v>382</v>
      </c>
      <c r="J6972" s="2" t="s">
        <v>383</v>
      </c>
      <c r="K6972" s="3">
        <v>43535</v>
      </c>
      <c r="L6972" s="4">
        <v>0.58333333333333337</v>
      </c>
      <c r="M6972" s="2" t="s">
        <v>384</v>
      </c>
      <c r="N6972" s="2" t="s">
        <v>22</v>
      </c>
      <c r="O6972" s="2" t="s">
        <v>23</v>
      </c>
    </row>
    <row r="6973" spans="1:15">
      <c r="A6973" s="2" t="s">
        <v>15</v>
      </c>
      <c r="B6973" s="2" t="str">
        <f>"FES1162677688"</f>
        <v>FES1162677688</v>
      </c>
      <c r="C6973" s="3">
        <v>43532</v>
      </c>
      <c r="D6973" s="2">
        <v>1</v>
      </c>
      <c r="E6973" s="2">
        <v>2170676086</v>
      </c>
      <c r="F6973" s="2" t="s">
        <v>16</v>
      </c>
      <c r="G6973" s="2" t="s">
        <v>17</v>
      </c>
      <c r="H6973" s="2" t="s">
        <v>55</v>
      </c>
      <c r="I6973" s="2" t="s">
        <v>56</v>
      </c>
      <c r="J6973" s="2" t="s">
        <v>1063</v>
      </c>
      <c r="K6973" s="3">
        <v>43535</v>
      </c>
      <c r="L6973" s="4">
        <v>0.33333333333333331</v>
      </c>
      <c r="M6973" s="2" t="s">
        <v>1064</v>
      </c>
      <c r="N6973" s="2" t="s">
        <v>22</v>
      </c>
      <c r="O6973" s="2" t="s">
        <v>23</v>
      </c>
    </row>
    <row r="6974" spans="1:15">
      <c r="A6974" s="2" t="s">
        <v>15</v>
      </c>
      <c r="B6974" s="2" t="str">
        <f>"FES1162677603"</f>
        <v>FES1162677603</v>
      </c>
      <c r="C6974" s="3">
        <v>43532</v>
      </c>
      <c r="D6974" s="2">
        <v>1</v>
      </c>
      <c r="E6974" s="2">
        <v>2170676455</v>
      </c>
      <c r="F6974" s="2" t="s">
        <v>16</v>
      </c>
      <c r="G6974" s="2" t="s">
        <v>17</v>
      </c>
      <c r="H6974" s="2" t="s">
        <v>17</v>
      </c>
      <c r="I6974" s="2" t="s">
        <v>25</v>
      </c>
      <c r="J6974" s="2" t="s">
        <v>379</v>
      </c>
      <c r="K6974" s="3">
        <v>43535</v>
      </c>
      <c r="L6974" s="4">
        <v>0.41666666666666669</v>
      </c>
      <c r="M6974" s="2" t="s">
        <v>1065</v>
      </c>
      <c r="N6974" s="2" t="s">
        <v>22</v>
      </c>
      <c r="O6974" s="2" t="s">
        <v>23</v>
      </c>
    </row>
    <row r="6975" spans="1:15">
      <c r="A6975" s="2" t="s">
        <v>15</v>
      </c>
      <c r="B6975" s="2" t="str">
        <f>"FES1162677661"</f>
        <v>FES1162677661</v>
      </c>
      <c r="C6975" s="3">
        <v>43532</v>
      </c>
      <c r="D6975" s="2">
        <v>1</v>
      </c>
      <c r="E6975" s="2">
        <v>2170678117</v>
      </c>
      <c r="F6975" s="2" t="s">
        <v>16</v>
      </c>
      <c r="G6975" s="2" t="s">
        <v>17</v>
      </c>
      <c r="H6975" s="2" t="s">
        <v>55</v>
      </c>
      <c r="I6975" s="2" t="s">
        <v>382</v>
      </c>
      <c r="J6975" s="2" t="s">
        <v>527</v>
      </c>
      <c r="K6975" s="3">
        <v>43535</v>
      </c>
      <c r="L6975" s="4">
        <v>0.47638888888888892</v>
      </c>
      <c r="M6975" s="2" t="s">
        <v>528</v>
      </c>
      <c r="N6975" s="2" t="s">
        <v>22</v>
      </c>
      <c r="O6975" s="2" t="s">
        <v>23</v>
      </c>
    </row>
    <row r="6976" spans="1:15">
      <c r="A6976" s="2" t="s">
        <v>15</v>
      </c>
      <c r="B6976" s="2" t="str">
        <f>"FES1162677628"</f>
        <v>FES1162677628</v>
      </c>
      <c r="C6976" s="3">
        <v>43532</v>
      </c>
      <c r="D6976" s="2">
        <v>1</v>
      </c>
      <c r="E6976" s="2">
        <v>2170674342</v>
      </c>
      <c r="F6976" s="2" t="s">
        <v>16</v>
      </c>
      <c r="G6976" s="2" t="s">
        <v>17</v>
      </c>
      <c r="H6976" s="2" t="s">
        <v>17</v>
      </c>
      <c r="I6976" s="2" t="s">
        <v>114</v>
      </c>
      <c r="J6976" s="2" t="s">
        <v>318</v>
      </c>
      <c r="K6976" s="3">
        <v>43535</v>
      </c>
      <c r="L6976" s="4">
        <v>0.33333333333333331</v>
      </c>
      <c r="M6976" s="2" t="s">
        <v>1066</v>
      </c>
      <c r="N6976" s="2" t="s">
        <v>22</v>
      </c>
      <c r="O6976" s="2" t="s">
        <v>23</v>
      </c>
    </row>
    <row r="6977" spans="1:15">
      <c r="A6977" s="2" t="s">
        <v>15</v>
      </c>
      <c r="B6977" s="2" t="str">
        <f>"FES1162677753"</f>
        <v>FES1162677753</v>
      </c>
      <c r="C6977" s="3">
        <v>43532</v>
      </c>
      <c r="D6977" s="2">
        <v>1</v>
      </c>
      <c r="E6977" s="2">
        <v>2170678188</v>
      </c>
      <c r="F6977" s="2" t="s">
        <v>16</v>
      </c>
      <c r="G6977" s="2" t="s">
        <v>17</v>
      </c>
      <c r="H6977" s="2" t="s">
        <v>55</v>
      </c>
      <c r="I6977" s="2" t="s">
        <v>161</v>
      </c>
      <c r="J6977" s="2" t="s">
        <v>495</v>
      </c>
      <c r="K6977" s="3">
        <v>43535</v>
      </c>
      <c r="L6977" s="4">
        <v>0.3611111111111111</v>
      </c>
      <c r="M6977" s="2" t="s">
        <v>368</v>
      </c>
      <c r="N6977" s="2" t="s">
        <v>22</v>
      </c>
      <c r="O6977" s="2" t="s">
        <v>23</v>
      </c>
    </row>
    <row r="6978" spans="1:15">
      <c r="A6978" s="2" t="s">
        <v>15</v>
      </c>
      <c r="B6978" s="2" t="str">
        <f>"FES1162677610"</f>
        <v>FES1162677610</v>
      </c>
      <c r="C6978" s="3">
        <v>43532</v>
      </c>
      <c r="D6978" s="2">
        <v>1</v>
      </c>
      <c r="E6978" s="2">
        <v>2170678078</v>
      </c>
      <c r="F6978" s="2" t="s">
        <v>16</v>
      </c>
      <c r="G6978" s="2" t="s">
        <v>17</v>
      </c>
      <c r="H6978" s="2" t="s">
        <v>478</v>
      </c>
      <c r="I6978" s="2" t="s">
        <v>479</v>
      </c>
      <c r="J6978" s="2" t="s">
        <v>1067</v>
      </c>
      <c r="K6978" s="3">
        <v>43535</v>
      </c>
      <c r="L6978" s="4">
        <v>0.39583333333333331</v>
      </c>
      <c r="M6978" s="2" t="s">
        <v>481</v>
      </c>
      <c r="N6978" s="2" t="s">
        <v>22</v>
      </c>
      <c r="O6978" s="2" t="s">
        <v>23</v>
      </c>
    </row>
    <row r="6979" spans="1:15">
      <c r="A6979" s="2" t="s">
        <v>15</v>
      </c>
      <c r="B6979" s="2" t="str">
        <f>"FES1162677677"</f>
        <v>FES1162677677</v>
      </c>
      <c r="C6979" s="3">
        <v>43532</v>
      </c>
      <c r="D6979" s="2">
        <v>1</v>
      </c>
      <c r="E6979" s="2">
        <v>2170673701</v>
      </c>
      <c r="F6979" s="2" t="s">
        <v>16</v>
      </c>
      <c r="G6979" s="2" t="s">
        <v>17</v>
      </c>
      <c r="H6979" s="2" t="s">
        <v>42</v>
      </c>
      <c r="I6979" s="2" t="s">
        <v>43</v>
      </c>
      <c r="J6979" s="2" t="s">
        <v>493</v>
      </c>
      <c r="K6979" s="3">
        <v>43535</v>
      </c>
      <c r="L6979" s="4">
        <v>0.3576388888888889</v>
      </c>
      <c r="M6979" s="2" t="s">
        <v>494</v>
      </c>
      <c r="N6979" s="2" t="s">
        <v>22</v>
      </c>
      <c r="O6979" s="2" t="s">
        <v>23</v>
      </c>
    </row>
    <row r="6980" spans="1:15">
      <c r="A6980" s="2" t="s">
        <v>15</v>
      </c>
      <c r="B6980" s="2" t="str">
        <f>"FES1162677783"</f>
        <v>FES1162677783</v>
      </c>
      <c r="C6980" s="3">
        <v>43532</v>
      </c>
      <c r="D6980" s="2">
        <v>1</v>
      </c>
      <c r="E6980" s="2">
        <v>2170678233</v>
      </c>
      <c r="F6980" s="2" t="s">
        <v>16</v>
      </c>
      <c r="G6980" s="2" t="s">
        <v>17</v>
      </c>
      <c r="H6980" s="2" t="s">
        <v>28</v>
      </c>
      <c r="I6980" s="2" t="s">
        <v>29</v>
      </c>
      <c r="J6980" s="2" t="s">
        <v>1068</v>
      </c>
      <c r="K6980" s="3">
        <v>43535</v>
      </c>
      <c r="L6980" s="4">
        <v>0.41111111111111115</v>
      </c>
      <c r="M6980" s="2" t="s">
        <v>1069</v>
      </c>
      <c r="N6980" s="2" t="s">
        <v>22</v>
      </c>
      <c r="O6980" s="2" t="s">
        <v>23</v>
      </c>
    </row>
    <row r="6981" spans="1:15">
      <c r="A6981" s="2" t="s">
        <v>15</v>
      </c>
      <c r="B6981" s="2" t="str">
        <f>"FES1162677770"</f>
        <v>FES1162677770</v>
      </c>
      <c r="C6981" s="3">
        <v>43532</v>
      </c>
      <c r="D6981" s="2">
        <v>1</v>
      </c>
      <c r="E6981" s="2">
        <v>2170678212</v>
      </c>
      <c r="F6981" s="2" t="s">
        <v>16</v>
      </c>
      <c r="G6981" s="2" t="s">
        <v>17</v>
      </c>
      <c r="H6981" s="2" t="s">
        <v>222</v>
      </c>
      <c r="I6981" s="2" t="s">
        <v>1700</v>
      </c>
      <c r="J6981" s="2" t="s">
        <v>1712</v>
      </c>
      <c r="K6981" s="3">
        <v>43535</v>
      </c>
      <c r="L6981" s="4">
        <v>0.36458333333333331</v>
      </c>
      <c r="M6981" s="2" t="s">
        <v>1713</v>
      </c>
      <c r="N6981" s="2" t="s">
        <v>22</v>
      </c>
      <c r="O6981" s="2" t="s">
        <v>23</v>
      </c>
    </row>
    <row r="6982" spans="1:15">
      <c r="A6982" s="2" t="s">
        <v>15</v>
      </c>
      <c r="B6982" s="2" t="str">
        <f>"FES1162677790"</f>
        <v>FES1162677790</v>
      </c>
      <c r="C6982" s="3">
        <v>43532</v>
      </c>
      <c r="D6982" s="2">
        <v>1</v>
      </c>
      <c r="E6982" s="2">
        <v>2170678239</v>
      </c>
      <c r="F6982" s="2" t="s">
        <v>16</v>
      </c>
      <c r="G6982" s="2" t="s">
        <v>17</v>
      </c>
      <c r="H6982" s="2" t="s">
        <v>222</v>
      </c>
      <c r="I6982" s="2" t="s">
        <v>1697</v>
      </c>
      <c r="J6982" s="2" t="s">
        <v>3042</v>
      </c>
      <c r="K6982" s="3">
        <v>43535</v>
      </c>
      <c r="L6982" s="4">
        <v>0.37361111111111112</v>
      </c>
      <c r="M6982" s="2" t="s">
        <v>3043</v>
      </c>
      <c r="N6982" s="2" t="s">
        <v>22</v>
      </c>
      <c r="O6982" s="2" t="s">
        <v>23</v>
      </c>
    </row>
    <row r="6983" spans="1:15">
      <c r="A6983" s="2" t="s">
        <v>15</v>
      </c>
      <c r="B6983" s="2" t="str">
        <f>"FES1162677767"</f>
        <v>FES1162677767</v>
      </c>
      <c r="C6983" s="3">
        <v>43532</v>
      </c>
      <c r="D6983" s="2">
        <v>1</v>
      </c>
      <c r="E6983" s="2">
        <v>2170678209</v>
      </c>
      <c r="F6983" s="2" t="s">
        <v>16</v>
      </c>
      <c r="G6983" s="2" t="s">
        <v>17</v>
      </c>
      <c r="H6983" s="2" t="s">
        <v>222</v>
      </c>
      <c r="I6983" s="2" t="s">
        <v>1700</v>
      </c>
      <c r="J6983" s="2" t="s">
        <v>1712</v>
      </c>
      <c r="K6983" s="3">
        <v>43535</v>
      </c>
      <c r="L6983" s="4">
        <v>0.36458333333333331</v>
      </c>
      <c r="M6983" s="2" t="s">
        <v>1713</v>
      </c>
      <c r="N6983" s="2" t="s">
        <v>22</v>
      </c>
      <c r="O6983" s="2" t="s">
        <v>23</v>
      </c>
    </row>
    <row r="6984" spans="1:15">
      <c r="A6984" s="2" t="s">
        <v>15</v>
      </c>
      <c r="B6984" s="2" t="str">
        <f>"FES1162677938"</f>
        <v>FES1162677938</v>
      </c>
      <c r="C6984" s="3">
        <v>43532</v>
      </c>
      <c r="D6984" s="2">
        <v>1</v>
      </c>
      <c r="E6984" s="2">
        <v>2170676906</v>
      </c>
      <c r="F6984" s="2" t="s">
        <v>16</v>
      </c>
      <c r="G6984" s="2" t="s">
        <v>17</v>
      </c>
      <c r="H6984" s="2" t="s">
        <v>46</v>
      </c>
      <c r="I6984" s="2" t="s">
        <v>47</v>
      </c>
      <c r="J6984" s="2" t="s">
        <v>48</v>
      </c>
      <c r="K6984" s="3">
        <v>43535</v>
      </c>
      <c r="L6984" s="4">
        <v>0.3611111111111111</v>
      </c>
      <c r="M6984" s="2" t="s">
        <v>609</v>
      </c>
      <c r="N6984" s="2" t="s">
        <v>22</v>
      </c>
      <c r="O6984" s="2" t="s">
        <v>23</v>
      </c>
    </row>
    <row r="6985" spans="1:15">
      <c r="A6985" s="2" t="s">
        <v>15</v>
      </c>
      <c r="B6985" s="2" t="str">
        <f>"FES1162677361"</f>
        <v>FES1162677361</v>
      </c>
      <c r="C6985" s="3">
        <v>43532</v>
      </c>
      <c r="D6985" s="2">
        <v>1</v>
      </c>
      <c r="E6985" s="2">
        <v>2170667865</v>
      </c>
      <c r="F6985" s="2" t="s">
        <v>16</v>
      </c>
      <c r="G6985" s="2" t="s">
        <v>17</v>
      </c>
      <c r="H6985" s="2" t="s">
        <v>42</v>
      </c>
      <c r="I6985" s="2" t="s">
        <v>43</v>
      </c>
      <c r="J6985" s="2" t="s">
        <v>44</v>
      </c>
      <c r="K6985" s="3">
        <v>43535</v>
      </c>
      <c r="L6985" s="4">
        <v>0.31944444444444448</v>
      </c>
      <c r="M6985" s="2" t="s">
        <v>98</v>
      </c>
      <c r="N6985" s="2" t="s">
        <v>22</v>
      </c>
      <c r="O6985" s="2" t="s">
        <v>23</v>
      </c>
    </row>
    <row r="6986" spans="1:15">
      <c r="A6986" s="2" t="s">
        <v>15</v>
      </c>
      <c r="B6986" s="2" t="str">
        <f>"FES1162677605"</f>
        <v>FES1162677605</v>
      </c>
      <c r="C6986" s="3">
        <v>43532</v>
      </c>
      <c r="D6986" s="2">
        <v>1</v>
      </c>
      <c r="E6986" s="2">
        <v>2170678074</v>
      </c>
      <c r="F6986" s="2" t="s">
        <v>167</v>
      </c>
      <c r="G6986" s="2" t="s">
        <v>18</v>
      </c>
      <c r="H6986" s="2" t="s">
        <v>42</v>
      </c>
      <c r="I6986" s="2" t="s">
        <v>43</v>
      </c>
      <c r="J6986" s="2" t="s">
        <v>1070</v>
      </c>
      <c r="K6986" s="3">
        <v>43535</v>
      </c>
      <c r="L6986" s="4">
        <v>0.42708333333333331</v>
      </c>
      <c r="M6986" s="2" t="s">
        <v>1071</v>
      </c>
      <c r="N6986" s="2" t="s">
        <v>22</v>
      </c>
      <c r="O6986" s="2" t="s">
        <v>23</v>
      </c>
    </row>
    <row r="6987" spans="1:15">
      <c r="A6987" s="2" t="s">
        <v>15</v>
      </c>
      <c r="B6987" s="2" t="str">
        <f>"FES1162677788"</f>
        <v>FES1162677788</v>
      </c>
      <c r="C6987" s="3">
        <v>43532</v>
      </c>
      <c r="D6987" s="2">
        <v>2</v>
      </c>
      <c r="E6987" s="2">
        <v>2170677952</v>
      </c>
      <c r="F6987" s="2" t="s">
        <v>1072</v>
      </c>
      <c r="G6987" s="2" t="s">
        <v>18</v>
      </c>
      <c r="H6987" s="2" t="s">
        <v>28</v>
      </c>
      <c r="I6987" s="2" t="s">
        <v>29</v>
      </c>
      <c r="J6987" s="2" t="s">
        <v>1073</v>
      </c>
      <c r="K6987" s="3">
        <v>43533</v>
      </c>
      <c r="L6987" s="4">
        <v>0.41666666666666669</v>
      </c>
      <c r="M6987" s="2" t="s">
        <v>1074</v>
      </c>
      <c r="N6987" s="2" t="s">
        <v>22</v>
      </c>
      <c r="O6987" s="2" t="s">
        <v>23</v>
      </c>
    </row>
    <row r="6988" spans="1:15">
      <c r="A6988" s="2" t="s">
        <v>15</v>
      </c>
      <c r="B6988" s="2" t="str">
        <f>"FES1162677795"</f>
        <v>FES1162677795</v>
      </c>
      <c r="C6988" s="3">
        <v>43532</v>
      </c>
      <c r="D6988" s="2">
        <v>1</v>
      </c>
      <c r="E6988" s="2">
        <v>2170678243</v>
      </c>
      <c r="F6988" s="2" t="s">
        <v>16</v>
      </c>
      <c r="G6988" s="2" t="s">
        <v>17</v>
      </c>
      <c r="H6988" s="2" t="s">
        <v>222</v>
      </c>
      <c r="I6988" s="2" t="s">
        <v>1697</v>
      </c>
      <c r="J6988" s="2" t="s">
        <v>1737</v>
      </c>
      <c r="K6988" s="3">
        <v>43535</v>
      </c>
      <c r="L6988" s="4">
        <v>0.35347222222222219</v>
      </c>
      <c r="M6988" s="2" t="s">
        <v>1738</v>
      </c>
      <c r="N6988" s="2" t="s">
        <v>22</v>
      </c>
      <c r="O6988" s="2" t="s">
        <v>23</v>
      </c>
    </row>
    <row r="6989" spans="1:15">
      <c r="A6989" s="2" t="s">
        <v>15</v>
      </c>
      <c r="B6989" s="2" t="str">
        <f>"FES1162677771"</f>
        <v>FES1162677771</v>
      </c>
      <c r="C6989" s="3">
        <v>43532</v>
      </c>
      <c r="D6989" s="2">
        <v>1</v>
      </c>
      <c r="E6989" s="2">
        <v>2170678214</v>
      </c>
      <c r="F6989" s="2" t="s">
        <v>16</v>
      </c>
      <c r="G6989" s="2" t="s">
        <v>17</v>
      </c>
      <c r="H6989" s="2" t="s">
        <v>222</v>
      </c>
      <c r="I6989" s="2" t="s">
        <v>1700</v>
      </c>
      <c r="J6989" s="2" t="s">
        <v>1712</v>
      </c>
      <c r="K6989" s="3">
        <v>43535</v>
      </c>
      <c r="L6989" s="4">
        <v>0.36458333333333331</v>
      </c>
      <c r="M6989" s="2" t="s">
        <v>1713</v>
      </c>
      <c r="N6989" s="2" t="s">
        <v>22</v>
      </c>
      <c r="O6989" s="2" t="s">
        <v>23</v>
      </c>
    </row>
    <row r="6990" spans="1:15">
      <c r="A6990" s="2" t="s">
        <v>15</v>
      </c>
      <c r="B6990" s="2" t="str">
        <f>"FES1162677766"</f>
        <v>FES1162677766</v>
      </c>
      <c r="C6990" s="3">
        <v>43532</v>
      </c>
      <c r="D6990" s="2">
        <v>1</v>
      </c>
      <c r="E6990" s="2">
        <v>2170678207</v>
      </c>
      <c r="F6990" s="2" t="s">
        <v>16</v>
      </c>
      <c r="G6990" s="2" t="s">
        <v>17</v>
      </c>
      <c r="H6990" s="2" t="s">
        <v>222</v>
      </c>
      <c r="I6990" s="2" t="s">
        <v>1700</v>
      </c>
      <c r="J6990" s="2" t="s">
        <v>1840</v>
      </c>
      <c r="K6990" s="3">
        <v>43535</v>
      </c>
      <c r="L6990" s="4">
        <v>0.33333333333333331</v>
      </c>
      <c r="M6990" s="2" t="s">
        <v>2942</v>
      </c>
      <c r="N6990" s="2" t="s">
        <v>22</v>
      </c>
      <c r="O6990" s="2" t="s">
        <v>23</v>
      </c>
    </row>
    <row r="6991" spans="1:15">
      <c r="A6991" s="2" t="s">
        <v>15</v>
      </c>
      <c r="B6991" s="2" t="str">
        <f>"FES1162677653"</f>
        <v>FES1162677653</v>
      </c>
      <c r="C6991" s="3">
        <v>43532</v>
      </c>
      <c r="D6991" s="2">
        <v>1</v>
      </c>
      <c r="E6991" s="2">
        <v>2170678113</v>
      </c>
      <c r="F6991" s="2" t="s">
        <v>167</v>
      </c>
      <c r="G6991" s="2" t="s">
        <v>18</v>
      </c>
      <c r="H6991" s="2" t="s">
        <v>42</v>
      </c>
      <c r="I6991" s="2" t="s">
        <v>43</v>
      </c>
      <c r="J6991" s="2" t="s">
        <v>44</v>
      </c>
      <c r="K6991" s="3">
        <v>43535</v>
      </c>
      <c r="L6991" s="4">
        <v>0.4861111111111111</v>
      </c>
      <c r="M6991" s="2" t="s">
        <v>1075</v>
      </c>
      <c r="N6991" s="2" t="s">
        <v>22</v>
      </c>
      <c r="O6991" s="2" t="s">
        <v>23</v>
      </c>
    </row>
    <row r="6992" spans="1:15">
      <c r="A6992" s="2" t="s">
        <v>15</v>
      </c>
      <c r="B6992" s="2" t="str">
        <f>"FES1162677777"</f>
        <v>FES1162677777</v>
      </c>
      <c r="C6992" s="3">
        <v>43532</v>
      </c>
      <c r="D6992" s="2">
        <v>1</v>
      </c>
      <c r="E6992" s="2">
        <v>2170678224</v>
      </c>
      <c r="F6992" s="2" t="s">
        <v>16</v>
      </c>
      <c r="G6992" s="2" t="s">
        <v>17</v>
      </c>
      <c r="H6992" s="2" t="s">
        <v>46</v>
      </c>
      <c r="I6992" s="2" t="s">
        <v>47</v>
      </c>
      <c r="J6992" s="2" t="s">
        <v>48</v>
      </c>
      <c r="K6992" s="3">
        <v>43535</v>
      </c>
      <c r="L6992" s="4">
        <v>0.3611111111111111</v>
      </c>
      <c r="M6992" s="2" t="s">
        <v>609</v>
      </c>
      <c r="N6992" s="2" t="s">
        <v>22</v>
      </c>
      <c r="O6992" s="2" t="s">
        <v>23</v>
      </c>
    </row>
    <row r="6993" spans="1:15">
      <c r="A6993" s="2" t="s">
        <v>15</v>
      </c>
      <c r="B6993" s="2" t="str">
        <f>"FES1162677751"</f>
        <v>FES1162677751</v>
      </c>
      <c r="C6993" s="3">
        <v>43532</v>
      </c>
      <c r="D6993" s="2">
        <v>1</v>
      </c>
      <c r="E6993" s="2">
        <v>2170678199</v>
      </c>
      <c r="F6993" s="2" t="s">
        <v>16</v>
      </c>
      <c r="G6993" s="2" t="s">
        <v>17</v>
      </c>
      <c r="H6993" s="2" t="s">
        <v>46</v>
      </c>
      <c r="I6993" s="2" t="s">
        <v>47</v>
      </c>
      <c r="J6993" s="2" t="s">
        <v>469</v>
      </c>
      <c r="K6993" s="3">
        <v>43535</v>
      </c>
      <c r="L6993" s="4">
        <v>0.36944444444444446</v>
      </c>
      <c r="M6993" s="2" t="s">
        <v>894</v>
      </c>
      <c r="N6993" s="2" t="s">
        <v>22</v>
      </c>
      <c r="O6993" s="2" t="s">
        <v>23</v>
      </c>
    </row>
    <row r="6994" spans="1:15">
      <c r="A6994" s="2" t="s">
        <v>15</v>
      </c>
      <c r="B6994" s="2" t="str">
        <f>"FES1162677820"</f>
        <v>FES1162677820</v>
      </c>
      <c r="C6994" s="3">
        <v>43532</v>
      </c>
      <c r="D6994" s="2">
        <v>2</v>
      </c>
      <c r="E6994" s="2">
        <v>2170678273</v>
      </c>
      <c r="F6994" s="2" t="s">
        <v>16</v>
      </c>
      <c r="G6994" s="2" t="s">
        <v>17</v>
      </c>
      <c r="H6994" s="2" t="s">
        <v>28</v>
      </c>
      <c r="I6994" s="2" t="s">
        <v>29</v>
      </c>
      <c r="J6994" s="2" t="s">
        <v>63</v>
      </c>
      <c r="K6994" s="3">
        <v>43535</v>
      </c>
      <c r="L6994" s="4">
        <v>0.38750000000000001</v>
      </c>
      <c r="M6994" s="2" t="s">
        <v>602</v>
      </c>
      <c r="N6994" s="2" t="s">
        <v>22</v>
      </c>
      <c r="O6994" s="2" t="s">
        <v>23</v>
      </c>
    </row>
    <row r="6995" spans="1:15">
      <c r="A6995" s="2" t="s">
        <v>15</v>
      </c>
      <c r="B6995" s="2" t="str">
        <f>"FES1162677752"</f>
        <v>FES1162677752</v>
      </c>
      <c r="C6995" s="3">
        <v>43532</v>
      </c>
      <c r="D6995" s="2">
        <v>1</v>
      </c>
      <c r="E6995" s="2">
        <v>2170678200</v>
      </c>
      <c r="F6995" s="2" t="s">
        <v>16</v>
      </c>
      <c r="G6995" s="2" t="s">
        <v>17</v>
      </c>
      <c r="H6995" s="2" t="s">
        <v>42</v>
      </c>
      <c r="I6995" s="2" t="s">
        <v>43</v>
      </c>
      <c r="J6995" s="2" t="s">
        <v>967</v>
      </c>
      <c r="K6995" s="3">
        <v>43535</v>
      </c>
      <c r="L6995" s="4">
        <v>0.4236111111111111</v>
      </c>
      <c r="M6995" s="2" t="s">
        <v>968</v>
      </c>
      <c r="N6995" s="2" t="s">
        <v>22</v>
      </c>
      <c r="O6995" s="2" t="s">
        <v>23</v>
      </c>
    </row>
    <row r="6996" spans="1:15">
      <c r="A6996" s="2" t="s">
        <v>15</v>
      </c>
      <c r="B6996" s="2" t="str">
        <f>"FES1162677730"</f>
        <v>FES1162677730</v>
      </c>
      <c r="C6996" s="3">
        <v>43532</v>
      </c>
      <c r="D6996" s="2">
        <v>1</v>
      </c>
      <c r="E6996" s="2">
        <v>2170678167</v>
      </c>
      <c r="F6996" s="2" t="s">
        <v>16</v>
      </c>
      <c r="G6996" s="2" t="s">
        <v>17</v>
      </c>
      <c r="H6996" s="2" t="s">
        <v>222</v>
      </c>
      <c r="I6996" s="2" t="s">
        <v>1700</v>
      </c>
      <c r="J6996" s="2" t="s">
        <v>3337</v>
      </c>
      <c r="K6996" s="3">
        <v>43535</v>
      </c>
      <c r="L6996" s="4">
        <v>0.33333333333333331</v>
      </c>
      <c r="M6996" s="2" t="s">
        <v>5968</v>
      </c>
      <c r="N6996" s="2" t="s">
        <v>22</v>
      </c>
      <c r="O6996" s="2" t="s">
        <v>23</v>
      </c>
    </row>
    <row r="6997" spans="1:15">
      <c r="A6997" s="2" t="s">
        <v>15</v>
      </c>
      <c r="B6997" s="2" t="str">
        <f>"FES1162677793"</f>
        <v>FES1162677793</v>
      </c>
      <c r="C6997" s="3">
        <v>43532</v>
      </c>
      <c r="D6997" s="2">
        <v>1</v>
      </c>
      <c r="E6997" s="2">
        <v>2170677980</v>
      </c>
      <c r="F6997" s="2" t="s">
        <v>16</v>
      </c>
      <c r="G6997" s="2" t="s">
        <v>17</v>
      </c>
      <c r="H6997" s="2" t="s">
        <v>28</v>
      </c>
      <c r="I6997" s="2" t="s">
        <v>29</v>
      </c>
      <c r="J6997" s="2" t="s">
        <v>916</v>
      </c>
      <c r="K6997" s="3">
        <v>43535</v>
      </c>
      <c r="L6997" s="4">
        <v>0.33194444444444443</v>
      </c>
      <c r="M6997" s="2" t="s">
        <v>1076</v>
      </c>
      <c r="N6997" s="2" t="s">
        <v>22</v>
      </c>
      <c r="O6997" s="2" t="s">
        <v>23</v>
      </c>
    </row>
    <row r="6998" spans="1:15">
      <c r="A6998" s="2" t="s">
        <v>15</v>
      </c>
      <c r="B6998" s="2" t="str">
        <f>"FES1162677747"</f>
        <v>FES1162677747</v>
      </c>
      <c r="C6998" s="3">
        <v>43532</v>
      </c>
      <c r="D6998" s="2">
        <v>1</v>
      </c>
      <c r="E6998" s="2">
        <v>2170678192</v>
      </c>
      <c r="F6998" s="2" t="s">
        <v>16</v>
      </c>
      <c r="G6998" s="2" t="s">
        <v>17</v>
      </c>
      <c r="H6998" s="2" t="s">
        <v>46</v>
      </c>
      <c r="I6998" s="2" t="s">
        <v>47</v>
      </c>
      <c r="J6998" s="2" t="s">
        <v>1077</v>
      </c>
      <c r="K6998" s="3">
        <v>43535</v>
      </c>
      <c r="L6998" s="4">
        <v>0.41666666666666669</v>
      </c>
      <c r="M6998" s="2" t="s">
        <v>1078</v>
      </c>
      <c r="N6998" s="2" t="s">
        <v>22</v>
      </c>
      <c r="O6998" s="2" t="s">
        <v>23</v>
      </c>
    </row>
    <row r="6999" spans="1:15">
      <c r="A6999" s="2" t="s">
        <v>15</v>
      </c>
      <c r="B6999" s="2" t="str">
        <f>"FES1162677575"</f>
        <v>FES1162677575</v>
      </c>
      <c r="C6999" s="3">
        <v>43532</v>
      </c>
      <c r="D6999" s="2">
        <v>3</v>
      </c>
      <c r="E6999" s="2">
        <v>2170677832</v>
      </c>
      <c r="F6999" s="2" t="s">
        <v>167</v>
      </c>
      <c r="G6999" s="2" t="s">
        <v>18</v>
      </c>
      <c r="H6999" s="2" t="s">
        <v>1079</v>
      </c>
      <c r="I6999" s="2" t="s">
        <v>196</v>
      </c>
      <c r="J6999" s="2" t="s">
        <v>377</v>
      </c>
      <c r="K6999" s="3">
        <v>43535</v>
      </c>
      <c r="L6999" s="4">
        <v>0.41666666666666669</v>
      </c>
      <c r="M6999" s="2" t="s">
        <v>1080</v>
      </c>
      <c r="N6999" s="2" t="s">
        <v>22</v>
      </c>
      <c r="O6999" s="2" t="s">
        <v>23</v>
      </c>
    </row>
    <row r="7000" spans="1:15">
      <c r="A7000" s="2" t="s">
        <v>15</v>
      </c>
      <c r="B7000" s="2" t="str">
        <f>"FES1162677648"</f>
        <v>FES1162677648</v>
      </c>
      <c r="C7000" s="3">
        <v>43532</v>
      </c>
      <c r="D7000" s="2">
        <v>1</v>
      </c>
      <c r="E7000" s="2">
        <v>2170678076</v>
      </c>
      <c r="F7000" s="2" t="s">
        <v>16</v>
      </c>
      <c r="G7000" s="2" t="s">
        <v>17</v>
      </c>
      <c r="H7000" s="2" t="s">
        <v>55</v>
      </c>
      <c r="I7000" s="2" t="s">
        <v>56</v>
      </c>
      <c r="J7000" s="2" t="s">
        <v>424</v>
      </c>
      <c r="K7000" s="3">
        <v>43535</v>
      </c>
      <c r="L7000" s="4">
        <v>0.64513888888888882</v>
      </c>
      <c r="M7000" s="2" t="s">
        <v>1081</v>
      </c>
      <c r="N7000" s="2" t="s">
        <v>22</v>
      </c>
      <c r="O7000" s="2" t="s">
        <v>23</v>
      </c>
    </row>
    <row r="7001" spans="1:15">
      <c r="A7001" s="2" t="s">
        <v>15</v>
      </c>
      <c r="B7001" s="2" t="str">
        <f>"FES1162677821"</f>
        <v>FES1162677821</v>
      </c>
      <c r="C7001" s="3">
        <v>43532</v>
      </c>
      <c r="D7001" s="2">
        <v>1</v>
      </c>
      <c r="E7001" s="2" t="s">
        <v>3057</v>
      </c>
      <c r="F7001" s="2" t="s">
        <v>16</v>
      </c>
      <c r="G7001" s="2" t="s">
        <v>17</v>
      </c>
      <c r="H7001" s="2" t="s">
        <v>222</v>
      </c>
      <c r="I7001" s="2" t="s">
        <v>1700</v>
      </c>
      <c r="J7001" s="2" t="s">
        <v>1935</v>
      </c>
      <c r="K7001" s="3">
        <v>43535</v>
      </c>
      <c r="L7001" s="4">
        <v>0.42499999999999999</v>
      </c>
      <c r="M7001" s="2" t="s">
        <v>2565</v>
      </c>
      <c r="N7001" s="2" t="s">
        <v>22</v>
      </c>
      <c r="O7001" s="2" t="s">
        <v>23</v>
      </c>
    </row>
    <row r="7002" spans="1:15">
      <c r="A7002" s="2" t="s">
        <v>15</v>
      </c>
      <c r="B7002" s="2" t="str">
        <f>"FES1162677635"</f>
        <v>FES1162677635</v>
      </c>
      <c r="C7002" s="3">
        <v>43532</v>
      </c>
      <c r="D7002" s="2">
        <v>1</v>
      </c>
      <c r="E7002" s="2">
        <v>2170676540</v>
      </c>
      <c r="F7002" s="2" t="s">
        <v>16</v>
      </c>
      <c r="G7002" s="2" t="s">
        <v>17</v>
      </c>
      <c r="H7002" s="2" t="s">
        <v>18</v>
      </c>
      <c r="I7002" s="2" t="s">
        <v>108</v>
      </c>
      <c r="J7002" s="2" t="s">
        <v>446</v>
      </c>
      <c r="K7002" s="3">
        <v>43535</v>
      </c>
      <c r="L7002" s="4">
        <v>0.34027777777777773</v>
      </c>
      <c r="M7002" s="2" t="s">
        <v>711</v>
      </c>
      <c r="N7002" s="2" t="s">
        <v>22</v>
      </c>
      <c r="O7002" s="2" t="s">
        <v>23</v>
      </c>
    </row>
    <row r="7003" spans="1:15">
      <c r="A7003" s="2" t="s">
        <v>15</v>
      </c>
      <c r="B7003" s="2" t="str">
        <f>"FES1162677803"</f>
        <v>FES1162677803</v>
      </c>
      <c r="C7003" s="3">
        <v>43532</v>
      </c>
      <c r="D7003" s="2">
        <v>1</v>
      </c>
      <c r="E7003" s="2">
        <v>2170678253</v>
      </c>
      <c r="F7003" s="2" t="s">
        <v>16</v>
      </c>
      <c r="G7003" s="2" t="s">
        <v>17</v>
      </c>
      <c r="H7003" s="2" t="s">
        <v>17</v>
      </c>
      <c r="I7003" s="2" t="s">
        <v>37</v>
      </c>
      <c r="J7003" s="2" t="s">
        <v>40</v>
      </c>
      <c r="K7003" s="3">
        <v>43535</v>
      </c>
      <c r="L7003" s="4">
        <v>0.3972222222222222</v>
      </c>
      <c r="M7003" s="2" t="s">
        <v>106</v>
      </c>
      <c r="N7003" s="2" t="s">
        <v>22</v>
      </c>
      <c r="O7003" s="2" t="s">
        <v>23</v>
      </c>
    </row>
    <row r="7004" spans="1:15">
      <c r="A7004" s="2" t="s">
        <v>15</v>
      </c>
      <c r="B7004" s="2" t="str">
        <f>"FES1162677812"</f>
        <v>FES1162677812</v>
      </c>
      <c r="C7004" s="3">
        <v>43532</v>
      </c>
      <c r="D7004" s="2">
        <v>1</v>
      </c>
      <c r="E7004" s="2">
        <v>2170678261</v>
      </c>
      <c r="F7004" s="2" t="s">
        <v>16</v>
      </c>
      <c r="G7004" s="2" t="s">
        <v>17</v>
      </c>
      <c r="H7004" s="2" t="s">
        <v>222</v>
      </c>
      <c r="I7004" s="2" t="s">
        <v>1697</v>
      </c>
      <c r="J7004" s="2" t="s">
        <v>1448</v>
      </c>
      <c r="K7004" s="3">
        <v>43535</v>
      </c>
      <c r="L7004" s="4">
        <v>0.43541666666666662</v>
      </c>
      <c r="M7004" s="2" t="s">
        <v>3061</v>
      </c>
      <c r="N7004" s="2" t="s">
        <v>22</v>
      </c>
      <c r="O7004" s="2" t="s">
        <v>23</v>
      </c>
    </row>
    <row r="7005" spans="1:15">
      <c r="A7005" s="2" t="s">
        <v>15</v>
      </c>
      <c r="B7005" s="2" t="str">
        <f>"FES1162677699"</f>
        <v>FES1162677699</v>
      </c>
      <c r="C7005" s="3">
        <v>43532</v>
      </c>
      <c r="D7005" s="2">
        <v>1</v>
      </c>
      <c r="E7005" s="2">
        <v>2170678140</v>
      </c>
      <c r="F7005" s="2" t="s">
        <v>16</v>
      </c>
      <c r="G7005" s="2" t="s">
        <v>17</v>
      </c>
      <c r="H7005" s="2" t="s">
        <v>17</v>
      </c>
      <c r="I7005" s="2" t="s">
        <v>121</v>
      </c>
      <c r="J7005" s="2" t="s">
        <v>1027</v>
      </c>
      <c r="K7005" s="3">
        <v>43536</v>
      </c>
      <c r="L7005" s="4">
        <v>0.36805555555555558</v>
      </c>
      <c r="M7005" s="2" t="s">
        <v>623</v>
      </c>
      <c r="N7005" s="2" t="s">
        <v>22</v>
      </c>
      <c r="O7005" s="2" t="s">
        <v>23</v>
      </c>
    </row>
    <row r="7006" spans="1:15">
      <c r="A7006" s="2" t="s">
        <v>15</v>
      </c>
      <c r="B7006" s="2" t="str">
        <f>"FES1162677826"</f>
        <v>FES1162677826</v>
      </c>
      <c r="C7006" s="3">
        <v>43532</v>
      </c>
      <c r="D7006" s="2">
        <v>1</v>
      </c>
      <c r="E7006" s="2">
        <v>2170677953</v>
      </c>
      <c r="F7006" s="2" t="s">
        <v>16</v>
      </c>
      <c r="G7006" s="2" t="s">
        <v>17</v>
      </c>
      <c r="H7006" s="2" t="s">
        <v>42</v>
      </c>
      <c r="I7006" s="2" t="s">
        <v>43</v>
      </c>
      <c r="J7006" s="2" t="s">
        <v>251</v>
      </c>
      <c r="K7006" s="3">
        <v>43535</v>
      </c>
      <c r="L7006" s="4">
        <v>0.43055555555555558</v>
      </c>
      <c r="M7006" s="2" t="s">
        <v>410</v>
      </c>
      <c r="N7006" s="2" t="s">
        <v>22</v>
      </c>
      <c r="O7006" s="2" t="s">
        <v>23</v>
      </c>
    </row>
    <row r="7007" spans="1:15">
      <c r="A7007" s="2" t="s">
        <v>15</v>
      </c>
      <c r="B7007" s="2" t="str">
        <f>"FES1162677811"</f>
        <v>FES1162677811</v>
      </c>
      <c r="C7007" s="3">
        <v>43532</v>
      </c>
      <c r="D7007" s="2">
        <v>1</v>
      </c>
      <c r="E7007" s="2">
        <v>2170678219</v>
      </c>
      <c r="F7007" s="2" t="s">
        <v>16</v>
      </c>
      <c r="G7007" s="2" t="s">
        <v>17</v>
      </c>
      <c r="H7007" s="2" t="s">
        <v>222</v>
      </c>
      <c r="I7007" s="2" t="s">
        <v>1717</v>
      </c>
      <c r="J7007" s="2" t="s">
        <v>1718</v>
      </c>
      <c r="K7007" s="3">
        <v>43535</v>
      </c>
      <c r="L7007" s="4">
        <v>0.40277777777777773</v>
      </c>
      <c r="M7007" s="2" t="s">
        <v>3006</v>
      </c>
      <c r="N7007" s="2" t="s">
        <v>22</v>
      </c>
      <c r="O7007" s="2" t="s">
        <v>23</v>
      </c>
    </row>
    <row r="7008" spans="1:15">
      <c r="A7008" s="2" t="s">
        <v>15</v>
      </c>
      <c r="B7008" s="2" t="str">
        <f>"FES1162677828"</f>
        <v>FES1162677828</v>
      </c>
      <c r="C7008" s="3">
        <v>43532</v>
      </c>
      <c r="D7008" s="2">
        <v>1</v>
      </c>
      <c r="E7008" s="2">
        <v>2170678279</v>
      </c>
      <c r="F7008" s="2" t="s">
        <v>16</v>
      </c>
      <c r="G7008" s="2" t="s">
        <v>17</v>
      </c>
      <c r="H7008" s="2" t="s">
        <v>222</v>
      </c>
      <c r="I7008" s="2" t="s">
        <v>1991</v>
      </c>
      <c r="J7008" s="2" t="s">
        <v>2585</v>
      </c>
      <c r="K7008" s="3">
        <v>43535</v>
      </c>
      <c r="L7008" s="4">
        <v>0.4055555555555555</v>
      </c>
      <c r="M7008" s="2" t="s">
        <v>2586</v>
      </c>
      <c r="N7008" s="2" t="s">
        <v>22</v>
      </c>
      <c r="O7008" s="2" t="s">
        <v>23</v>
      </c>
    </row>
    <row r="7009" spans="1:15">
      <c r="A7009" s="2" t="s">
        <v>15</v>
      </c>
      <c r="B7009" s="2" t="str">
        <f>"FES1162677822"</f>
        <v>FES1162677822</v>
      </c>
      <c r="C7009" s="3">
        <v>43532</v>
      </c>
      <c r="D7009" s="2">
        <v>1</v>
      </c>
      <c r="E7009" s="2">
        <v>2170677811</v>
      </c>
      <c r="F7009" s="2" t="s">
        <v>16</v>
      </c>
      <c r="G7009" s="2" t="s">
        <v>17</v>
      </c>
      <c r="H7009" s="2" t="s">
        <v>222</v>
      </c>
      <c r="I7009" s="2" t="s">
        <v>1700</v>
      </c>
      <c r="J7009" s="2" t="s">
        <v>1865</v>
      </c>
      <c r="K7009" s="3">
        <v>43535</v>
      </c>
      <c r="L7009" s="4">
        <v>0.32083333333333336</v>
      </c>
      <c r="M7009" s="2" t="s">
        <v>810</v>
      </c>
      <c r="N7009" s="2" t="s">
        <v>22</v>
      </c>
      <c r="O7009" s="2" t="s">
        <v>23</v>
      </c>
    </row>
    <row r="7010" spans="1:15">
      <c r="A7010" s="2" t="s">
        <v>15</v>
      </c>
      <c r="B7010" s="2" t="str">
        <f>"FES1162677757"</f>
        <v>FES1162677757</v>
      </c>
      <c r="C7010" s="3">
        <v>43532</v>
      </c>
      <c r="D7010" s="2">
        <v>1</v>
      </c>
      <c r="E7010" s="2">
        <v>2170678205</v>
      </c>
      <c r="F7010" s="2" t="s">
        <v>311</v>
      </c>
      <c r="G7010" s="2" t="s">
        <v>18</v>
      </c>
      <c r="H7010" s="2" t="s">
        <v>18</v>
      </c>
      <c r="I7010" s="2" t="s">
        <v>218</v>
      </c>
      <c r="J7010" s="2" t="s">
        <v>1082</v>
      </c>
      <c r="K7010" s="3">
        <v>43535</v>
      </c>
      <c r="L7010" s="4">
        <v>0.33333333333333331</v>
      </c>
      <c r="M7010" s="2" t="s">
        <v>118</v>
      </c>
      <c r="N7010" s="2" t="s">
        <v>22</v>
      </c>
      <c r="O7010" s="2" t="s">
        <v>23</v>
      </c>
    </row>
    <row r="7011" spans="1:15">
      <c r="A7011" s="2" t="s">
        <v>15</v>
      </c>
      <c r="B7011" s="2" t="str">
        <f>"FES1162677761"</f>
        <v>FES1162677761</v>
      </c>
      <c r="C7011" s="3">
        <v>43532</v>
      </c>
      <c r="D7011" s="2">
        <v>1</v>
      </c>
      <c r="E7011" s="2">
        <v>21706777713</v>
      </c>
      <c r="F7011" s="2" t="s">
        <v>16</v>
      </c>
      <c r="G7011" s="2" t="s">
        <v>17</v>
      </c>
      <c r="H7011" s="2" t="s">
        <v>17</v>
      </c>
      <c r="I7011" s="2" t="s">
        <v>25</v>
      </c>
      <c r="J7011" s="2" t="s">
        <v>184</v>
      </c>
      <c r="K7011" s="3">
        <v>43535</v>
      </c>
      <c r="L7011" s="4">
        <v>0.33333333333333331</v>
      </c>
      <c r="M7011" s="2" t="s">
        <v>185</v>
      </c>
      <c r="N7011" s="2" t="s">
        <v>22</v>
      </c>
      <c r="O7011" s="2" t="s">
        <v>23</v>
      </c>
    </row>
    <row r="7012" spans="1:15">
      <c r="A7012" s="2" t="s">
        <v>15</v>
      </c>
      <c r="B7012" s="2" t="str">
        <f>"FES1162677756"</f>
        <v>FES1162677756</v>
      </c>
      <c r="C7012" s="3">
        <v>43532</v>
      </c>
      <c r="D7012" s="2">
        <v>1</v>
      </c>
      <c r="E7012" s="2">
        <v>2170678204</v>
      </c>
      <c r="F7012" s="2" t="s">
        <v>16</v>
      </c>
      <c r="G7012" s="2" t="s">
        <v>17</v>
      </c>
      <c r="H7012" s="2" t="s">
        <v>482</v>
      </c>
      <c r="I7012" s="2" t="s">
        <v>1083</v>
      </c>
      <c r="J7012" s="2" t="s">
        <v>1084</v>
      </c>
      <c r="K7012" s="3">
        <v>43535</v>
      </c>
      <c r="L7012" s="4">
        <v>0.35000000000000003</v>
      </c>
      <c r="M7012" s="2" t="s">
        <v>1085</v>
      </c>
      <c r="N7012" s="2" t="s">
        <v>22</v>
      </c>
      <c r="O7012" s="2" t="s">
        <v>23</v>
      </c>
    </row>
    <row r="7013" spans="1:15">
      <c r="A7013" s="2" t="s">
        <v>15</v>
      </c>
      <c r="B7013" s="2" t="str">
        <f>"FES1162677773"</f>
        <v>FES1162677773</v>
      </c>
      <c r="C7013" s="3">
        <v>43532</v>
      </c>
      <c r="D7013" s="2">
        <v>1</v>
      </c>
      <c r="E7013" s="2">
        <v>2170678216</v>
      </c>
      <c r="F7013" s="2" t="s">
        <v>311</v>
      </c>
      <c r="G7013" s="2" t="s">
        <v>18</v>
      </c>
      <c r="H7013" s="2" t="s">
        <v>18</v>
      </c>
      <c r="I7013" s="2" t="s">
        <v>336</v>
      </c>
      <c r="J7013" s="2" t="s">
        <v>59</v>
      </c>
      <c r="K7013" s="3">
        <v>43535</v>
      </c>
      <c r="L7013" s="4">
        <v>0.33333333333333331</v>
      </c>
      <c r="M7013" s="2" t="s">
        <v>1086</v>
      </c>
      <c r="N7013" s="2" t="s">
        <v>22</v>
      </c>
      <c r="O7013" s="2" t="s">
        <v>23</v>
      </c>
    </row>
    <row r="7014" spans="1:15">
      <c r="A7014" s="2" t="s">
        <v>15</v>
      </c>
      <c r="B7014" s="2" t="str">
        <f>"FES1162677762"</f>
        <v>FES1162677762</v>
      </c>
      <c r="C7014" s="3">
        <v>43532</v>
      </c>
      <c r="D7014" s="2">
        <v>1</v>
      </c>
      <c r="E7014" s="2">
        <v>217067785</v>
      </c>
      <c r="F7014" s="2" t="s">
        <v>16</v>
      </c>
      <c r="G7014" s="2" t="s">
        <v>17</v>
      </c>
      <c r="H7014" s="2" t="s">
        <v>17</v>
      </c>
      <c r="I7014" s="2" t="s">
        <v>25</v>
      </c>
      <c r="J7014" s="2" t="s">
        <v>397</v>
      </c>
      <c r="K7014" s="3">
        <v>43535</v>
      </c>
      <c r="L7014" s="4">
        <v>0.31944444444444448</v>
      </c>
      <c r="M7014" s="2" t="s">
        <v>1039</v>
      </c>
      <c r="N7014" s="2" t="s">
        <v>22</v>
      </c>
      <c r="O7014" s="2" t="s">
        <v>23</v>
      </c>
    </row>
    <row r="7015" spans="1:15">
      <c r="A7015" s="2" t="s">
        <v>15</v>
      </c>
      <c r="B7015" s="2" t="str">
        <f>"FES1162677829"</f>
        <v>FES1162677829</v>
      </c>
      <c r="C7015" s="3">
        <v>43532</v>
      </c>
      <c r="D7015" s="2">
        <v>1</v>
      </c>
      <c r="E7015" s="2">
        <v>2170678281</v>
      </c>
      <c r="F7015" s="2" t="s">
        <v>16</v>
      </c>
      <c r="G7015" s="2" t="s">
        <v>17</v>
      </c>
      <c r="H7015" s="2" t="s">
        <v>42</v>
      </c>
      <c r="I7015" s="2" t="s">
        <v>43</v>
      </c>
      <c r="J7015" s="2" t="s">
        <v>251</v>
      </c>
      <c r="K7015" s="3">
        <v>43535</v>
      </c>
      <c r="L7015" s="4">
        <v>0.43055555555555558</v>
      </c>
      <c r="M7015" s="2" t="s">
        <v>1087</v>
      </c>
      <c r="N7015" s="2" t="s">
        <v>22</v>
      </c>
      <c r="O7015" s="2" t="s">
        <v>23</v>
      </c>
    </row>
    <row r="7016" spans="1:15">
      <c r="A7016" s="2" t="s">
        <v>15</v>
      </c>
      <c r="B7016" s="2" t="str">
        <f>"FES1162677745"</f>
        <v>FES1162677745</v>
      </c>
      <c r="C7016" s="3">
        <v>43532</v>
      </c>
      <c r="D7016" s="2">
        <v>1</v>
      </c>
      <c r="E7016" s="2">
        <v>2170678190</v>
      </c>
      <c r="F7016" s="2" t="s">
        <v>16</v>
      </c>
      <c r="G7016" s="2" t="s">
        <v>17</v>
      </c>
      <c r="H7016" s="2" t="s">
        <v>17</v>
      </c>
      <c r="I7016" s="2" t="s">
        <v>37</v>
      </c>
      <c r="J7016" s="2" t="s">
        <v>40</v>
      </c>
      <c r="K7016" s="3">
        <v>43535</v>
      </c>
      <c r="L7016" s="4">
        <v>0.39930555555555558</v>
      </c>
      <c r="M7016" s="2" t="s">
        <v>106</v>
      </c>
      <c r="N7016" s="2" t="s">
        <v>22</v>
      </c>
      <c r="O7016" s="2" t="s">
        <v>23</v>
      </c>
    </row>
    <row r="7017" spans="1:15">
      <c r="A7017" s="2" t="s">
        <v>15</v>
      </c>
      <c r="B7017" s="2" t="str">
        <f>"FES1162677798"</f>
        <v>FES1162677798</v>
      </c>
      <c r="C7017" s="3">
        <v>43532</v>
      </c>
      <c r="D7017" s="2">
        <v>1</v>
      </c>
      <c r="E7017" s="2">
        <v>2170676773</v>
      </c>
      <c r="F7017" s="2" t="s">
        <v>311</v>
      </c>
      <c r="G7017" s="2" t="s">
        <v>18</v>
      </c>
      <c r="H7017" s="2" t="s">
        <v>18</v>
      </c>
      <c r="I7017" s="2" t="s">
        <v>1088</v>
      </c>
      <c r="J7017" s="2" t="s">
        <v>1089</v>
      </c>
      <c r="K7017" s="3">
        <v>43535</v>
      </c>
      <c r="L7017" s="4">
        <v>0.41666666666666669</v>
      </c>
      <c r="M7017" s="2" t="s">
        <v>1090</v>
      </c>
      <c r="N7017" s="2" t="s">
        <v>22</v>
      </c>
      <c r="O7017" s="2" t="s">
        <v>23</v>
      </c>
    </row>
    <row r="7018" spans="1:15">
      <c r="A7018" s="2" t="s">
        <v>15</v>
      </c>
      <c r="B7018" s="2" t="str">
        <f>"FES1162677784"</f>
        <v>FES1162677784</v>
      </c>
      <c r="C7018" s="3">
        <v>43532</v>
      </c>
      <c r="D7018" s="2">
        <v>1</v>
      </c>
      <c r="E7018" s="2">
        <v>2170678234</v>
      </c>
      <c r="F7018" s="2" t="s">
        <v>16</v>
      </c>
      <c r="G7018" s="2" t="s">
        <v>17</v>
      </c>
      <c r="H7018" s="2" t="s">
        <v>17</v>
      </c>
      <c r="I7018" s="2" t="s">
        <v>25</v>
      </c>
      <c r="J7018" s="2" t="s">
        <v>1091</v>
      </c>
      <c r="K7018" s="3">
        <v>43535</v>
      </c>
      <c r="L7018" s="4">
        <v>0.28472222222222221</v>
      </c>
      <c r="M7018" s="2" t="s">
        <v>118</v>
      </c>
      <c r="N7018" s="2" t="s">
        <v>22</v>
      </c>
      <c r="O7018" s="2" t="s">
        <v>23</v>
      </c>
    </row>
    <row r="7019" spans="1:15">
      <c r="A7019" s="2" t="s">
        <v>15</v>
      </c>
      <c r="B7019" s="2" t="str">
        <f>"FES1162677764"</f>
        <v>FES1162677764</v>
      </c>
      <c r="C7019" s="3">
        <v>43532</v>
      </c>
      <c r="D7019" s="2">
        <v>1</v>
      </c>
      <c r="E7019" s="2">
        <v>2170677986</v>
      </c>
      <c r="F7019" s="2" t="s">
        <v>167</v>
      </c>
      <c r="G7019" s="2" t="s">
        <v>18</v>
      </c>
      <c r="H7019" s="2" t="s">
        <v>574</v>
      </c>
      <c r="I7019" s="2" t="s">
        <v>56</v>
      </c>
      <c r="J7019" s="2" t="s">
        <v>989</v>
      </c>
      <c r="K7019" s="3">
        <v>43535</v>
      </c>
      <c r="L7019" s="4">
        <v>0.34027777777777773</v>
      </c>
      <c r="M7019" s="2" t="s">
        <v>990</v>
      </c>
      <c r="N7019" s="2" t="s">
        <v>22</v>
      </c>
      <c r="O7019" s="2" t="s">
        <v>23</v>
      </c>
    </row>
    <row r="7020" spans="1:15">
      <c r="A7020" s="2" t="s">
        <v>15</v>
      </c>
      <c r="B7020" s="2" t="str">
        <f>"FES1162677744"</f>
        <v>FES1162677744</v>
      </c>
      <c r="C7020" s="3">
        <v>43532</v>
      </c>
      <c r="D7020" s="2">
        <v>1</v>
      </c>
      <c r="E7020" s="2" t="s">
        <v>1092</v>
      </c>
      <c r="F7020" s="2" t="s">
        <v>16</v>
      </c>
      <c r="G7020" s="2" t="s">
        <v>17</v>
      </c>
      <c r="H7020" s="2" t="s">
        <v>17</v>
      </c>
      <c r="I7020" s="2" t="s">
        <v>37</v>
      </c>
      <c r="J7020" s="2" t="s">
        <v>269</v>
      </c>
      <c r="K7020" s="3">
        <v>43536</v>
      </c>
      <c r="L7020" s="4">
        <v>0.33333333333333331</v>
      </c>
      <c r="M7020" s="2" t="s">
        <v>5969</v>
      </c>
      <c r="N7020" s="2" t="s">
        <v>22</v>
      </c>
      <c r="O7020" s="2" t="s">
        <v>23</v>
      </c>
    </row>
    <row r="7021" spans="1:15">
      <c r="A7021" s="2" t="s">
        <v>15</v>
      </c>
      <c r="B7021" s="2" t="str">
        <f>"FES1162677802"</f>
        <v>FES1162677802</v>
      </c>
      <c r="C7021" s="3">
        <v>43532</v>
      </c>
      <c r="D7021" s="2">
        <v>1</v>
      </c>
      <c r="E7021" s="2">
        <v>2170678251</v>
      </c>
      <c r="F7021" s="2" t="s">
        <v>16</v>
      </c>
      <c r="G7021" s="2" t="s">
        <v>17</v>
      </c>
      <c r="H7021" s="2" t="s">
        <v>17</v>
      </c>
      <c r="I7021" s="2" t="s">
        <v>37</v>
      </c>
      <c r="J7021" s="2" t="s">
        <v>40</v>
      </c>
      <c r="K7021" s="3">
        <v>43535</v>
      </c>
      <c r="L7021" s="4">
        <v>0.3972222222222222</v>
      </c>
      <c r="M7021" s="2" t="s">
        <v>1094</v>
      </c>
      <c r="N7021" s="2" t="s">
        <v>22</v>
      </c>
      <c r="O7021" s="2" t="s">
        <v>23</v>
      </c>
    </row>
    <row r="7022" spans="1:15">
      <c r="A7022" s="2" t="s">
        <v>15</v>
      </c>
      <c r="B7022" s="2" t="str">
        <f>"FES1162677768"</f>
        <v>FES1162677768</v>
      </c>
      <c r="C7022" s="3">
        <v>43532</v>
      </c>
      <c r="D7022" s="2">
        <v>1</v>
      </c>
      <c r="E7022" s="2">
        <v>2170678210</v>
      </c>
      <c r="F7022" s="2" t="s">
        <v>16</v>
      </c>
      <c r="G7022" s="2" t="s">
        <v>17</v>
      </c>
      <c r="H7022" s="2" t="s">
        <v>17</v>
      </c>
      <c r="I7022" s="2" t="s">
        <v>214</v>
      </c>
      <c r="J7022" s="2" t="s">
        <v>1095</v>
      </c>
      <c r="K7022" s="3">
        <v>43535</v>
      </c>
      <c r="L7022" s="4">
        <v>0.41666666666666669</v>
      </c>
      <c r="M7022" s="2" t="s">
        <v>1096</v>
      </c>
      <c r="N7022" s="2" t="s">
        <v>22</v>
      </c>
      <c r="O7022" s="2" t="s">
        <v>23</v>
      </c>
    </row>
    <row r="7023" spans="1:15">
      <c r="A7023" s="2" t="s">
        <v>15</v>
      </c>
      <c r="B7023" s="2" t="str">
        <f>"FES1162677742"</f>
        <v>FES1162677742</v>
      </c>
      <c r="C7023" s="3">
        <v>43532</v>
      </c>
      <c r="D7023" s="2">
        <v>1</v>
      </c>
      <c r="E7023" s="2">
        <v>2170678186</v>
      </c>
      <c r="F7023" s="2" t="s">
        <v>16</v>
      </c>
      <c r="G7023" s="2" t="s">
        <v>17</v>
      </c>
      <c r="H7023" s="2" t="s">
        <v>17</v>
      </c>
      <c r="I7023" s="2" t="s">
        <v>37</v>
      </c>
      <c r="J7023" s="2" t="s">
        <v>40</v>
      </c>
      <c r="K7023" s="3">
        <v>43535</v>
      </c>
      <c r="L7023" s="4">
        <v>0.39583333333333331</v>
      </c>
      <c r="M7023" s="2" t="s">
        <v>1097</v>
      </c>
      <c r="N7023" s="2" t="s">
        <v>22</v>
      </c>
      <c r="O7023" s="2" t="s">
        <v>23</v>
      </c>
    </row>
    <row r="7024" spans="1:15">
      <c r="A7024" s="2" t="s">
        <v>15</v>
      </c>
      <c r="B7024" s="2" t="str">
        <f>"FES1162677641"</f>
        <v>FES1162677641</v>
      </c>
      <c r="C7024" s="3">
        <v>43532</v>
      </c>
      <c r="D7024" s="2">
        <v>1</v>
      </c>
      <c r="E7024" s="2">
        <v>2170677477</v>
      </c>
      <c r="F7024" s="2" t="s">
        <v>16</v>
      </c>
      <c r="G7024" s="2" t="s">
        <v>17</v>
      </c>
      <c r="H7024" s="2" t="s">
        <v>17</v>
      </c>
      <c r="I7024" s="2" t="s">
        <v>214</v>
      </c>
      <c r="J7024" s="2" t="s">
        <v>591</v>
      </c>
      <c r="K7024" s="3">
        <v>43535</v>
      </c>
      <c r="L7024" s="4">
        <v>0.39999999999999997</v>
      </c>
      <c r="M7024" s="2" t="s">
        <v>592</v>
      </c>
      <c r="N7024" s="2" t="s">
        <v>22</v>
      </c>
      <c r="O7024" s="2" t="s">
        <v>23</v>
      </c>
    </row>
    <row r="7025" spans="1:15">
      <c r="A7025" s="2" t="s">
        <v>15</v>
      </c>
      <c r="B7025" s="2" t="str">
        <f>"FES1162677789"</f>
        <v>FES1162677789</v>
      </c>
      <c r="C7025" s="3">
        <v>43532</v>
      </c>
      <c r="D7025" s="2">
        <v>1</v>
      </c>
      <c r="E7025" s="2">
        <v>2170672837</v>
      </c>
      <c r="F7025" s="2" t="s">
        <v>16</v>
      </c>
      <c r="G7025" s="2" t="s">
        <v>17</v>
      </c>
      <c r="H7025" s="2" t="s">
        <v>17</v>
      </c>
      <c r="I7025" s="2" t="s">
        <v>25</v>
      </c>
      <c r="J7025" s="2" t="s">
        <v>1098</v>
      </c>
      <c r="K7025" s="3">
        <v>43535</v>
      </c>
      <c r="L7025" s="4">
        <v>0.36458333333333331</v>
      </c>
      <c r="M7025" s="2" t="s">
        <v>1062</v>
      </c>
      <c r="N7025" s="2" t="s">
        <v>22</v>
      </c>
      <c r="O7025" s="2" t="s">
        <v>23</v>
      </c>
    </row>
    <row r="7026" spans="1:15">
      <c r="A7026" s="2" t="s">
        <v>15</v>
      </c>
      <c r="B7026" s="2" t="str">
        <f>"FES1162677778"</f>
        <v>FES1162677778</v>
      </c>
      <c r="C7026" s="3">
        <v>43532</v>
      </c>
      <c r="D7026" s="2">
        <v>1</v>
      </c>
      <c r="E7026" s="2">
        <v>2170672885</v>
      </c>
      <c r="F7026" s="2" t="s">
        <v>16</v>
      </c>
      <c r="G7026" s="2" t="s">
        <v>17</v>
      </c>
      <c r="H7026" s="2" t="s">
        <v>55</v>
      </c>
      <c r="I7026" s="2" t="s">
        <v>161</v>
      </c>
      <c r="J7026" s="2" t="s">
        <v>1099</v>
      </c>
      <c r="K7026" s="3">
        <v>43535</v>
      </c>
      <c r="L7026" s="4">
        <v>0.40972222222222227</v>
      </c>
      <c r="M7026" s="2" t="s">
        <v>1100</v>
      </c>
      <c r="N7026" s="2" t="s">
        <v>22</v>
      </c>
      <c r="O7026" s="2" t="s">
        <v>23</v>
      </c>
    </row>
    <row r="7027" spans="1:15">
      <c r="A7027" s="2" t="s">
        <v>15</v>
      </c>
      <c r="B7027" s="2" t="str">
        <f>"FES1162677567"</f>
        <v>FES1162677567</v>
      </c>
      <c r="C7027" s="3">
        <v>43532</v>
      </c>
      <c r="D7027" s="2">
        <v>1</v>
      </c>
      <c r="E7027" s="2">
        <v>2170678030</v>
      </c>
      <c r="F7027" s="2" t="s">
        <v>311</v>
      </c>
      <c r="G7027" s="2" t="s">
        <v>18</v>
      </c>
      <c r="H7027" s="2" t="s">
        <v>18</v>
      </c>
      <c r="I7027" s="2" t="s">
        <v>25</v>
      </c>
      <c r="J7027" s="2" t="s">
        <v>1098</v>
      </c>
      <c r="K7027" s="3">
        <v>43535</v>
      </c>
      <c r="L7027" s="4">
        <v>0.36458333333333331</v>
      </c>
      <c r="M7027" s="2" t="s">
        <v>1062</v>
      </c>
      <c r="N7027" s="2" t="s">
        <v>22</v>
      </c>
      <c r="O7027" s="2" t="s">
        <v>23</v>
      </c>
    </row>
    <row r="7028" spans="1:15">
      <c r="A7028" s="2" t="s">
        <v>15</v>
      </c>
      <c r="B7028" s="2" t="str">
        <f>"FES1162677815"</f>
        <v>FES1162677815</v>
      </c>
      <c r="C7028" s="3">
        <v>43532</v>
      </c>
      <c r="D7028" s="2">
        <v>2</v>
      </c>
      <c r="E7028" s="2">
        <v>2170678265</v>
      </c>
      <c r="F7028" s="2" t="s">
        <v>167</v>
      </c>
      <c r="G7028" s="2" t="s">
        <v>18</v>
      </c>
      <c r="H7028" s="2" t="s">
        <v>178</v>
      </c>
      <c r="I7028" s="2" t="s">
        <v>179</v>
      </c>
      <c r="J7028" s="2" t="s">
        <v>180</v>
      </c>
      <c r="K7028" s="3">
        <v>43535</v>
      </c>
      <c r="L7028" s="4">
        <v>0.43055555555555558</v>
      </c>
      <c r="M7028" s="2" t="s">
        <v>1101</v>
      </c>
      <c r="N7028" s="2" t="s">
        <v>22</v>
      </c>
      <c r="O7028" s="2" t="s">
        <v>23</v>
      </c>
    </row>
    <row r="7029" spans="1:15">
      <c r="A7029" s="2" t="s">
        <v>15</v>
      </c>
      <c r="B7029" s="2" t="str">
        <f>"FES1162677724"</f>
        <v>FES1162677724</v>
      </c>
      <c r="C7029" s="3">
        <v>43532</v>
      </c>
      <c r="D7029" s="2">
        <v>2</v>
      </c>
      <c r="E7029" s="2">
        <v>2170678163</v>
      </c>
      <c r="F7029" s="2" t="s">
        <v>167</v>
      </c>
      <c r="G7029" s="2" t="s">
        <v>18</v>
      </c>
      <c r="H7029" s="2" t="s">
        <v>42</v>
      </c>
      <c r="I7029" s="2" t="s">
        <v>43</v>
      </c>
      <c r="J7029" s="2" t="s">
        <v>1102</v>
      </c>
      <c r="K7029" s="3">
        <v>43535</v>
      </c>
      <c r="L7029" s="4">
        <v>0.47569444444444442</v>
      </c>
      <c r="M7029" s="2" t="s">
        <v>1103</v>
      </c>
      <c r="N7029" s="2" t="s">
        <v>22</v>
      </c>
      <c r="O7029" s="2" t="s">
        <v>23</v>
      </c>
    </row>
    <row r="7030" spans="1:15">
      <c r="A7030" s="2" t="s">
        <v>15</v>
      </c>
      <c r="B7030" s="2" t="str">
        <f>"RFES1162676623"</f>
        <v>RFES1162676623</v>
      </c>
      <c r="C7030" s="3">
        <v>43535</v>
      </c>
      <c r="D7030" s="2">
        <v>1</v>
      </c>
      <c r="E7030" s="2">
        <v>2170674791</v>
      </c>
      <c r="F7030" s="2" t="s">
        <v>16</v>
      </c>
      <c r="G7030" s="2" t="s">
        <v>17</v>
      </c>
      <c r="H7030" s="2" t="s">
        <v>17</v>
      </c>
      <c r="I7030" s="2" t="s">
        <v>25</v>
      </c>
      <c r="J7030" s="2" t="s">
        <v>26</v>
      </c>
      <c r="K7030" s="3">
        <v>43536</v>
      </c>
      <c r="L7030" s="4">
        <v>0.33333333333333331</v>
      </c>
      <c r="M7030" s="2" t="s">
        <v>1104</v>
      </c>
      <c r="N7030" s="2" t="s">
        <v>22</v>
      </c>
      <c r="O7030" s="2" t="s">
        <v>23</v>
      </c>
    </row>
    <row r="7031" spans="1:15">
      <c r="A7031" s="2" t="s">
        <v>15</v>
      </c>
      <c r="B7031" s="2" t="str">
        <f>"FES1162677905"</f>
        <v>FES1162677905</v>
      </c>
      <c r="C7031" s="3">
        <v>43535</v>
      </c>
      <c r="D7031" s="2">
        <v>1</v>
      </c>
      <c r="E7031" s="2">
        <v>2170678354</v>
      </c>
      <c r="F7031" s="2" t="s">
        <v>16</v>
      </c>
      <c r="G7031" s="2" t="s">
        <v>17</v>
      </c>
      <c r="H7031" s="2" t="s">
        <v>42</v>
      </c>
      <c r="I7031" s="2" t="s">
        <v>43</v>
      </c>
      <c r="J7031" s="2" t="s">
        <v>493</v>
      </c>
      <c r="K7031" s="3">
        <v>43536</v>
      </c>
      <c r="L7031" s="4">
        <v>0.37152777777777773</v>
      </c>
      <c r="M7031" s="2" t="s">
        <v>669</v>
      </c>
      <c r="N7031" s="2" t="s">
        <v>22</v>
      </c>
      <c r="O7031" s="2" t="s">
        <v>23</v>
      </c>
    </row>
    <row r="7032" spans="1:15">
      <c r="A7032" s="2" t="s">
        <v>15</v>
      </c>
      <c r="B7032" s="2" t="str">
        <f>"009935723015"</f>
        <v>009935723015</v>
      </c>
      <c r="C7032" s="3">
        <v>43535</v>
      </c>
      <c r="D7032" s="2">
        <v>1</v>
      </c>
      <c r="E7032" s="2" t="s">
        <v>4387</v>
      </c>
      <c r="F7032" s="2" t="s">
        <v>16</v>
      </c>
      <c r="G7032" s="2" t="s">
        <v>17</v>
      </c>
      <c r="H7032" s="2" t="s">
        <v>222</v>
      </c>
      <c r="I7032" s="2" t="s">
        <v>1700</v>
      </c>
      <c r="J7032" s="2" t="s">
        <v>2153</v>
      </c>
      <c r="K7032" s="3">
        <v>43536</v>
      </c>
      <c r="L7032" s="4">
        <v>0.40972222222222227</v>
      </c>
      <c r="M7032" s="2" t="s">
        <v>5383</v>
      </c>
      <c r="N7032" s="2" t="s">
        <v>22</v>
      </c>
      <c r="O7032" s="2" t="s">
        <v>23</v>
      </c>
    </row>
    <row r="7033" spans="1:15">
      <c r="A7033" s="2" t="s">
        <v>15</v>
      </c>
      <c r="B7033" s="2" t="str">
        <f>"RFES1162676189"</f>
        <v>RFES1162676189</v>
      </c>
      <c r="C7033" s="3">
        <v>43535</v>
      </c>
      <c r="D7033" s="2">
        <v>1</v>
      </c>
      <c r="E7033" s="2">
        <v>2170677014</v>
      </c>
      <c r="F7033" s="2" t="s">
        <v>16</v>
      </c>
      <c r="G7033" s="2" t="s">
        <v>17</v>
      </c>
      <c r="H7033" s="2" t="s">
        <v>17</v>
      </c>
      <c r="I7033" s="2" t="s">
        <v>25</v>
      </c>
      <c r="J7033" s="2" t="s">
        <v>26</v>
      </c>
      <c r="K7033" s="3">
        <v>43536</v>
      </c>
      <c r="L7033" s="4">
        <v>0.33333333333333331</v>
      </c>
      <c r="M7033" s="2" t="s">
        <v>1104</v>
      </c>
      <c r="N7033" s="2" t="s">
        <v>22</v>
      </c>
      <c r="O7033" s="2" t="s">
        <v>23</v>
      </c>
    </row>
    <row r="7034" spans="1:15">
      <c r="A7034" s="2" t="s">
        <v>15</v>
      </c>
      <c r="B7034" s="2" t="str">
        <f>"RFES1162677456"</f>
        <v>RFES1162677456</v>
      </c>
      <c r="C7034" s="3">
        <v>43535</v>
      </c>
      <c r="D7034" s="2">
        <v>1</v>
      </c>
      <c r="E7034" s="2">
        <v>2170677753</v>
      </c>
      <c r="F7034" s="2" t="s">
        <v>16</v>
      </c>
      <c r="G7034" s="2" t="s">
        <v>55</v>
      </c>
      <c r="H7034" s="2" t="s">
        <v>18</v>
      </c>
      <c r="I7034" s="2" t="s">
        <v>25</v>
      </c>
      <c r="J7034" s="2" t="s">
        <v>308</v>
      </c>
      <c r="K7034" s="3">
        <v>43536</v>
      </c>
      <c r="L7034" s="4">
        <v>0.33333333333333331</v>
      </c>
      <c r="M7034" s="2" t="s">
        <v>1104</v>
      </c>
      <c r="N7034" s="2" t="s">
        <v>22</v>
      </c>
      <c r="O7034" s="2" t="s">
        <v>23</v>
      </c>
    </row>
    <row r="7035" spans="1:15">
      <c r="A7035" s="2" t="s">
        <v>15</v>
      </c>
      <c r="B7035" s="2" t="str">
        <f>"FES1162677813"</f>
        <v>FES1162677813</v>
      </c>
      <c r="C7035" s="3">
        <v>43535</v>
      </c>
      <c r="D7035" s="2">
        <v>1</v>
      </c>
      <c r="E7035" s="2">
        <v>2170678263</v>
      </c>
      <c r="F7035" s="2" t="s">
        <v>16</v>
      </c>
      <c r="G7035" s="2" t="s">
        <v>17</v>
      </c>
      <c r="H7035" s="2" t="s">
        <v>17</v>
      </c>
      <c r="I7035" s="2" t="s">
        <v>25</v>
      </c>
      <c r="J7035" s="2" t="s">
        <v>1105</v>
      </c>
      <c r="K7035" s="3">
        <v>43536</v>
      </c>
      <c r="L7035" s="4">
        <v>0.38541666666666669</v>
      </c>
      <c r="M7035" s="2" t="s">
        <v>1106</v>
      </c>
      <c r="N7035" s="2" t="s">
        <v>22</v>
      </c>
      <c r="O7035" s="2" t="s">
        <v>23</v>
      </c>
    </row>
    <row r="7036" spans="1:15">
      <c r="A7036" s="2" t="s">
        <v>15</v>
      </c>
      <c r="B7036" s="2" t="str">
        <f>"FES1162677930"</f>
        <v>FES1162677930</v>
      </c>
      <c r="C7036" s="3">
        <v>43535</v>
      </c>
      <c r="D7036" s="2">
        <v>1</v>
      </c>
      <c r="E7036" s="2">
        <v>2170678377</v>
      </c>
      <c r="F7036" s="2" t="s">
        <v>16</v>
      </c>
      <c r="G7036" s="2" t="s">
        <v>17</v>
      </c>
      <c r="H7036" s="2" t="s">
        <v>28</v>
      </c>
      <c r="I7036" s="2" t="s">
        <v>29</v>
      </c>
      <c r="J7036" s="2" t="s">
        <v>126</v>
      </c>
      <c r="K7036" s="3">
        <v>43536</v>
      </c>
      <c r="L7036" s="4">
        <v>0.37638888888888888</v>
      </c>
      <c r="M7036" s="2" t="s">
        <v>1107</v>
      </c>
      <c r="N7036" s="2" t="s">
        <v>22</v>
      </c>
      <c r="O7036" s="2" t="s">
        <v>23</v>
      </c>
    </row>
    <row r="7037" spans="1:15">
      <c r="A7037" s="2" t="s">
        <v>15</v>
      </c>
      <c r="B7037" s="2" t="str">
        <f>"FES1162677832"</f>
        <v>FES1162677832</v>
      </c>
      <c r="C7037" s="3">
        <v>43535</v>
      </c>
      <c r="D7037" s="2">
        <v>1</v>
      </c>
      <c r="E7037" s="2">
        <v>2170678074</v>
      </c>
      <c r="F7037" s="2" t="s">
        <v>16</v>
      </c>
      <c r="G7037" s="2" t="s">
        <v>17</v>
      </c>
      <c r="H7037" s="2" t="s">
        <v>42</v>
      </c>
      <c r="I7037" s="2" t="s">
        <v>43</v>
      </c>
      <c r="J7037" s="2" t="s">
        <v>1070</v>
      </c>
      <c r="K7037" s="3">
        <v>43536</v>
      </c>
      <c r="L7037" s="4">
        <v>0.43055555555555558</v>
      </c>
      <c r="M7037" s="2" t="s">
        <v>1108</v>
      </c>
      <c r="N7037" s="2" t="s">
        <v>22</v>
      </c>
      <c r="O7037" s="2" t="s">
        <v>23</v>
      </c>
    </row>
    <row r="7038" spans="1:15">
      <c r="A7038" s="2" t="s">
        <v>15</v>
      </c>
      <c r="B7038" s="2" t="str">
        <f>"FES1162677831"</f>
        <v>FES1162677831</v>
      </c>
      <c r="C7038" s="3">
        <v>43535</v>
      </c>
      <c r="D7038" s="2">
        <v>1</v>
      </c>
      <c r="E7038" s="2">
        <v>2170677840</v>
      </c>
      <c r="F7038" s="2" t="s">
        <v>16</v>
      </c>
      <c r="G7038" s="2" t="s">
        <v>17</v>
      </c>
      <c r="H7038" s="2" t="s">
        <v>42</v>
      </c>
      <c r="I7038" s="2" t="s">
        <v>43</v>
      </c>
      <c r="J7038" s="2" t="s">
        <v>53</v>
      </c>
      <c r="K7038" s="3">
        <v>43536</v>
      </c>
      <c r="L7038" s="4">
        <v>0.40277777777777773</v>
      </c>
      <c r="M7038" s="2" t="s">
        <v>54</v>
      </c>
      <c r="N7038" s="2" t="s">
        <v>22</v>
      </c>
      <c r="O7038" s="2" t="s">
        <v>23</v>
      </c>
    </row>
    <row r="7039" spans="1:15">
      <c r="A7039" s="2" t="s">
        <v>15</v>
      </c>
      <c r="B7039" s="2" t="str">
        <f>"FES1162677846"</f>
        <v>FES1162677846</v>
      </c>
      <c r="C7039" s="3">
        <v>43535</v>
      </c>
      <c r="D7039" s="2">
        <v>1</v>
      </c>
      <c r="E7039" s="2">
        <v>2170676517</v>
      </c>
      <c r="F7039" s="2" t="s">
        <v>16</v>
      </c>
      <c r="G7039" s="2" t="s">
        <v>17</v>
      </c>
      <c r="H7039" s="2" t="s">
        <v>42</v>
      </c>
      <c r="I7039" s="2" t="s">
        <v>43</v>
      </c>
      <c r="J7039" s="2" t="s">
        <v>1109</v>
      </c>
      <c r="K7039" s="3">
        <v>43536</v>
      </c>
      <c r="L7039" s="4">
        <v>0.36805555555555558</v>
      </c>
      <c r="M7039" s="2" t="s">
        <v>1110</v>
      </c>
      <c r="N7039" s="2" t="s">
        <v>22</v>
      </c>
      <c r="O7039" s="2" t="s">
        <v>23</v>
      </c>
    </row>
    <row r="7040" spans="1:15">
      <c r="A7040" s="2" t="s">
        <v>15</v>
      </c>
      <c r="B7040" s="2" t="str">
        <f>"FES1162677854"</f>
        <v>FES1162677854</v>
      </c>
      <c r="C7040" s="3">
        <v>43535</v>
      </c>
      <c r="D7040" s="2">
        <v>1</v>
      </c>
      <c r="E7040" s="2">
        <v>2170677236</v>
      </c>
      <c r="F7040" s="2" t="s">
        <v>16</v>
      </c>
      <c r="G7040" s="2" t="s">
        <v>17</v>
      </c>
      <c r="H7040" s="2" t="s">
        <v>46</v>
      </c>
      <c r="I7040" s="2" t="s">
        <v>47</v>
      </c>
      <c r="J7040" s="2" t="s">
        <v>461</v>
      </c>
      <c r="K7040" s="3">
        <v>43536</v>
      </c>
      <c r="L7040" s="4">
        <v>0.41666666666666669</v>
      </c>
      <c r="M7040" s="2" t="s">
        <v>408</v>
      </c>
      <c r="N7040" s="2" t="s">
        <v>22</v>
      </c>
      <c r="O7040" s="2" t="s">
        <v>23</v>
      </c>
    </row>
    <row r="7041" spans="1:15">
      <c r="A7041" s="2" t="s">
        <v>15</v>
      </c>
      <c r="B7041" s="2" t="str">
        <f>"FES1162677782"</f>
        <v>FES1162677782</v>
      </c>
      <c r="C7041" s="3">
        <v>43535</v>
      </c>
      <c r="D7041" s="2">
        <v>1</v>
      </c>
      <c r="E7041" s="2">
        <v>2170678231</v>
      </c>
      <c r="F7041" s="2" t="s">
        <v>167</v>
      </c>
      <c r="G7041" s="2" t="s">
        <v>18</v>
      </c>
      <c r="H7041" s="2" t="s">
        <v>2225</v>
      </c>
      <c r="I7041" s="2" t="s">
        <v>603</v>
      </c>
      <c r="J7041" s="2" t="s">
        <v>664</v>
      </c>
      <c r="K7041" s="3">
        <v>43536</v>
      </c>
      <c r="L7041" s="4">
        <v>0.53680555555555554</v>
      </c>
      <c r="M7041" s="2" t="s">
        <v>1111</v>
      </c>
      <c r="N7041" s="2" t="s">
        <v>22</v>
      </c>
      <c r="O7041" s="2" t="s">
        <v>23</v>
      </c>
    </row>
    <row r="7042" spans="1:15">
      <c r="A7042" s="2" t="s">
        <v>15</v>
      </c>
      <c r="B7042" s="2" t="str">
        <f>"FES1162677816"</f>
        <v>FES1162677816</v>
      </c>
      <c r="C7042" s="3">
        <v>43535</v>
      </c>
      <c r="D7042" s="2">
        <v>1</v>
      </c>
      <c r="E7042" s="2">
        <v>2170678268</v>
      </c>
      <c r="F7042" s="2" t="s">
        <v>16</v>
      </c>
      <c r="G7042" s="2" t="s">
        <v>17</v>
      </c>
      <c r="H7042" s="2" t="s">
        <v>17</v>
      </c>
      <c r="I7042" s="2" t="s">
        <v>25</v>
      </c>
      <c r="J7042" s="2" t="s">
        <v>364</v>
      </c>
      <c r="K7042" s="3">
        <v>43536</v>
      </c>
      <c r="L7042" s="4">
        <v>0.2986111111111111</v>
      </c>
      <c r="M7042" s="2" t="s">
        <v>517</v>
      </c>
      <c r="N7042" s="2" t="s">
        <v>22</v>
      </c>
      <c r="O7042" s="2" t="s">
        <v>23</v>
      </c>
    </row>
    <row r="7043" spans="1:15">
      <c r="A7043" s="2" t="s">
        <v>15</v>
      </c>
      <c r="B7043" s="2" t="str">
        <f>"FES1162677781"</f>
        <v>FES1162677781</v>
      </c>
      <c r="C7043" s="3">
        <v>43535</v>
      </c>
      <c r="D7043" s="2">
        <v>1</v>
      </c>
      <c r="E7043" s="2">
        <v>2170678230</v>
      </c>
      <c r="F7043" s="2" t="s">
        <v>167</v>
      </c>
      <c r="G7043" s="2" t="s">
        <v>18</v>
      </c>
      <c r="H7043" s="2" t="s">
        <v>2225</v>
      </c>
      <c r="I7043" s="2" t="s">
        <v>603</v>
      </c>
      <c r="J7043" s="2" t="s">
        <v>664</v>
      </c>
      <c r="K7043" s="3">
        <v>43536</v>
      </c>
      <c r="L7043" s="4">
        <v>0.33402777777777781</v>
      </c>
      <c r="M7043" s="2" t="s">
        <v>1111</v>
      </c>
      <c r="N7043" s="2" t="s">
        <v>22</v>
      </c>
      <c r="O7043" s="2" t="s">
        <v>23</v>
      </c>
    </row>
    <row r="7044" spans="1:15">
      <c r="A7044" s="2" t="s">
        <v>15</v>
      </c>
      <c r="B7044" s="2" t="str">
        <f>"FES1162677849"</f>
        <v>FES1162677849</v>
      </c>
      <c r="C7044" s="3">
        <v>43535</v>
      </c>
      <c r="D7044" s="2">
        <v>1</v>
      </c>
      <c r="E7044" s="2">
        <v>2170676725</v>
      </c>
      <c r="F7044" s="2" t="s">
        <v>16</v>
      </c>
      <c r="G7044" s="2" t="s">
        <v>17</v>
      </c>
      <c r="H7044" s="2" t="s">
        <v>222</v>
      </c>
      <c r="I7044" s="2" t="s">
        <v>1697</v>
      </c>
      <c r="J7044" s="2" t="s">
        <v>2047</v>
      </c>
      <c r="K7044" s="3">
        <v>43536</v>
      </c>
      <c r="L7044" s="4">
        <v>0.3888888888888889</v>
      </c>
      <c r="M7044" s="2" t="s">
        <v>3098</v>
      </c>
      <c r="N7044" s="2" t="s">
        <v>22</v>
      </c>
      <c r="O7044" s="2" t="s">
        <v>23</v>
      </c>
    </row>
    <row r="7045" spans="1:15">
      <c r="A7045" s="2" t="s">
        <v>15</v>
      </c>
      <c r="B7045" s="2" t="str">
        <f>"FES1162677801"</f>
        <v>FES1162677801</v>
      </c>
      <c r="C7045" s="3">
        <v>43535</v>
      </c>
      <c r="D7045" s="2">
        <v>1</v>
      </c>
      <c r="E7045" s="2">
        <v>2170678250</v>
      </c>
      <c r="F7045" s="2" t="s">
        <v>16</v>
      </c>
      <c r="G7045" s="2" t="s">
        <v>17</v>
      </c>
      <c r="H7045" s="2" t="s">
        <v>17</v>
      </c>
      <c r="I7045" s="2" t="s">
        <v>111</v>
      </c>
      <c r="J7045" s="2" t="s">
        <v>634</v>
      </c>
      <c r="K7045" s="3">
        <v>43536</v>
      </c>
      <c r="L7045" s="4">
        <v>0.40763888888888888</v>
      </c>
      <c r="M7045" s="2" t="s">
        <v>1112</v>
      </c>
      <c r="N7045" s="2" t="s">
        <v>22</v>
      </c>
      <c r="O7045" s="2" t="s">
        <v>23</v>
      </c>
    </row>
    <row r="7046" spans="1:15">
      <c r="A7046" s="2" t="s">
        <v>15</v>
      </c>
      <c r="B7046" s="2" t="str">
        <f>"FES1162677573"</f>
        <v>FES1162677573</v>
      </c>
      <c r="C7046" s="3">
        <v>43535</v>
      </c>
      <c r="D7046" s="2">
        <v>1</v>
      </c>
      <c r="E7046" s="2">
        <v>2170669903</v>
      </c>
      <c r="F7046" s="2" t="s">
        <v>167</v>
      </c>
      <c r="G7046" s="2" t="s">
        <v>18</v>
      </c>
      <c r="H7046" s="2" t="s">
        <v>574</v>
      </c>
      <c r="I7046" s="2" t="s">
        <v>161</v>
      </c>
      <c r="J7046" s="2" t="s">
        <v>1099</v>
      </c>
      <c r="K7046" s="3">
        <v>43536</v>
      </c>
      <c r="L7046" s="4">
        <v>0.35555555555555557</v>
      </c>
      <c r="M7046" s="2" t="s">
        <v>1100</v>
      </c>
      <c r="N7046" s="2" t="s">
        <v>22</v>
      </c>
      <c r="O7046" s="2" t="s">
        <v>23</v>
      </c>
    </row>
    <row r="7047" spans="1:15">
      <c r="A7047" s="2" t="s">
        <v>15</v>
      </c>
      <c r="B7047" s="2" t="str">
        <f>"FES1162677880"</f>
        <v>FES1162677880</v>
      </c>
      <c r="C7047" s="3">
        <v>43535</v>
      </c>
      <c r="D7047" s="2">
        <v>1</v>
      </c>
      <c r="E7047" s="2">
        <v>2170678320</v>
      </c>
      <c r="F7047" s="2" t="s">
        <v>16</v>
      </c>
      <c r="G7047" s="2" t="s">
        <v>17</v>
      </c>
      <c r="H7047" s="2" t="s">
        <v>178</v>
      </c>
      <c r="I7047" s="2" t="s">
        <v>836</v>
      </c>
      <c r="J7047" s="2" t="s">
        <v>837</v>
      </c>
      <c r="K7047" s="3">
        <v>43536</v>
      </c>
      <c r="L7047" s="4">
        <v>0.4861111111111111</v>
      </c>
      <c r="M7047" s="2" t="s">
        <v>1113</v>
      </c>
      <c r="N7047" s="2" t="s">
        <v>22</v>
      </c>
      <c r="O7047" s="2" t="s">
        <v>23</v>
      </c>
    </row>
    <row r="7048" spans="1:15">
      <c r="A7048" s="2" t="s">
        <v>15</v>
      </c>
      <c r="B7048" s="2" t="str">
        <f>"FES1162677900"</f>
        <v>FES1162677900</v>
      </c>
      <c r="C7048" s="3">
        <v>43535</v>
      </c>
      <c r="D7048" s="2">
        <v>1</v>
      </c>
      <c r="E7048" s="2">
        <v>2170678349</v>
      </c>
      <c r="F7048" s="2" t="s">
        <v>16</v>
      </c>
      <c r="G7048" s="2" t="s">
        <v>17</v>
      </c>
      <c r="H7048" s="2" t="s">
        <v>178</v>
      </c>
      <c r="I7048" s="2" t="s">
        <v>1114</v>
      </c>
      <c r="J7048" s="2" t="s">
        <v>1115</v>
      </c>
      <c r="K7048" s="3">
        <v>43537</v>
      </c>
      <c r="L7048" s="4">
        <v>0.60833333333333328</v>
      </c>
      <c r="M7048" s="2" t="s">
        <v>3103</v>
      </c>
      <c r="N7048" s="2" t="s">
        <v>22</v>
      </c>
      <c r="O7048" s="2" t="s">
        <v>23</v>
      </c>
    </row>
    <row r="7049" spans="1:15">
      <c r="A7049" s="2" t="s">
        <v>15</v>
      </c>
      <c r="B7049" s="2" t="str">
        <f>"FES1162677861"</f>
        <v>FES1162677861</v>
      </c>
      <c r="C7049" s="3">
        <v>43535</v>
      </c>
      <c r="D7049" s="2">
        <v>1</v>
      </c>
      <c r="E7049" s="2">
        <v>2170678294</v>
      </c>
      <c r="F7049" s="2" t="s">
        <v>16</v>
      </c>
      <c r="G7049" s="2" t="s">
        <v>17</v>
      </c>
      <c r="H7049" s="2" t="s">
        <v>222</v>
      </c>
      <c r="I7049" s="2" t="s">
        <v>1697</v>
      </c>
      <c r="J7049" s="2" t="s">
        <v>1913</v>
      </c>
      <c r="K7049" s="3">
        <v>43536</v>
      </c>
      <c r="L7049" s="4">
        <v>0.4201388888888889</v>
      </c>
      <c r="M7049" s="2" t="s">
        <v>2716</v>
      </c>
      <c r="N7049" s="2" t="s">
        <v>22</v>
      </c>
      <c r="O7049" s="2" t="s">
        <v>23</v>
      </c>
    </row>
    <row r="7050" spans="1:15">
      <c r="A7050" s="2" t="s">
        <v>15</v>
      </c>
      <c r="B7050" s="2" t="str">
        <f>"FES1162677863"</f>
        <v>FES1162677863</v>
      </c>
      <c r="C7050" s="3">
        <v>43535</v>
      </c>
      <c r="D7050" s="2">
        <v>1</v>
      </c>
      <c r="E7050" s="2">
        <v>2170678296</v>
      </c>
      <c r="F7050" s="2" t="s">
        <v>16</v>
      </c>
      <c r="G7050" s="2" t="s">
        <v>17</v>
      </c>
      <c r="H7050" s="2" t="s">
        <v>28</v>
      </c>
      <c r="I7050" s="2" t="s">
        <v>29</v>
      </c>
      <c r="J7050" s="2" t="s">
        <v>74</v>
      </c>
      <c r="K7050" s="3">
        <v>43536</v>
      </c>
      <c r="L7050" s="4">
        <v>0.40069444444444446</v>
      </c>
      <c r="M7050" s="2" t="s">
        <v>1118</v>
      </c>
      <c r="N7050" s="2" t="s">
        <v>22</v>
      </c>
      <c r="O7050" s="2" t="s">
        <v>23</v>
      </c>
    </row>
    <row r="7051" spans="1:15">
      <c r="A7051" s="2" t="s">
        <v>15</v>
      </c>
      <c r="B7051" s="2" t="str">
        <f>"FES1162677895"</f>
        <v>FES1162677895</v>
      </c>
      <c r="C7051" s="3">
        <v>43535</v>
      </c>
      <c r="D7051" s="2">
        <v>1</v>
      </c>
      <c r="E7051" s="2">
        <v>2170678336</v>
      </c>
      <c r="F7051" s="2" t="s">
        <v>16</v>
      </c>
      <c r="G7051" s="2" t="s">
        <v>17</v>
      </c>
      <c r="H7051" s="2" t="s">
        <v>389</v>
      </c>
      <c r="I7051" s="2" t="s">
        <v>829</v>
      </c>
      <c r="J7051" s="2" t="s">
        <v>830</v>
      </c>
      <c r="K7051" s="3">
        <v>43536</v>
      </c>
      <c r="L7051" s="4">
        <v>0.39583333333333331</v>
      </c>
      <c r="M7051" s="2" t="s">
        <v>1119</v>
      </c>
      <c r="N7051" s="2" t="s">
        <v>22</v>
      </c>
      <c r="O7051" s="2" t="s">
        <v>23</v>
      </c>
    </row>
    <row r="7052" spans="1:15">
      <c r="A7052" s="2" t="s">
        <v>15</v>
      </c>
      <c r="B7052" s="2" t="str">
        <f>"FES1162677845"</f>
        <v>FES1162677845</v>
      </c>
      <c r="C7052" s="3">
        <v>43535</v>
      </c>
      <c r="D7052" s="2">
        <v>1</v>
      </c>
      <c r="E7052" s="2">
        <v>2170676465</v>
      </c>
      <c r="F7052" s="2" t="s">
        <v>16</v>
      </c>
      <c r="G7052" s="2" t="s">
        <v>17</v>
      </c>
      <c r="H7052" s="2" t="s">
        <v>222</v>
      </c>
      <c r="I7052" s="2" t="s">
        <v>1697</v>
      </c>
      <c r="J7052" s="2" t="s">
        <v>1913</v>
      </c>
      <c r="K7052" s="3">
        <v>43536</v>
      </c>
      <c r="L7052" s="4">
        <v>0.4201388888888889</v>
      </c>
      <c r="M7052" s="2" t="s">
        <v>2716</v>
      </c>
      <c r="N7052" s="2" t="s">
        <v>22</v>
      </c>
      <c r="O7052" s="2" t="s">
        <v>23</v>
      </c>
    </row>
    <row r="7053" spans="1:15">
      <c r="A7053" s="2" t="s">
        <v>15</v>
      </c>
      <c r="B7053" s="2" t="str">
        <f>"FES1162677860"</f>
        <v>FES1162677860</v>
      </c>
      <c r="C7053" s="3">
        <v>43535</v>
      </c>
      <c r="D7053" s="2">
        <v>1</v>
      </c>
      <c r="E7053" s="2">
        <v>21706798287</v>
      </c>
      <c r="F7053" s="2" t="s">
        <v>16</v>
      </c>
      <c r="G7053" s="2" t="s">
        <v>17</v>
      </c>
      <c r="H7053" s="2" t="s">
        <v>28</v>
      </c>
      <c r="I7053" s="2" t="s">
        <v>29</v>
      </c>
      <c r="J7053" s="2" t="s">
        <v>1120</v>
      </c>
      <c r="K7053" s="3">
        <v>43536</v>
      </c>
      <c r="L7053" s="4">
        <v>0.38541666666666669</v>
      </c>
      <c r="M7053" s="2" t="s">
        <v>1121</v>
      </c>
      <c r="N7053" s="2" t="s">
        <v>22</v>
      </c>
      <c r="O7053" s="2" t="s">
        <v>23</v>
      </c>
    </row>
    <row r="7054" spans="1:15">
      <c r="A7054" s="2" t="s">
        <v>15</v>
      </c>
      <c r="B7054" s="2" t="str">
        <f>"FES1162677924"</f>
        <v>FES1162677924</v>
      </c>
      <c r="C7054" s="3">
        <v>43535</v>
      </c>
      <c r="D7054" s="2">
        <v>1</v>
      </c>
      <c r="E7054" s="2">
        <v>2170678371</v>
      </c>
      <c r="F7054" s="2" t="s">
        <v>16</v>
      </c>
      <c r="G7054" s="2" t="s">
        <v>17</v>
      </c>
      <c r="H7054" s="2" t="s">
        <v>17</v>
      </c>
      <c r="I7054" s="2" t="s">
        <v>25</v>
      </c>
      <c r="J7054" s="2" t="s">
        <v>632</v>
      </c>
      <c r="K7054" s="3">
        <v>43536</v>
      </c>
      <c r="L7054" s="4">
        <v>0.37847222222222227</v>
      </c>
      <c r="M7054" s="2" t="s">
        <v>1122</v>
      </c>
      <c r="N7054" s="2" t="s">
        <v>22</v>
      </c>
      <c r="O7054" s="2" t="s">
        <v>23</v>
      </c>
    </row>
    <row r="7055" spans="1:15">
      <c r="A7055" s="2" t="s">
        <v>15</v>
      </c>
      <c r="B7055" s="2" t="str">
        <f>"FES1162677918"</f>
        <v>FES1162677918</v>
      </c>
      <c r="C7055" s="3">
        <v>43535</v>
      </c>
      <c r="D7055" s="2">
        <v>1</v>
      </c>
      <c r="E7055" s="2">
        <v>2170678363</v>
      </c>
      <c r="F7055" s="2" t="s">
        <v>16</v>
      </c>
      <c r="G7055" s="2" t="s">
        <v>17</v>
      </c>
      <c r="H7055" s="2" t="s">
        <v>17</v>
      </c>
      <c r="I7055" s="2" t="s">
        <v>25</v>
      </c>
      <c r="J7055" s="2" t="s">
        <v>632</v>
      </c>
      <c r="K7055" s="3">
        <v>43536</v>
      </c>
      <c r="L7055" s="4">
        <v>0.37847222222222227</v>
      </c>
      <c r="M7055" s="2" t="s">
        <v>1122</v>
      </c>
      <c r="N7055" s="2" t="s">
        <v>22</v>
      </c>
      <c r="O7055" s="2" t="s">
        <v>23</v>
      </c>
    </row>
    <row r="7056" spans="1:15">
      <c r="A7056" s="2" t="s">
        <v>15</v>
      </c>
      <c r="B7056" s="2" t="str">
        <f>"FES1162677839"</f>
        <v>FES1162677839</v>
      </c>
      <c r="C7056" s="3">
        <v>43535</v>
      </c>
      <c r="D7056" s="2">
        <v>1</v>
      </c>
      <c r="E7056" s="2">
        <v>2170678291</v>
      </c>
      <c r="F7056" s="2" t="s">
        <v>16</v>
      </c>
      <c r="G7056" s="2" t="s">
        <v>17</v>
      </c>
      <c r="H7056" s="2" t="s">
        <v>28</v>
      </c>
      <c r="I7056" s="2" t="s">
        <v>32</v>
      </c>
      <c r="J7056" s="2" t="s">
        <v>1123</v>
      </c>
      <c r="K7056" s="3">
        <v>43536</v>
      </c>
      <c r="L7056" s="4">
        <v>0.52777777777777779</v>
      </c>
      <c r="M7056" s="2" t="s">
        <v>1124</v>
      </c>
      <c r="N7056" s="2" t="s">
        <v>22</v>
      </c>
      <c r="O7056" s="2" t="s">
        <v>23</v>
      </c>
    </row>
    <row r="7057" spans="1:15">
      <c r="A7057" s="2" t="s">
        <v>15</v>
      </c>
      <c r="B7057" s="2" t="str">
        <f>"FES1162677843"</f>
        <v>FES1162677843</v>
      </c>
      <c r="C7057" s="3">
        <v>43535</v>
      </c>
      <c r="D7057" s="2">
        <v>1</v>
      </c>
      <c r="E7057" s="2">
        <v>2170676114</v>
      </c>
      <c r="F7057" s="2" t="s">
        <v>16</v>
      </c>
      <c r="G7057" s="2" t="s">
        <v>17</v>
      </c>
      <c r="H7057" s="2" t="s">
        <v>17</v>
      </c>
      <c r="I7057" s="2" t="s">
        <v>111</v>
      </c>
      <c r="J7057" s="2" t="s">
        <v>349</v>
      </c>
      <c r="K7057" s="3">
        <v>43536</v>
      </c>
      <c r="L7057" s="4">
        <v>0.43194444444444446</v>
      </c>
      <c r="M7057" s="2" t="s">
        <v>1125</v>
      </c>
      <c r="N7057" s="2" t="s">
        <v>22</v>
      </c>
      <c r="O7057" s="2" t="s">
        <v>23</v>
      </c>
    </row>
    <row r="7058" spans="1:15">
      <c r="A7058" s="2" t="s">
        <v>15</v>
      </c>
      <c r="B7058" s="2" t="str">
        <f>"FES1162677872"</f>
        <v>FES1162677872</v>
      </c>
      <c r="C7058" s="3">
        <v>43535</v>
      </c>
      <c r="D7058" s="2">
        <v>1</v>
      </c>
      <c r="E7058" s="2">
        <v>2170678308</v>
      </c>
      <c r="F7058" s="2" t="s">
        <v>16</v>
      </c>
      <c r="G7058" s="2" t="s">
        <v>17</v>
      </c>
      <c r="H7058" s="2" t="s">
        <v>17</v>
      </c>
      <c r="I7058" s="2" t="s">
        <v>19</v>
      </c>
      <c r="J7058" s="2" t="s">
        <v>1126</v>
      </c>
      <c r="K7058" s="3">
        <v>43536</v>
      </c>
      <c r="L7058" s="4">
        <v>0.32361111111111113</v>
      </c>
      <c r="M7058" s="2" t="s">
        <v>1127</v>
      </c>
      <c r="N7058" s="2" t="s">
        <v>22</v>
      </c>
      <c r="O7058" s="2" t="s">
        <v>23</v>
      </c>
    </row>
    <row r="7059" spans="1:15">
      <c r="A7059" s="2" t="s">
        <v>15</v>
      </c>
      <c r="B7059" s="2" t="str">
        <f>"FES1162677877"</f>
        <v>FES1162677877</v>
      </c>
      <c r="C7059" s="3">
        <v>43535</v>
      </c>
      <c r="D7059" s="2">
        <v>1</v>
      </c>
      <c r="E7059" s="2">
        <v>2170678315</v>
      </c>
      <c r="F7059" s="2" t="s">
        <v>16</v>
      </c>
      <c r="G7059" s="2" t="s">
        <v>17</v>
      </c>
      <c r="H7059" s="2" t="s">
        <v>28</v>
      </c>
      <c r="I7059" s="2" t="s">
        <v>32</v>
      </c>
      <c r="J7059" s="2" t="s">
        <v>584</v>
      </c>
      <c r="K7059" s="3">
        <v>43536</v>
      </c>
      <c r="L7059" s="4">
        <v>0.54027777777777775</v>
      </c>
      <c r="M7059" s="2" t="s">
        <v>585</v>
      </c>
      <c r="N7059" s="2" t="s">
        <v>22</v>
      </c>
      <c r="O7059" s="2" t="s">
        <v>23</v>
      </c>
    </row>
    <row r="7060" spans="1:15">
      <c r="A7060" s="2" t="s">
        <v>15</v>
      </c>
      <c r="B7060" s="2" t="str">
        <f>"FES1162677884"</f>
        <v>FES1162677884</v>
      </c>
      <c r="C7060" s="3">
        <v>43535</v>
      </c>
      <c r="D7060" s="2">
        <v>1</v>
      </c>
      <c r="E7060" s="2">
        <v>2170678329</v>
      </c>
      <c r="F7060" s="2" t="s">
        <v>16</v>
      </c>
      <c r="G7060" s="2" t="s">
        <v>17</v>
      </c>
      <c r="H7060" s="2" t="s">
        <v>28</v>
      </c>
      <c r="I7060" s="2" t="s">
        <v>29</v>
      </c>
      <c r="J7060" s="2" t="s">
        <v>63</v>
      </c>
      <c r="K7060" s="3">
        <v>43536</v>
      </c>
      <c r="L7060" s="4">
        <v>0.44236111111111115</v>
      </c>
      <c r="M7060" s="2" t="s">
        <v>602</v>
      </c>
      <c r="N7060" s="2" t="s">
        <v>22</v>
      </c>
      <c r="O7060" s="2" t="s">
        <v>23</v>
      </c>
    </row>
    <row r="7061" spans="1:15">
      <c r="A7061" s="2" t="s">
        <v>15</v>
      </c>
      <c r="B7061" s="2" t="str">
        <f>"FES1162677887"</f>
        <v>FES1162677887</v>
      </c>
      <c r="C7061" s="3">
        <v>43535</v>
      </c>
      <c r="D7061" s="2">
        <v>1</v>
      </c>
      <c r="E7061" s="2">
        <v>2170678333</v>
      </c>
      <c r="F7061" s="2" t="s">
        <v>16</v>
      </c>
      <c r="G7061" s="2" t="s">
        <v>17</v>
      </c>
      <c r="H7061" s="2" t="s">
        <v>28</v>
      </c>
      <c r="I7061" s="2" t="s">
        <v>29</v>
      </c>
      <c r="J7061" s="2" t="s">
        <v>1128</v>
      </c>
      <c r="K7061" s="3">
        <v>43536</v>
      </c>
      <c r="L7061" s="4">
        <v>0.3923611111111111</v>
      </c>
      <c r="M7061" s="2" t="s">
        <v>1129</v>
      </c>
      <c r="N7061" s="2" t="s">
        <v>22</v>
      </c>
      <c r="O7061" s="2" t="s">
        <v>23</v>
      </c>
    </row>
    <row r="7062" spans="1:15">
      <c r="A7062" s="2" t="s">
        <v>15</v>
      </c>
      <c r="B7062" s="2" t="str">
        <f>"FES1162677847"</f>
        <v>FES1162677847</v>
      </c>
      <c r="C7062" s="3">
        <v>43535</v>
      </c>
      <c r="D7062" s="2">
        <v>1</v>
      </c>
      <c r="E7062" s="2">
        <v>2170676691</v>
      </c>
      <c r="F7062" s="2" t="s">
        <v>16</v>
      </c>
      <c r="G7062" s="2" t="s">
        <v>17</v>
      </c>
      <c r="H7062" s="2" t="s">
        <v>28</v>
      </c>
      <c r="I7062" s="2" t="s">
        <v>504</v>
      </c>
      <c r="J7062" s="2" t="s">
        <v>505</v>
      </c>
      <c r="K7062" s="3">
        <v>43536</v>
      </c>
      <c r="L7062" s="4">
        <v>0.41666666666666669</v>
      </c>
      <c r="M7062" s="2" t="s">
        <v>881</v>
      </c>
      <c r="N7062" s="2" t="s">
        <v>22</v>
      </c>
      <c r="O7062" s="2" t="s">
        <v>23</v>
      </c>
    </row>
    <row r="7063" spans="1:15">
      <c r="A7063" s="2" t="s">
        <v>15</v>
      </c>
      <c r="B7063" s="2" t="str">
        <f>"FES1162677879"</f>
        <v>FES1162677879</v>
      </c>
      <c r="C7063" s="3">
        <v>43535</v>
      </c>
      <c r="D7063" s="2">
        <v>1</v>
      </c>
      <c r="E7063" s="2">
        <v>2170678319</v>
      </c>
      <c r="F7063" s="2" t="s">
        <v>16</v>
      </c>
      <c r="G7063" s="2" t="s">
        <v>17</v>
      </c>
      <c r="H7063" s="2" t="s">
        <v>17</v>
      </c>
      <c r="I7063" s="2" t="s">
        <v>111</v>
      </c>
      <c r="J7063" s="2" t="s">
        <v>541</v>
      </c>
      <c r="K7063" s="3">
        <v>43536</v>
      </c>
      <c r="L7063" s="4">
        <v>0.4284722222222222</v>
      </c>
      <c r="M7063" s="2" t="s">
        <v>1130</v>
      </c>
      <c r="N7063" s="2" t="s">
        <v>22</v>
      </c>
      <c r="O7063" s="2" t="s">
        <v>23</v>
      </c>
    </row>
    <row r="7064" spans="1:15">
      <c r="A7064" s="2" t="s">
        <v>15</v>
      </c>
      <c r="B7064" s="2" t="str">
        <f>"FES1162677914"</f>
        <v>FES1162677914</v>
      </c>
      <c r="C7064" s="3">
        <v>43535</v>
      </c>
      <c r="D7064" s="2">
        <v>1</v>
      </c>
      <c r="E7064" s="2">
        <v>2170678359</v>
      </c>
      <c r="F7064" s="2" t="s">
        <v>16</v>
      </c>
      <c r="G7064" s="2" t="s">
        <v>17</v>
      </c>
      <c r="H7064" s="2" t="s">
        <v>17</v>
      </c>
      <c r="I7064" s="2" t="s">
        <v>108</v>
      </c>
      <c r="J7064" s="2" t="s">
        <v>422</v>
      </c>
      <c r="K7064" s="3">
        <v>43536</v>
      </c>
      <c r="L7064" s="4">
        <v>0.4826388888888889</v>
      </c>
      <c r="M7064" s="2" t="s">
        <v>1040</v>
      </c>
      <c r="N7064" s="2" t="s">
        <v>22</v>
      </c>
      <c r="O7064" s="2" t="s">
        <v>23</v>
      </c>
    </row>
    <row r="7065" spans="1:15">
      <c r="A7065" s="2" t="s">
        <v>15</v>
      </c>
      <c r="B7065" s="2" t="str">
        <f>"FES1162677876"</f>
        <v>FES1162677876</v>
      </c>
      <c r="C7065" s="3">
        <v>43535</v>
      </c>
      <c r="D7065" s="2">
        <v>1</v>
      </c>
      <c r="E7065" s="2">
        <v>2170678314</v>
      </c>
      <c r="F7065" s="2" t="s">
        <v>16</v>
      </c>
      <c r="G7065" s="2" t="s">
        <v>17</v>
      </c>
      <c r="H7065" s="2" t="s">
        <v>17</v>
      </c>
      <c r="I7065" s="2" t="s">
        <v>25</v>
      </c>
      <c r="J7065" s="2" t="s">
        <v>184</v>
      </c>
      <c r="K7065" s="3">
        <v>43536</v>
      </c>
      <c r="L7065" s="4">
        <v>0.4375</v>
      </c>
      <c r="M7065" s="2" t="s">
        <v>1131</v>
      </c>
      <c r="N7065" s="2" t="s">
        <v>22</v>
      </c>
      <c r="O7065" s="2" t="s">
        <v>23</v>
      </c>
    </row>
    <row r="7066" spans="1:15">
      <c r="A7066" s="2" t="s">
        <v>15</v>
      </c>
      <c r="B7066" s="2" t="str">
        <f>"FES1162677883"</f>
        <v>FES1162677883</v>
      </c>
      <c r="C7066" s="3">
        <v>43535</v>
      </c>
      <c r="D7066" s="2">
        <v>1</v>
      </c>
      <c r="E7066" s="2">
        <v>2170678325</v>
      </c>
      <c r="F7066" s="2" t="s">
        <v>16</v>
      </c>
      <c r="G7066" s="2" t="s">
        <v>17</v>
      </c>
      <c r="H7066" s="2" t="s">
        <v>17</v>
      </c>
      <c r="I7066" s="2" t="s">
        <v>448</v>
      </c>
      <c r="J7066" s="2" t="s">
        <v>984</v>
      </c>
      <c r="K7066" s="3">
        <v>43536</v>
      </c>
      <c r="L7066" s="4">
        <v>0.51388888888888895</v>
      </c>
      <c r="M7066" s="2" t="s">
        <v>985</v>
      </c>
      <c r="N7066" s="2" t="s">
        <v>22</v>
      </c>
      <c r="O7066" s="2" t="s">
        <v>23</v>
      </c>
    </row>
    <row r="7067" spans="1:15">
      <c r="A7067" s="2" t="s">
        <v>15</v>
      </c>
      <c r="B7067" s="2" t="str">
        <f>"FES1162677894"</f>
        <v>FES1162677894</v>
      </c>
      <c r="C7067" s="3">
        <v>43535</v>
      </c>
      <c r="D7067" s="2">
        <v>1</v>
      </c>
      <c r="E7067" s="2">
        <v>2170678327</v>
      </c>
      <c r="F7067" s="2" t="s">
        <v>16</v>
      </c>
      <c r="G7067" s="2" t="s">
        <v>17</v>
      </c>
      <c r="H7067" s="2" t="s">
        <v>17</v>
      </c>
      <c r="I7067" s="2" t="s">
        <v>111</v>
      </c>
      <c r="J7067" s="2" t="s">
        <v>1132</v>
      </c>
      <c r="K7067" s="3">
        <v>43537</v>
      </c>
      <c r="L7067" s="4">
        <v>0.41666666666666669</v>
      </c>
      <c r="M7067" s="2" t="s">
        <v>1227</v>
      </c>
      <c r="N7067" s="2" t="s">
        <v>22</v>
      </c>
      <c r="O7067" s="2" t="s">
        <v>23</v>
      </c>
    </row>
    <row r="7068" spans="1:15">
      <c r="A7068" s="2" t="s">
        <v>15</v>
      </c>
      <c r="B7068" s="2" t="str">
        <f>"FES1162677875"</f>
        <v>FES1162677875</v>
      </c>
      <c r="C7068" s="3">
        <v>43535</v>
      </c>
      <c r="D7068" s="2">
        <v>1</v>
      </c>
      <c r="E7068" s="2">
        <v>2170678313</v>
      </c>
      <c r="F7068" s="2" t="s">
        <v>16</v>
      </c>
      <c r="G7068" s="2" t="s">
        <v>17</v>
      </c>
      <c r="H7068" s="2" t="s">
        <v>28</v>
      </c>
      <c r="I7068" s="2" t="s">
        <v>504</v>
      </c>
      <c r="J7068" s="2" t="s">
        <v>1134</v>
      </c>
      <c r="K7068" s="3">
        <v>43536</v>
      </c>
      <c r="L7068" s="4">
        <v>0.41666666666666669</v>
      </c>
      <c r="M7068" s="2" t="s">
        <v>1135</v>
      </c>
      <c r="N7068" s="2" t="s">
        <v>22</v>
      </c>
      <c r="O7068" s="2" t="s">
        <v>23</v>
      </c>
    </row>
    <row r="7069" spans="1:15">
      <c r="A7069" s="2" t="s">
        <v>15</v>
      </c>
      <c r="B7069" s="2" t="str">
        <f>"FES1162677912"</f>
        <v>FES1162677912</v>
      </c>
      <c r="C7069" s="3">
        <v>43535</v>
      </c>
      <c r="D7069" s="2">
        <v>1</v>
      </c>
      <c r="E7069" s="2">
        <v>2170678321</v>
      </c>
      <c r="F7069" s="2" t="s">
        <v>16</v>
      </c>
      <c r="G7069" s="2" t="s">
        <v>17</v>
      </c>
      <c r="H7069" s="2" t="s">
        <v>17</v>
      </c>
      <c r="I7069" s="2" t="s">
        <v>111</v>
      </c>
      <c r="J7069" s="2" t="s">
        <v>349</v>
      </c>
      <c r="K7069" s="3">
        <v>43536</v>
      </c>
      <c r="L7069" s="4">
        <v>0.43194444444444446</v>
      </c>
      <c r="M7069" s="2" t="s">
        <v>1125</v>
      </c>
      <c r="N7069" s="2" t="s">
        <v>22</v>
      </c>
      <c r="O7069" s="2" t="s">
        <v>23</v>
      </c>
    </row>
    <row r="7070" spans="1:15">
      <c r="A7070" s="2" t="s">
        <v>15</v>
      </c>
      <c r="B7070" s="2" t="str">
        <f>"FES1162677848"</f>
        <v>FES1162677848</v>
      </c>
      <c r="C7070" s="3">
        <v>43535</v>
      </c>
      <c r="D7070" s="2">
        <v>1</v>
      </c>
      <c r="E7070" s="2">
        <v>2170676701</v>
      </c>
      <c r="F7070" s="2" t="s">
        <v>16</v>
      </c>
      <c r="G7070" s="2" t="s">
        <v>17</v>
      </c>
      <c r="H7070" s="2" t="s">
        <v>17</v>
      </c>
      <c r="I7070" s="2" t="s">
        <v>25</v>
      </c>
      <c r="J7070" s="2" t="s">
        <v>184</v>
      </c>
      <c r="K7070" s="3">
        <v>43536</v>
      </c>
      <c r="L7070" s="4">
        <v>0.4375</v>
      </c>
      <c r="M7070" s="2" t="s">
        <v>1131</v>
      </c>
      <c r="N7070" s="2" t="s">
        <v>22</v>
      </c>
      <c r="O7070" s="2" t="s">
        <v>23</v>
      </c>
    </row>
    <row r="7071" spans="1:15">
      <c r="A7071" s="2" t="s">
        <v>15</v>
      </c>
      <c r="B7071" s="2" t="str">
        <f>"FES1162677814"</f>
        <v>FES1162677814</v>
      </c>
      <c r="C7071" s="3">
        <v>43535</v>
      </c>
      <c r="D7071" s="2">
        <v>1</v>
      </c>
      <c r="E7071" s="2">
        <v>2170678264</v>
      </c>
      <c r="F7071" s="2" t="s">
        <v>16</v>
      </c>
      <c r="G7071" s="2" t="s">
        <v>17</v>
      </c>
      <c r="H7071" s="2" t="s">
        <v>17</v>
      </c>
      <c r="I7071" s="2" t="s">
        <v>25</v>
      </c>
      <c r="J7071" s="2" t="s">
        <v>1105</v>
      </c>
      <c r="K7071" s="3">
        <v>43536</v>
      </c>
      <c r="L7071" s="4">
        <v>0.38541666666666669</v>
      </c>
      <c r="M7071" s="2" t="s">
        <v>1106</v>
      </c>
      <c r="N7071" s="2" t="s">
        <v>22</v>
      </c>
      <c r="O7071" s="2" t="s">
        <v>23</v>
      </c>
    </row>
    <row r="7072" spans="1:15">
      <c r="A7072" s="2" t="s">
        <v>15</v>
      </c>
      <c r="B7072" s="2" t="str">
        <f>"FES1162677797"</f>
        <v>FES1162677797</v>
      </c>
      <c r="C7072" s="3">
        <v>43535</v>
      </c>
      <c r="D7072" s="2">
        <v>1</v>
      </c>
      <c r="E7072" s="2">
        <v>2170678248</v>
      </c>
      <c r="F7072" s="2" t="s">
        <v>16</v>
      </c>
      <c r="G7072" s="2" t="s">
        <v>17</v>
      </c>
      <c r="H7072" s="2" t="s">
        <v>17</v>
      </c>
      <c r="I7072" s="2" t="s">
        <v>108</v>
      </c>
      <c r="J7072" s="2" t="s">
        <v>422</v>
      </c>
      <c r="K7072" s="3">
        <v>43536</v>
      </c>
      <c r="L7072" s="4">
        <v>0.44097222222222227</v>
      </c>
      <c r="M7072" s="2" t="s">
        <v>1040</v>
      </c>
      <c r="N7072" s="2" t="s">
        <v>22</v>
      </c>
      <c r="O7072" s="2" t="s">
        <v>23</v>
      </c>
    </row>
    <row r="7073" spans="1:15">
      <c r="A7073" s="2" t="s">
        <v>15</v>
      </c>
      <c r="B7073" s="2" t="str">
        <f>"FES1162677810"</f>
        <v>FES1162677810</v>
      </c>
      <c r="C7073" s="3">
        <v>43535</v>
      </c>
      <c r="D7073" s="2">
        <v>1</v>
      </c>
      <c r="E7073" s="2">
        <v>2170672817</v>
      </c>
      <c r="F7073" s="2" t="s">
        <v>16</v>
      </c>
      <c r="G7073" s="2" t="s">
        <v>17</v>
      </c>
      <c r="H7073" s="2" t="s">
        <v>17</v>
      </c>
      <c r="I7073" s="2" t="s">
        <v>108</v>
      </c>
      <c r="J7073" s="2" t="s">
        <v>440</v>
      </c>
      <c r="K7073" s="3">
        <v>43536</v>
      </c>
      <c r="L7073" s="4">
        <v>0.33888888888888885</v>
      </c>
      <c r="M7073" s="2" t="s">
        <v>523</v>
      </c>
      <c r="N7073" s="2" t="s">
        <v>22</v>
      </c>
      <c r="O7073" s="2" t="s">
        <v>23</v>
      </c>
    </row>
    <row r="7074" spans="1:15">
      <c r="A7074" s="2" t="s">
        <v>15</v>
      </c>
      <c r="B7074" s="2" t="str">
        <f>"FES1162677838"</f>
        <v>FES1162677838</v>
      </c>
      <c r="C7074" s="3">
        <v>43535</v>
      </c>
      <c r="D7074" s="2">
        <v>1</v>
      </c>
      <c r="E7074" s="2">
        <v>2170678289</v>
      </c>
      <c r="F7074" s="2" t="s">
        <v>16</v>
      </c>
      <c r="G7074" s="2" t="s">
        <v>17</v>
      </c>
      <c r="H7074" s="2" t="s">
        <v>42</v>
      </c>
      <c r="I7074" s="2" t="s">
        <v>43</v>
      </c>
      <c r="J7074" s="2" t="s">
        <v>251</v>
      </c>
      <c r="K7074" s="3">
        <v>43536</v>
      </c>
      <c r="L7074" s="4">
        <v>0.39930555555555558</v>
      </c>
      <c r="M7074" s="2" t="s">
        <v>410</v>
      </c>
      <c r="N7074" s="2" t="s">
        <v>22</v>
      </c>
      <c r="O7074" s="2" t="s">
        <v>23</v>
      </c>
    </row>
    <row r="7075" spans="1:15">
      <c r="A7075" s="2" t="s">
        <v>15</v>
      </c>
      <c r="B7075" s="2" t="str">
        <f>"FES1162677859"</f>
        <v>FES1162677859</v>
      </c>
      <c r="C7075" s="3">
        <v>43535</v>
      </c>
      <c r="D7075" s="2">
        <v>1</v>
      </c>
      <c r="E7075" s="2">
        <v>21706782222</v>
      </c>
      <c r="F7075" s="2" t="s">
        <v>16</v>
      </c>
      <c r="G7075" s="2" t="s">
        <v>17</v>
      </c>
      <c r="H7075" s="2" t="s">
        <v>42</v>
      </c>
      <c r="I7075" s="2" t="s">
        <v>43</v>
      </c>
      <c r="J7075" s="2" t="s">
        <v>724</v>
      </c>
      <c r="K7075" s="3">
        <v>43536</v>
      </c>
      <c r="L7075" s="4">
        <v>0.40277777777777773</v>
      </c>
      <c r="M7075" s="2" t="s">
        <v>54</v>
      </c>
      <c r="N7075" s="2" t="s">
        <v>22</v>
      </c>
      <c r="O7075" s="2" t="s">
        <v>23</v>
      </c>
    </row>
    <row r="7076" spans="1:15">
      <c r="A7076" s="2" t="s">
        <v>15</v>
      </c>
      <c r="B7076" s="2" t="str">
        <f>"FES1162677818"</f>
        <v>FES1162677818</v>
      </c>
      <c r="C7076" s="3">
        <v>43535</v>
      </c>
      <c r="D7076" s="2">
        <v>1</v>
      </c>
      <c r="E7076" s="2">
        <v>2170674124</v>
      </c>
      <c r="F7076" s="2" t="s">
        <v>16</v>
      </c>
      <c r="G7076" s="2" t="s">
        <v>17</v>
      </c>
      <c r="H7076" s="2" t="s">
        <v>17</v>
      </c>
      <c r="I7076" s="2" t="s">
        <v>108</v>
      </c>
      <c r="J7076" s="2" t="s">
        <v>405</v>
      </c>
      <c r="K7076" s="3">
        <v>43536</v>
      </c>
      <c r="L7076" s="4">
        <v>0.30277777777777776</v>
      </c>
      <c r="M7076" s="2" t="s">
        <v>1136</v>
      </c>
      <c r="N7076" s="2" t="s">
        <v>22</v>
      </c>
      <c r="O7076" s="2" t="s">
        <v>23</v>
      </c>
    </row>
    <row r="7077" spans="1:15">
      <c r="A7077" s="2" t="s">
        <v>15</v>
      </c>
      <c r="B7077" s="2" t="str">
        <f>"FES1162677823"</f>
        <v>FES1162677823</v>
      </c>
      <c r="C7077" s="3">
        <v>43535</v>
      </c>
      <c r="D7077" s="2">
        <v>1</v>
      </c>
      <c r="E7077" s="2">
        <v>2170678278</v>
      </c>
      <c r="F7077" s="2" t="s">
        <v>16</v>
      </c>
      <c r="G7077" s="2" t="s">
        <v>17</v>
      </c>
      <c r="H7077" s="2" t="s">
        <v>17</v>
      </c>
      <c r="I7077" s="2" t="s">
        <v>25</v>
      </c>
      <c r="J7077" s="2" t="s">
        <v>1137</v>
      </c>
      <c r="K7077" s="3">
        <v>43536</v>
      </c>
      <c r="L7077" s="4">
        <v>0.34027777777777773</v>
      </c>
      <c r="M7077" s="2" t="s">
        <v>1138</v>
      </c>
      <c r="N7077" s="2" t="s">
        <v>22</v>
      </c>
      <c r="O7077" s="2" t="s">
        <v>23</v>
      </c>
    </row>
    <row r="7078" spans="1:15">
      <c r="A7078" s="2" t="s">
        <v>15</v>
      </c>
      <c r="B7078" s="2" t="str">
        <f>"FES1162677780"</f>
        <v>FES1162677780</v>
      </c>
      <c r="C7078" s="3">
        <v>43535</v>
      </c>
      <c r="D7078" s="2">
        <v>1</v>
      </c>
      <c r="E7078" s="2">
        <v>2170678229</v>
      </c>
      <c r="F7078" s="2" t="s">
        <v>16</v>
      </c>
      <c r="G7078" s="2" t="s">
        <v>17</v>
      </c>
      <c r="H7078" s="2" t="s">
        <v>17</v>
      </c>
      <c r="I7078" s="2" t="s">
        <v>25</v>
      </c>
      <c r="J7078" s="2" t="s">
        <v>322</v>
      </c>
      <c r="K7078" s="3">
        <v>43536</v>
      </c>
      <c r="L7078" s="4">
        <v>0.375</v>
      </c>
      <c r="M7078" s="2" t="s">
        <v>1139</v>
      </c>
      <c r="N7078" s="2" t="s">
        <v>22</v>
      </c>
      <c r="O7078" s="2" t="s">
        <v>23</v>
      </c>
    </row>
    <row r="7079" spans="1:15">
      <c r="A7079" s="2" t="s">
        <v>15</v>
      </c>
      <c r="B7079" s="2" t="str">
        <f>"FES1162677891"</f>
        <v>FES1162677891</v>
      </c>
      <c r="C7079" s="3">
        <v>43535</v>
      </c>
      <c r="D7079" s="2">
        <v>1</v>
      </c>
      <c r="E7079" s="2">
        <v>2170678342</v>
      </c>
      <c r="F7079" s="2" t="s">
        <v>16</v>
      </c>
      <c r="G7079" s="2" t="s">
        <v>17</v>
      </c>
      <c r="H7079" s="2" t="s">
        <v>178</v>
      </c>
      <c r="I7079" s="2" t="s">
        <v>179</v>
      </c>
      <c r="J7079" s="2" t="s">
        <v>281</v>
      </c>
      <c r="K7079" s="3">
        <v>43536</v>
      </c>
      <c r="L7079" s="4">
        <v>0.44097222222222227</v>
      </c>
      <c r="M7079" s="2" t="s">
        <v>1048</v>
      </c>
      <c r="N7079" s="2" t="s">
        <v>22</v>
      </c>
      <c r="O7079" s="2" t="s">
        <v>23</v>
      </c>
    </row>
    <row r="7080" spans="1:15">
      <c r="A7080" s="2" t="s">
        <v>15</v>
      </c>
      <c r="B7080" s="2" t="str">
        <f>"FES1162677881"</f>
        <v>FES1162677881</v>
      </c>
      <c r="C7080" s="3">
        <v>43535</v>
      </c>
      <c r="D7080" s="2">
        <v>1</v>
      </c>
      <c r="E7080" s="2">
        <v>2170678323</v>
      </c>
      <c r="F7080" s="2" t="s">
        <v>16</v>
      </c>
      <c r="G7080" s="2" t="s">
        <v>17</v>
      </c>
      <c r="H7080" s="2" t="s">
        <v>178</v>
      </c>
      <c r="I7080" s="2" t="s">
        <v>179</v>
      </c>
      <c r="J7080" s="2" t="s">
        <v>713</v>
      </c>
      <c r="K7080" s="3">
        <v>43536</v>
      </c>
      <c r="L7080" s="4">
        <v>0.375</v>
      </c>
      <c r="M7080" s="2" t="s">
        <v>1140</v>
      </c>
      <c r="N7080" s="2" t="s">
        <v>22</v>
      </c>
      <c r="O7080" s="2" t="s">
        <v>23</v>
      </c>
    </row>
    <row r="7081" spans="1:15">
      <c r="A7081" s="2" t="s">
        <v>15</v>
      </c>
      <c r="B7081" s="2" t="str">
        <f>"FES1162677874"</f>
        <v>FES1162677874</v>
      </c>
      <c r="C7081" s="3">
        <v>43535</v>
      </c>
      <c r="D7081" s="2">
        <v>1</v>
      </c>
      <c r="E7081" s="2">
        <v>2170678312</v>
      </c>
      <c r="F7081" s="2" t="s">
        <v>16</v>
      </c>
      <c r="G7081" s="2" t="s">
        <v>17</v>
      </c>
      <c r="H7081" s="2" t="s">
        <v>222</v>
      </c>
      <c r="I7081" s="2" t="s">
        <v>1697</v>
      </c>
      <c r="J7081" s="2" t="s">
        <v>117</v>
      </c>
      <c r="K7081" s="3">
        <v>43536</v>
      </c>
      <c r="L7081" s="4">
        <v>0.39583333333333331</v>
      </c>
      <c r="M7081" s="2" t="s">
        <v>1842</v>
      </c>
      <c r="N7081" s="2" t="s">
        <v>22</v>
      </c>
      <c r="O7081" s="2" t="s">
        <v>23</v>
      </c>
    </row>
    <row r="7082" spans="1:15">
      <c r="A7082" s="2" t="s">
        <v>15</v>
      </c>
      <c r="B7082" s="2" t="str">
        <f>"FES1162677945"</f>
        <v>FES1162677945</v>
      </c>
      <c r="C7082" s="3">
        <v>43535</v>
      </c>
      <c r="D7082" s="2">
        <v>1</v>
      </c>
      <c r="E7082" s="2">
        <v>2170678399</v>
      </c>
      <c r="F7082" s="2" t="s">
        <v>16</v>
      </c>
      <c r="G7082" s="2" t="s">
        <v>17</v>
      </c>
      <c r="H7082" s="2" t="s">
        <v>28</v>
      </c>
      <c r="I7082" s="2" t="s">
        <v>29</v>
      </c>
      <c r="J7082" s="2" t="s">
        <v>157</v>
      </c>
      <c r="K7082" s="3">
        <v>43536</v>
      </c>
      <c r="L7082" s="4">
        <v>0.40416666666666662</v>
      </c>
      <c r="M7082" s="2" t="s">
        <v>301</v>
      </c>
      <c r="N7082" s="2" t="s">
        <v>22</v>
      </c>
      <c r="O7082" s="2" t="s">
        <v>23</v>
      </c>
    </row>
    <row r="7083" spans="1:15">
      <c r="A7083" s="2" t="s">
        <v>15</v>
      </c>
      <c r="B7083" s="2" t="str">
        <f>"FES1162677942"</f>
        <v>FES1162677942</v>
      </c>
      <c r="C7083" s="3">
        <v>43535</v>
      </c>
      <c r="D7083" s="2">
        <v>1</v>
      </c>
      <c r="E7083" s="2">
        <v>2170678392</v>
      </c>
      <c r="F7083" s="2" t="s">
        <v>16</v>
      </c>
      <c r="G7083" s="2" t="s">
        <v>17</v>
      </c>
      <c r="H7083" s="2" t="s">
        <v>28</v>
      </c>
      <c r="I7083" s="2" t="s">
        <v>29</v>
      </c>
      <c r="J7083" s="2" t="s">
        <v>126</v>
      </c>
      <c r="K7083" s="3">
        <v>43536</v>
      </c>
      <c r="L7083" s="4">
        <v>0.37638888888888888</v>
      </c>
      <c r="M7083" s="2" t="s">
        <v>1107</v>
      </c>
      <c r="N7083" s="2" t="s">
        <v>22</v>
      </c>
      <c r="O7083" s="2" t="s">
        <v>23</v>
      </c>
    </row>
    <row r="7084" spans="1:15">
      <c r="A7084" s="2" t="s">
        <v>15</v>
      </c>
      <c r="B7084" s="2" t="str">
        <f>"FES1162677934"</f>
        <v>FES1162677934</v>
      </c>
      <c r="C7084" s="3">
        <v>43535</v>
      </c>
      <c r="D7084" s="2">
        <v>1</v>
      </c>
      <c r="E7084" s="2">
        <v>2170678383</v>
      </c>
      <c r="F7084" s="2" t="s">
        <v>16</v>
      </c>
      <c r="G7084" s="2" t="s">
        <v>17</v>
      </c>
      <c r="H7084" s="2" t="s">
        <v>55</v>
      </c>
      <c r="I7084" s="2" t="s">
        <v>56</v>
      </c>
      <c r="J7084" s="2" t="s">
        <v>582</v>
      </c>
      <c r="K7084" s="3">
        <v>43536</v>
      </c>
      <c r="L7084" s="4">
        <v>0.5131944444444444</v>
      </c>
      <c r="M7084" s="2" t="s">
        <v>1141</v>
      </c>
      <c r="N7084" s="2" t="s">
        <v>22</v>
      </c>
      <c r="O7084" s="2" t="s">
        <v>23</v>
      </c>
    </row>
    <row r="7085" spans="1:15">
      <c r="A7085" s="2" t="s">
        <v>15</v>
      </c>
      <c r="B7085" s="2" t="str">
        <f>"FES1162677977"</f>
        <v>FES1162677977</v>
      </c>
      <c r="C7085" s="3">
        <v>43535</v>
      </c>
      <c r="D7085" s="2">
        <v>1</v>
      </c>
      <c r="E7085" s="2">
        <v>2170678191</v>
      </c>
      <c r="F7085" s="2" t="s">
        <v>16</v>
      </c>
      <c r="G7085" s="2" t="s">
        <v>17</v>
      </c>
      <c r="H7085" s="2" t="s">
        <v>28</v>
      </c>
      <c r="I7085" s="2" t="s">
        <v>32</v>
      </c>
      <c r="J7085" s="2" t="s">
        <v>207</v>
      </c>
      <c r="K7085" s="3">
        <v>43536</v>
      </c>
      <c r="L7085" s="4">
        <v>0.54375000000000007</v>
      </c>
      <c r="M7085" s="2" t="s">
        <v>208</v>
      </c>
      <c r="N7085" s="2" t="s">
        <v>22</v>
      </c>
      <c r="O7085" s="2" t="s">
        <v>23</v>
      </c>
    </row>
    <row r="7086" spans="1:15">
      <c r="A7086" s="2" t="s">
        <v>15</v>
      </c>
      <c r="B7086" s="2" t="str">
        <f>"FES1162677886"</f>
        <v>FES1162677886</v>
      </c>
      <c r="C7086" s="3">
        <v>43535</v>
      </c>
      <c r="D7086" s="2">
        <v>1</v>
      </c>
      <c r="E7086" s="2">
        <v>2170678332</v>
      </c>
      <c r="F7086" s="2" t="s">
        <v>167</v>
      </c>
      <c r="G7086" s="2" t="s">
        <v>18</v>
      </c>
      <c r="H7086" s="2" t="s">
        <v>574</v>
      </c>
      <c r="I7086" s="2" t="s">
        <v>56</v>
      </c>
      <c r="J7086" s="2" t="s">
        <v>786</v>
      </c>
      <c r="K7086" s="3">
        <v>43536</v>
      </c>
      <c r="L7086" s="4">
        <v>0.58194444444444449</v>
      </c>
      <c r="M7086" s="2" t="s">
        <v>1142</v>
      </c>
      <c r="N7086" s="2" t="s">
        <v>22</v>
      </c>
      <c r="O7086" s="2" t="s">
        <v>23</v>
      </c>
    </row>
    <row r="7087" spans="1:15">
      <c r="A7087" s="2" t="s">
        <v>15</v>
      </c>
      <c r="B7087" s="2" t="str">
        <f>"FES1162677955"</f>
        <v>FES1162677955</v>
      </c>
      <c r="C7087" s="3">
        <v>43535</v>
      </c>
      <c r="D7087" s="2">
        <v>1</v>
      </c>
      <c r="E7087" s="2">
        <v>2170678417</v>
      </c>
      <c r="F7087" s="2" t="s">
        <v>167</v>
      </c>
      <c r="G7087" s="2" t="s">
        <v>18</v>
      </c>
      <c r="H7087" s="2" t="s">
        <v>42</v>
      </c>
      <c r="I7087" s="2" t="s">
        <v>43</v>
      </c>
      <c r="J7087" s="2" t="s">
        <v>1143</v>
      </c>
      <c r="K7087" s="3">
        <v>43537</v>
      </c>
      <c r="L7087" s="4">
        <v>0.35833333333333334</v>
      </c>
      <c r="M7087" s="2" t="s">
        <v>1144</v>
      </c>
      <c r="N7087" s="2" t="s">
        <v>22</v>
      </c>
      <c r="O7087" s="2" t="s">
        <v>236</v>
      </c>
    </row>
    <row r="7088" spans="1:15">
      <c r="A7088" s="2" t="s">
        <v>15</v>
      </c>
      <c r="B7088" s="2" t="str">
        <f>"FES1162677871"</f>
        <v>FES1162677871</v>
      </c>
      <c r="C7088" s="3">
        <v>43535</v>
      </c>
      <c r="D7088" s="2">
        <v>1</v>
      </c>
      <c r="E7088" s="2">
        <v>2170678307</v>
      </c>
      <c r="F7088" s="2" t="s">
        <v>16</v>
      </c>
      <c r="G7088" s="2" t="s">
        <v>17</v>
      </c>
      <c r="H7088" s="2" t="s">
        <v>222</v>
      </c>
      <c r="I7088" s="2" t="s">
        <v>1700</v>
      </c>
      <c r="J7088" s="2" t="s">
        <v>1843</v>
      </c>
      <c r="K7088" s="3">
        <v>43536</v>
      </c>
      <c r="L7088" s="4">
        <v>0.33333333333333331</v>
      </c>
      <c r="M7088" s="2" t="s">
        <v>3140</v>
      </c>
      <c r="N7088" s="2" t="s">
        <v>22</v>
      </c>
      <c r="O7088" s="2" t="s">
        <v>23</v>
      </c>
    </row>
    <row r="7089" spans="1:15">
      <c r="A7089" s="2" t="s">
        <v>15</v>
      </c>
      <c r="B7089" s="2" t="str">
        <f>"FES1162677868"</f>
        <v>FES1162677868</v>
      </c>
      <c r="C7089" s="3">
        <v>43535</v>
      </c>
      <c r="D7089" s="2">
        <v>1</v>
      </c>
      <c r="E7089" s="2">
        <v>2170678301</v>
      </c>
      <c r="F7089" s="2" t="s">
        <v>16</v>
      </c>
      <c r="G7089" s="2" t="s">
        <v>17</v>
      </c>
      <c r="H7089" s="2" t="s">
        <v>222</v>
      </c>
      <c r="I7089" s="2" t="s">
        <v>3142</v>
      </c>
      <c r="J7089" s="2" t="s">
        <v>3143</v>
      </c>
      <c r="K7089" s="3">
        <v>43536</v>
      </c>
      <c r="L7089" s="4">
        <v>0.33333333333333331</v>
      </c>
      <c r="M7089" s="2" t="s">
        <v>3144</v>
      </c>
      <c r="N7089" s="2" t="s">
        <v>22</v>
      </c>
      <c r="O7089" s="2" t="s">
        <v>23</v>
      </c>
    </row>
    <row r="7090" spans="1:15">
      <c r="A7090" s="2" t="s">
        <v>15</v>
      </c>
      <c r="B7090" s="2" t="str">
        <f>"FES1162677856"</f>
        <v>FES1162677856</v>
      </c>
      <c r="C7090" s="3">
        <v>43535</v>
      </c>
      <c r="D7090" s="2">
        <v>1</v>
      </c>
      <c r="E7090" s="2">
        <v>2170677882</v>
      </c>
      <c r="F7090" s="2" t="s">
        <v>16</v>
      </c>
      <c r="G7090" s="2" t="s">
        <v>17</v>
      </c>
      <c r="H7090" s="2" t="s">
        <v>222</v>
      </c>
      <c r="I7090" s="2" t="s">
        <v>1697</v>
      </c>
      <c r="J7090" s="2" t="s">
        <v>1737</v>
      </c>
      <c r="K7090" s="3">
        <v>43536</v>
      </c>
      <c r="L7090" s="4">
        <v>0.40416666666666662</v>
      </c>
      <c r="M7090" s="2" t="s">
        <v>1738</v>
      </c>
      <c r="N7090" s="2" t="s">
        <v>22</v>
      </c>
      <c r="O7090" s="2" t="s">
        <v>23</v>
      </c>
    </row>
    <row r="7091" spans="1:15">
      <c r="A7091" s="2" t="s">
        <v>15</v>
      </c>
      <c r="B7091" s="2" t="str">
        <f>"FES1162677835"</f>
        <v>FES1162677835</v>
      </c>
      <c r="C7091" s="3">
        <v>43535</v>
      </c>
      <c r="D7091" s="2">
        <v>1</v>
      </c>
      <c r="E7091" s="2">
        <v>2170678002</v>
      </c>
      <c r="F7091" s="2" t="s">
        <v>16</v>
      </c>
      <c r="G7091" s="2" t="s">
        <v>17</v>
      </c>
      <c r="H7091" s="2" t="s">
        <v>17</v>
      </c>
      <c r="I7091" s="2" t="s">
        <v>37</v>
      </c>
      <c r="J7091" s="2" t="s">
        <v>40</v>
      </c>
      <c r="K7091" s="3">
        <v>43536</v>
      </c>
      <c r="L7091" s="4">
        <v>0.4069444444444445</v>
      </c>
      <c r="M7091" s="2" t="s">
        <v>1145</v>
      </c>
      <c r="N7091" s="2" t="s">
        <v>22</v>
      </c>
      <c r="O7091" s="2" t="s">
        <v>23</v>
      </c>
    </row>
    <row r="7092" spans="1:15">
      <c r="A7092" s="2" t="s">
        <v>15</v>
      </c>
      <c r="B7092" s="2" t="str">
        <f>"FES1162677862"</f>
        <v>FES1162677862</v>
      </c>
      <c r="C7092" s="3">
        <v>43535</v>
      </c>
      <c r="D7092" s="2">
        <v>1</v>
      </c>
      <c r="E7092" s="2">
        <v>2170678295</v>
      </c>
      <c r="F7092" s="2" t="s">
        <v>16</v>
      </c>
      <c r="G7092" s="2" t="s">
        <v>17</v>
      </c>
      <c r="H7092" s="2" t="s">
        <v>17</v>
      </c>
      <c r="I7092" s="2" t="s">
        <v>37</v>
      </c>
      <c r="J7092" s="2" t="s">
        <v>1146</v>
      </c>
      <c r="K7092" s="3">
        <v>43536</v>
      </c>
      <c r="L7092" s="4">
        <v>0.42222222222222222</v>
      </c>
      <c r="M7092" s="2" t="s">
        <v>1147</v>
      </c>
      <c r="N7092" s="2" t="s">
        <v>22</v>
      </c>
      <c r="O7092" s="2" t="s">
        <v>23</v>
      </c>
    </row>
    <row r="7093" spans="1:15">
      <c r="A7093" s="2" t="s">
        <v>15</v>
      </c>
      <c r="B7093" s="2" t="str">
        <f>"FES1162677851"</f>
        <v>FES1162677851</v>
      </c>
      <c r="C7093" s="3">
        <v>43535</v>
      </c>
      <c r="D7093" s="2">
        <v>1</v>
      </c>
      <c r="E7093" s="2">
        <v>2170676824</v>
      </c>
      <c r="F7093" s="2" t="s">
        <v>16</v>
      </c>
      <c r="G7093" s="2" t="s">
        <v>17</v>
      </c>
      <c r="H7093" s="2" t="s">
        <v>17</v>
      </c>
      <c r="I7093" s="2" t="s">
        <v>37</v>
      </c>
      <c r="J7093" s="2" t="s">
        <v>1148</v>
      </c>
      <c r="K7093" s="3">
        <v>43536</v>
      </c>
      <c r="L7093" s="4">
        <v>0.36388888888888887</v>
      </c>
      <c r="M7093" s="2" t="s">
        <v>1149</v>
      </c>
      <c r="N7093" s="2" t="s">
        <v>22</v>
      </c>
      <c r="O7093" s="2" t="s">
        <v>23</v>
      </c>
    </row>
    <row r="7094" spans="1:15">
      <c r="A7094" s="2" t="s">
        <v>15</v>
      </c>
      <c r="B7094" s="2" t="str">
        <f>"FES1162677921"</f>
        <v>FES1162677921</v>
      </c>
      <c r="C7094" s="3">
        <v>43535</v>
      </c>
      <c r="D7094" s="2">
        <v>1</v>
      </c>
      <c r="E7094" s="2">
        <v>2170678369</v>
      </c>
      <c r="F7094" s="2" t="s">
        <v>16</v>
      </c>
      <c r="G7094" s="2" t="s">
        <v>17</v>
      </c>
      <c r="H7094" s="2" t="s">
        <v>55</v>
      </c>
      <c r="I7094" s="2" t="s">
        <v>56</v>
      </c>
      <c r="J7094" s="2" t="s">
        <v>1150</v>
      </c>
      <c r="K7094" s="3">
        <v>43536</v>
      </c>
      <c r="L7094" s="4">
        <v>0.4201388888888889</v>
      </c>
      <c r="M7094" s="2" t="s">
        <v>1151</v>
      </c>
      <c r="N7094" s="2" t="s">
        <v>22</v>
      </c>
      <c r="O7094" s="2" t="s">
        <v>23</v>
      </c>
    </row>
    <row r="7095" spans="1:15">
      <c r="A7095" s="2" t="s">
        <v>15</v>
      </c>
      <c r="B7095" s="2" t="str">
        <f>"FES1162677944"</f>
        <v>FES1162677944</v>
      </c>
      <c r="C7095" s="3">
        <v>43535</v>
      </c>
      <c r="D7095" s="2">
        <v>1</v>
      </c>
      <c r="E7095" s="2">
        <v>2170678393</v>
      </c>
      <c r="F7095" s="2" t="s">
        <v>16</v>
      </c>
      <c r="G7095" s="2" t="s">
        <v>17</v>
      </c>
      <c r="H7095" s="2" t="s">
        <v>55</v>
      </c>
      <c r="I7095" s="2" t="s">
        <v>161</v>
      </c>
      <c r="J7095" s="2" t="s">
        <v>1152</v>
      </c>
      <c r="K7095" s="3">
        <v>43538</v>
      </c>
      <c r="L7095" s="4">
        <v>0.54722222222222217</v>
      </c>
      <c r="M7095" s="2" t="s">
        <v>1442</v>
      </c>
      <c r="N7095" s="2" t="s">
        <v>22</v>
      </c>
      <c r="O7095" s="2" t="s">
        <v>23</v>
      </c>
    </row>
    <row r="7096" spans="1:15">
      <c r="A7096" s="2" t="s">
        <v>15</v>
      </c>
      <c r="B7096" s="2" t="str">
        <f>"FES1162677855"</f>
        <v>FES1162677855</v>
      </c>
      <c r="C7096" s="3">
        <v>43535</v>
      </c>
      <c r="D7096" s="2">
        <v>1</v>
      </c>
      <c r="E7096" s="2">
        <v>2170677346</v>
      </c>
      <c r="F7096" s="2" t="s">
        <v>16</v>
      </c>
      <c r="G7096" s="2" t="s">
        <v>17</v>
      </c>
      <c r="H7096" s="2" t="s">
        <v>17</v>
      </c>
      <c r="I7096" s="2" t="s">
        <v>25</v>
      </c>
      <c r="J7096" s="2" t="s">
        <v>331</v>
      </c>
      <c r="K7096" s="3">
        <v>43536</v>
      </c>
      <c r="L7096" s="4">
        <v>0.34722222222222227</v>
      </c>
      <c r="M7096" s="2" t="s">
        <v>1155</v>
      </c>
      <c r="N7096" s="2" t="s">
        <v>22</v>
      </c>
      <c r="O7096" s="2" t="s">
        <v>23</v>
      </c>
    </row>
    <row r="7097" spans="1:15">
      <c r="A7097" s="2" t="s">
        <v>15</v>
      </c>
      <c r="B7097" s="2" t="str">
        <f>"FES1162677936"</f>
        <v>FES1162677936</v>
      </c>
      <c r="C7097" s="3">
        <v>43535</v>
      </c>
      <c r="D7097" s="2">
        <v>1</v>
      </c>
      <c r="E7097" s="2">
        <v>2170678385</v>
      </c>
      <c r="F7097" s="2" t="s">
        <v>16</v>
      </c>
      <c r="G7097" s="2" t="s">
        <v>17</v>
      </c>
      <c r="H7097" s="2" t="s">
        <v>17</v>
      </c>
      <c r="I7097" s="2" t="s">
        <v>25</v>
      </c>
      <c r="J7097" s="2" t="s">
        <v>582</v>
      </c>
      <c r="K7097" s="3">
        <v>43536</v>
      </c>
      <c r="L7097" s="4">
        <v>0.3611111111111111</v>
      </c>
      <c r="M7097" s="2" t="s">
        <v>742</v>
      </c>
      <c r="N7097" s="2" t="s">
        <v>22</v>
      </c>
      <c r="O7097" s="2" t="s">
        <v>23</v>
      </c>
    </row>
    <row r="7098" spans="1:15">
      <c r="A7098" s="2" t="s">
        <v>15</v>
      </c>
      <c r="B7098" s="2" t="str">
        <f>"FES1162677869"</f>
        <v>FES1162677869</v>
      </c>
      <c r="C7098" s="3">
        <v>43535</v>
      </c>
      <c r="D7098" s="2">
        <v>1</v>
      </c>
      <c r="E7098" s="2">
        <v>2170678303</v>
      </c>
      <c r="F7098" s="2" t="s">
        <v>16</v>
      </c>
      <c r="G7098" s="2" t="s">
        <v>17</v>
      </c>
      <c r="H7098" s="2" t="s">
        <v>55</v>
      </c>
      <c r="I7098" s="2" t="s">
        <v>56</v>
      </c>
      <c r="J7098" s="2" t="s">
        <v>1156</v>
      </c>
      <c r="K7098" s="3">
        <v>43536</v>
      </c>
      <c r="L7098" s="4">
        <v>0.62916666666666665</v>
      </c>
      <c r="M7098" s="2" t="s">
        <v>1157</v>
      </c>
      <c r="N7098" s="2" t="s">
        <v>22</v>
      </c>
      <c r="O7098" s="2" t="s">
        <v>23</v>
      </c>
    </row>
    <row r="7099" spans="1:15">
      <c r="A7099" s="2" t="s">
        <v>15</v>
      </c>
      <c r="B7099" s="2" t="str">
        <f>"FES1162678010"</f>
        <v>FES1162678010</v>
      </c>
      <c r="C7099" s="3">
        <v>43535</v>
      </c>
      <c r="D7099" s="2">
        <v>1</v>
      </c>
      <c r="E7099" s="2">
        <v>2170678480</v>
      </c>
      <c r="F7099" s="2" t="s">
        <v>16</v>
      </c>
      <c r="G7099" s="2" t="s">
        <v>17</v>
      </c>
      <c r="H7099" s="2" t="s">
        <v>55</v>
      </c>
      <c r="I7099" s="2" t="s">
        <v>56</v>
      </c>
      <c r="J7099" s="2" t="s">
        <v>1158</v>
      </c>
      <c r="K7099" s="3">
        <v>43536</v>
      </c>
      <c r="L7099" s="4">
        <v>0.46527777777777773</v>
      </c>
      <c r="M7099" s="2" t="s">
        <v>1159</v>
      </c>
      <c r="N7099" s="2" t="s">
        <v>22</v>
      </c>
      <c r="O7099" s="2" t="s">
        <v>23</v>
      </c>
    </row>
    <row r="7100" spans="1:15">
      <c r="A7100" s="2" t="s">
        <v>15</v>
      </c>
      <c r="B7100" s="2" t="str">
        <f>"FES1162677961"</f>
        <v>FES1162677961</v>
      </c>
      <c r="C7100" s="3">
        <v>43535</v>
      </c>
      <c r="D7100" s="2">
        <v>1</v>
      </c>
      <c r="E7100" s="2">
        <v>2170674698</v>
      </c>
      <c r="F7100" s="2" t="s">
        <v>16</v>
      </c>
      <c r="G7100" s="2" t="s">
        <v>17</v>
      </c>
      <c r="H7100" s="2" t="s">
        <v>42</v>
      </c>
      <c r="I7100" s="2" t="s">
        <v>43</v>
      </c>
      <c r="J7100" s="2" t="s">
        <v>527</v>
      </c>
      <c r="K7100" s="3">
        <v>43536</v>
      </c>
      <c r="L7100" s="4">
        <v>0.38541666666666669</v>
      </c>
      <c r="M7100" s="2" t="s">
        <v>1160</v>
      </c>
      <c r="N7100" s="2" t="s">
        <v>22</v>
      </c>
      <c r="O7100" s="2" t="s">
        <v>23</v>
      </c>
    </row>
    <row r="7101" spans="1:15">
      <c r="A7101" s="2" t="s">
        <v>15</v>
      </c>
      <c r="B7101" s="2" t="str">
        <f>"FES1162677840"</f>
        <v>FES1162677840</v>
      </c>
      <c r="C7101" s="3">
        <v>43535</v>
      </c>
      <c r="D7101" s="2">
        <v>1</v>
      </c>
      <c r="E7101" s="2">
        <v>2170678293</v>
      </c>
      <c r="F7101" s="2" t="s">
        <v>16</v>
      </c>
      <c r="G7101" s="2" t="s">
        <v>17</v>
      </c>
      <c r="H7101" s="2" t="s">
        <v>28</v>
      </c>
      <c r="I7101" s="2" t="s">
        <v>29</v>
      </c>
      <c r="J7101" s="2" t="s">
        <v>67</v>
      </c>
      <c r="K7101" s="3">
        <v>43536</v>
      </c>
      <c r="L7101" s="4">
        <v>0.36527777777777781</v>
      </c>
      <c r="M7101" s="2" t="s">
        <v>735</v>
      </c>
      <c r="N7101" s="2" t="s">
        <v>22</v>
      </c>
      <c r="O7101" s="2" t="s">
        <v>23</v>
      </c>
    </row>
    <row r="7102" spans="1:15">
      <c r="A7102" s="2" t="s">
        <v>15</v>
      </c>
      <c r="B7102" s="2" t="str">
        <f>"FES1162677857"</f>
        <v>FES1162677857</v>
      </c>
      <c r="C7102" s="3">
        <v>43535</v>
      </c>
      <c r="D7102" s="2">
        <v>1</v>
      </c>
      <c r="E7102" s="2">
        <v>2170677984</v>
      </c>
      <c r="F7102" s="2" t="s">
        <v>16</v>
      </c>
      <c r="G7102" s="2" t="s">
        <v>17</v>
      </c>
      <c r="H7102" s="2" t="s">
        <v>28</v>
      </c>
      <c r="I7102" s="2" t="s">
        <v>242</v>
      </c>
      <c r="J7102" s="2" t="s">
        <v>298</v>
      </c>
      <c r="K7102" s="3">
        <v>43536</v>
      </c>
      <c r="L7102" s="4">
        <v>0.46180555555555558</v>
      </c>
      <c r="M7102" s="2" t="s">
        <v>524</v>
      </c>
      <c r="N7102" s="2" t="s">
        <v>22</v>
      </c>
      <c r="O7102" s="2" t="s">
        <v>23</v>
      </c>
    </row>
    <row r="7103" spans="1:15">
      <c r="A7103" s="2" t="s">
        <v>15</v>
      </c>
      <c r="B7103" s="2" t="str">
        <f>"FES1162677864"</f>
        <v>FES1162677864</v>
      </c>
      <c r="C7103" s="3">
        <v>43535</v>
      </c>
      <c r="D7103" s="2">
        <v>1</v>
      </c>
      <c r="E7103" s="2">
        <v>2170678297</v>
      </c>
      <c r="F7103" s="2" t="s">
        <v>16</v>
      </c>
      <c r="G7103" s="2" t="s">
        <v>17</v>
      </c>
      <c r="H7103" s="2" t="s">
        <v>28</v>
      </c>
      <c r="I7103" s="2" t="s">
        <v>285</v>
      </c>
      <c r="J7103" s="2" t="s">
        <v>895</v>
      </c>
      <c r="K7103" s="3">
        <v>43536</v>
      </c>
      <c r="L7103" s="4">
        <v>0.3833333333333333</v>
      </c>
      <c r="M7103" s="2" t="s">
        <v>896</v>
      </c>
      <c r="N7103" s="2" t="s">
        <v>22</v>
      </c>
      <c r="O7103" s="2" t="s">
        <v>23</v>
      </c>
    </row>
    <row r="7104" spans="1:15">
      <c r="A7104" s="2" t="s">
        <v>15</v>
      </c>
      <c r="B7104" s="2" t="str">
        <f>"FES1162677885"</f>
        <v>FES1162677885</v>
      </c>
      <c r="C7104" s="3">
        <v>43535</v>
      </c>
      <c r="D7104" s="2">
        <v>1</v>
      </c>
      <c r="E7104" s="2">
        <v>2170678330</v>
      </c>
      <c r="F7104" s="2" t="s">
        <v>16</v>
      </c>
      <c r="G7104" s="2" t="s">
        <v>17</v>
      </c>
      <c r="H7104" s="2" t="s">
        <v>28</v>
      </c>
      <c r="I7104" s="2" t="s">
        <v>29</v>
      </c>
      <c r="J7104" s="2" t="s">
        <v>63</v>
      </c>
      <c r="K7104" s="3">
        <v>43536</v>
      </c>
      <c r="L7104" s="4">
        <v>0.44236111111111115</v>
      </c>
      <c r="M7104" s="2" t="s">
        <v>602</v>
      </c>
      <c r="N7104" s="2" t="s">
        <v>22</v>
      </c>
      <c r="O7104" s="2" t="s">
        <v>23</v>
      </c>
    </row>
    <row r="7105" spans="1:15">
      <c r="A7105" s="2" t="s">
        <v>15</v>
      </c>
      <c r="B7105" s="2" t="str">
        <f>"FES1162677937"</f>
        <v>FES1162677937</v>
      </c>
      <c r="C7105" s="3">
        <v>43535</v>
      </c>
      <c r="D7105" s="2">
        <v>1</v>
      </c>
      <c r="E7105" s="2">
        <v>2170678387</v>
      </c>
      <c r="F7105" s="2" t="s">
        <v>16</v>
      </c>
      <c r="G7105" s="2" t="s">
        <v>17</v>
      </c>
      <c r="H7105" s="2" t="s">
        <v>42</v>
      </c>
      <c r="I7105" s="2" t="s">
        <v>43</v>
      </c>
      <c r="J7105" s="2" t="s">
        <v>251</v>
      </c>
      <c r="K7105" s="3">
        <v>43536</v>
      </c>
      <c r="L7105" s="4">
        <v>0.39930555555555558</v>
      </c>
      <c r="M7105" s="2" t="s">
        <v>410</v>
      </c>
      <c r="N7105" s="2" t="s">
        <v>22</v>
      </c>
      <c r="O7105" s="2" t="s">
        <v>23</v>
      </c>
    </row>
    <row r="7106" spans="1:15">
      <c r="A7106" s="2" t="s">
        <v>15</v>
      </c>
      <c r="B7106" s="2" t="str">
        <f>"FES1162677931"</f>
        <v>FES1162677931</v>
      </c>
      <c r="C7106" s="3">
        <v>43535</v>
      </c>
      <c r="D7106" s="2">
        <v>1</v>
      </c>
      <c r="E7106" s="2">
        <v>2170678379</v>
      </c>
      <c r="F7106" s="2" t="s">
        <v>16</v>
      </c>
      <c r="G7106" s="2" t="s">
        <v>17</v>
      </c>
      <c r="H7106" s="2" t="s">
        <v>42</v>
      </c>
      <c r="I7106" s="2" t="s">
        <v>43</v>
      </c>
      <c r="J7106" s="2" t="s">
        <v>650</v>
      </c>
      <c r="K7106" s="3">
        <v>43536</v>
      </c>
      <c r="L7106" s="4">
        <v>0.40902777777777777</v>
      </c>
      <c r="M7106" s="2" t="s">
        <v>1161</v>
      </c>
      <c r="N7106" s="2" t="s">
        <v>22</v>
      </c>
      <c r="O7106" s="2" t="s">
        <v>23</v>
      </c>
    </row>
    <row r="7107" spans="1:15">
      <c r="A7107" s="2" t="s">
        <v>15</v>
      </c>
      <c r="B7107" s="2" t="str">
        <f>"FES1162677836"</f>
        <v>FES1162677836</v>
      </c>
      <c r="C7107" s="3">
        <v>43535</v>
      </c>
      <c r="D7107" s="2">
        <v>1</v>
      </c>
      <c r="E7107" s="2">
        <v>2170678286</v>
      </c>
      <c r="F7107" s="2" t="s">
        <v>16</v>
      </c>
      <c r="G7107" s="2" t="s">
        <v>17</v>
      </c>
      <c r="H7107" s="2" t="s">
        <v>28</v>
      </c>
      <c r="I7107" s="2" t="s">
        <v>32</v>
      </c>
      <c r="J7107" s="2" t="s">
        <v>302</v>
      </c>
      <c r="K7107" s="3">
        <v>43536</v>
      </c>
      <c r="L7107" s="4">
        <v>0.53263888888888888</v>
      </c>
      <c r="M7107" s="2" t="s">
        <v>303</v>
      </c>
      <c r="N7107" s="2" t="s">
        <v>22</v>
      </c>
      <c r="O7107" s="2" t="s">
        <v>23</v>
      </c>
    </row>
    <row r="7108" spans="1:15">
      <c r="A7108" s="2" t="s">
        <v>15</v>
      </c>
      <c r="B7108" s="2" t="str">
        <f>"FES1162677920"</f>
        <v>FES1162677920</v>
      </c>
      <c r="C7108" s="3">
        <v>43535</v>
      </c>
      <c r="D7108" s="2">
        <v>1</v>
      </c>
      <c r="E7108" s="2">
        <v>2170678366</v>
      </c>
      <c r="F7108" s="2" t="s">
        <v>16</v>
      </c>
      <c r="G7108" s="2" t="s">
        <v>17</v>
      </c>
      <c r="H7108" s="2" t="s">
        <v>42</v>
      </c>
      <c r="I7108" s="2" t="s">
        <v>91</v>
      </c>
      <c r="J7108" s="2" t="s">
        <v>659</v>
      </c>
      <c r="K7108" s="3">
        <v>43536</v>
      </c>
      <c r="L7108" s="4">
        <v>0.3263888888888889</v>
      </c>
      <c r="M7108" s="2" t="s">
        <v>1162</v>
      </c>
      <c r="N7108" s="2" t="s">
        <v>22</v>
      </c>
      <c r="O7108" s="2" t="s">
        <v>23</v>
      </c>
    </row>
    <row r="7109" spans="1:15">
      <c r="A7109" s="2" t="s">
        <v>15</v>
      </c>
      <c r="B7109" s="2" t="str">
        <f>"FES1162677926"</f>
        <v>FES1162677926</v>
      </c>
      <c r="C7109" s="3">
        <v>43535</v>
      </c>
      <c r="D7109" s="2">
        <v>1</v>
      </c>
      <c r="E7109" s="2">
        <v>2170678374</v>
      </c>
      <c r="F7109" s="2" t="s">
        <v>16</v>
      </c>
      <c r="G7109" s="2" t="s">
        <v>17</v>
      </c>
      <c r="H7109" s="2" t="s">
        <v>42</v>
      </c>
      <c r="I7109" s="2" t="s">
        <v>43</v>
      </c>
      <c r="J7109" s="2" t="s">
        <v>102</v>
      </c>
      <c r="K7109" s="3">
        <v>43536</v>
      </c>
      <c r="L7109" s="4">
        <v>0.375</v>
      </c>
      <c r="M7109" s="2" t="s">
        <v>1163</v>
      </c>
      <c r="N7109" s="2" t="s">
        <v>22</v>
      </c>
      <c r="O7109" s="2" t="s">
        <v>23</v>
      </c>
    </row>
    <row r="7110" spans="1:15">
      <c r="A7110" s="2" t="s">
        <v>15</v>
      </c>
      <c r="B7110" s="2" t="str">
        <f>"FES1162676221"</f>
        <v>FES1162676221</v>
      </c>
      <c r="C7110" s="3">
        <v>43535</v>
      </c>
      <c r="D7110" s="2">
        <v>2</v>
      </c>
      <c r="E7110" s="2">
        <v>2170676684</v>
      </c>
      <c r="F7110" s="2" t="s">
        <v>167</v>
      </c>
      <c r="G7110" s="2" t="s">
        <v>18</v>
      </c>
      <c r="H7110" s="2" t="s">
        <v>222</v>
      </c>
      <c r="I7110" s="2" t="s">
        <v>2323</v>
      </c>
      <c r="J7110" s="2" t="s">
        <v>2317</v>
      </c>
      <c r="K7110" s="3">
        <v>43536</v>
      </c>
      <c r="L7110" s="4">
        <v>0.33333333333333331</v>
      </c>
      <c r="M7110" s="2" t="s">
        <v>913</v>
      </c>
      <c r="N7110" s="2" t="s">
        <v>22</v>
      </c>
      <c r="O7110" s="2" t="s">
        <v>23</v>
      </c>
    </row>
    <row r="7111" spans="1:15">
      <c r="A7111" s="2" t="s">
        <v>15</v>
      </c>
      <c r="B7111" s="2" t="str">
        <f>"FES1162677907"</f>
        <v>FES1162677907</v>
      </c>
      <c r="C7111" s="3">
        <v>43535</v>
      </c>
      <c r="D7111" s="2">
        <v>1</v>
      </c>
      <c r="E7111" s="2">
        <v>2170675098</v>
      </c>
      <c r="F7111" s="2" t="s">
        <v>167</v>
      </c>
      <c r="G7111" s="2" t="s">
        <v>18</v>
      </c>
      <c r="H7111" s="2" t="s">
        <v>28</v>
      </c>
      <c r="I7111" s="2" t="s">
        <v>29</v>
      </c>
      <c r="J7111" s="2" t="s">
        <v>1164</v>
      </c>
      <c r="K7111" s="3">
        <v>43536</v>
      </c>
      <c r="L7111" s="4">
        <v>0.42152777777777778</v>
      </c>
      <c r="M7111" s="2" t="s">
        <v>1165</v>
      </c>
      <c r="N7111" s="2" t="s">
        <v>22</v>
      </c>
      <c r="O7111" s="2" t="s">
        <v>23</v>
      </c>
    </row>
    <row r="7112" spans="1:15">
      <c r="A7112" s="2" t="s">
        <v>15</v>
      </c>
      <c r="B7112" s="2" t="str">
        <f>"0099357230016"</f>
        <v>0099357230016</v>
      </c>
      <c r="C7112" s="3">
        <v>43535</v>
      </c>
      <c r="D7112" s="2">
        <v>1</v>
      </c>
      <c r="E7112" s="2">
        <v>1162677938</v>
      </c>
      <c r="F7112" s="2" t="s">
        <v>167</v>
      </c>
      <c r="G7112" s="2" t="s">
        <v>18</v>
      </c>
      <c r="H7112" s="2" t="s">
        <v>28</v>
      </c>
      <c r="I7112" s="2" t="s">
        <v>29</v>
      </c>
      <c r="J7112" s="2" t="s">
        <v>63</v>
      </c>
      <c r="K7112" s="3">
        <v>43536</v>
      </c>
      <c r="L7112" s="4">
        <v>0.44375000000000003</v>
      </c>
      <c r="M7112" s="2" t="s">
        <v>602</v>
      </c>
      <c r="N7112" s="2" t="s">
        <v>22</v>
      </c>
      <c r="O7112" s="2" t="s">
        <v>1166</v>
      </c>
    </row>
    <row r="7113" spans="1:15">
      <c r="A7113" s="2" t="s">
        <v>15</v>
      </c>
      <c r="B7113" s="2" t="str">
        <f>"FES1162677866"</f>
        <v>FES1162677866</v>
      </c>
      <c r="C7113" s="3">
        <v>43535</v>
      </c>
      <c r="D7113" s="2">
        <v>1</v>
      </c>
      <c r="E7113" s="2">
        <v>2170678299</v>
      </c>
      <c r="F7113" s="2" t="s">
        <v>311</v>
      </c>
      <c r="G7113" s="2" t="s">
        <v>18</v>
      </c>
      <c r="H7113" s="2" t="s">
        <v>18</v>
      </c>
      <c r="I7113" s="2" t="s">
        <v>1088</v>
      </c>
      <c r="J7113" s="2" t="s">
        <v>1089</v>
      </c>
      <c r="K7113" s="3">
        <v>43536</v>
      </c>
      <c r="L7113" s="4">
        <v>0.41666666666666669</v>
      </c>
      <c r="M7113" s="2" t="s">
        <v>163</v>
      </c>
      <c r="N7113" s="2" t="s">
        <v>22</v>
      </c>
      <c r="O7113" s="2" t="s">
        <v>23</v>
      </c>
    </row>
    <row r="7114" spans="1:15">
      <c r="A7114" s="2" t="s">
        <v>15</v>
      </c>
      <c r="B7114" s="2" t="str">
        <f>"FES1162677987"</f>
        <v>FES1162677987</v>
      </c>
      <c r="C7114" s="3">
        <v>43535</v>
      </c>
      <c r="D7114" s="2">
        <v>1</v>
      </c>
      <c r="E7114" s="2">
        <v>2170677400</v>
      </c>
      <c r="F7114" s="2" t="s">
        <v>16</v>
      </c>
      <c r="G7114" s="2" t="s">
        <v>17</v>
      </c>
      <c r="H7114" s="2" t="s">
        <v>17</v>
      </c>
      <c r="I7114" s="2" t="s">
        <v>547</v>
      </c>
      <c r="J7114" s="2" t="s">
        <v>548</v>
      </c>
      <c r="K7114" s="3">
        <v>43536</v>
      </c>
      <c r="L7114" s="4">
        <v>0.33333333333333331</v>
      </c>
      <c r="M7114" s="2" t="s">
        <v>1167</v>
      </c>
      <c r="N7114" s="2" t="s">
        <v>22</v>
      </c>
      <c r="O7114" s="2" t="s">
        <v>23</v>
      </c>
    </row>
    <row r="7115" spans="1:15">
      <c r="A7115" s="2" t="s">
        <v>15</v>
      </c>
      <c r="B7115" s="2" t="str">
        <f>"FES1162677978"</f>
        <v>FES1162677978</v>
      </c>
      <c r="C7115" s="3">
        <v>43535</v>
      </c>
      <c r="D7115" s="2">
        <v>1</v>
      </c>
      <c r="E7115" s="2">
        <v>2170678430</v>
      </c>
      <c r="F7115" s="2" t="s">
        <v>16</v>
      </c>
      <c r="G7115" s="2" t="s">
        <v>17</v>
      </c>
      <c r="H7115" s="2" t="s">
        <v>55</v>
      </c>
      <c r="I7115" s="2" t="s">
        <v>56</v>
      </c>
      <c r="J7115" s="2" t="s">
        <v>575</v>
      </c>
      <c r="K7115" s="3">
        <v>43536</v>
      </c>
      <c r="L7115" s="4">
        <v>0.40277777777777773</v>
      </c>
      <c r="M7115" s="2" t="s">
        <v>969</v>
      </c>
      <c r="N7115" s="2" t="s">
        <v>22</v>
      </c>
      <c r="O7115" s="2" t="s">
        <v>23</v>
      </c>
    </row>
    <row r="7116" spans="1:15">
      <c r="A7116" s="2" t="s">
        <v>15</v>
      </c>
      <c r="B7116" s="2" t="str">
        <f>"FES1162677976"</f>
        <v>FES1162677976</v>
      </c>
      <c r="C7116" s="3">
        <v>43535</v>
      </c>
      <c r="D7116" s="2">
        <v>1</v>
      </c>
      <c r="E7116" s="2">
        <v>2170677678</v>
      </c>
      <c r="F7116" s="2" t="s">
        <v>16</v>
      </c>
      <c r="G7116" s="2" t="s">
        <v>17</v>
      </c>
      <c r="H7116" s="2" t="s">
        <v>17</v>
      </c>
      <c r="I7116" s="2" t="s">
        <v>25</v>
      </c>
      <c r="J7116" s="2" t="s">
        <v>582</v>
      </c>
      <c r="K7116" s="3">
        <v>43536</v>
      </c>
      <c r="L7116" s="4">
        <v>0.3611111111111111</v>
      </c>
      <c r="M7116" s="2" t="s">
        <v>742</v>
      </c>
      <c r="N7116" s="2" t="s">
        <v>22</v>
      </c>
      <c r="O7116" s="2" t="s">
        <v>23</v>
      </c>
    </row>
    <row r="7117" spans="1:15">
      <c r="A7117" s="2" t="s">
        <v>15</v>
      </c>
      <c r="B7117" s="2" t="str">
        <f>"FES1162677896"</f>
        <v>FES1162677896</v>
      </c>
      <c r="C7117" s="3">
        <v>43535</v>
      </c>
      <c r="D7117" s="2">
        <v>1</v>
      </c>
      <c r="E7117" s="2">
        <v>2170678345</v>
      </c>
      <c r="F7117" s="2" t="s">
        <v>16</v>
      </c>
      <c r="G7117" s="2" t="s">
        <v>17</v>
      </c>
      <c r="H7117" s="2" t="s">
        <v>17</v>
      </c>
      <c r="I7117" s="2" t="s">
        <v>37</v>
      </c>
      <c r="J7117" s="2" t="s">
        <v>40</v>
      </c>
      <c r="K7117" s="3">
        <v>43536</v>
      </c>
      <c r="L7117" s="4">
        <v>0.4055555555555555</v>
      </c>
      <c r="M7117" s="2" t="s">
        <v>1145</v>
      </c>
      <c r="N7117" s="2" t="s">
        <v>22</v>
      </c>
      <c r="O7117" s="2" t="s">
        <v>23</v>
      </c>
    </row>
    <row r="7118" spans="1:15">
      <c r="A7118" s="2" t="s">
        <v>15</v>
      </c>
      <c r="B7118" s="2" t="str">
        <f>"FES1162677968"</f>
        <v>FES1162677968</v>
      </c>
      <c r="C7118" s="3">
        <v>43535</v>
      </c>
      <c r="D7118" s="2">
        <v>1</v>
      </c>
      <c r="E7118" s="2">
        <v>2170677112</v>
      </c>
      <c r="F7118" s="2" t="s">
        <v>16</v>
      </c>
      <c r="G7118" s="2" t="s">
        <v>17</v>
      </c>
      <c r="H7118" s="2" t="s">
        <v>42</v>
      </c>
      <c r="I7118" s="2" t="s">
        <v>43</v>
      </c>
      <c r="J7118" s="2" t="s">
        <v>44</v>
      </c>
      <c r="K7118" s="3">
        <v>43536</v>
      </c>
      <c r="L7118" s="4">
        <v>0.33333333333333331</v>
      </c>
      <c r="M7118" s="2" t="s">
        <v>98</v>
      </c>
      <c r="N7118" s="2" t="s">
        <v>22</v>
      </c>
      <c r="O7118" s="2" t="s">
        <v>23</v>
      </c>
    </row>
    <row r="7119" spans="1:15">
      <c r="A7119" s="2" t="s">
        <v>15</v>
      </c>
      <c r="B7119" s="2" t="str">
        <f>"FES1162677957"</f>
        <v>FES1162677957</v>
      </c>
      <c r="C7119" s="3">
        <v>43535</v>
      </c>
      <c r="D7119" s="2">
        <v>1</v>
      </c>
      <c r="E7119" s="2">
        <v>2170672096</v>
      </c>
      <c r="F7119" s="2" t="s">
        <v>16</v>
      </c>
      <c r="G7119" s="2" t="s">
        <v>17</v>
      </c>
      <c r="H7119" s="2" t="s">
        <v>28</v>
      </c>
      <c r="I7119" s="2" t="s">
        <v>32</v>
      </c>
      <c r="J7119" s="2" t="s">
        <v>584</v>
      </c>
      <c r="K7119" s="3">
        <v>43536</v>
      </c>
      <c r="L7119" s="4">
        <v>0.54027777777777775</v>
      </c>
      <c r="M7119" s="2" t="s">
        <v>585</v>
      </c>
      <c r="N7119" s="2" t="s">
        <v>22</v>
      </c>
      <c r="O7119" s="2" t="s">
        <v>23</v>
      </c>
    </row>
    <row r="7120" spans="1:15">
      <c r="A7120" s="2" t="s">
        <v>15</v>
      </c>
      <c r="B7120" s="2" t="str">
        <f>"FES1162677959"</f>
        <v>FES1162677959</v>
      </c>
      <c r="C7120" s="3">
        <v>43535</v>
      </c>
      <c r="D7120" s="2">
        <v>1</v>
      </c>
      <c r="E7120" s="2">
        <v>2170672329</v>
      </c>
      <c r="F7120" s="2" t="s">
        <v>16</v>
      </c>
      <c r="G7120" s="2" t="s">
        <v>17</v>
      </c>
      <c r="H7120" s="2" t="s">
        <v>28</v>
      </c>
      <c r="I7120" s="2" t="s">
        <v>32</v>
      </c>
      <c r="J7120" s="2" t="s">
        <v>584</v>
      </c>
      <c r="K7120" s="3">
        <v>43536</v>
      </c>
      <c r="L7120" s="4">
        <v>0.54027777777777775</v>
      </c>
      <c r="M7120" s="2" t="s">
        <v>585</v>
      </c>
      <c r="N7120" s="2" t="s">
        <v>22</v>
      </c>
      <c r="O7120" s="2" t="s">
        <v>23</v>
      </c>
    </row>
    <row r="7121" spans="1:15">
      <c r="A7121" s="2" t="s">
        <v>15</v>
      </c>
      <c r="B7121" s="2" t="str">
        <f>"FES1162677967"</f>
        <v>FES1162677967</v>
      </c>
      <c r="C7121" s="3">
        <v>43535</v>
      </c>
      <c r="D7121" s="2">
        <v>1</v>
      </c>
      <c r="E7121" s="2">
        <v>2170676909</v>
      </c>
      <c r="F7121" s="2" t="s">
        <v>16</v>
      </c>
      <c r="G7121" s="2" t="s">
        <v>17</v>
      </c>
      <c r="H7121" s="2" t="s">
        <v>28</v>
      </c>
      <c r="I7121" s="2" t="s">
        <v>71</v>
      </c>
      <c r="J7121" s="2" t="s">
        <v>72</v>
      </c>
      <c r="K7121" s="3">
        <v>43537</v>
      </c>
      <c r="L7121" s="4">
        <v>0.55069444444444449</v>
      </c>
      <c r="M7121" s="2" t="s">
        <v>2753</v>
      </c>
      <c r="N7121" s="2" t="s">
        <v>22</v>
      </c>
      <c r="O7121" s="2" t="s">
        <v>23</v>
      </c>
    </row>
    <row r="7122" spans="1:15">
      <c r="A7122" s="2" t="s">
        <v>15</v>
      </c>
      <c r="B7122" s="2" t="str">
        <f>"FES1162677958"</f>
        <v>FES1162677958</v>
      </c>
      <c r="C7122" s="3">
        <v>43535</v>
      </c>
      <c r="D7122" s="2">
        <v>1</v>
      </c>
      <c r="E7122" s="2">
        <v>2170672294</v>
      </c>
      <c r="F7122" s="2" t="s">
        <v>16</v>
      </c>
      <c r="G7122" s="2" t="s">
        <v>17</v>
      </c>
      <c r="H7122" s="2" t="s">
        <v>42</v>
      </c>
      <c r="I7122" s="2" t="s">
        <v>43</v>
      </c>
      <c r="J7122" s="2" t="s">
        <v>53</v>
      </c>
      <c r="K7122" s="3">
        <v>43536</v>
      </c>
      <c r="L7122" s="4">
        <v>0.40277777777777773</v>
      </c>
      <c r="M7122" s="2" t="s">
        <v>54</v>
      </c>
      <c r="N7122" s="2" t="s">
        <v>22</v>
      </c>
      <c r="O7122" s="2" t="s">
        <v>23</v>
      </c>
    </row>
    <row r="7123" spans="1:15">
      <c r="A7123" s="2" t="s">
        <v>15</v>
      </c>
      <c r="B7123" s="2" t="str">
        <f>"FES1162678013"</f>
        <v>FES1162678013</v>
      </c>
      <c r="C7123" s="3">
        <v>43535</v>
      </c>
      <c r="D7123" s="2">
        <v>1</v>
      </c>
      <c r="E7123" s="2">
        <v>2170678482</v>
      </c>
      <c r="F7123" s="2" t="s">
        <v>16</v>
      </c>
      <c r="G7123" s="2" t="s">
        <v>17</v>
      </c>
      <c r="H7123" s="2" t="s">
        <v>42</v>
      </c>
      <c r="I7123" s="2" t="s">
        <v>43</v>
      </c>
      <c r="J7123" s="2" t="s">
        <v>442</v>
      </c>
      <c r="K7123" s="3">
        <v>43536</v>
      </c>
      <c r="L7123" s="4">
        <v>0.38541666666666669</v>
      </c>
      <c r="M7123" s="2" t="s">
        <v>1168</v>
      </c>
      <c r="N7123" s="2" t="s">
        <v>22</v>
      </c>
      <c r="O7123" s="2" t="s">
        <v>23</v>
      </c>
    </row>
    <row r="7124" spans="1:15">
      <c r="A7124" s="2" t="s">
        <v>15</v>
      </c>
      <c r="B7124" s="2" t="str">
        <f>"FES1162677834"</f>
        <v>FES1162677834</v>
      </c>
      <c r="C7124" s="3">
        <v>43535</v>
      </c>
      <c r="D7124" s="2">
        <v>1</v>
      </c>
      <c r="E7124" s="2">
        <v>2170676034</v>
      </c>
      <c r="F7124" s="2" t="s">
        <v>16</v>
      </c>
      <c r="G7124" s="2" t="s">
        <v>17</v>
      </c>
      <c r="H7124" s="2" t="s">
        <v>1169</v>
      </c>
      <c r="I7124" s="2" t="s">
        <v>1170</v>
      </c>
      <c r="J7124" s="2" t="s">
        <v>1171</v>
      </c>
      <c r="K7124" s="3">
        <v>43539</v>
      </c>
      <c r="L7124" s="4">
        <v>0.39374999999999999</v>
      </c>
      <c r="M7124" s="2" t="s">
        <v>3179</v>
      </c>
      <c r="N7124" s="2" t="s">
        <v>22</v>
      </c>
      <c r="O7124" s="2" t="s">
        <v>23</v>
      </c>
    </row>
    <row r="7125" spans="1:15">
      <c r="A7125" s="2" t="s">
        <v>15</v>
      </c>
      <c r="B7125" s="2" t="str">
        <f>"FES1162677940"</f>
        <v>FES1162677940</v>
      </c>
      <c r="C7125" s="3">
        <v>43535</v>
      </c>
      <c r="D7125" s="2">
        <v>1</v>
      </c>
      <c r="E7125" s="2">
        <v>2170678390</v>
      </c>
      <c r="F7125" s="2" t="s">
        <v>16</v>
      </c>
      <c r="G7125" s="2" t="s">
        <v>17</v>
      </c>
      <c r="H7125" s="2" t="s">
        <v>17</v>
      </c>
      <c r="I7125" s="2" t="s">
        <v>108</v>
      </c>
      <c r="J7125" s="2" t="s">
        <v>446</v>
      </c>
      <c r="K7125" s="3">
        <v>43536</v>
      </c>
      <c r="L7125" s="4">
        <v>0.3444444444444445</v>
      </c>
      <c r="M7125" s="2" t="s">
        <v>530</v>
      </c>
      <c r="N7125" s="2" t="s">
        <v>22</v>
      </c>
      <c r="O7125" s="2" t="s">
        <v>23</v>
      </c>
    </row>
    <row r="7126" spans="1:15">
      <c r="A7126" s="2" t="s">
        <v>15</v>
      </c>
      <c r="B7126" s="2" t="str">
        <f>"FES1162677844"</f>
        <v>FES1162677844</v>
      </c>
      <c r="C7126" s="3">
        <v>43535</v>
      </c>
      <c r="D7126" s="2">
        <v>1</v>
      </c>
      <c r="E7126" s="2">
        <v>2170676119</v>
      </c>
      <c r="F7126" s="2" t="s">
        <v>16</v>
      </c>
      <c r="G7126" s="2" t="s">
        <v>17</v>
      </c>
      <c r="H7126" s="2" t="s">
        <v>17</v>
      </c>
      <c r="I7126" s="2" t="s">
        <v>1088</v>
      </c>
      <c r="J7126" s="2" t="s">
        <v>1173</v>
      </c>
      <c r="K7126" s="3">
        <v>43537</v>
      </c>
      <c r="L7126" s="4">
        <v>0.41666666666666669</v>
      </c>
      <c r="M7126" s="2" t="s">
        <v>3182</v>
      </c>
      <c r="N7126" s="2" t="s">
        <v>22</v>
      </c>
      <c r="O7126" s="2" t="s">
        <v>23</v>
      </c>
    </row>
    <row r="7127" spans="1:15">
      <c r="A7127" s="2" t="s">
        <v>15</v>
      </c>
      <c r="B7127" s="2" t="str">
        <f>"FES1162677397"</f>
        <v>FES1162677397</v>
      </c>
      <c r="C7127" s="3">
        <v>43535</v>
      </c>
      <c r="D7127" s="2">
        <v>1</v>
      </c>
      <c r="E7127" s="2">
        <v>2170677709</v>
      </c>
      <c r="F7127" s="2" t="s">
        <v>16</v>
      </c>
      <c r="G7127" s="2" t="s">
        <v>17</v>
      </c>
      <c r="H7127" s="2" t="s">
        <v>17</v>
      </c>
      <c r="I7127" s="2" t="s">
        <v>111</v>
      </c>
      <c r="J7127" s="2" t="s">
        <v>1175</v>
      </c>
      <c r="K7127" s="3">
        <v>43536</v>
      </c>
      <c r="L7127" s="4">
        <v>0.42291666666666666</v>
      </c>
      <c r="M7127" s="2" t="s">
        <v>1176</v>
      </c>
      <c r="N7127" s="2" t="s">
        <v>22</v>
      </c>
      <c r="O7127" s="2" t="s">
        <v>23</v>
      </c>
    </row>
    <row r="7128" spans="1:15">
      <c r="A7128" s="2" t="s">
        <v>15</v>
      </c>
      <c r="B7128" s="2" t="str">
        <f>"FES1162678012"</f>
        <v>FES1162678012</v>
      </c>
      <c r="C7128" s="3">
        <v>43535</v>
      </c>
      <c r="D7128" s="2">
        <v>1</v>
      </c>
      <c r="E7128" s="2">
        <v>2170678481</v>
      </c>
      <c r="F7128" s="2" t="s">
        <v>16</v>
      </c>
      <c r="G7128" s="2" t="s">
        <v>17</v>
      </c>
      <c r="H7128" s="2" t="s">
        <v>42</v>
      </c>
      <c r="I7128" s="2" t="s">
        <v>91</v>
      </c>
      <c r="J7128" s="2" t="s">
        <v>1177</v>
      </c>
      <c r="K7128" s="3">
        <v>43536</v>
      </c>
      <c r="L7128" s="4">
        <v>0.38541666666666669</v>
      </c>
      <c r="M7128" s="2" t="s">
        <v>1178</v>
      </c>
      <c r="N7128" s="2" t="s">
        <v>22</v>
      </c>
      <c r="O7128" s="2" t="s">
        <v>23</v>
      </c>
    </row>
    <row r="7129" spans="1:15">
      <c r="A7129" s="2" t="s">
        <v>15</v>
      </c>
      <c r="B7129" s="2" t="str">
        <f>"FES1162678006"</f>
        <v>FES1162678006</v>
      </c>
      <c r="C7129" s="3">
        <v>43535</v>
      </c>
      <c r="D7129" s="2">
        <v>1</v>
      </c>
      <c r="E7129" s="2">
        <v>2170677101</v>
      </c>
      <c r="F7129" s="2" t="s">
        <v>16</v>
      </c>
      <c r="G7129" s="2" t="s">
        <v>17</v>
      </c>
      <c r="H7129" s="2" t="s">
        <v>17</v>
      </c>
      <c r="I7129" s="2" t="s">
        <v>273</v>
      </c>
      <c r="J7129" s="2" t="s">
        <v>274</v>
      </c>
      <c r="K7129" s="3">
        <v>43536</v>
      </c>
      <c r="L7129" s="4">
        <v>0.41666666666666669</v>
      </c>
      <c r="M7129" s="2" t="s">
        <v>1179</v>
      </c>
      <c r="N7129" s="2" t="s">
        <v>22</v>
      </c>
      <c r="O7129" s="2" t="s">
        <v>23</v>
      </c>
    </row>
    <row r="7130" spans="1:15">
      <c r="A7130" s="2" t="s">
        <v>15</v>
      </c>
      <c r="B7130" s="2" t="str">
        <f>"FES1162677923"</f>
        <v>FES1162677923</v>
      </c>
      <c r="C7130" s="3">
        <v>43535</v>
      </c>
      <c r="D7130" s="2">
        <v>1</v>
      </c>
      <c r="E7130" s="2">
        <v>2170673868</v>
      </c>
      <c r="F7130" s="2" t="s">
        <v>16</v>
      </c>
      <c r="G7130" s="2" t="s">
        <v>17</v>
      </c>
      <c r="H7130" s="2" t="s">
        <v>17</v>
      </c>
      <c r="I7130" s="2" t="s">
        <v>25</v>
      </c>
      <c r="J7130" s="2" t="s">
        <v>632</v>
      </c>
      <c r="K7130" s="3">
        <v>43536</v>
      </c>
      <c r="L7130" s="4">
        <v>0.37847222222222227</v>
      </c>
      <c r="M7130" s="2" t="s">
        <v>1122</v>
      </c>
      <c r="N7130" s="2" t="s">
        <v>22</v>
      </c>
      <c r="O7130" s="2" t="s">
        <v>23</v>
      </c>
    </row>
    <row r="7131" spans="1:15">
      <c r="A7131" s="2" t="s">
        <v>15</v>
      </c>
      <c r="B7131" s="2" t="str">
        <f>"FES1162677950"</f>
        <v>FES1162677950</v>
      </c>
      <c r="C7131" s="3">
        <v>43535</v>
      </c>
      <c r="D7131" s="2">
        <v>2</v>
      </c>
      <c r="E7131" s="2">
        <v>2170673539</v>
      </c>
      <c r="F7131" s="2" t="s">
        <v>16</v>
      </c>
      <c r="G7131" s="2" t="s">
        <v>18</v>
      </c>
      <c r="H7131" s="2" t="s">
        <v>42</v>
      </c>
      <c r="I7131" s="2" t="s">
        <v>43</v>
      </c>
      <c r="J7131" s="2" t="s">
        <v>44</v>
      </c>
      <c r="K7131" s="3">
        <v>43536</v>
      </c>
      <c r="L7131" s="4">
        <v>0.33333333333333331</v>
      </c>
      <c r="M7131" s="2" t="s">
        <v>98</v>
      </c>
      <c r="N7131" s="2" t="s">
        <v>22</v>
      </c>
      <c r="O7131" s="2" t="s">
        <v>23</v>
      </c>
    </row>
    <row r="7132" spans="1:15">
      <c r="A7132" s="2" t="s">
        <v>15</v>
      </c>
      <c r="B7132" s="2" t="str">
        <f>"FES1162677870"</f>
        <v>FES1162677870</v>
      </c>
      <c r="C7132" s="3">
        <v>43535</v>
      </c>
      <c r="D7132" s="2">
        <v>1</v>
      </c>
      <c r="E7132" s="2">
        <v>2170678306</v>
      </c>
      <c r="F7132" s="2" t="s">
        <v>16</v>
      </c>
      <c r="G7132" s="2" t="s">
        <v>17</v>
      </c>
      <c r="H7132" s="2" t="s">
        <v>17</v>
      </c>
      <c r="I7132" s="2" t="s">
        <v>25</v>
      </c>
      <c r="J7132" s="2" t="s">
        <v>104</v>
      </c>
      <c r="K7132" s="3">
        <v>43536</v>
      </c>
      <c r="L7132" s="4">
        <v>0.375</v>
      </c>
      <c r="M7132" s="2" t="s">
        <v>1180</v>
      </c>
      <c r="N7132" s="2" t="s">
        <v>22</v>
      </c>
      <c r="O7132" s="2" t="s">
        <v>23</v>
      </c>
    </row>
    <row r="7133" spans="1:15">
      <c r="A7133" s="2" t="s">
        <v>15</v>
      </c>
      <c r="B7133" s="2" t="str">
        <f>"FES1162677927"</f>
        <v>FES1162677927</v>
      </c>
      <c r="C7133" s="3">
        <v>43535</v>
      </c>
      <c r="D7133" s="2">
        <v>1</v>
      </c>
      <c r="E7133" s="2">
        <v>2170678375</v>
      </c>
      <c r="F7133" s="2" t="s">
        <v>16</v>
      </c>
      <c r="G7133" s="2" t="s">
        <v>17</v>
      </c>
      <c r="H7133" s="2" t="s">
        <v>17</v>
      </c>
      <c r="I7133" s="2" t="s">
        <v>37</v>
      </c>
      <c r="J7133" s="2" t="s">
        <v>40</v>
      </c>
      <c r="K7133" s="3">
        <v>43536</v>
      </c>
      <c r="L7133" s="4">
        <v>0.40625</v>
      </c>
      <c r="M7133" s="2" t="s">
        <v>1145</v>
      </c>
      <c r="N7133" s="2" t="s">
        <v>22</v>
      </c>
      <c r="O7133" s="2" t="s">
        <v>23</v>
      </c>
    </row>
    <row r="7134" spans="1:15">
      <c r="A7134" s="2" t="s">
        <v>15</v>
      </c>
      <c r="B7134" s="2" t="str">
        <f>"FES1162678042"</f>
        <v>FES1162678042</v>
      </c>
      <c r="C7134" s="3">
        <v>43535</v>
      </c>
      <c r="D7134" s="2">
        <v>1</v>
      </c>
      <c r="E7134" s="2">
        <v>2170678518</v>
      </c>
      <c r="F7134" s="2" t="s">
        <v>16</v>
      </c>
      <c r="G7134" s="2" t="s">
        <v>17</v>
      </c>
      <c r="H7134" s="2" t="s">
        <v>28</v>
      </c>
      <c r="I7134" s="2" t="s">
        <v>29</v>
      </c>
      <c r="J7134" s="2" t="s">
        <v>362</v>
      </c>
      <c r="K7134" s="3">
        <v>43536</v>
      </c>
      <c r="L7134" s="4">
        <v>0.36319444444444443</v>
      </c>
      <c r="M7134" s="2" t="s">
        <v>1181</v>
      </c>
      <c r="N7134" s="2" t="s">
        <v>22</v>
      </c>
      <c r="O7134" s="2" t="s">
        <v>23</v>
      </c>
    </row>
    <row r="7135" spans="1:15">
      <c r="A7135" s="2" t="s">
        <v>15</v>
      </c>
      <c r="B7135" s="2" t="str">
        <f>"FES1162677903"</f>
        <v>FES1162677903</v>
      </c>
      <c r="C7135" s="3">
        <v>43535</v>
      </c>
      <c r="D7135" s="2">
        <v>1</v>
      </c>
      <c r="E7135" s="2">
        <v>2170678353</v>
      </c>
      <c r="F7135" s="2" t="s">
        <v>16</v>
      </c>
      <c r="G7135" s="2" t="s">
        <v>17</v>
      </c>
      <c r="H7135" s="2" t="s">
        <v>17</v>
      </c>
      <c r="I7135" s="2" t="s">
        <v>214</v>
      </c>
      <c r="J7135" s="2" t="s">
        <v>927</v>
      </c>
      <c r="K7135" s="3">
        <v>43536</v>
      </c>
      <c r="L7135" s="4">
        <v>0.47500000000000003</v>
      </c>
      <c r="M7135" s="2" t="s">
        <v>1182</v>
      </c>
      <c r="N7135" s="2" t="s">
        <v>22</v>
      </c>
      <c r="O7135" s="2" t="s">
        <v>23</v>
      </c>
    </row>
    <row r="7136" spans="1:15">
      <c r="A7136" s="2" t="s">
        <v>15</v>
      </c>
      <c r="B7136" s="2" t="str">
        <f>"FES1162677901"</f>
        <v>FES1162677901</v>
      </c>
      <c r="C7136" s="3">
        <v>43535</v>
      </c>
      <c r="D7136" s="2">
        <v>1</v>
      </c>
      <c r="E7136" s="2">
        <v>2170678351</v>
      </c>
      <c r="F7136" s="2" t="s">
        <v>16</v>
      </c>
      <c r="G7136" s="2" t="s">
        <v>17</v>
      </c>
      <c r="H7136" s="2" t="s">
        <v>17</v>
      </c>
      <c r="I7136" s="2" t="s">
        <v>37</v>
      </c>
      <c r="J7136" s="2" t="s">
        <v>40</v>
      </c>
      <c r="K7136" s="3">
        <v>43536</v>
      </c>
      <c r="L7136" s="4">
        <v>0.40277777777777773</v>
      </c>
      <c r="M7136" s="2" t="s">
        <v>643</v>
      </c>
      <c r="N7136" s="2" t="s">
        <v>22</v>
      </c>
      <c r="O7136" s="2" t="s">
        <v>23</v>
      </c>
    </row>
    <row r="7137" spans="1:15">
      <c r="A7137" s="2" t="s">
        <v>15</v>
      </c>
      <c r="B7137" s="2" t="str">
        <f>"FES1162677954"</f>
        <v>FES1162677954</v>
      </c>
      <c r="C7137" s="3">
        <v>43535</v>
      </c>
      <c r="D7137" s="2">
        <v>1</v>
      </c>
      <c r="E7137" s="2">
        <v>2170678413</v>
      </c>
      <c r="F7137" s="2" t="s">
        <v>16</v>
      </c>
      <c r="G7137" s="2" t="s">
        <v>17</v>
      </c>
      <c r="H7137" s="2" t="s">
        <v>17</v>
      </c>
      <c r="I7137" s="2" t="s">
        <v>37</v>
      </c>
      <c r="J7137" s="2" t="s">
        <v>40</v>
      </c>
      <c r="K7137" s="3">
        <v>43536</v>
      </c>
      <c r="L7137" s="4">
        <v>0.40138888888888885</v>
      </c>
      <c r="M7137" s="2" t="s">
        <v>643</v>
      </c>
      <c r="N7137" s="2" t="s">
        <v>22</v>
      </c>
      <c r="O7137" s="2" t="s">
        <v>23</v>
      </c>
    </row>
    <row r="7138" spans="1:15">
      <c r="A7138" s="2" t="s">
        <v>15</v>
      </c>
      <c r="B7138" s="2" t="str">
        <f>"FES1162677952"</f>
        <v>FES1162677952</v>
      </c>
      <c r="C7138" s="3">
        <v>43535</v>
      </c>
      <c r="D7138" s="2">
        <v>1</v>
      </c>
      <c r="E7138" s="2">
        <v>2170678411</v>
      </c>
      <c r="F7138" s="2" t="s">
        <v>16</v>
      </c>
      <c r="G7138" s="2" t="s">
        <v>17</v>
      </c>
      <c r="H7138" s="2" t="s">
        <v>17</v>
      </c>
      <c r="I7138" s="2" t="s">
        <v>111</v>
      </c>
      <c r="J7138" s="2" t="s">
        <v>1183</v>
      </c>
      <c r="K7138" s="3">
        <v>43536</v>
      </c>
      <c r="L7138" s="4">
        <v>0.4201388888888889</v>
      </c>
      <c r="M7138" s="2" t="s">
        <v>833</v>
      </c>
      <c r="N7138" s="2" t="s">
        <v>22</v>
      </c>
      <c r="O7138" s="2" t="s">
        <v>23</v>
      </c>
    </row>
    <row r="7139" spans="1:15">
      <c r="A7139" s="2" t="s">
        <v>15</v>
      </c>
      <c r="B7139" s="2" t="str">
        <f>"FES1162677973"</f>
        <v>FES1162677973</v>
      </c>
      <c r="C7139" s="3">
        <v>43535</v>
      </c>
      <c r="D7139" s="2">
        <v>1</v>
      </c>
      <c r="E7139" s="2">
        <v>2170678426</v>
      </c>
      <c r="F7139" s="2" t="s">
        <v>16</v>
      </c>
      <c r="G7139" s="2" t="s">
        <v>17</v>
      </c>
      <c r="H7139" s="2" t="s">
        <v>17</v>
      </c>
      <c r="I7139" s="2" t="s">
        <v>108</v>
      </c>
      <c r="J7139" s="2" t="s">
        <v>192</v>
      </c>
      <c r="K7139" s="3">
        <v>43536</v>
      </c>
      <c r="L7139" s="4">
        <v>0.4375</v>
      </c>
      <c r="M7139" s="2" t="s">
        <v>1184</v>
      </c>
      <c r="N7139" s="2" t="s">
        <v>22</v>
      </c>
      <c r="O7139" s="2" t="s">
        <v>23</v>
      </c>
    </row>
    <row r="7140" spans="1:15">
      <c r="A7140" s="2" t="s">
        <v>15</v>
      </c>
      <c r="B7140" s="2" t="str">
        <f>"FES1162677951"</f>
        <v>FES1162677951</v>
      </c>
      <c r="C7140" s="3">
        <v>43535</v>
      </c>
      <c r="D7140" s="2">
        <v>1</v>
      </c>
      <c r="E7140" s="2">
        <v>2170678410</v>
      </c>
      <c r="F7140" s="2" t="s">
        <v>16</v>
      </c>
      <c r="G7140" s="2" t="s">
        <v>17</v>
      </c>
      <c r="H7140" s="2" t="s">
        <v>17</v>
      </c>
      <c r="I7140" s="2" t="s">
        <v>111</v>
      </c>
      <c r="J7140" s="2" t="s">
        <v>1183</v>
      </c>
      <c r="K7140" s="3">
        <v>43536</v>
      </c>
      <c r="L7140" s="4">
        <v>0.4201388888888889</v>
      </c>
      <c r="M7140" s="2" t="s">
        <v>833</v>
      </c>
      <c r="N7140" s="2" t="s">
        <v>22</v>
      </c>
      <c r="O7140" s="2" t="s">
        <v>23</v>
      </c>
    </row>
    <row r="7141" spans="1:15">
      <c r="A7141" s="2" t="s">
        <v>15</v>
      </c>
      <c r="B7141" s="2" t="str">
        <f>"FES1162677917"</f>
        <v>FES1162677917</v>
      </c>
      <c r="C7141" s="3">
        <v>43535</v>
      </c>
      <c r="D7141" s="2">
        <v>1</v>
      </c>
      <c r="E7141" s="2">
        <v>2170678356</v>
      </c>
      <c r="F7141" s="2" t="s">
        <v>16</v>
      </c>
      <c r="G7141" s="2" t="s">
        <v>17</v>
      </c>
      <c r="H7141" s="2" t="s">
        <v>17</v>
      </c>
      <c r="I7141" s="2" t="s">
        <v>37</v>
      </c>
      <c r="J7141" s="2" t="s">
        <v>328</v>
      </c>
      <c r="K7141" s="3">
        <v>43536</v>
      </c>
      <c r="L7141" s="4">
        <v>0.34236111111111112</v>
      </c>
      <c r="M7141" s="2" t="s">
        <v>859</v>
      </c>
      <c r="N7141" s="2" t="s">
        <v>22</v>
      </c>
      <c r="O7141" s="2" t="s">
        <v>23</v>
      </c>
    </row>
    <row r="7142" spans="1:15">
      <c r="A7142" s="2" t="s">
        <v>15</v>
      </c>
      <c r="B7142" s="2" t="str">
        <f>"FES1162677922"</f>
        <v>FES1162677922</v>
      </c>
      <c r="C7142" s="3">
        <v>43535</v>
      </c>
      <c r="D7142" s="2">
        <v>1</v>
      </c>
      <c r="E7142" s="2">
        <v>2170678373</v>
      </c>
      <c r="F7142" s="2" t="s">
        <v>16</v>
      </c>
      <c r="G7142" s="2" t="s">
        <v>17</v>
      </c>
      <c r="H7142" s="2" t="s">
        <v>17</v>
      </c>
      <c r="I7142" s="2" t="s">
        <v>37</v>
      </c>
      <c r="J7142" s="2" t="s">
        <v>40</v>
      </c>
      <c r="K7142" s="3">
        <v>43536</v>
      </c>
      <c r="L7142" s="4">
        <v>0.40833333333333338</v>
      </c>
      <c r="M7142" s="2" t="s">
        <v>1185</v>
      </c>
      <c r="N7142" s="2" t="s">
        <v>22</v>
      </c>
      <c r="O7142" s="2" t="s">
        <v>23</v>
      </c>
    </row>
    <row r="7143" spans="1:15">
      <c r="A7143" s="2" t="s">
        <v>15</v>
      </c>
      <c r="B7143" s="2" t="str">
        <f>"FES1162678026"</f>
        <v>FES1162678026</v>
      </c>
      <c r="C7143" s="3">
        <v>43535</v>
      </c>
      <c r="D7143" s="2">
        <v>1</v>
      </c>
      <c r="E7143" s="2">
        <v>2170678499</v>
      </c>
      <c r="F7143" s="2" t="s">
        <v>16</v>
      </c>
      <c r="G7143" s="2" t="s">
        <v>17</v>
      </c>
      <c r="H7143" s="2" t="s">
        <v>24</v>
      </c>
      <c r="I7143" s="2" t="s">
        <v>196</v>
      </c>
      <c r="J7143" s="2" t="s">
        <v>1186</v>
      </c>
      <c r="K7143" s="3">
        <v>43537</v>
      </c>
      <c r="L7143" s="4">
        <v>0.37222222222222223</v>
      </c>
      <c r="M7143" s="2" t="s">
        <v>5363</v>
      </c>
      <c r="N7143" s="2" t="s">
        <v>22</v>
      </c>
      <c r="O7143" s="2" t="s">
        <v>23</v>
      </c>
    </row>
    <row r="7144" spans="1:15">
      <c r="A7144" s="2" t="s">
        <v>15</v>
      </c>
      <c r="B7144" s="2" t="str">
        <f>"FES1162677842"</f>
        <v>FES1162677842</v>
      </c>
      <c r="C7144" s="3">
        <v>43535</v>
      </c>
      <c r="D7144" s="2">
        <v>1</v>
      </c>
      <c r="E7144" s="2">
        <v>2170676076</v>
      </c>
      <c r="F7144" s="2" t="s">
        <v>16</v>
      </c>
      <c r="G7144" s="2" t="s">
        <v>17</v>
      </c>
      <c r="H7144" s="2" t="s">
        <v>42</v>
      </c>
      <c r="I7144" s="2" t="s">
        <v>43</v>
      </c>
      <c r="J7144" s="2" t="s">
        <v>130</v>
      </c>
      <c r="K7144" s="3">
        <v>43536</v>
      </c>
      <c r="L7144" s="4">
        <v>0.37847222222222227</v>
      </c>
      <c r="M7144" s="2" t="s">
        <v>1188</v>
      </c>
      <c r="N7144" s="2" t="s">
        <v>22</v>
      </c>
      <c r="O7144" s="2" t="s">
        <v>23</v>
      </c>
    </row>
    <row r="7145" spans="1:15">
      <c r="A7145" s="2" t="s">
        <v>15</v>
      </c>
      <c r="B7145" s="2" t="str">
        <f>"FES1162677928"</f>
        <v>FES1162677928</v>
      </c>
      <c r="C7145" s="3">
        <v>43535</v>
      </c>
      <c r="D7145" s="2">
        <v>1</v>
      </c>
      <c r="E7145" s="2">
        <v>2170678376</v>
      </c>
      <c r="F7145" s="2" t="s">
        <v>16</v>
      </c>
      <c r="G7145" s="2" t="s">
        <v>17</v>
      </c>
      <c r="H7145" s="2" t="s">
        <v>28</v>
      </c>
      <c r="I7145" s="2" t="s">
        <v>29</v>
      </c>
      <c r="J7145" s="2" t="s">
        <v>67</v>
      </c>
      <c r="K7145" s="3">
        <v>43536</v>
      </c>
      <c r="L7145" s="4">
        <v>0.36527777777777781</v>
      </c>
      <c r="M7145" s="2" t="s">
        <v>735</v>
      </c>
      <c r="N7145" s="2" t="s">
        <v>22</v>
      </c>
      <c r="O7145" s="2" t="s">
        <v>23</v>
      </c>
    </row>
    <row r="7146" spans="1:15">
      <c r="A7146" s="2" t="s">
        <v>15</v>
      </c>
      <c r="B7146" s="2" t="str">
        <f>"FES1162677956"</f>
        <v>FES1162677956</v>
      </c>
      <c r="C7146" s="3">
        <v>43535</v>
      </c>
      <c r="D7146" s="2">
        <v>1</v>
      </c>
      <c r="E7146" s="2">
        <v>2170678418</v>
      </c>
      <c r="F7146" s="2" t="s">
        <v>16</v>
      </c>
      <c r="G7146" s="2" t="s">
        <v>17</v>
      </c>
      <c r="H7146" s="2" t="s">
        <v>28</v>
      </c>
      <c r="I7146" s="2" t="s">
        <v>32</v>
      </c>
      <c r="J7146" s="2" t="s">
        <v>584</v>
      </c>
      <c r="K7146" s="3">
        <v>43536</v>
      </c>
      <c r="L7146" s="4">
        <v>0.54027777777777775</v>
      </c>
      <c r="M7146" s="2" t="s">
        <v>585</v>
      </c>
      <c r="N7146" s="2" t="s">
        <v>22</v>
      </c>
      <c r="O7146" s="2" t="s">
        <v>23</v>
      </c>
    </row>
    <row r="7147" spans="1:15">
      <c r="A7147" s="2" t="s">
        <v>15</v>
      </c>
      <c r="B7147" s="2" t="str">
        <f>"FES1162677935"</f>
        <v>FES1162677935</v>
      </c>
      <c r="C7147" s="3">
        <v>43535</v>
      </c>
      <c r="D7147" s="2">
        <v>1</v>
      </c>
      <c r="E7147" s="2">
        <v>2170678384</v>
      </c>
      <c r="F7147" s="2" t="s">
        <v>16</v>
      </c>
      <c r="G7147" s="2" t="s">
        <v>17</v>
      </c>
      <c r="H7147" s="2" t="s">
        <v>28</v>
      </c>
      <c r="I7147" s="2" t="s">
        <v>29</v>
      </c>
      <c r="J7147" s="2" t="s">
        <v>157</v>
      </c>
      <c r="K7147" s="3">
        <v>43536</v>
      </c>
      <c r="L7147" s="4">
        <v>0.40486111111111112</v>
      </c>
      <c r="M7147" s="2" t="s">
        <v>301</v>
      </c>
      <c r="N7147" s="2" t="s">
        <v>22</v>
      </c>
      <c r="O7147" s="2" t="s">
        <v>23</v>
      </c>
    </row>
    <row r="7148" spans="1:15">
      <c r="A7148" s="2" t="s">
        <v>15</v>
      </c>
      <c r="B7148" s="2" t="str">
        <f>"FES1162677975"</f>
        <v>FES1162677975</v>
      </c>
      <c r="C7148" s="3">
        <v>43535</v>
      </c>
      <c r="D7148" s="2">
        <v>1</v>
      </c>
      <c r="E7148" s="2">
        <v>2170676999</v>
      </c>
      <c r="F7148" s="2" t="s">
        <v>16</v>
      </c>
      <c r="G7148" s="2" t="s">
        <v>17</v>
      </c>
      <c r="H7148" s="2" t="s">
        <v>17</v>
      </c>
      <c r="I7148" s="2" t="s">
        <v>37</v>
      </c>
      <c r="J7148" s="2" t="s">
        <v>40</v>
      </c>
      <c r="K7148" s="3">
        <v>43536</v>
      </c>
      <c r="L7148" s="4">
        <v>0.40625</v>
      </c>
      <c r="M7148" s="2" t="s">
        <v>1145</v>
      </c>
      <c r="N7148" s="2" t="s">
        <v>22</v>
      </c>
      <c r="O7148" s="2" t="s">
        <v>23</v>
      </c>
    </row>
    <row r="7149" spans="1:15">
      <c r="A7149" s="2" t="s">
        <v>15</v>
      </c>
      <c r="B7149" s="2" t="str">
        <f>"FES1162678025"</f>
        <v>FES1162678025</v>
      </c>
      <c r="C7149" s="3">
        <v>43535</v>
      </c>
      <c r="D7149" s="2">
        <v>1</v>
      </c>
      <c r="E7149" s="2">
        <v>2170678498</v>
      </c>
      <c r="F7149" s="2" t="s">
        <v>16</v>
      </c>
      <c r="G7149" s="2" t="s">
        <v>17</v>
      </c>
      <c r="H7149" s="2" t="s">
        <v>222</v>
      </c>
      <c r="I7149" s="2" t="s">
        <v>1700</v>
      </c>
      <c r="J7149" s="2" t="s">
        <v>1720</v>
      </c>
      <c r="K7149" s="3">
        <v>43536</v>
      </c>
      <c r="L7149" s="4">
        <v>0.33333333333333331</v>
      </c>
      <c r="M7149" s="2" t="s">
        <v>3201</v>
      </c>
      <c r="N7149" s="2" t="s">
        <v>22</v>
      </c>
      <c r="O7149" s="2" t="s">
        <v>23</v>
      </c>
    </row>
    <row r="7150" spans="1:15">
      <c r="A7150" s="2" t="s">
        <v>15</v>
      </c>
      <c r="B7150" s="2" t="str">
        <f>"FES1162677939"</f>
        <v>FES1162677939</v>
      </c>
      <c r="C7150" s="3">
        <v>43535</v>
      </c>
      <c r="D7150" s="2">
        <v>1</v>
      </c>
      <c r="E7150" s="2">
        <v>2170678389</v>
      </c>
      <c r="F7150" s="2" t="s">
        <v>16</v>
      </c>
      <c r="G7150" s="2" t="s">
        <v>17</v>
      </c>
      <c r="H7150" s="2" t="s">
        <v>178</v>
      </c>
      <c r="I7150" s="2" t="s">
        <v>179</v>
      </c>
      <c r="J7150" s="2" t="s">
        <v>180</v>
      </c>
      <c r="K7150" s="3">
        <v>43536</v>
      </c>
      <c r="L7150" s="4">
        <v>0.43194444444444446</v>
      </c>
      <c r="M7150" s="2" t="s">
        <v>1189</v>
      </c>
      <c r="N7150" s="2" t="s">
        <v>22</v>
      </c>
      <c r="O7150" s="2" t="s">
        <v>23</v>
      </c>
    </row>
    <row r="7151" spans="1:15">
      <c r="A7151" s="2" t="s">
        <v>15</v>
      </c>
      <c r="B7151" s="2" t="str">
        <f>"FES1162677985"</f>
        <v>FES1162677985</v>
      </c>
      <c r="C7151" s="3">
        <v>43535</v>
      </c>
      <c r="D7151" s="2">
        <v>1</v>
      </c>
      <c r="E7151" s="2" t="s">
        <v>1190</v>
      </c>
      <c r="F7151" s="2" t="s">
        <v>16</v>
      </c>
      <c r="G7151" s="2" t="s">
        <v>17</v>
      </c>
      <c r="H7151" s="2" t="s">
        <v>46</v>
      </c>
      <c r="I7151" s="2" t="s">
        <v>47</v>
      </c>
      <c r="J7151" s="2" t="s">
        <v>469</v>
      </c>
      <c r="K7151" s="3">
        <v>43536</v>
      </c>
      <c r="L7151" s="4">
        <v>0.37361111111111112</v>
      </c>
      <c r="M7151" s="2" t="s">
        <v>691</v>
      </c>
      <c r="N7151" s="2" t="s">
        <v>22</v>
      </c>
      <c r="O7151" s="2" t="s">
        <v>23</v>
      </c>
    </row>
    <row r="7152" spans="1:15">
      <c r="A7152" s="2" t="s">
        <v>15</v>
      </c>
      <c r="B7152" s="2" t="str">
        <f>"FES1162678007"</f>
        <v>FES1162678007</v>
      </c>
      <c r="C7152" s="3">
        <v>43535</v>
      </c>
      <c r="D7152" s="2">
        <v>1</v>
      </c>
      <c r="E7152" s="2">
        <v>2170678475</v>
      </c>
      <c r="F7152" s="2" t="s">
        <v>16</v>
      </c>
      <c r="G7152" s="2" t="s">
        <v>17</v>
      </c>
      <c r="H7152" s="2" t="s">
        <v>178</v>
      </c>
      <c r="I7152" s="2" t="s">
        <v>179</v>
      </c>
      <c r="J7152" s="2" t="s">
        <v>320</v>
      </c>
      <c r="K7152" s="3">
        <v>43536</v>
      </c>
      <c r="L7152" s="4">
        <v>0.37986111111111115</v>
      </c>
      <c r="M7152" s="2" t="s">
        <v>776</v>
      </c>
      <c r="N7152" s="2" t="s">
        <v>22</v>
      </c>
      <c r="O7152" s="2" t="s">
        <v>23</v>
      </c>
    </row>
    <row r="7153" spans="1:15">
      <c r="A7153" s="2" t="s">
        <v>15</v>
      </c>
      <c r="B7153" s="2" t="str">
        <f>"FES1162677925"</f>
        <v>FES1162677925</v>
      </c>
      <c r="C7153" s="3">
        <v>43535</v>
      </c>
      <c r="D7153" s="2">
        <v>1</v>
      </c>
      <c r="E7153" s="2">
        <v>2170678372</v>
      </c>
      <c r="F7153" s="2" t="s">
        <v>16</v>
      </c>
      <c r="G7153" s="2" t="s">
        <v>17</v>
      </c>
      <c r="H7153" s="2" t="s">
        <v>17</v>
      </c>
      <c r="I7153" s="2" t="s">
        <v>25</v>
      </c>
      <c r="J7153" s="2" t="s">
        <v>632</v>
      </c>
      <c r="K7153" s="3">
        <v>43536</v>
      </c>
      <c r="L7153" s="4">
        <v>0.37847222222222227</v>
      </c>
      <c r="M7153" s="2" t="s">
        <v>1122</v>
      </c>
      <c r="N7153" s="2" t="s">
        <v>22</v>
      </c>
      <c r="O7153" s="2" t="s">
        <v>23</v>
      </c>
    </row>
    <row r="7154" spans="1:15">
      <c r="A7154" s="2" t="s">
        <v>15</v>
      </c>
      <c r="B7154" s="2" t="str">
        <f>"FES1162677897"</f>
        <v>FES1162677897</v>
      </c>
      <c r="C7154" s="3">
        <v>43535</v>
      </c>
      <c r="D7154" s="2">
        <v>1</v>
      </c>
      <c r="E7154" s="2">
        <v>2170678346</v>
      </c>
      <c r="F7154" s="2" t="s">
        <v>16</v>
      </c>
      <c r="G7154" s="2" t="s">
        <v>17</v>
      </c>
      <c r="H7154" s="2" t="s">
        <v>222</v>
      </c>
      <c r="I7154" s="2" t="s">
        <v>1697</v>
      </c>
      <c r="J7154" s="2" t="s">
        <v>117</v>
      </c>
      <c r="K7154" s="3">
        <v>43536</v>
      </c>
      <c r="L7154" s="4">
        <v>0.40208333333333335</v>
      </c>
      <c r="M7154" s="2" t="s">
        <v>1842</v>
      </c>
      <c r="N7154" s="2" t="s">
        <v>22</v>
      </c>
      <c r="O7154" s="2" t="s">
        <v>23</v>
      </c>
    </row>
    <row r="7155" spans="1:15">
      <c r="A7155" s="2" t="s">
        <v>15</v>
      </c>
      <c r="B7155" s="2" t="str">
        <f>"FES1162677991"</f>
        <v>FES1162677991</v>
      </c>
      <c r="C7155" s="3">
        <v>43535</v>
      </c>
      <c r="D7155" s="2">
        <v>1</v>
      </c>
      <c r="E7155" s="2">
        <v>2170678446</v>
      </c>
      <c r="F7155" s="2" t="s">
        <v>16</v>
      </c>
      <c r="G7155" s="2" t="s">
        <v>17</v>
      </c>
      <c r="H7155" s="2" t="s">
        <v>222</v>
      </c>
      <c r="I7155" s="2" t="s">
        <v>1700</v>
      </c>
      <c r="J7155" s="2" t="s">
        <v>1895</v>
      </c>
      <c r="K7155" s="3">
        <v>43536</v>
      </c>
      <c r="L7155" s="4">
        <v>0.42708333333333331</v>
      </c>
      <c r="M7155" s="2" t="s">
        <v>2051</v>
      </c>
      <c r="N7155" s="2" t="s">
        <v>22</v>
      </c>
      <c r="O7155" s="2" t="s">
        <v>23</v>
      </c>
    </row>
    <row r="7156" spans="1:15">
      <c r="A7156" s="2" t="s">
        <v>15</v>
      </c>
      <c r="B7156" s="2" t="str">
        <f>"FES1162678003"</f>
        <v>FES1162678003</v>
      </c>
      <c r="C7156" s="3">
        <v>43535</v>
      </c>
      <c r="D7156" s="2">
        <v>1</v>
      </c>
      <c r="E7156" s="2">
        <v>2170678466</v>
      </c>
      <c r="F7156" s="2" t="s">
        <v>16</v>
      </c>
      <c r="G7156" s="2" t="s">
        <v>17</v>
      </c>
      <c r="H7156" s="2" t="s">
        <v>178</v>
      </c>
      <c r="I7156" s="2" t="s">
        <v>179</v>
      </c>
      <c r="J7156" s="2" t="s">
        <v>320</v>
      </c>
      <c r="K7156" s="3">
        <v>43536</v>
      </c>
      <c r="L7156" s="4">
        <v>0.3756944444444445</v>
      </c>
      <c r="M7156" s="2" t="s">
        <v>776</v>
      </c>
      <c r="N7156" s="2" t="s">
        <v>22</v>
      </c>
      <c r="O7156" s="2" t="s">
        <v>23</v>
      </c>
    </row>
    <row r="7157" spans="1:15">
      <c r="A7157" s="2" t="s">
        <v>15</v>
      </c>
      <c r="B7157" s="2" t="str">
        <f>"FES1162677995"</f>
        <v>FES1162677995</v>
      </c>
      <c r="C7157" s="3">
        <v>43535</v>
      </c>
      <c r="D7157" s="2">
        <v>1</v>
      </c>
      <c r="E7157" s="2">
        <v>2170678455</v>
      </c>
      <c r="F7157" s="2" t="s">
        <v>16</v>
      </c>
      <c r="G7157" s="2" t="s">
        <v>17</v>
      </c>
      <c r="H7157" s="2" t="s">
        <v>28</v>
      </c>
      <c r="I7157" s="2" t="s">
        <v>29</v>
      </c>
      <c r="J7157" s="2" t="s">
        <v>126</v>
      </c>
      <c r="K7157" s="3">
        <v>43536</v>
      </c>
      <c r="L7157" s="4">
        <v>0.37638888888888888</v>
      </c>
      <c r="M7157" s="2" t="s">
        <v>1107</v>
      </c>
      <c r="N7157" s="2" t="s">
        <v>22</v>
      </c>
      <c r="O7157" s="2" t="s">
        <v>23</v>
      </c>
    </row>
    <row r="7158" spans="1:15">
      <c r="A7158" s="2" t="s">
        <v>15</v>
      </c>
      <c r="B7158" s="2" t="str">
        <f>"FES1162678008"</f>
        <v>FES1162678008</v>
      </c>
      <c r="C7158" s="3">
        <v>43535</v>
      </c>
      <c r="D7158" s="2">
        <v>1</v>
      </c>
      <c r="E7158" s="2">
        <v>2170678477</v>
      </c>
      <c r="F7158" s="2" t="s">
        <v>16</v>
      </c>
      <c r="G7158" s="2" t="s">
        <v>17</v>
      </c>
      <c r="H7158" s="2" t="s">
        <v>28</v>
      </c>
      <c r="I7158" s="2" t="s">
        <v>29</v>
      </c>
      <c r="J7158" s="2" t="s">
        <v>126</v>
      </c>
      <c r="K7158" s="3">
        <v>43536</v>
      </c>
      <c r="L7158" s="4">
        <v>0.37638888888888888</v>
      </c>
      <c r="M7158" s="2" t="s">
        <v>1107</v>
      </c>
      <c r="N7158" s="2" t="s">
        <v>22</v>
      </c>
      <c r="O7158" s="2" t="s">
        <v>23</v>
      </c>
    </row>
    <row r="7159" spans="1:15">
      <c r="A7159" s="2" t="s">
        <v>15</v>
      </c>
      <c r="B7159" s="2" t="str">
        <f>"FES1162677932"</f>
        <v>FES1162677932</v>
      </c>
      <c r="C7159" s="3">
        <v>43535</v>
      </c>
      <c r="D7159" s="2">
        <v>1</v>
      </c>
      <c r="E7159" s="2">
        <v>2170678380</v>
      </c>
      <c r="F7159" s="2" t="s">
        <v>16</v>
      </c>
      <c r="G7159" s="2" t="s">
        <v>17</v>
      </c>
      <c r="H7159" s="2" t="s">
        <v>222</v>
      </c>
      <c r="I7159" s="2" t="s">
        <v>1700</v>
      </c>
      <c r="J7159" s="2" t="s">
        <v>1712</v>
      </c>
      <c r="K7159" s="3">
        <v>43536</v>
      </c>
      <c r="L7159" s="4">
        <v>0.39583333333333331</v>
      </c>
      <c r="M7159" s="2" t="s">
        <v>2406</v>
      </c>
      <c r="N7159" s="2" t="s">
        <v>22</v>
      </c>
      <c r="O7159" s="2" t="s">
        <v>23</v>
      </c>
    </row>
    <row r="7160" spans="1:15">
      <c r="A7160" s="2" t="s">
        <v>15</v>
      </c>
      <c r="B7160" s="2" t="str">
        <f>"FES1162677873"</f>
        <v>FES1162677873</v>
      </c>
      <c r="C7160" s="3">
        <v>43535</v>
      </c>
      <c r="D7160" s="2">
        <v>1</v>
      </c>
      <c r="E7160" s="2">
        <v>2170678310</v>
      </c>
      <c r="F7160" s="2" t="s">
        <v>16</v>
      </c>
      <c r="G7160" s="2" t="s">
        <v>17</v>
      </c>
      <c r="H7160" s="2" t="s">
        <v>222</v>
      </c>
      <c r="I7160" s="2" t="s">
        <v>1697</v>
      </c>
      <c r="J7160" s="2" t="s">
        <v>117</v>
      </c>
      <c r="K7160" s="3">
        <v>43536</v>
      </c>
      <c r="L7160" s="4">
        <v>0.39583333333333331</v>
      </c>
      <c r="M7160" s="2" t="s">
        <v>1842</v>
      </c>
      <c r="N7160" s="2" t="s">
        <v>22</v>
      </c>
      <c r="O7160" s="2" t="s">
        <v>23</v>
      </c>
    </row>
    <row r="7161" spans="1:15">
      <c r="A7161" s="2" t="s">
        <v>15</v>
      </c>
      <c r="B7161" s="2" t="str">
        <f>"FES1162678044"</f>
        <v>FES1162678044</v>
      </c>
      <c r="C7161" s="3">
        <v>43535</v>
      </c>
      <c r="D7161" s="2">
        <v>1</v>
      </c>
      <c r="E7161" s="2">
        <v>2170678522</v>
      </c>
      <c r="F7161" s="2" t="s">
        <v>16</v>
      </c>
      <c r="G7161" s="2" t="s">
        <v>17</v>
      </c>
      <c r="H7161" s="2" t="s">
        <v>17</v>
      </c>
      <c r="I7161" s="2" t="s">
        <v>108</v>
      </c>
      <c r="J7161" s="2" t="s">
        <v>192</v>
      </c>
      <c r="K7161" s="3">
        <v>43536</v>
      </c>
      <c r="L7161" s="4">
        <v>0.4375</v>
      </c>
      <c r="M7161" s="2" t="s">
        <v>1184</v>
      </c>
      <c r="N7161" s="2" t="s">
        <v>22</v>
      </c>
      <c r="O7161" s="2" t="s">
        <v>23</v>
      </c>
    </row>
    <row r="7162" spans="1:15">
      <c r="A7162" s="2" t="s">
        <v>15</v>
      </c>
      <c r="B7162" s="2" t="str">
        <f>"FES1162677953"</f>
        <v>FES1162677953</v>
      </c>
      <c r="C7162" s="3">
        <v>43535</v>
      </c>
      <c r="D7162" s="2">
        <v>1</v>
      </c>
      <c r="E7162" s="2">
        <v>2170674812</v>
      </c>
      <c r="F7162" s="2" t="s">
        <v>16</v>
      </c>
      <c r="G7162" s="2" t="s">
        <v>17</v>
      </c>
      <c r="H7162" s="2" t="s">
        <v>222</v>
      </c>
      <c r="I7162" s="2" t="s">
        <v>2323</v>
      </c>
      <c r="J7162" s="2" t="s">
        <v>3212</v>
      </c>
      <c r="K7162" s="3">
        <v>43536</v>
      </c>
      <c r="L7162" s="4">
        <v>0.33333333333333331</v>
      </c>
      <c r="M7162" s="2" t="s">
        <v>1140</v>
      </c>
      <c r="N7162" s="2" t="s">
        <v>22</v>
      </c>
      <c r="O7162" s="2" t="s">
        <v>23</v>
      </c>
    </row>
    <row r="7163" spans="1:15">
      <c r="A7163" s="2" t="s">
        <v>15</v>
      </c>
      <c r="B7163" s="2" t="str">
        <f>"FES1162678049"</f>
        <v>FES1162678049</v>
      </c>
      <c r="C7163" s="3">
        <v>43535</v>
      </c>
      <c r="D7163" s="2">
        <v>1</v>
      </c>
      <c r="E7163" s="2">
        <v>2170677848</v>
      </c>
      <c r="F7163" s="2" t="s">
        <v>16</v>
      </c>
      <c r="G7163" s="2" t="s">
        <v>17</v>
      </c>
      <c r="H7163" s="2" t="s">
        <v>28</v>
      </c>
      <c r="I7163" s="2" t="s">
        <v>29</v>
      </c>
      <c r="J7163" s="2" t="s">
        <v>239</v>
      </c>
      <c r="K7163" s="3">
        <v>43536</v>
      </c>
      <c r="L7163" s="4">
        <v>0.41666666666666669</v>
      </c>
      <c r="M7163" s="2" t="s">
        <v>3214</v>
      </c>
      <c r="N7163" s="2" t="s">
        <v>22</v>
      </c>
      <c r="O7163" s="2" t="s">
        <v>23</v>
      </c>
    </row>
    <row r="7164" spans="1:15">
      <c r="A7164" s="2" t="s">
        <v>15</v>
      </c>
      <c r="B7164" s="2" t="str">
        <f>"FES1162677948"</f>
        <v>FES1162677948</v>
      </c>
      <c r="C7164" s="3">
        <v>43535</v>
      </c>
      <c r="D7164" s="2">
        <v>1</v>
      </c>
      <c r="E7164" s="2">
        <v>2170678405</v>
      </c>
      <c r="F7164" s="2" t="s">
        <v>16</v>
      </c>
      <c r="G7164" s="2" t="s">
        <v>17</v>
      </c>
      <c r="H7164" s="2" t="s">
        <v>222</v>
      </c>
      <c r="I7164" s="2" t="s">
        <v>1700</v>
      </c>
      <c r="J7164" s="2" t="s">
        <v>3216</v>
      </c>
      <c r="K7164" s="3">
        <v>43536</v>
      </c>
      <c r="L7164" s="4">
        <v>0.33333333333333331</v>
      </c>
      <c r="M7164" s="2" t="s">
        <v>3217</v>
      </c>
      <c r="N7164" s="2" t="s">
        <v>22</v>
      </c>
      <c r="O7164" s="2" t="s">
        <v>23</v>
      </c>
    </row>
    <row r="7165" spans="1:15">
      <c r="A7165" s="2" t="s">
        <v>15</v>
      </c>
      <c r="B7165" s="2" t="str">
        <f>"FES1162677435"</f>
        <v>FES1162677435</v>
      </c>
      <c r="C7165" s="3">
        <v>43535</v>
      </c>
      <c r="D7165" s="2">
        <v>1</v>
      </c>
      <c r="E7165" s="2">
        <v>2170676251</v>
      </c>
      <c r="F7165" s="2" t="s">
        <v>311</v>
      </c>
      <c r="G7165" s="2" t="s">
        <v>18</v>
      </c>
      <c r="H7165" s="2" t="s">
        <v>18</v>
      </c>
      <c r="I7165" s="2" t="s">
        <v>114</v>
      </c>
      <c r="J7165" s="2" t="s">
        <v>318</v>
      </c>
      <c r="K7165" s="3">
        <v>43536</v>
      </c>
      <c r="L7165" s="4">
        <v>0.4375</v>
      </c>
      <c r="M7165" s="2" t="s">
        <v>1192</v>
      </c>
      <c r="N7165" s="2" t="s">
        <v>22</v>
      </c>
      <c r="O7165" s="2" t="s">
        <v>23</v>
      </c>
    </row>
    <row r="7166" spans="1:15">
      <c r="A7166" s="2" t="s">
        <v>15</v>
      </c>
      <c r="B7166" s="2" t="str">
        <f>"FES1162677943"</f>
        <v>FES1162677943</v>
      </c>
      <c r="C7166" s="3">
        <v>43535</v>
      </c>
      <c r="D7166" s="2">
        <v>1</v>
      </c>
      <c r="E7166" s="2">
        <v>2170678395</v>
      </c>
      <c r="F7166" s="2" t="s">
        <v>16</v>
      </c>
      <c r="G7166" s="2" t="s">
        <v>17</v>
      </c>
      <c r="H7166" s="2" t="s">
        <v>222</v>
      </c>
      <c r="I7166" s="2" t="s">
        <v>1700</v>
      </c>
      <c r="J7166" s="2" t="s">
        <v>5970</v>
      </c>
      <c r="K7166" s="3">
        <v>43536</v>
      </c>
      <c r="L7166" s="4">
        <v>0.38472222222222219</v>
      </c>
      <c r="M7166" s="2" t="s">
        <v>5971</v>
      </c>
      <c r="N7166" s="2" t="s">
        <v>22</v>
      </c>
      <c r="O7166" s="2" t="s">
        <v>23</v>
      </c>
    </row>
    <row r="7167" spans="1:15">
      <c r="A7167" s="2" t="s">
        <v>15</v>
      </c>
      <c r="B7167" s="2" t="str">
        <f>"FES1162678014"</f>
        <v>FES1162678014</v>
      </c>
      <c r="C7167" s="3">
        <v>43535</v>
      </c>
      <c r="D7167" s="2">
        <v>1</v>
      </c>
      <c r="E7167" s="2" t="s">
        <v>23</v>
      </c>
      <c r="F7167" s="2" t="s">
        <v>16</v>
      </c>
      <c r="G7167" s="2" t="s">
        <v>17</v>
      </c>
      <c r="H7167" s="2" t="s">
        <v>17</v>
      </c>
      <c r="I7167" s="2" t="s">
        <v>25</v>
      </c>
      <c r="J7167" s="2" t="s">
        <v>1193</v>
      </c>
      <c r="K7167" s="3">
        <v>43536</v>
      </c>
      <c r="L7167" s="4">
        <v>0.33333333333333331</v>
      </c>
      <c r="M7167" s="2" t="s">
        <v>200</v>
      </c>
      <c r="N7167" s="2" t="s">
        <v>22</v>
      </c>
      <c r="O7167" s="2" t="s">
        <v>23</v>
      </c>
    </row>
    <row r="7168" spans="1:15">
      <c r="A7168" s="2" t="s">
        <v>15</v>
      </c>
      <c r="B7168" s="2" t="str">
        <f>"FES1162677913"</f>
        <v>FES1162677913</v>
      </c>
      <c r="C7168" s="3">
        <v>43535</v>
      </c>
      <c r="D7168" s="2">
        <v>1</v>
      </c>
      <c r="E7168" s="2">
        <v>2170678358</v>
      </c>
      <c r="F7168" s="2" t="s">
        <v>16</v>
      </c>
      <c r="G7168" s="2" t="s">
        <v>17</v>
      </c>
      <c r="H7168" s="2" t="s">
        <v>17</v>
      </c>
      <c r="I7168" s="2" t="s">
        <v>37</v>
      </c>
      <c r="J7168" s="2" t="s">
        <v>40</v>
      </c>
      <c r="K7168" s="3">
        <v>43536</v>
      </c>
      <c r="L7168" s="4">
        <v>0.40347222222222223</v>
      </c>
      <c r="M7168" s="2" t="s">
        <v>1145</v>
      </c>
      <c r="N7168" s="2" t="s">
        <v>22</v>
      </c>
      <c r="O7168" s="2" t="s">
        <v>23</v>
      </c>
    </row>
    <row r="7169" spans="1:15">
      <c r="A7169" s="2" t="s">
        <v>15</v>
      </c>
      <c r="B7169" s="2" t="str">
        <f>"FES1162677301"</f>
        <v>FES1162677301</v>
      </c>
      <c r="C7169" s="3">
        <v>43535</v>
      </c>
      <c r="D7169" s="2">
        <v>1</v>
      </c>
      <c r="E7169" s="2">
        <v>2170676251</v>
      </c>
      <c r="F7169" s="2" t="s">
        <v>311</v>
      </c>
      <c r="G7169" s="2" t="s">
        <v>18</v>
      </c>
      <c r="H7169" s="2" t="s">
        <v>18</v>
      </c>
      <c r="I7169" s="2" t="s">
        <v>114</v>
      </c>
      <c r="J7169" s="2" t="s">
        <v>318</v>
      </c>
      <c r="K7169" s="3">
        <v>43536</v>
      </c>
      <c r="L7169" s="4">
        <v>0.4375</v>
      </c>
      <c r="M7169" s="2" t="s">
        <v>1192</v>
      </c>
      <c r="N7169" s="2" t="s">
        <v>22</v>
      </c>
      <c r="O7169" s="2" t="s">
        <v>23</v>
      </c>
    </row>
    <row r="7170" spans="1:15">
      <c r="A7170" s="2" t="s">
        <v>15</v>
      </c>
      <c r="B7170" s="2" t="str">
        <f>"FES1162678035"</f>
        <v>FES1162678035</v>
      </c>
      <c r="C7170" s="3">
        <v>43535</v>
      </c>
      <c r="D7170" s="2">
        <v>1</v>
      </c>
      <c r="E7170" s="2">
        <v>2170678512</v>
      </c>
      <c r="F7170" s="2" t="s">
        <v>16</v>
      </c>
      <c r="G7170" s="2" t="s">
        <v>17</v>
      </c>
      <c r="H7170" s="2" t="s">
        <v>17</v>
      </c>
      <c r="I7170" s="2" t="s">
        <v>37</v>
      </c>
      <c r="J7170" s="2" t="s">
        <v>40</v>
      </c>
      <c r="K7170" s="3">
        <v>43536</v>
      </c>
      <c r="L7170" s="4">
        <v>0.40277777777777773</v>
      </c>
      <c r="M7170" s="2" t="s">
        <v>643</v>
      </c>
      <c r="N7170" s="2" t="s">
        <v>22</v>
      </c>
      <c r="O7170" s="2" t="s">
        <v>23</v>
      </c>
    </row>
    <row r="7171" spans="1:15">
      <c r="A7171" s="2" t="s">
        <v>15</v>
      </c>
      <c r="B7171" s="2" t="str">
        <f>"FES1162677908"</f>
        <v>FES1162677908</v>
      </c>
      <c r="C7171" s="3">
        <v>43535</v>
      </c>
      <c r="D7171" s="2">
        <v>1</v>
      </c>
      <c r="E7171" s="2">
        <v>2170671843</v>
      </c>
      <c r="F7171" s="2" t="s">
        <v>16</v>
      </c>
      <c r="G7171" s="2" t="s">
        <v>17</v>
      </c>
      <c r="H7171" s="2" t="s">
        <v>17</v>
      </c>
      <c r="I7171" s="2" t="s">
        <v>325</v>
      </c>
      <c r="J7171" s="2" t="s">
        <v>1194</v>
      </c>
      <c r="K7171" s="3">
        <v>43536</v>
      </c>
      <c r="L7171" s="4">
        <v>0.38541666666666669</v>
      </c>
      <c r="M7171" s="2" t="s">
        <v>1195</v>
      </c>
      <c r="N7171" s="2" t="s">
        <v>22</v>
      </c>
      <c r="O7171" s="2" t="s">
        <v>23</v>
      </c>
    </row>
    <row r="7172" spans="1:15">
      <c r="A7172" s="2" t="s">
        <v>15</v>
      </c>
      <c r="B7172" s="2" t="str">
        <f>"FES1162677997"</f>
        <v>FES1162677997</v>
      </c>
      <c r="C7172" s="3">
        <v>43535</v>
      </c>
      <c r="D7172" s="2">
        <v>1</v>
      </c>
      <c r="E7172" s="2">
        <v>2170678416</v>
      </c>
      <c r="F7172" s="2" t="s">
        <v>16</v>
      </c>
      <c r="G7172" s="2" t="s">
        <v>17</v>
      </c>
      <c r="H7172" s="2" t="s">
        <v>1196</v>
      </c>
      <c r="I7172" s="2" t="s">
        <v>1197</v>
      </c>
      <c r="J7172" s="2" t="s">
        <v>1198</v>
      </c>
      <c r="K7172" s="3">
        <v>43536</v>
      </c>
      <c r="L7172" s="4">
        <v>0.41666666666666669</v>
      </c>
      <c r="M7172" s="2" t="s">
        <v>1199</v>
      </c>
      <c r="N7172" s="2" t="s">
        <v>22</v>
      </c>
      <c r="O7172" s="2" t="s">
        <v>23</v>
      </c>
    </row>
    <row r="7173" spans="1:15">
      <c r="A7173" s="2" t="s">
        <v>15</v>
      </c>
      <c r="B7173" s="2" t="str">
        <f>"FES1162677989"</f>
        <v>FES1162677989</v>
      </c>
      <c r="C7173" s="3">
        <v>43535</v>
      </c>
      <c r="D7173" s="2">
        <v>1</v>
      </c>
      <c r="E7173" s="2">
        <v>2170678444</v>
      </c>
      <c r="F7173" s="2" t="s">
        <v>16</v>
      </c>
      <c r="G7173" s="2" t="s">
        <v>17</v>
      </c>
      <c r="H7173" s="2" t="s">
        <v>17</v>
      </c>
      <c r="I7173" s="2" t="s">
        <v>37</v>
      </c>
      <c r="J7173" s="2" t="s">
        <v>40</v>
      </c>
      <c r="K7173" s="3">
        <v>43536</v>
      </c>
      <c r="L7173" s="4">
        <v>0.40763888888888888</v>
      </c>
      <c r="M7173" s="2" t="s">
        <v>1145</v>
      </c>
      <c r="N7173" s="2" t="s">
        <v>22</v>
      </c>
      <c r="O7173" s="2" t="s">
        <v>23</v>
      </c>
    </row>
    <row r="7174" spans="1:15">
      <c r="A7174" s="2" t="s">
        <v>15</v>
      </c>
      <c r="B7174" s="2" t="str">
        <f>"FES1162678005"</f>
        <v>FES1162678005</v>
      </c>
      <c r="C7174" s="3">
        <v>43535</v>
      </c>
      <c r="D7174" s="2">
        <v>1</v>
      </c>
      <c r="E7174" s="2">
        <v>2170678472</v>
      </c>
      <c r="F7174" s="2" t="s">
        <v>16</v>
      </c>
      <c r="G7174" s="2" t="s">
        <v>17</v>
      </c>
      <c r="H7174" s="2" t="s">
        <v>17</v>
      </c>
      <c r="I7174" s="2" t="s">
        <v>336</v>
      </c>
      <c r="J7174" s="2" t="s">
        <v>59</v>
      </c>
      <c r="K7174" s="3">
        <v>43536</v>
      </c>
      <c r="L7174" s="4">
        <v>0.33333333333333331</v>
      </c>
      <c r="M7174" s="2" t="s">
        <v>936</v>
      </c>
      <c r="N7174" s="2" t="s">
        <v>22</v>
      </c>
      <c r="O7174" s="2" t="s">
        <v>23</v>
      </c>
    </row>
    <row r="7175" spans="1:15">
      <c r="A7175" s="2" t="s">
        <v>15</v>
      </c>
      <c r="B7175" s="2" t="str">
        <f>"FES1162678038"</f>
        <v>FES1162678038</v>
      </c>
      <c r="C7175" s="3">
        <v>43535</v>
      </c>
      <c r="D7175" s="2">
        <v>1</v>
      </c>
      <c r="E7175" s="2">
        <v>2170678486</v>
      </c>
      <c r="F7175" s="2" t="s">
        <v>16</v>
      </c>
      <c r="G7175" s="2" t="s">
        <v>17</v>
      </c>
      <c r="H7175" s="2" t="s">
        <v>17</v>
      </c>
      <c r="I7175" s="2" t="s">
        <v>325</v>
      </c>
      <c r="J7175" s="2" t="s">
        <v>1200</v>
      </c>
      <c r="K7175" s="3">
        <v>43536</v>
      </c>
      <c r="L7175" s="4">
        <v>0.41666666666666669</v>
      </c>
      <c r="M7175" s="2" t="s">
        <v>844</v>
      </c>
      <c r="N7175" s="2" t="s">
        <v>22</v>
      </c>
      <c r="O7175" s="2" t="s">
        <v>23</v>
      </c>
    </row>
    <row r="7176" spans="1:15">
      <c r="A7176" s="2" t="s">
        <v>15</v>
      </c>
      <c r="B7176" s="2" t="str">
        <f>"FES1162678001"</f>
        <v>FES1162678001</v>
      </c>
      <c r="C7176" s="3">
        <v>43535</v>
      </c>
      <c r="D7176" s="2">
        <v>1</v>
      </c>
      <c r="E7176" s="2">
        <v>2170678460</v>
      </c>
      <c r="F7176" s="2" t="s">
        <v>16</v>
      </c>
      <c r="G7176" s="2" t="s">
        <v>17</v>
      </c>
      <c r="H7176" s="2" t="s">
        <v>17</v>
      </c>
      <c r="I7176" s="2" t="s">
        <v>108</v>
      </c>
      <c r="J7176" s="2" t="s">
        <v>1202</v>
      </c>
      <c r="K7176" s="3">
        <v>43536</v>
      </c>
      <c r="L7176" s="4">
        <v>0.36458333333333331</v>
      </c>
      <c r="M7176" s="2" t="s">
        <v>1203</v>
      </c>
      <c r="N7176" s="2" t="s">
        <v>22</v>
      </c>
      <c r="O7176" s="2" t="s">
        <v>23</v>
      </c>
    </row>
    <row r="7177" spans="1:15">
      <c r="A7177" s="2" t="s">
        <v>15</v>
      </c>
      <c r="B7177" s="2" t="str">
        <f>"FES1162677919"</f>
        <v>FES1162677919</v>
      </c>
      <c r="C7177" s="3">
        <v>43535</v>
      </c>
      <c r="D7177" s="2">
        <v>1</v>
      </c>
      <c r="E7177" s="2">
        <v>2170678364</v>
      </c>
      <c r="F7177" s="2" t="s">
        <v>16</v>
      </c>
      <c r="G7177" s="2" t="s">
        <v>17</v>
      </c>
      <c r="H7177" s="2" t="s">
        <v>222</v>
      </c>
      <c r="I7177" s="2" t="s">
        <v>1697</v>
      </c>
      <c r="J7177" s="2" t="s">
        <v>3227</v>
      </c>
      <c r="K7177" s="3">
        <v>43536</v>
      </c>
      <c r="L7177" s="4">
        <v>0.4375</v>
      </c>
      <c r="M7177" s="2" t="s">
        <v>3228</v>
      </c>
      <c r="N7177" s="2" t="s">
        <v>22</v>
      </c>
      <c r="O7177" s="2" t="s">
        <v>23</v>
      </c>
    </row>
    <row r="7178" spans="1:15">
      <c r="A7178" s="2" t="s">
        <v>15</v>
      </c>
      <c r="B7178" s="2" t="str">
        <f>"FES1162677909"</f>
        <v>FES1162677909</v>
      </c>
      <c r="C7178" s="3">
        <v>43535</v>
      </c>
      <c r="D7178" s="2">
        <v>1</v>
      </c>
      <c r="E7178" s="2">
        <v>2170675199</v>
      </c>
      <c r="F7178" s="2" t="s">
        <v>16</v>
      </c>
      <c r="G7178" s="2" t="s">
        <v>17</v>
      </c>
      <c r="H7178" s="2" t="s">
        <v>222</v>
      </c>
      <c r="I7178" s="2" t="s">
        <v>1700</v>
      </c>
      <c r="J7178" s="2" t="s">
        <v>1351</v>
      </c>
      <c r="K7178" s="3">
        <v>43536</v>
      </c>
      <c r="L7178" s="4">
        <v>0.35069444444444442</v>
      </c>
      <c r="M7178" s="2" t="s">
        <v>3230</v>
      </c>
      <c r="N7178" s="2" t="s">
        <v>22</v>
      </c>
      <c r="O7178" s="2" t="s">
        <v>23</v>
      </c>
    </row>
    <row r="7179" spans="1:15">
      <c r="A7179" s="2" t="s">
        <v>15</v>
      </c>
      <c r="B7179" s="2" t="str">
        <f>"FES1162677994"</f>
        <v>FES1162677994</v>
      </c>
      <c r="C7179" s="3">
        <v>43535</v>
      </c>
      <c r="D7179" s="2">
        <v>1</v>
      </c>
      <c r="E7179" s="2">
        <v>2170678542</v>
      </c>
      <c r="F7179" s="2" t="s">
        <v>16</v>
      </c>
      <c r="G7179" s="2" t="s">
        <v>17</v>
      </c>
      <c r="H7179" s="2" t="s">
        <v>17</v>
      </c>
      <c r="I7179" s="2" t="s">
        <v>108</v>
      </c>
      <c r="J7179" s="2" t="s">
        <v>446</v>
      </c>
      <c r="K7179" s="3">
        <v>43536</v>
      </c>
      <c r="L7179" s="4">
        <v>0.3444444444444445</v>
      </c>
      <c r="M7179" s="2" t="s">
        <v>530</v>
      </c>
      <c r="N7179" s="2" t="s">
        <v>22</v>
      </c>
      <c r="O7179" s="2" t="s">
        <v>23</v>
      </c>
    </row>
    <row r="7180" spans="1:15">
      <c r="A7180" s="2" t="s">
        <v>15</v>
      </c>
      <c r="B7180" s="2" t="str">
        <f>"FES1162678033"</f>
        <v>FES1162678033</v>
      </c>
      <c r="C7180" s="3">
        <v>43535</v>
      </c>
      <c r="D7180" s="2">
        <v>1</v>
      </c>
      <c r="E7180" s="2">
        <v>2170678507</v>
      </c>
      <c r="F7180" s="2" t="s">
        <v>16</v>
      </c>
      <c r="G7180" s="2" t="s">
        <v>17</v>
      </c>
      <c r="H7180" s="2" t="s">
        <v>17</v>
      </c>
      <c r="I7180" s="2" t="s">
        <v>25</v>
      </c>
      <c r="J7180" s="2" t="s">
        <v>1204</v>
      </c>
      <c r="K7180" s="3">
        <v>43536</v>
      </c>
      <c r="L7180" s="4">
        <v>0.36249999999999999</v>
      </c>
      <c r="M7180" s="2" t="s">
        <v>1205</v>
      </c>
      <c r="N7180" s="2" t="s">
        <v>22</v>
      </c>
      <c r="O7180" s="2" t="s">
        <v>23</v>
      </c>
    </row>
    <row r="7181" spans="1:15">
      <c r="A7181" s="2" t="s">
        <v>15</v>
      </c>
      <c r="B7181" s="2" t="str">
        <f>"FES1162678009"</f>
        <v>FES1162678009</v>
      </c>
      <c r="C7181" s="3">
        <v>43535</v>
      </c>
      <c r="D7181" s="2">
        <v>1</v>
      </c>
      <c r="E7181" s="2">
        <v>2170678748</v>
      </c>
      <c r="F7181" s="2" t="s">
        <v>16</v>
      </c>
      <c r="G7181" s="2" t="s">
        <v>17</v>
      </c>
      <c r="H7181" s="2" t="s">
        <v>17</v>
      </c>
      <c r="I7181" s="2" t="s">
        <v>108</v>
      </c>
      <c r="J7181" s="2" t="s">
        <v>192</v>
      </c>
      <c r="K7181" s="3">
        <v>43536</v>
      </c>
      <c r="L7181" s="4">
        <v>0.4375</v>
      </c>
      <c r="M7181" s="2" t="s">
        <v>1184</v>
      </c>
      <c r="N7181" s="2" t="s">
        <v>22</v>
      </c>
      <c r="O7181" s="2" t="s">
        <v>23</v>
      </c>
    </row>
    <row r="7182" spans="1:15">
      <c r="A7182" s="2" t="s">
        <v>15</v>
      </c>
      <c r="B7182" s="2" t="str">
        <f>"FES1162678000"</f>
        <v>FES1162678000</v>
      </c>
      <c r="C7182" s="3">
        <v>43535</v>
      </c>
      <c r="D7182" s="2">
        <v>1</v>
      </c>
      <c r="E7182" s="2">
        <v>2170678459</v>
      </c>
      <c r="F7182" s="2" t="s">
        <v>16</v>
      </c>
      <c r="G7182" s="2" t="s">
        <v>17</v>
      </c>
      <c r="H7182" s="2" t="s">
        <v>17</v>
      </c>
      <c r="I7182" s="2" t="s">
        <v>121</v>
      </c>
      <c r="J7182" s="2" t="s">
        <v>1206</v>
      </c>
      <c r="K7182" s="3">
        <v>43536</v>
      </c>
      <c r="L7182" s="4">
        <v>0.37361111111111112</v>
      </c>
      <c r="M7182" s="2" t="s">
        <v>1207</v>
      </c>
      <c r="N7182" s="2" t="s">
        <v>22</v>
      </c>
      <c r="O7182" s="2" t="s">
        <v>23</v>
      </c>
    </row>
    <row r="7183" spans="1:15">
      <c r="A7183" s="2" t="s">
        <v>15</v>
      </c>
      <c r="B7183" s="2" t="str">
        <f>"FES1162677970"</f>
        <v>FES1162677970</v>
      </c>
      <c r="C7183" s="3">
        <v>43535</v>
      </c>
      <c r="D7183" s="2">
        <v>2</v>
      </c>
      <c r="E7183" s="2">
        <v>2170678420</v>
      </c>
      <c r="F7183" s="2" t="s">
        <v>16</v>
      </c>
      <c r="G7183" s="2" t="s">
        <v>17</v>
      </c>
      <c r="H7183" s="2" t="s">
        <v>222</v>
      </c>
      <c r="I7183" s="2" t="s">
        <v>1697</v>
      </c>
      <c r="J7183" s="2" t="s">
        <v>1737</v>
      </c>
      <c r="K7183" s="3">
        <v>43536</v>
      </c>
      <c r="L7183" s="4">
        <v>0.41666666666666669</v>
      </c>
      <c r="M7183" s="2" t="s">
        <v>1738</v>
      </c>
      <c r="N7183" s="2" t="s">
        <v>22</v>
      </c>
      <c r="O7183" s="2" t="s">
        <v>23</v>
      </c>
    </row>
    <row r="7184" spans="1:15">
      <c r="A7184" s="2" t="s">
        <v>15</v>
      </c>
      <c r="B7184" s="2" t="str">
        <f>"FES1162677999"</f>
        <v>FES1162677999</v>
      </c>
      <c r="C7184" s="3">
        <v>43535</v>
      </c>
      <c r="D7184" s="2">
        <v>1</v>
      </c>
      <c r="E7184" s="2">
        <v>2170678458</v>
      </c>
      <c r="F7184" s="2" t="s">
        <v>16</v>
      </c>
      <c r="G7184" s="2" t="s">
        <v>17</v>
      </c>
      <c r="H7184" s="2" t="s">
        <v>17</v>
      </c>
      <c r="I7184" s="2" t="s">
        <v>121</v>
      </c>
      <c r="J7184" s="2" t="s">
        <v>1206</v>
      </c>
      <c r="K7184" s="3">
        <v>43536</v>
      </c>
      <c r="L7184" s="4">
        <v>0.33333333333333331</v>
      </c>
      <c r="M7184" s="2" t="s">
        <v>200</v>
      </c>
      <c r="N7184" s="2" t="s">
        <v>22</v>
      </c>
      <c r="O7184" s="2" t="s">
        <v>23</v>
      </c>
    </row>
    <row r="7185" spans="1:15">
      <c r="A7185" s="2" t="s">
        <v>15</v>
      </c>
      <c r="B7185" s="2" t="str">
        <f>"FES1162678024"</f>
        <v>FES1162678024</v>
      </c>
      <c r="C7185" s="3">
        <v>43535</v>
      </c>
      <c r="D7185" s="2">
        <v>1</v>
      </c>
      <c r="E7185" s="2">
        <v>2170678497</v>
      </c>
      <c r="F7185" s="2" t="s">
        <v>16</v>
      </c>
      <c r="G7185" s="2" t="s">
        <v>17</v>
      </c>
      <c r="H7185" s="2" t="s">
        <v>17</v>
      </c>
      <c r="I7185" s="2" t="s">
        <v>25</v>
      </c>
      <c r="J7185" s="2" t="s">
        <v>184</v>
      </c>
      <c r="K7185" s="3">
        <v>43536</v>
      </c>
      <c r="L7185" s="4">
        <v>0.4375</v>
      </c>
      <c r="M7185" s="2" t="s">
        <v>1131</v>
      </c>
      <c r="N7185" s="2" t="s">
        <v>22</v>
      </c>
      <c r="O7185" s="2" t="s">
        <v>23</v>
      </c>
    </row>
    <row r="7186" spans="1:15">
      <c r="A7186" s="2" t="s">
        <v>15</v>
      </c>
      <c r="B7186" s="2" t="str">
        <f>"FES1162678028"</f>
        <v>FES1162678028</v>
      </c>
      <c r="C7186" s="3">
        <v>43535</v>
      </c>
      <c r="D7186" s="2">
        <v>1</v>
      </c>
      <c r="E7186" s="2">
        <v>2170678502</v>
      </c>
      <c r="F7186" s="2" t="s">
        <v>16</v>
      </c>
      <c r="G7186" s="2" t="s">
        <v>17</v>
      </c>
      <c r="H7186" s="2" t="s">
        <v>46</v>
      </c>
      <c r="I7186" s="2" t="s">
        <v>47</v>
      </c>
      <c r="J7186" s="2" t="s">
        <v>469</v>
      </c>
      <c r="K7186" s="3">
        <v>43536</v>
      </c>
      <c r="L7186" s="4">
        <v>0.37361111111111112</v>
      </c>
      <c r="M7186" s="2" t="s">
        <v>691</v>
      </c>
      <c r="N7186" s="2" t="s">
        <v>22</v>
      </c>
      <c r="O7186" s="2" t="s">
        <v>23</v>
      </c>
    </row>
    <row r="7187" spans="1:15">
      <c r="A7187" s="2" t="s">
        <v>15</v>
      </c>
      <c r="B7187" s="2" t="str">
        <f>"FES1162678030"</f>
        <v>FES1162678030</v>
      </c>
      <c r="C7187" s="3">
        <v>43535</v>
      </c>
      <c r="D7187" s="2">
        <v>1</v>
      </c>
      <c r="E7187" s="2">
        <v>2170677811</v>
      </c>
      <c r="F7187" s="2" t="s">
        <v>16</v>
      </c>
      <c r="G7187" s="2" t="s">
        <v>17</v>
      </c>
      <c r="H7187" s="2" t="s">
        <v>222</v>
      </c>
      <c r="I7187" s="2" t="s">
        <v>1700</v>
      </c>
      <c r="J7187" s="2" t="s">
        <v>1865</v>
      </c>
      <c r="K7187" s="3">
        <v>43536</v>
      </c>
      <c r="L7187" s="4">
        <v>0.34166666666666662</v>
      </c>
      <c r="M7187" s="2" t="s">
        <v>810</v>
      </c>
      <c r="N7187" s="2" t="s">
        <v>22</v>
      </c>
      <c r="O7187" s="2" t="s">
        <v>23</v>
      </c>
    </row>
    <row r="7188" spans="1:15">
      <c r="A7188" s="2" t="s">
        <v>15</v>
      </c>
      <c r="B7188" s="2" t="str">
        <f>"FES1162677946"</f>
        <v>FES1162677946</v>
      </c>
      <c r="C7188" s="3">
        <v>43535</v>
      </c>
      <c r="D7188" s="2">
        <v>1</v>
      </c>
      <c r="E7188" s="2">
        <v>21706578400</v>
      </c>
      <c r="F7188" s="2" t="s">
        <v>16</v>
      </c>
      <c r="G7188" s="2" t="s">
        <v>17</v>
      </c>
      <c r="H7188" s="2" t="s">
        <v>178</v>
      </c>
      <c r="I7188" s="2" t="s">
        <v>179</v>
      </c>
      <c r="J7188" s="2" t="s">
        <v>713</v>
      </c>
      <c r="K7188" s="3">
        <v>43536</v>
      </c>
      <c r="L7188" s="4">
        <v>0.375</v>
      </c>
      <c r="M7188" s="2" t="s">
        <v>1140</v>
      </c>
      <c r="N7188" s="2" t="s">
        <v>22</v>
      </c>
      <c r="O7188" s="2" t="s">
        <v>23</v>
      </c>
    </row>
    <row r="7189" spans="1:15">
      <c r="A7189" s="2" t="s">
        <v>15</v>
      </c>
      <c r="B7189" s="2" t="str">
        <f>"FES1162678029"</f>
        <v>FES1162678029</v>
      </c>
      <c r="C7189" s="3">
        <v>43535</v>
      </c>
      <c r="D7189" s="2">
        <v>1</v>
      </c>
      <c r="E7189" s="2">
        <v>2170678504</v>
      </c>
      <c r="F7189" s="2" t="s">
        <v>16</v>
      </c>
      <c r="G7189" s="2" t="s">
        <v>17</v>
      </c>
      <c r="H7189" s="2" t="s">
        <v>42</v>
      </c>
      <c r="I7189" s="2" t="s">
        <v>43</v>
      </c>
      <c r="J7189" s="2" t="s">
        <v>1208</v>
      </c>
      <c r="K7189" s="3">
        <v>43536</v>
      </c>
      <c r="L7189" s="4">
        <v>0.38750000000000001</v>
      </c>
      <c r="M7189" s="2" t="s">
        <v>1209</v>
      </c>
      <c r="N7189" s="2" t="s">
        <v>22</v>
      </c>
      <c r="O7189" s="2" t="s">
        <v>23</v>
      </c>
    </row>
    <row r="7190" spans="1:15">
      <c r="A7190" s="2" t="s">
        <v>15</v>
      </c>
      <c r="B7190" s="2" t="str">
        <f>"FES1162678031"</f>
        <v>FES1162678031</v>
      </c>
      <c r="C7190" s="3">
        <v>43535</v>
      </c>
      <c r="D7190" s="2">
        <v>1</v>
      </c>
      <c r="E7190" s="2">
        <v>2170678505</v>
      </c>
      <c r="F7190" s="2" t="s">
        <v>16</v>
      </c>
      <c r="G7190" s="2" t="s">
        <v>17</v>
      </c>
      <c r="H7190" s="2" t="s">
        <v>46</v>
      </c>
      <c r="I7190" s="2" t="s">
        <v>47</v>
      </c>
      <c r="J7190" s="2" t="s">
        <v>636</v>
      </c>
      <c r="K7190" s="3">
        <v>43536</v>
      </c>
      <c r="L7190" s="4">
        <v>0.35486111111111113</v>
      </c>
      <c r="M7190" s="2" t="s">
        <v>1210</v>
      </c>
      <c r="N7190" s="2" t="s">
        <v>22</v>
      </c>
      <c r="O7190" s="2" t="s">
        <v>23</v>
      </c>
    </row>
    <row r="7191" spans="1:15">
      <c r="A7191" s="2" t="s">
        <v>15</v>
      </c>
      <c r="B7191" s="2" t="str">
        <f>"FES1162678023"</f>
        <v>FES1162678023</v>
      </c>
      <c r="C7191" s="3">
        <v>43535</v>
      </c>
      <c r="D7191" s="2">
        <v>1</v>
      </c>
      <c r="E7191" s="2">
        <v>2170678496</v>
      </c>
      <c r="F7191" s="2" t="s">
        <v>16</v>
      </c>
      <c r="G7191" s="2" t="s">
        <v>17</v>
      </c>
      <c r="H7191" s="2" t="s">
        <v>46</v>
      </c>
      <c r="I7191" s="2" t="s">
        <v>47</v>
      </c>
      <c r="J7191" s="2" t="s">
        <v>406</v>
      </c>
      <c r="K7191" s="3">
        <v>43536</v>
      </c>
      <c r="L7191" s="4">
        <v>0.41666666666666669</v>
      </c>
      <c r="M7191" s="2" t="s">
        <v>408</v>
      </c>
      <c r="N7191" s="2" t="s">
        <v>22</v>
      </c>
      <c r="O7191" s="2" t="s">
        <v>23</v>
      </c>
    </row>
    <row r="7192" spans="1:15">
      <c r="A7192" s="2" t="s">
        <v>15</v>
      </c>
      <c r="B7192" s="2" t="str">
        <f>"FES1162677993"</f>
        <v>FES1162677993</v>
      </c>
      <c r="C7192" s="3">
        <v>43535</v>
      </c>
      <c r="D7192" s="2">
        <v>1</v>
      </c>
      <c r="E7192" s="2">
        <v>2170678450</v>
      </c>
      <c r="F7192" s="2" t="s">
        <v>16</v>
      </c>
      <c r="G7192" s="2" t="s">
        <v>17</v>
      </c>
      <c r="H7192" s="2" t="s">
        <v>222</v>
      </c>
      <c r="I7192" s="2" t="s">
        <v>1700</v>
      </c>
      <c r="J7192" s="2" t="s">
        <v>1895</v>
      </c>
      <c r="K7192" s="3">
        <v>43536</v>
      </c>
      <c r="L7192" s="4">
        <v>0.42708333333333331</v>
      </c>
      <c r="M7192" s="2" t="s">
        <v>2051</v>
      </c>
      <c r="N7192" s="2" t="s">
        <v>22</v>
      </c>
      <c r="O7192" s="2" t="s">
        <v>23</v>
      </c>
    </row>
    <row r="7193" spans="1:15">
      <c r="A7193" s="2" t="s">
        <v>15</v>
      </c>
      <c r="B7193" s="2" t="str">
        <f>"FES1162678032"</f>
        <v>FES1162678032</v>
      </c>
      <c r="C7193" s="3">
        <v>43535</v>
      </c>
      <c r="D7193" s="2">
        <v>1</v>
      </c>
      <c r="E7193" s="2">
        <v>2170678500</v>
      </c>
      <c r="F7193" s="2" t="s">
        <v>16</v>
      </c>
      <c r="G7193" s="2" t="s">
        <v>17</v>
      </c>
      <c r="H7193" s="2" t="s">
        <v>222</v>
      </c>
      <c r="I7193" s="2" t="s">
        <v>1697</v>
      </c>
      <c r="J7193" s="2" t="s">
        <v>1448</v>
      </c>
      <c r="K7193" s="3">
        <v>43536</v>
      </c>
      <c r="L7193" s="4">
        <v>0.4284722222222222</v>
      </c>
      <c r="M7193" s="2" t="s">
        <v>3061</v>
      </c>
      <c r="N7193" s="2" t="s">
        <v>22</v>
      </c>
      <c r="O7193" s="2" t="s">
        <v>23</v>
      </c>
    </row>
    <row r="7194" spans="1:15">
      <c r="A7194" s="2" t="s">
        <v>15</v>
      </c>
      <c r="B7194" s="2" t="str">
        <f>"FES1162678034"</f>
        <v>FES1162678034</v>
      </c>
      <c r="C7194" s="3">
        <v>43535</v>
      </c>
      <c r="D7194" s="2">
        <v>1</v>
      </c>
      <c r="E7194" s="2">
        <v>2170678508</v>
      </c>
      <c r="F7194" s="2" t="s">
        <v>16</v>
      </c>
      <c r="G7194" s="2" t="s">
        <v>17</v>
      </c>
      <c r="H7194" s="2" t="s">
        <v>42</v>
      </c>
      <c r="I7194" s="2" t="s">
        <v>86</v>
      </c>
      <c r="J7194" s="2" t="s">
        <v>87</v>
      </c>
      <c r="K7194" s="3">
        <v>43536</v>
      </c>
      <c r="L7194" s="4">
        <v>0.34027777777777773</v>
      </c>
      <c r="M7194" s="2" t="s">
        <v>88</v>
      </c>
      <c r="N7194" s="2" t="s">
        <v>22</v>
      </c>
      <c r="O7194" s="2" t="s">
        <v>23</v>
      </c>
    </row>
    <row r="7195" spans="1:15">
      <c r="A7195" s="2" t="s">
        <v>15</v>
      </c>
      <c r="B7195" s="2" t="str">
        <f>"FES1162678017"</f>
        <v>FES1162678017</v>
      </c>
      <c r="C7195" s="3">
        <v>43535</v>
      </c>
      <c r="D7195" s="2">
        <v>1</v>
      </c>
      <c r="E7195" s="2">
        <v>2170678488</v>
      </c>
      <c r="F7195" s="2" t="s">
        <v>16</v>
      </c>
      <c r="G7195" s="2" t="s">
        <v>17</v>
      </c>
      <c r="H7195" s="2" t="s">
        <v>42</v>
      </c>
      <c r="I7195" s="2" t="s">
        <v>43</v>
      </c>
      <c r="J7195" s="2" t="s">
        <v>251</v>
      </c>
      <c r="K7195" s="3">
        <v>43536</v>
      </c>
      <c r="L7195" s="4">
        <v>0.39930555555555558</v>
      </c>
      <c r="M7195" s="2" t="s">
        <v>1211</v>
      </c>
      <c r="N7195" s="2" t="s">
        <v>22</v>
      </c>
      <c r="O7195" s="2" t="s">
        <v>23</v>
      </c>
    </row>
    <row r="7196" spans="1:15">
      <c r="A7196" s="2" t="s">
        <v>15</v>
      </c>
      <c r="B7196" s="2" t="str">
        <f>"FES1162678057"</f>
        <v>FES1162678057</v>
      </c>
      <c r="C7196" s="3">
        <v>43535</v>
      </c>
      <c r="D7196" s="2">
        <v>1</v>
      </c>
      <c r="E7196" s="2">
        <v>2170676398</v>
      </c>
      <c r="F7196" s="2" t="s">
        <v>16</v>
      </c>
      <c r="G7196" s="2" t="s">
        <v>17</v>
      </c>
      <c r="H7196" s="2" t="s">
        <v>681</v>
      </c>
      <c r="I7196" s="2" t="s">
        <v>1212</v>
      </c>
      <c r="J7196" s="2" t="s">
        <v>1213</v>
      </c>
      <c r="K7196" s="3">
        <v>43536</v>
      </c>
      <c r="L7196" s="4">
        <v>0.41666666666666669</v>
      </c>
      <c r="M7196" s="2" t="s">
        <v>1214</v>
      </c>
      <c r="N7196" s="2" t="s">
        <v>22</v>
      </c>
      <c r="O7196" s="2" t="s">
        <v>23</v>
      </c>
    </row>
    <row r="7197" spans="1:15">
      <c r="A7197" s="2" t="s">
        <v>15</v>
      </c>
      <c r="B7197" s="2" t="str">
        <f>"FES1162678016"</f>
        <v>FES1162678016</v>
      </c>
      <c r="C7197" s="3">
        <v>43535</v>
      </c>
      <c r="D7197" s="2">
        <v>1</v>
      </c>
      <c r="E7197" s="2">
        <v>2170678487</v>
      </c>
      <c r="F7197" s="2" t="s">
        <v>16</v>
      </c>
      <c r="G7197" s="2" t="s">
        <v>17</v>
      </c>
      <c r="H7197" s="2" t="s">
        <v>42</v>
      </c>
      <c r="I7197" s="2" t="s">
        <v>43</v>
      </c>
      <c r="J7197" s="2" t="s">
        <v>251</v>
      </c>
      <c r="K7197" s="3">
        <v>43536</v>
      </c>
      <c r="L7197" s="4">
        <v>0.39930555555555558</v>
      </c>
      <c r="M7197" s="2" t="s">
        <v>410</v>
      </c>
      <c r="N7197" s="2" t="s">
        <v>22</v>
      </c>
      <c r="O7197" s="2" t="s">
        <v>23</v>
      </c>
    </row>
    <row r="7198" spans="1:15">
      <c r="A7198" s="2" t="s">
        <v>15</v>
      </c>
      <c r="B7198" s="2" t="str">
        <f>"FES1162677963"</f>
        <v>FES1162677963</v>
      </c>
      <c r="C7198" s="3">
        <v>43535</v>
      </c>
      <c r="D7198" s="2">
        <v>1</v>
      </c>
      <c r="E7198" s="2">
        <v>2170675691</v>
      </c>
      <c r="F7198" s="2" t="s">
        <v>16</v>
      </c>
      <c r="G7198" s="2" t="s">
        <v>17</v>
      </c>
      <c r="H7198" s="2" t="s">
        <v>17</v>
      </c>
      <c r="I7198" s="2" t="s">
        <v>108</v>
      </c>
      <c r="J7198" s="2" t="s">
        <v>440</v>
      </c>
      <c r="K7198" s="3">
        <v>43536</v>
      </c>
      <c r="L7198" s="4">
        <v>0.33888888888888885</v>
      </c>
      <c r="M7198" s="2" t="s">
        <v>523</v>
      </c>
      <c r="N7198" s="2" t="s">
        <v>22</v>
      </c>
      <c r="O7198" s="2" t="s">
        <v>23</v>
      </c>
    </row>
    <row r="7199" spans="1:15">
      <c r="A7199" s="2" t="s">
        <v>15</v>
      </c>
      <c r="B7199" s="2" t="str">
        <f>"FES1162677960"</f>
        <v>FES1162677960</v>
      </c>
      <c r="C7199" s="3">
        <v>43535</v>
      </c>
      <c r="D7199" s="2">
        <v>1</v>
      </c>
      <c r="E7199" s="2">
        <v>2170674453</v>
      </c>
      <c r="F7199" s="2" t="s">
        <v>16</v>
      </c>
      <c r="G7199" s="2" t="s">
        <v>17</v>
      </c>
      <c r="H7199" s="2" t="s">
        <v>17</v>
      </c>
      <c r="I7199" s="2" t="s">
        <v>325</v>
      </c>
      <c r="J7199" s="2" t="s">
        <v>59</v>
      </c>
      <c r="K7199" s="3">
        <v>43536</v>
      </c>
      <c r="L7199" s="4">
        <v>0.59097222222222223</v>
      </c>
      <c r="M7199" s="2" t="s">
        <v>540</v>
      </c>
      <c r="N7199" s="2" t="s">
        <v>22</v>
      </c>
      <c r="O7199" s="2" t="s">
        <v>23</v>
      </c>
    </row>
    <row r="7200" spans="1:15">
      <c r="A7200" s="2" t="s">
        <v>15</v>
      </c>
      <c r="B7200" s="2" t="str">
        <f>"FES1162677966"</f>
        <v>FES1162677966</v>
      </c>
      <c r="C7200" s="3">
        <v>43535</v>
      </c>
      <c r="D7200" s="2">
        <v>1</v>
      </c>
      <c r="E7200" s="2">
        <v>2170676523</v>
      </c>
      <c r="F7200" s="2" t="s">
        <v>16</v>
      </c>
      <c r="G7200" s="2" t="s">
        <v>17</v>
      </c>
      <c r="H7200" s="2" t="s">
        <v>17</v>
      </c>
      <c r="I7200" s="2" t="s">
        <v>108</v>
      </c>
      <c r="J7200" s="2" t="s">
        <v>405</v>
      </c>
      <c r="K7200" s="3">
        <v>43536</v>
      </c>
      <c r="L7200" s="4">
        <v>0.30277777777777776</v>
      </c>
      <c r="M7200" s="2" t="s">
        <v>1136</v>
      </c>
      <c r="N7200" s="2" t="s">
        <v>22</v>
      </c>
      <c r="O7200" s="2" t="s">
        <v>23</v>
      </c>
    </row>
    <row r="7201" spans="1:15">
      <c r="A7201" s="2" t="s">
        <v>15</v>
      </c>
      <c r="B7201" s="2" t="str">
        <f>"FES1162678019"</f>
        <v>FES1162678019</v>
      </c>
      <c r="C7201" s="3">
        <v>43535</v>
      </c>
      <c r="D7201" s="2">
        <v>1</v>
      </c>
      <c r="E7201" s="2">
        <v>2170678490</v>
      </c>
      <c r="F7201" s="2" t="s">
        <v>167</v>
      </c>
      <c r="G7201" s="2" t="s">
        <v>18</v>
      </c>
      <c r="H7201" s="2" t="s">
        <v>42</v>
      </c>
      <c r="I7201" s="2" t="s">
        <v>43</v>
      </c>
      <c r="J7201" s="2" t="s">
        <v>251</v>
      </c>
      <c r="K7201" s="3">
        <v>43537</v>
      </c>
      <c r="L7201" s="4">
        <v>0.43055555555555558</v>
      </c>
      <c r="M7201" s="2" t="s">
        <v>252</v>
      </c>
      <c r="N7201" s="2" t="s">
        <v>22</v>
      </c>
      <c r="O7201" s="2" t="s">
        <v>23</v>
      </c>
    </row>
    <row r="7202" spans="1:15">
      <c r="A7202" s="2" t="s">
        <v>15</v>
      </c>
      <c r="B7202" s="2" t="str">
        <f>"FES1162678022"</f>
        <v>FES1162678022</v>
      </c>
      <c r="C7202" s="3">
        <v>43535</v>
      </c>
      <c r="D7202" s="2">
        <v>1</v>
      </c>
      <c r="E7202" s="2">
        <v>2170678495</v>
      </c>
      <c r="F7202" s="2" t="s">
        <v>16</v>
      </c>
      <c r="G7202" s="2" t="s">
        <v>17</v>
      </c>
      <c r="H7202" s="2" t="s">
        <v>294</v>
      </c>
      <c r="I7202" s="2" t="s">
        <v>295</v>
      </c>
      <c r="J7202" s="2" t="s">
        <v>550</v>
      </c>
      <c r="K7202" s="3">
        <v>43536</v>
      </c>
      <c r="L7202" s="4">
        <v>0.40416666666666662</v>
      </c>
      <c r="M7202" s="2" t="s">
        <v>1216</v>
      </c>
      <c r="N7202" s="2" t="s">
        <v>22</v>
      </c>
      <c r="O7202" s="2" t="s">
        <v>23</v>
      </c>
    </row>
    <row r="7203" spans="1:15">
      <c r="A7203" s="2" t="s">
        <v>15</v>
      </c>
      <c r="B7203" s="2" t="str">
        <f>"FES1162677850"</f>
        <v>FES1162677850</v>
      </c>
      <c r="C7203" s="3">
        <v>43535</v>
      </c>
      <c r="D7203" s="2">
        <v>2</v>
      </c>
      <c r="E7203" s="2">
        <v>2170676804</v>
      </c>
      <c r="F7203" s="2" t="s">
        <v>167</v>
      </c>
      <c r="G7203" s="2" t="s">
        <v>18</v>
      </c>
      <c r="H7203" s="2" t="s">
        <v>18</v>
      </c>
      <c r="I7203" s="2" t="s">
        <v>37</v>
      </c>
      <c r="J7203" s="2" t="s">
        <v>1217</v>
      </c>
      <c r="K7203" s="3">
        <v>43535</v>
      </c>
      <c r="L7203" s="4">
        <v>0.33333333333333331</v>
      </c>
      <c r="M7203" s="2" t="s">
        <v>1218</v>
      </c>
      <c r="N7203" s="2" t="s">
        <v>22</v>
      </c>
      <c r="O7203" s="2" t="s">
        <v>23</v>
      </c>
    </row>
    <row r="7204" spans="1:15">
      <c r="A7204" s="2" t="s">
        <v>15</v>
      </c>
      <c r="B7204" s="2" t="str">
        <f>"FES1162678004"</f>
        <v>FES1162678004</v>
      </c>
      <c r="C7204" s="3">
        <v>43535</v>
      </c>
      <c r="D7204" s="2">
        <v>1</v>
      </c>
      <c r="E7204" s="2">
        <v>2170678469</v>
      </c>
      <c r="F7204" s="2" t="s">
        <v>311</v>
      </c>
      <c r="G7204" s="2" t="s">
        <v>18</v>
      </c>
      <c r="H7204" s="2" t="s">
        <v>18</v>
      </c>
      <c r="I7204" s="2" t="s">
        <v>214</v>
      </c>
      <c r="J7204" s="2" t="s">
        <v>591</v>
      </c>
      <c r="K7204" s="3">
        <v>43536</v>
      </c>
      <c r="L7204" s="4">
        <v>0.41111111111111115</v>
      </c>
      <c r="M7204" s="2" t="s">
        <v>1219</v>
      </c>
      <c r="N7204" s="2" t="s">
        <v>22</v>
      </c>
      <c r="O7204" s="2" t="s">
        <v>23</v>
      </c>
    </row>
    <row r="7205" spans="1:15">
      <c r="A7205" s="2" t="s">
        <v>15</v>
      </c>
      <c r="B7205" s="2" t="str">
        <f>"FES1162678021"</f>
        <v>FES1162678021</v>
      </c>
      <c r="C7205" s="3">
        <v>43535</v>
      </c>
      <c r="D7205" s="2">
        <v>1</v>
      </c>
      <c r="E7205" s="2">
        <v>2170678494</v>
      </c>
      <c r="F7205" s="2" t="s">
        <v>16</v>
      </c>
      <c r="G7205" s="2" t="s">
        <v>17</v>
      </c>
      <c r="H7205" s="2" t="s">
        <v>46</v>
      </c>
      <c r="I7205" s="2" t="s">
        <v>47</v>
      </c>
      <c r="J7205" s="2" t="s">
        <v>461</v>
      </c>
      <c r="K7205" s="3">
        <v>43536</v>
      </c>
      <c r="L7205" s="4">
        <v>0.41666666666666669</v>
      </c>
      <c r="M7205" s="2" t="s">
        <v>408</v>
      </c>
      <c r="N7205" s="2" t="s">
        <v>22</v>
      </c>
      <c r="O7205" s="2" t="s">
        <v>23</v>
      </c>
    </row>
    <row r="7206" spans="1:15">
      <c r="A7206" s="2" t="s">
        <v>15</v>
      </c>
      <c r="B7206" s="2" t="str">
        <f>"FES1162677980"</f>
        <v>FES1162677980</v>
      </c>
      <c r="C7206" s="3">
        <v>43535</v>
      </c>
      <c r="D7206" s="2">
        <v>1</v>
      </c>
      <c r="E7206" s="2">
        <v>2170678432</v>
      </c>
      <c r="F7206" s="2" t="s">
        <v>16</v>
      </c>
      <c r="G7206" s="2" t="s">
        <v>17</v>
      </c>
      <c r="H7206" s="2" t="s">
        <v>28</v>
      </c>
      <c r="I7206" s="2" t="s">
        <v>29</v>
      </c>
      <c r="J7206" s="2" t="s">
        <v>1220</v>
      </c>
      <c r="K7206" s="3">
        <v>43536</v>
      </c>
      <c r="L7206" s="4">
        <v>0.42430555555555555</v>
      </c>
      <c r="M7206" s="2" t="s">
        <v>1221</v>
      </c>
      <c r="N7206" s="2" t="s">
        <v>22</v>
      </c>
      <c r="O7206" s="2" t="s">
        <v>23</v>
      </c>
    </row>
    <row r="7207" spans="1:15">
      <c r="A7207" s="2" t="s">
        <v>15</v>
      </c>
      <c r="B7207" s="2" t="str">
        <f>"FES1162677984"</f>
        <v>FES1162677984</v>
      </c>
      <c r="C7207" s="3">
        <v>43535</v>
      </c>
      <c r="D7207" s="2">
        <v>1</v>
      </c>
      <c r="E7207" s="2">
        <v>2170678439</v>
      </c>
      <c r="F7207" s="2" t="s">
        <v>16</v>
      </c>
      <c r="G7207" s="2" t="s">
        <v>17</v>
      </c>
      <c r="H7207" s="2" t="s">
        <v>28</v>
      </c>
      <c r="I7207" s="2" t="s">
        <v>504</v>
      </c>
      <c r="J7207" s="2" t="s">
        <v>505</v>
      </c>
      <c r="K7207" s="3">
        <v>43536</v>
      </c>
      <c r="L7207" s="4">
        <v>0.41666666666666669</v>
      </c>
      <c r="M7207" s="2" t="s">
        <v>881</v>
      </c>
      <c r="N7207" s="2" t="s">
        <v>22</v>
      </c>
      <c r="O7207" s="2" t="s">
        <v>23</v>
      </c>
    </row>
    <row r="7208" spans="1:15">
      <c r="A7208" s="2" t="s">
        <v>15</v>
      </c>
      <c r="B7208" s="2" t="str">
        <f>"FES1162678018"</f>
        <v>FES1162678018</v>
      </c>
      <c r="C7208" s="3">
        <v>43535</v>
      </c>
      <c r="D7208" s="2">
        <v>1</v>
      </c>
      <c r="E7208" s="2">
        <v>2170678489</v>
      </c>
      <c r="F7208" s="2" t="s">
        <v>16</v>
      </c>
      <c r="G7208" s="2" t="s">
        <v>17</v>
      </c>
      <c r="H7208" s="2" t="s">
        <v>28</v>
      </c>
      <c r="I7208" s="2" t="s">
        <v>32</v>
      </c>
      <c r="J7208" s="2" t="s">
        <v>33</v>
      </c>
      <c r="K7208" s="3">
        <v>43536</v>
      </c>
      <c r="L7208" s="4">
        <v>0.53611111111111109</v>
      </c>
      <c r="M7208" s="2" t="s">
        <v>1222</v>
      </c>
      <c r="N7208" s="2" t="s">
        <v>22</v>
      </c>
      <c r="O7208" s="2" t="s">
        <v>23</v>
      </c>
    </row>
    <row r="7209" spans="1:15">
      <c r="A7209" s="2" t="s">
        <v>15</v>
      </c>
      <c r="B7209" s="2" t="str">
        <f>"FES1162677763"</f>
        <v>FES1162677763</v>
      </c>
      <c r="C7209" s="3">
        <v>43535</v>
      </c>
      <c r="D7209" s="2">
        <v>1</v>
      </c>
      <c r="E7209" s="2">
        <v>2170677826</v>
      </c>
      <c r="F7209" s="2" t="s">
        <v>311</v>
      </c>
      <c r="G7209" s="2" t="s">
        <v>18</v>
      </c>
      <c r="H7209" s="2" t="s">
        <v>18</v>
      </c>
      <c r="I7209" s="2" t="s">
        <v>214</v>
      </c>
      <c r="J7209" s="2" t="s">
        <v>591</v>
      </c>
      <c r="K7209" s="3">
        <v>43536</v>
      </c>
      <c r="L7209" s="4">
        <v>0.40972222222222227</v>
      </c>
      <c r="M7209" s="2" t="s">
        <v>1219</v>
      </c>
      <c r="N7209" s="2" t="s">
        <v>22</v>
      </c>
      <c r="O7209" s="2" t="s">
        <v>23</v>
      </c>
    </row>
    <row r="7210" spans="1:15">
      <c r="A7210" s="2" t="s">
        <v>15</v>
      </c>
      <c r="B7210" s="2" t="str">
        <f>"FES1162677837"</f>
        <v>FES1162677837</v>
      </c>
      <c r="C7210" s="3">
        <v>43535</v>
      </c>
      <c r="D7210" s="2">
        <v>1</v>
      </c>
      <c r="E7210" s="2">
        <v>2170678288</v>
      </c>
      <c r="F7210" s="2" t="s">
        <v>311</v>
      </c>
      <c r="G7210" s="2" t="s">
        <v>18</v>
      </c>
      <c r="H7210" s="2" t="s">
        <v>18</v>
      </c>
      <c r="I7210" s="2" t="s">
        <v>214</v>
      </c>
      <c r="J7210" s="2" t="s">
        <v>1223</v>
      </c>
      <c r="K7210" s="3">
        <v>43536</v>
      </c>
      <c r="L7210" s="4">
        <v>0.41666666666666669</v>
      </c>
      <c r="M7210" s="2" t="s">
        <v>1224</v>
      </c>
      <c r="N7210" s="2" t="s">
        <v>22</v>
      </c>
      <c r="O7210" s="2" t="s">
        <v>23</v>
      </c>
    </row>
    <row r="7211" spans="1:15">
      <c r="A7211" s="2" t="s">
        <v>15</v>
      </c>
      <c r="B7211" s="2" t="str">
        <f>"FES1162678027"</f>
        <v>FES1162678027</v>
      </c>
      <c r="C7211" s="3">
        <v>43535</v>
      </c>
      <c r="D7211" s="2">
        <v>1</v>
      </c>
      <c r="E7211" s="2">
        <v>2170678501</v>
      </c>
      <c r="F7211" s="2" t="s">
        <v>167</v>
      </c>
      <c r="G7211" s="2" t="s">
        <v>18</v>
      </c>
      <c r="H7211" s="2" t="s">
        <v>28</v>
      </c>
      <c r="I7211" s="2" t="s">
        <v>504</v>
      </c>
      <c r="J7211" s="2" t="s">
        <v>505</v>
      </c>
      <c r="K7211" s="3">
        <v>43537</v>
      </c>
      <c r="L7211" s="4">
        <v>0.41666666666666669</v>
      </c>
      <c r="M7211" s="2" t="s">
        <v>881</v>
      </c>
      <c r="N7211" s="2" t="s">
        <v>22</v>
      </c>
      <c r="O7211" s="2" t="s">
        <v>23</v>
      </c>
    </row>
    <row r="7212" spans="1:15">
      <c r="A7212" s="2" t="s">
        <v>15</v>
      </c>
      <c r="B7212" s="2" t="str">
        <f>"FES1162677964"</f>
        <v>FES1162677964</v>
      </c>
      <c r="C7212" s="3">
        <v>43535</v>
      </c>
      <c r="D7212" s="2">
        <v>1</v>
      </c>
      <c r="E7212" s="2">
        <v>2170676072</v>
      </c>
      <c r="F7212" s="2" t="s">
        <v>16</v>
      </c>
      <c r="G7212" s="2" t="s">
        <v>17</v>
      </c>
      <c r="H7212" s="2" t="s">
        <v>17</v>
      </c>
      <c r="I7212" s="2" t="s">
        <v>37</v>
      </c>
      <c r="J7212" s="2" t="s">
        <v>907</v>
      </c>
      <c r="K7212" s="3">
        <v>43536</v>
      </c>
      <c r="L7212" s="4">
        <v>0.37152777777777773</v>
      </c>
      <c r="M7212" s="2" t="s">
        <v>1226</v>
      </c>
      <c r="N7212" s="2" t="s">
        <v>22</v>
      </c>
      <c r="O7212" s="2" t="s">
        <v>23</v>
      </c>
    </row>
    <row r="7213" spans="1:15">
      <c r="A7213" s="2" t="s">
        <v>15</v>
      </c>
      <c r="B7213" s="2" t="str">
        <f>"009935791995"</f>
        <v>009935791995</v>
      </c>
      <c r="C7213" s="3">
        <v>43535</v>
      </c>
      <c r="D7213" s="2">
        <v>1</v>
      </c>
      <c r="E7213" s="2" t="s">
        <v>1033</v>
      </c>
      <c r="F7213" s="2" t="s">
        <v>16</v>
      </c>
      <c r="G7213" s="2" t="s">
        <v>17</v>
      </c>
      <c r="H7213" s="2" t="s">
        <v>42</v>
      </c>
      <c r="I7213" s="2" t="s">
        <v>43</v>
      </c>
      <c r="J7213" s="2" t="s">
        <v>526</v>
      </c>
      <c r="K7213" s="3">
        <v>43536</v>
      </c>
      <c r="L7213" s="4">
        <v>0.38055555555555554</v>
      </c>
      <c r="M7213" s="2" t="s">
        <v>1227</v>
      </c>
      <c r="N7213" s="2" t="s">
        <v>22</v>
      </c>
      <c r="O7213" s="2" t="s">
        <v>23</v>
      </c>
    </row>
    <row r="7214" spans="1:15">
      <c r="A7214" s="2" t="s">
        <v>15</v>
      </c>
      <c r="B7214" s="2" t="str">
        <f>"0099357230014"</f>
        <v>0099357230014</v>
      </c>
      <c r="C7214" s="3">
        <v>43535</v>
      </c>
      <c r="D7214" s="2">
        <v>1</v>
      </c>
      <c r="E7214" s="2" t="s">
        <v>1228</v>
      </c>
      <c r="F7214" s="2" t="s">
        <v>16</v>
      </c>
      <c r="G7214" s="2" t="s">
        <v>17</v>
      </c>
      <c r="H7214" s="2" t="s">
        <v>28</v>
      </c>
      <c r="I7214" s="2" t="s">
        <v>29</v>
      </c>
      <c r="J7214" s="2" t="s">
        <v>944</v>
      </c>
      <c r="K7214" s="3">
        <v>43536</v>
      </c>
      <c r="L7214" s="4">
        <v>0.52083333333333337</v>
      </c>
      <c r="M7214" s="2" t="s">
        <v>825</v>
      </c>
      <c r="N7214" s="2" t="s">
        <v>22</v>
      </c>
      <c r="O7214" s="2" t="s">
        <v>23</v>
      </c>
    </row>
    <row r="7215" spans="1:15">
      <c r="A7215" s="2" t="s">
        <v>15</v>
      </c>
      <c r="B7215" s="2" t="str">
        <f>"FES1162678051"</f>
        <v>FES1162678051</v>
      </c>
      <c r="C7215" s="3">
        <v>43535</v>
      </c>
      <c r="D7215" s="2">
        <v>1</v>
      </c>
      <c r="E7215" s="2">
        <v>2170678132</v>
      </c>
      <c r="F7215" s="2" t="s">
        <v>16</v>
      </c>
      <c r="G7215" s="2" t="s">
        <v>17</v>
      </c>
      <c r="H7215" s="2" t="s">
        <v>17</v>
      </c>
      <c r="I7215" s="2" t="s">
        <v>140</v>
      </c>
      <c r="J7215" s="2" t="s">
        <v>949</v>
      </c>
      <c r="K7215" s="3">
        <v>43536</v>
      </c>
      <c r="L7215" s="4">
        <v>0.38125000000000003</v>
      </c>
      <c r="M7215" s="2" t="s">
        <v>1229</v>
      </c>
      <c r="N7215" s="2" t="s">
        <v>22</v>
      </c>
      <c r="O7215" s="2" t="s">
        <v>23</v>
      </c>
    </row>
    <row r="7216" spans="1:15">
      <c r="A7216" s="2" t="s">
        <v>15</v>
      </c>
      <c r="B7216" s="2" t="str">
        <f>"FES1162678055"</f>
        <v>FES1162678055</v>
      </c>
      <c r="C7216" s="3">
        <v>43535</v>
      </c>
      <c r="D7216" s="2">
        <v>1</v>
      </c>
      <c r="E7216" s="2">
        <v>2170678582</v>
      </c>
      <c r="F7216" s="2" t="s">
        <v>16</v>
      </c>
      <c r="G7216" s="2" t="s">
        <v>17</v>
      </c>
      <c r="H7216" s="2" t="s">
        <v>17</v>
      </c>
      <c r="I7216" s="2" t="s">
        <v>37</v>
      </c>
      <c r="J7216" s="2" t="s">
        <v>40</v>
      </c>
      <c r="K7216" s="3">
        <v>43536</v>
      </c>
      <c r="L7216" s="4">
        <v>0.40763888888888888</v>
      </c>
      <c r="M7216" s="2" t="s">
        <v>1145</v>
      </c>
      <c r="N7216" s="2" t="s">
        <v>22</v>
      </c>
      <c r="O7216" s="2" t="s">
        <v>23</v>
      </c>
    </row>
    <row r="7217" spans="1:15">
      <c r="A7217" s="2" t="s">
        <v>15</v>
      </c>
      <c r="B7217" s="2" t="str">
        <f>"FES1162678061"</f>
        <v>FES1162678061</v>
      </c>
      <c r="C7217" s="3">
        <v>43535</v>
      </c>
      <c r="D7217" s="2">
        <v>1</v>
      </c>
      <c r="E7217" s="2">
        <v>2170678178</v>
      </c>
      <c r="F7217" s="2" t="s">
        <v>16</v>
      </c>
      <c r="G7217" s="2" t="s">
        <v>17</v>
      </c>
      <c r="H7217" s="2" t="s">
        <v>17</v>
      </c>
      <c r="I7217" s="2" t="s">
        <v>37</v>
      </c>
      <c r="J7217" s="2" t="s">
        <v>1230</v>
      </c>
      <c r="K7217" s="3">
        <v>43536</v>
      </c>
      <c r="L7217" s="4">
        <v>0.42499999999999999</v>
      </c>
      <c r="M7217" s="2" t="s">
        <v>1231</v>
      </c>
      <c r="N7217" s="2" t="s">
        <v>22</v>
      </c>
      <c r="O7217" s="2" t="s">
        <v>23</v>
      </c>
    </row>
    <row r="7218" spans="1:15">
      <c r="A7218" s="2" t="s">
        <v>15</v>
      </c>
      <c r="B7218" s="2" t="str">
        <f>"FES1162678084"</f>
        <v>FES1162678084</v>
      </c>
      <c r="C7218" s="3">
        <v>43535</v>
      </c>
      <c r="D7218" s="2">
        <v>1</v>
      </c>
      <c r="E7218" s="2">
        <v>2170678557</v>
      </c>
      <c r="F7218" s="2" t="s">
        <v>16</v>
      </c>
      <c r="G7218" s="2" t="s">
        <v>17</v>
      </c>
      <c r="H7218" s="2" t="s">
        <v>17</v>
      </c>
      <c r="I7218" s="2" t="s">
        <v>114</v>
      </c>
      <c r="J7218" s="2" t="s">
        <v>115</v>
      </c>
      <c r="K7218" s="3">
        <v>43536</v>
      </c>
      <c r="L7218" s="4">
        <v>0.33333333333333331</v>
      </c>
      <c r="M7218" s="2" t="s">
        <v>200</v>
      </c>
      <c r="N7218" s="2" t="s">
        <v>22</v>
      </c>
      <c r="O7218" s="2" t="s">
        <v>23</v>
      </c>
    </row>
    <row r="7219" spans="1:15">
      <c r="A7219" s="2" t="s">
        <v>15</v>
      </c>
      <c r="B7219" s="2" t="str">
        <f>"FES1162677992"</f>
        <v>FES1162677992</v>
      </c>
      <c r="C7219" s="3">
        <v>43535</v>
      </c>
      <c r="D7219" s="2">
        <v>1</v>
      </c>
      <c r="E7219" s="2">
        <v>2170678449</v>
      </c>
      <c r="F7219" s="2" t="s">
        <v>16</v>
      </c>
      <c r="G7219" s="2" t="s">
        <v>17</v>
      </c>
      <c r="H7219" s="2" t="s">
        <v>17</v>
      </c>
      <c r="I7219" s="2" t="s">
        <v>37</v>
      </c>
      <c r="J7219" s="2" t="s">
        <v>40</v>
      </c>
      <c r="K7219" s="3">
        <v>43536</v>
      </c>
      <c r="L7219" s="4">
        <v>0.4069444444444445</v>
      </c>
      <c r="M7219" s="2" t="s">
        <v>1145</v>
      </c>
      <c r="N7219" s="2" t="s">
        <v>22</v>
      </c>
      <c r="O7219" s="2" t="s">
        <v>23</v>
      </c>
    </row>
    <row r="7220" spans="1:15">
      <c r="A7220" s="2" t="s">
        <v>15</v>
      </c>
      <c r="B7220" s="2" t="str">
        <f>"FES1162678074"</f>
        <v>FES1162678074</v>
      </c>
      <c r="C7220" s="3">
        <v>43535</v>
      </c>
      <c r="D7220" s="2">
        <v>1</v>
      </c>
      <c r="E7220" s="2">
        <v>2170674948</v>
      </c>
      <c r="F7220" s="2" t="s">
        <v>16</v>
      </c>
      <c r="G7220" s="2" t="s">
        <v>17</v>
      </c>
      <c r="H7220" s="2" t="s">
        <v>17</v>
      </c>
      <c r="I7220" s="2" t="s">
        <v>325</v>
      </c>
      <c r="J7220" s="2" t="s">
        <v>923</v>
      </c>
      <c r="K7220" s="3">
        <v>43536</v>
      </c>
      <c r="L7220" s="4">
        <v>0.42708333333333331</v>
      </c>
      <c r="M7220" s="2" t="s">
        <v>924</v>
      </c>
      <c r="N7220" s="2" t="s">
        <v>22</v>
      </c>
      <c r="O7220" s="2" t="s">
        <v>23</v>
      </c>
    </row>
    <row r="7221" spans="1:15">
      <c r="A7221" s="2" t="s">
        <v>15</v>
      </c>
      <c r="B7221" s="2" t="str">
        <f>"FES1162678065"</f>
        <v>FES1162678065</v>
      </c>
      <c r="C7221" s="3">
        <v>43535</v>
      </c>
      <c r="D7221" s="2">
        <v>1</v>
      </c>
      <c r="E7221" s="2">
        <v>2170678521</v>
      </c>
      <c r="F7221" s="2" t="s">
        <v>16</v>
      </c>
      <c r="G7221" s="2" t="s">
        <v>17</v>
      </c>
      <c r="H7221" s="2" t="s">
        <v>17</v>
      </c>
      <c r="I7221" s="2" t="s">
        <v>121</v>
      </c>
      <c r="J7221" s="2" t="s">
        <v>572</v>
      </c>
      <c r="K7221" s="3">
        <v>43536</v>
      </c>
      <c r="L7221" s="4">
        <v>0.36041666666666666</v>
      </c>
      <c r="M7221" s="2" t="s">
        <v>113</v>
      </c>
      <c r="N7221" s="2" t="s">
        <v>22</v>
      </c>
      <c r="O7221" s="2" t="s">
        <v>23</v>
      </c>
    </row>
    <row r="7222" spans="1:15">
      <c r="A7222" s="2" t="s">
        <v>15</v>
      </c>
      <c r="B7222" s="2" t="str">
        <f>"FES1162677865"</f>
        <v>FES1162677865</v>
      </c>
      <c r="C7222" s="3">
        <v>43535</v>
      </c>
      <c r="D7222" s="2">
        <v>1</v>
      </c>
      <c r="E7222" s="2">
        <v>2170678298</v>
      </c>
      <c r="F7222" s="2" t="s">
        <v>16</v>
      </c>
      <c r="G7222" s="2" t="s">
        <v>17</v>
      </c>
      <c r="H7222" s="2" t="s">
        <v>28</v>
      </c>
      <c r="I7222" s="2" t="s">
        <v>29</v>
      </c>
      <c r="J7222" s="2" t="s">
        <v>67</v>
      </c>
      <c r="K7222" s="3">
        <v>43536</v>
      </c>
      <c r="L7222" s="4">
        <v>0.36527777777777781</v>
      </c>
      <c r="M7222" s="2" t="s">
        <v>735</v>
      </c>
      <c r="N7222" s="2" t="s">
        <v>22</v>
      </c>
      <c r="O7222" s="2" t="s">
        <v>23</v>
      </c>
    </row>
    <row r="7223" spans="1:15">
      <c r="A7223" s="2" t="s">
        <v>15</v>
      </c>
      <c r="B7223" s="2" t="str">
        <f>"FES1162678058"</f>
        <v>FES1162678058</v>
      </c>
      <c r="C7223" s="3">
        <v>43535</v>
      </c>
      <c r="D7223" s="2">
        <v>1</v>
      </c>
      <c r="E7223" s="2">
        <v>2170678535</v>
      </c>
      <c r="F7223" s="2" t="s">
        <v>16</v>
      </c>
      <c r="G7223" s="2" t="s">
        <v>17</v>
      </c>
      <c r="H7223" s="2" t="s">
        <v>42</v>
      </c>
      <c r="I7223" s="2" t="s">
        <v>86</v>
      </c>
      <c r="J7223" s="2" t="s">
        <v>87</v>
      </c>
      <c r="K7223" s="3">
        <v>43536</v>
      </c>
      <c r="L7223" s="4">
        <v>0.34027777777777773</v>
      </c>
      <c r="M7223" s="2" t="s">
        <v>88</v>
      </c>
      <c r="N7223" s="2" t="s">
        <v>22</v>
      </c>
      <c r="O7223" s="2" t="s">
        <v>23</v>
      </c>
    </row>
    <row r="7224" spans="1:15">
      <c r="A7224" s="2" t="s">
        <v>15</v>
      </c>
      <c r="B7224" s="2" t="str">
        <f>"FES1162678075"</f>
        <v>FES1162678075</v>
      </c>
      <c r="C7224" s="3">
        <v>43535</v>
      </c>
      <c r="D7224" s="2">
        <v>1</v>
      </c>
      <c r="E7224" s="2">
        <v>2170678097</v>
      </c>
      <c r="F7224" s="2" t="s">
        <v>16</v>
      </c>
      <c r="G7224" s="2" t="s">
        <v>17</v>
      </c>
      <c r="H7224" s="2" t="s">
        <v>42</v>
      </c>
      <c r="I7224" s="2" t="s">
        <v>86</v>
      </c>
      <c r="J7224" s="2" t="s">
        <v>1232</v>
      </c>
      <c r="K7224" s="3">
        <v>43536</v>
      </c>
      <c r="L7224" s="4">
        <v>0.33958333333333335</v>
      </c>
      <c r="M7224" s="2" t="s">
        <v>1233</v>
      </c>
      <c r="N7224" s="2" t="s">
        <v>22</v>
      </c>
      <c r="O7224" s="2" t="s">
        <v>23</v>
      </c>
    </row>
    <row r="7225" spans="1:15">
      <c r="A7225" s="2" t="s">
        <v>15</v>
      </c>
      <c r="B7225" s="2" t="str">
        <f>"FES1162678037"</f>
        <v>FES1162678037</v>
      </c>
      <c r="C7225" s="3">
        <v>43535</v>
      </c>
      <c r="D7225" s="2">
        <v>1</v>
      </c>
      <c r="E7225" s="2">
        <v>2170678514</v>
      </c>
      <c r="F7225" s="2" t="s">
        <v>16</v>
      </c>
      <c r="G7225" s="2" t="s">
        <v>17</v>
      </c>
      <c r="H7225" s="2" t="s">
        <v>17</v>
      </c>
      <c r="I7225" s="2" t="s">
        <v>214</v>
      </c>
      <c r="J7225" s="2" t="s">
        <v>1234</v>
      </c>
      <c r="K7225" s="3">
        <v>43536</v>
      </c>
      <c r="L7225" s="4">
        <v>0.48402777777777778</v>
      </c>
      <c r="M7225" s="2" t="s">
        <v>1235</v>
      </c>
      <c r="N7225" s="2" t="s">
        <v>22</v>
      </c>
      <c r="O7225" s="2" t="s">
        <v>23</v>
      </c>
    </row>
    <row r="7226" spans="1:15">
      <c r="A7226" s="2" t="s">
        <v>15</v>
      </c>
      <c r="B7226" s="2" t="str">
        <f>"FES1162678059"</f>
        <v>FES1162678059</v>
      </c>
      <c r="C7226" s="3">
        <v>43535</v>
      </c>
      <c r="D7226" s="2">
        <v>1</v>
      </c>
      <c r="E7226" s="2">
        <v>2170678532</v>
      </c>
      <c r="F7226" s="2" t="s">
        <v>16</v>
      </c>
      <c r="G7226" s="2" t="s">
        <v>17</v>
      </c>
      <c r="H7226" s="2" t="s">
        <v>42</v>
      </c>
      <c r="I7226" s="2" t="s">
        <v>43</v>
      </c>
      <c r="J7226" s="2" t="s">
        <v>486</v>
      </c>
      <c r="K7226" s="3">
        <v>43536</v>
      </c>
      <c r="L7226" s="4">
        <v>0.49305555555555558</v>
      </c>
      <c r="M7226" s="2" t="s">
        <v>1236</v>
      </c>
      <c r="N7226" s="2" t="s">
        <v>22</v>
      </c>
      <c r="O7226" s="2" t="s">
        <v>23</v>
      </c>
    </row>
    <row r="7227" spans="1:15">
      <c r="A7227" s="2" t="s">
        <v>15</v>
      </c>
      <c r="B7227" s="2" t="str">
        <f>"FES1162678053"</f>
        <v>FES1162678053</v>
      </c>
      <c r="C7227" s="3">
        <v>43535</v>
      </c>
      <c r="D7227" s="2">
        <v>1</v>
      </c>
      <c r="E7227" s="2">
        <v>2170678525</v>
      </c>
      <c r="F7227" s="2" t="s">
        <v>16</v>
      </c>
      <c r="G7227" s="2" t="s">
        <v>17</v>
      </c>
      <c r="H7227" s="2" t="s">
        <v>42</v>
      </c>
      <c r="I7227" s="2" t="s">
        <v>43</v>
      </c>
      <c r="J7227" s="2" t="s">
        <v>44</v>
      </c>
      <c r="K7227" s="3">
        <v>43536</v>
      </c>
      <c r="L7227" s="4">
        <v>0.33333333333333331</v>
      </c>
      <c r="M7227" s="2" t="s">
        <v>98</v>
      </c>
      <c r="N7227" s="2" t="s">
        <v>22</v>
      </c>
      <c r="O7227" s="2" t="s">
        <v>23</v>
      </c>
    </row>
    <row r="7228" spans="1:15">
      <c r="A7228" s="2" t="s">
        <v>15</v>
      </c>
      <c r="B7228" s="2" t="str">
        <f>"FES1162678050"</f>
        <v>FES1162678050</v>
      </c>
      <c r="C7228" s="3">
        <v>43535</v>
      </c>
      <c r="D7228" s="2">
        <v>1</v>
      </c>
      <c r="E7228" s="2">
        <v>2170677968</v>
      </c>
      <c r="F7228" s="2" t="s">
        <v>16</v>
      </c>
      <c r="G7228" s="2" t="s">
        <v>17</v>
      </c>
      <c r="H7228" s="2" t="s">
        <v>46</v>
      </c>
      <c r="I7228" s="2" t="s">
        <v>47</v>
      </c>
      <c r="J7228" s="2" t="s">
        <v>1237</v>
      </c>
      <c r="K7228" s="3">
        <v>43536</v>
      </c>
      <c r="L7228" s="4">
        <v>0.37291666666666662</v>
      </c>
      <c r="M7228" s="2" t="s">
        <v>1238</v>
      </c>
      <c r="N7228" s="2" t="s">
        <v>22</v>
      </c>
      <c r="O7228" s="2" t="s">
        <v>23</v>
      </c>
    </row>
    <row r="7229" spans="1:15">
      <c r="A7229" s="2" t="s">
        <v>15</v>
      </c>
      <c r="B7229" s="2" t="str">
        <f>"FES1162678002"</f>
        <v>FES1162678002</v>
      </c>
      <c r="C7229" s="3">
        <v>43535</v>
      </c>
      <c r="D7229" s="2">
        <v>1</v>
      </c>
      <c r="E7229" s="2">
        <v>217068798463</v>
      </c>
      <c r="F7229" s="2" t="s">
        <v>16</v>
      </c>
      <c r="G7229" s="2" t="s">
        <v>17</v>
      </c>
      <c r="H7229" s="2" t="s">
        <v>17</v>
      </c>
      <c r="I7229" s="2" t="s">
        <v>121</v>
      </c>
      <c r="J7229" s="2" t="s">
        <v>1206</v>
      </c>
      <c r="K7229" s="3">
        <v>43536</v>
      </c>
      <c r="L7229" s="4">
        <v>0.37222222222222223</v>
      </c>
      <c r="M7229" s="2" t="s">
        <v>1207</v>
      </c>
      <c r="N7229" s="2" t="s">
        <v>22</v>
      </c>
      <c r="O7229" s="2" t="s">
        <v>23</v>
      </c>
    </row>
    <row r="7230" spans="1:15">
      <c r="A7230" s="2" t="s">
        <v>15</v>
      </c>
      <c r="B7230" s="2" t="str">
        <f>"FES1162678089"</f>
        <v>FES1162678089</v>
      </c>
      <c r="C7230" s="3">
        <v>43535</v>
      </c>
      <c r="D7230" s="2">
        <v>1</v>
      </c>
      <c r="E7230" s="2">
        <v>2170678563</v>
      </c>
      <c r="F7230" s="2" t="s">
        <v>16</v>
      </c>
      <c r="G7230" s="2" t="s">
        <v>17</v>
      </c>
      <c r="H7230" s="2" t="s">
        <v>28</v>
      </c>
      <c r="I7230" s="2" t="s">
        <v>29</v>
      </c>
      <c r="J7230" s="2" t="s">
        <v>74</v>
      </c>
      <c r="K7230" s="3">
        <v>43536</v>
      </c>
      <c r="L7230" s="4">
        <v>0.40069444444444446</v>
      </c>
      <c r="M7230" s="2" t="s">
        <v>1118</v>
      </c>
      <c r="N7230" s="2" t="s">
        <v>22</v>
      </c>
      <c r="O7230" s="2" t="s">
        <v>23</v>
      </c>
    </row>
    <row r="7231" spans="1:15">
      <c r="A7231" s="2" t="s">
        <v>15</v>
      </c>
      <c r="B7231" s="2" t="str">
        <f>"FES1162678085"</f>
        <v>FES1162678085</v>
      </c>
      <c r="C7231" s="3">
        <v>43535</v>
      </c>
      <c r="D7231" s="2">
        <v>1</v>
      </c>
      <c r="E7231" s="2">
        <v>2170678558</v>
      </c>
      <c r="F7231" s="2" t="s">
        <v>16</v>
      </c>
      <c r="G7231" s="2" t="s">
        <v>17</v>
      </c>
      <c r="H7231" s="2" t="s">
        <v>28</v>
      </c>
      <c r="I7231" s="2" t="s">
        <v>29</v>
      </c>
      <c r="J7231" s="2" t="s">
        <v>74</v>
      </c>
      <c r="K7231" s="3">
        <v>43536</v>
      </c>
      <c r="L7231" s="4">
        <v>0.40069444444444446</v>
      </c>
      <c r="M7231" s="2" t="s">
        <v>1118</v>
      </c>
      <c r="N7231" s="2" t="s">
        <v>22</v>
      </c>
      <c r="O7231" s="2" t="s">
        <v>23</v>
      </c>
    </row>
    <row r="7232" spans="1:15">
      <c r="A7232" s="2" t="s">
        <v>15</v>
      </c>
      <c r="B7232" s="2" t="str">
        <f>"FES1162678069"</f>
        <v>FES1162678069</v>
      </c>
      <c r="C7232" s="3">
        <v>43535</v>
      </c>
      <c r="D7232" s="2">
        <v>1</v>
      </c>
      <c r="E7232" s="2">
        <v>2170678541</v>
      </c>
      <c r="F7232" s="2" t="s">
        <v>16</v>
      </c>
      <c r="G7232" s="2" t="s">
        <v>17</v>
      </c>
      <c r="H7232" s="2" t="s">
        <v>28</v>
      </c>
      <c r="I7232" s="2" t="s">
        <v>29</v>
      </c>
      <c r="J7232" s="2" t="s">
        <v>126</v>
      </c>
      <c r="K7232" s="3">
        <v>43536</v>
      </c>
      <c r="L7232" s="4">
        <v>0.37638888888888888</v>
      </c>
      <c r="M7232" s="2" t="s">
        <v>1107</v>
      </c>
      <c r="N7232" s="2" t="s">
        <v>22</v>
      </c>
      <c r="O7232" s="2" t="s">
        <v>23</v>
      </c>
    </row>
    <row r="7233" spans="1:15">
      <c r="A7233" s="2" t="s">
        <v>15</v>
      </c>
      <c r="B7233" s="2" t="str">
        <f>"FES1162678078"</f>
        <v>FES1162678078</v>
      </c>
      <c r="C7233" s="3">
        <v>43535</v>
      </c>
      <c r="D7233" s="2">
        <v>1</v>
      </c>
      <c r="E7233" s="2">
        <v>2170678855</v>
      </c>
      <c r="F7233" s="2" t="s">
        <v>16</v>
      </c>
      <c r="G7233" s="2" t="s">
        <v>17</v>
      </c>
      <c r="H7233" s="2" t="s">
        <v>28</v>
      </c>
      <c r="I7233" s="2" t="s">
        <v>29</v>
      </c>
      <c r="J7233" s="2" t="s">
        <v>126</v>
      </c>
      <c r="K7233" s="3">
        <v>43536</v>
      </c>
      <c r="L7233" s="4">
        <v>0.37638888888888888</v>
      </c>
      <c r="M7233" s="2" t="s">
        <v>1107</v>
      </c>
      <c r="N7233" s="2" t="s">
        <v>22</v>
      </c>
      <c r="O7233" s="2" t="s">
        <v>23</v>
      </c>
    </row>
    <row r="7234" spans="1:15">
      <c r="A7234" s="2" t="s">
        <v>15</v>
      </c>
      <c r="B7234" s="2" t="str">
        <f>"FES1162678076"</f>
        <v>FES1162678076</v>
      </c>
      <c r="C7234" s="3">
        <v>43535</v>
      </c>
      <c r="D7234" s="2">
        <v>1</v>
      </c>
      <c r="E7234" s="2">
        <v>2170678547</v>
      </c>
      <c r="F7234" s="2" t="s">
        <v>16</v>
      </c>
      <c r="G7234" s="2" t="s">
        <v>17</v>
      </c>
      <c r="H7234" s="2" t="s">
        <v>28</v>
      </c>
      <c r="I7234" s="2" t="s">
        <v>29</v>
      </c>
      <c r="J7234" s="2" t="s">
        <v>126</v>
      </c>
      <c r="K7234" s="3">
        <v>43536</v>
      </c>
      <c r="L7234" s="4">
        <v>0.37638888888888888</v>
      </c>
      <c r="M7234" s="2" t="s">
        <v>1107</v>
      </c>
      <c r="N7234" s="2" t="s">
        <v>22</v>
      </c>
      <c r="O7234" s="2" t="s">
        <v>23</v>
      </c>
    </row>
    <row r="7235" spans="1:15">
      <c r="A7235" s="2" t="s">
        <v>15</v>
      </c>
      <c r="B7235" s="2" t="str">
        <f>"FES1162678077"</f>
        <v>FES1162678077</v>
      </c>
      <c r="C7235" s="3">
        <v>43535</v>
      </c>
      <c r="D7235" s="2">
        <v>1</v>
      </c>
      <c r="E7235" s="2">
        <v>2170678550</v>
      </c>
      <c r="F7235" s="2" t="s">
        <v>16</v>
      </c>
      <c r="G7235" s="2" t="s">
        <v>17</v>
      </c>
      <c r="H7235" s="2" t="s">
        <v>55</v>
      </c>
      <c r="I7235" s="2" t="s">
        <v>56</v>
      </c>
      <c r="J7235" s="2" t="s">
        <v>1239</v>
      </c>
      <c r="K7235" s="3">
        <v>43536</v>
      </c>
      <c r="L7235" s="4">
        <v>0.42499999999999999</v>
      </c>
      <c r="M7235" s="2" t="s">
        <v>1240</v>
      </c>
      <c r="N7235" s="2" t="s">
        <v>22</v>
      </c>
      <c r="O7235" s="2" t="s">
        <v>23</v>
      </c>
    </row>
    <row r="7236" spans="1:15">
      <c r="A7236" s="2" t="s">
        <v>15</v>
      </c>
      <c r="B7236" s="2" t="str">
        <f>"FES1162678040"</f>
        <v>FES1162678040</v>
      </c>
      <c r="C7236" s="3">
        <v>43535</v>
      </c>
      <c r="D7236" s="2">
        <v>1</v>
      </c>
      <c r="E7236" s="2">
        <v>2170678420</v>
      </c>
      <c r="F7236" s="2" t="s">
        <v>16</v>
      </c>
      <c r="G7236" s="2" t="s">
        <v>17</v>
      </c>
      <c r="H7236" s="2" t="s">
        <v>222</v>
      </c>
      <c r="I7236" s="2" t="s">
        <v>1697</v>
      </c>
      <c r="J7236" s="2" t="s">
        <v>1737</v>
      </c>
      <c r="K7236" s="3">
        <v>43536</v>
      </c>
      <c r="L7236" s="4">
        <v>0.33333333333333331</v>
      </c>
      <c r="M7236" s="2" t="s">
        <v>1738</v>
      </c>
      <c r="N7236" s="2" t="s">
        <v>22</v>
      </c>
      <c r="O7236" s="2" t="s">
        <v>23</v>
      </c>
    </row>
    <row r="7237" spans="1:15">
      <c r="A7237" s="2" t="s">
        <v>15</v>
      </c>
      <c r="B7237" s="2" t="str">
        <f>"FES1162678067"</f>
        <v>FES1162678067</v>
      </c>
      <c r="C7237" s="3">
        <v>43535</v>
      </c>
      <c r="D7237" s="2">
        <v>1</v>
      </c>
      <c r="E7237" s="2">
        <v>2170678530</v>
      </c>
      <c r="F7237" s="2" t="s">
        <v>16</v>
      </c>
      <c r="G7237" s="2" t="s">
        <v>17</v>
      </c>
      <c r="H7237" s="2" t="s">
        <v>222</v>
      </c>
      <c r="I7237" s="2" t="s">
        <v>1717</v>
      </c>
      <c r="J7237" s="2" t="s">
        <v>1718</v>
      </c>
      <c r="K7237" s="3">
        <v>43536</v>
      </c>
      <c r="L7237" s="4">
        <v>0.39166666666666666</v>
      </c>
      <c r="M7237" s="2" t="s">
        <v>5972</v>
      </c>
      <c r="N7237" s="2" t="s">
        <v>22</v>
      </c>
      <c r="O7237" s="2" t="s">
        <v>23</v>
      </c>
    </row>
    <row r="7238" spans="1:15">
      <c r="A7238" s="2" t="s">
        <v>15</v>
      </c>
      <c r="B7238" s="2" t="str">
        <f>"FES1162678082"</f>
        <v>FES1162678082</v>
      </c>
      <c r="C7238" s="3">
        <v>43535</v>
      </c>
      <c r="D7238" s="2">
        <v>1</v>
      </c>
      <c r="E7238" s="2">
        <v>21706785555</v>
      </c>
      <c r="F7238" s="2" t="s">
        <v>16</v>
      </c>
      <c r="G7238" s="2" t="s">
        <v>17</v>
      </c>
      <c r="H7238" s="2" t="s">
        <v>222</v>
      </c>
      <c r="I7238" s="2" t="s">
        <v>1717</v>
      </c>
      <c r="J7238" s="2" t="s">
        <v>1444</v>
      </c>
      <c r="K7238" s="3">
        <v>43536</v>
      </c>
      <c r="L7238" s="4">
        <v>0.41250000000000003</v>
      </c>
      <c r="M7238" s="2" t="s">
        <v>5973</v>
      </c>
      <c r="N7238" s="2" t="s">
        <v>22</v>
      </c>
      <c r="O7238" s="2" t="s">
        <v>23</v>
      </c>
    </row>
    <row r="7239" spans="1:15">
      <c r="A7239" s="2" t="s">
        <v>15</v>
      </c>
      <c r="B7239" s="2" t="str">
        <f>"FES1162678045"</f>
        <v>FES1162678045</v>
      </c>
      <c r="C7239" s="3">
        <v>43535</v>
      </c>
      <c r="D7239" s="2">
        <v>1</v>
      </c>
      <c r="E7239" s="2">
        <v>2170678425</v>
      </c>
      <c r="F7239" s="2" t="s">
        <v>16</v>
      </c>
      <c r="G7239" s="2" t="s">
        <v>17</v>
      </c>
      <c r="H7239" s="2" t="s">
        <v>178</v>
      </c>
      <c r="I7239" s="2" t="s">
        <v>179</v>
      </c>
      <c r="J7239" s="2" t="s">
        <v>713</v>
      </c>
      <c r="K7239" s="3">
        <v>43536</v>
      </c>
      <c r="L7239" s="4">
        <v>0.375</v>
      </c>
      <c r="M7239" s="2" t="s">
        <v>1140</v>
      </c>
      <c r="N7239" s="2" t="s">
        <v>22</v>
      </c>
      <c r="O7239" s="2" t="s">
        <v>23</v>
      </c>
    </row>
    <row r="7240" spans="1:15">
      <c r="A7240" s="2" t="s">
        <v>15</v>
      </c>
      <c r="B7240" s="2" t="str">
        <f>"FES1162678093"</f>
        <v>FES1162678093</v>
      </c>
      <c r="C7240" s="3">
        <v>43535</v>
      </c>
      <c r="D7240" s="2">
        <v>1</v>
      </c>
      <c r="E7240" s="2">
        <v>2170678568</v>
      </c>
      <c r="F7240" s="2" t="s">
        <v>16</v>
      </c>
      <c r="G7240" s="2" t="s">
        <v>17</v>
      </c>
      <c r="H7240" s="2" t="s">
        <v>222</v>
      </c>
      <c r="I7240" s="2" t="s">
        <v>1700</v>
      </c>
      <c r="J7240" s="2" t="s">
        <v>1702</v>
      </c>
      <c r="K7240" s="3">
        <v>43536</v>
      </c>
      <c r="L7240" s="4">
        <v>0.39930555555555558</v>
      </c>
      <c r="M7240" s="2" t="s">
        <v>1703</v>
      </c>
      <c r="N7240" s="2" t="s">
        <v>22</v>
      </c>
      <c r="O7240" s="2" t="s">
        <v>23</v>
      </c>
    </row>
    <row r="7241" spans="1:15">
      <c r="A7241" s="2" t="s">
        <v>15</v>
      </c>
      <c r="B7241" s="2" t="str">
        <f>"FES1162678043"</f>
        <v>FES1162678043</v>
      </c>
      <c r="C7241" s="3">
        <v>43535</v>
      </c>
      <c r="D7241" s="2">
        <v>1</v>
      </c>
      <c r="E7241" s="2">
        <v>2170678520</v>
      </c>
      <c r="F7241" s="2" t="s">
        <v>16</v>
      </c>
      <c r="G7241" s="2" t="s">
        <v>17</v>
      </c>
      <c r="H7241" s="2" t="s">
        <v>222</v>
      </c>
      <c r="I7241" s="2" t="s">
        <v>1700</v>
      </c>
      <c r="J7241" s="2" t="s">
        <v>5702</v>
      </c>
      <c r="K7241" s="3">
        <v>43538</v>
      </c>
      <c r="L7241" s="4">
        <v>0.375</v>
      </c>
      <c r="M7241" s="2" t="s">
        <v>5974</v>
      </c>
      <c r="N7241" s="2" t="s">
        <v>22</v>
      </c>
      <c r="O7241" s="2" t="s">
        <v>23</v>
      </c>
    </row>
    <row r="7242" spans="1:15">
      <c r="A7242" s="2" t="s">
        <v>15</v>
      </c>
      <c r="B7242" s="2" t="str">
        <f>"FES1162678066"</f>
        <v>FES1162678066</v>
      </c>
      <c r="C7242" s="3">
        <v>43535</v>
      </c>
      <c r="D7242" s="2">
        <v>1</v>
      </c>
      <c r="E7242" s="2">
        <v>2170678523</v>
      </c>
      <c r="F7242" s="2" t="s">
        <v>16</v>
      </c>
      <c r="G7242" s="2" t="s">
        <v>17</v>
      </c>
      <c r="H7242" s="2" t="s">
        <v>222</v>
      </c>
      <c r="I7242" s="2" t="s">
        <v>1717</v>
      </c>
      <c r="J7242" s="2" t="s">
        <v>1718</v>
      </c>
      <c r="K7242" s="3">
        <v>43536</v>
      </c>
      <c r="L7242" s="4">
        <v>0.39166666666666666</v>
      </c>
      <c r="M7242" s="2" t="s">
        <v>5972</v>
      </c>
      <c r="N7242" s="2" t="s">
        <v>22</v>
      </c>
      <c r="O7242" s="2" t="s">
        <v>23</v>
      </c>
    </row>
    <row r="7243" spans="1:15">
      <c r="A7243" s="2" t="s">
        <v>15</v>
      </c>
      <c r="B7243" s="2" t="str">
        <f>"FES1162678101"</f>
        <v>FES1162678101</v>
      </c>
      <c r="C7243" s="3">
        <v>43535</v>
      </c>
      <c r="D7243" s="2">
        <v>1</v>
      </c>
      <c r="E7243" s="2">
        <v>2170658787</v>
      </c>
      <c r="F7243" s="2" t="s">
        <v>16</v>
      </c>
      <c r="G7243" s="2" t="s">
        <v>17</v>
      </c>
      <c r="H7243" s="2" t="s">
        <v>55</v>
      </c>
      <c r="I7243" s="2" t="s">
        <v>382</v>
      </c>
      <c r="J7243" s="2" t="s">
        <v>527</v>
      </c>
      <c r="K7243" s="3">
        <v>43536</v>
      </c>
      <c r="L7243" s="4">
        <v>0.49861111111111112</v>
      </c>
      <c r="M7243" s="2" t="s">
        <v>1241</v>
      </c>
      <c r="N7243" s="2" t="s">
        <v>22</v>
      </c>
      <c r="O7243" s="2" t="s">
        <v>23</v>
      </c>
    </row>
    <row r="7244" spans="1:15">
      <c r="A7244" s="2" t="s">
        <v>15</v>
      </c>
      <c r="B7244" s="2" t="str">
        <f>"FES1162678063"</f>
        <v>FES1162678063</v>
      </c>
      <c r="C7244" s="3">
        <v>43535</v>
      </c>
      <c r="D7244" s="2">
        <v>2</v>
      </c>
      <c r="E7244" s="2">
        <v>2170678245</v>
      </c>
      <c r="F7244" s="2" t="s">
        <v>311</v>
      </c>
      <c r="G7244" s="2" t="s">
        <v>18</v>
      </c>
      <c r="H7244" s="2" t="s">
        <v>18</v>
      </c>
      <c r="I7244" s="2" t="s">
        <v>111</v>
      </c>
      <c r="J7244" s="2" t="s">
        <v>1242</v>
      </c>
      <c r="K7244" s="3">
        <v>43536</v>
      </c>
      <c r="L7244" s="4">
        <v>0.3520833333333333</v>
      </c>
      <c r="M7244" s="2" t="s">
        <v>1243</v>
      </c>
      <c r="N7244" s="2" t="s">
        <v>22</v>
      </c>
      <c r="O7244" s="2" t="s">
        <v>23</v>
      </c>
    </row>
    <row r="7245" spans="1:15">
      <c r="A7245" s="2" t="s">
        <v>15</v>
      </c>
      <c r="B7245" s="2" t="str">
        <f>"FES1162678052"</f>
        <v>FES1162678052</v>
      </c>
      <c r="C7245" s="3">
        <v>43535</v>
      </c>
      <c r="D7245" s="2">
        <v>1</v>
      </c>
      <c r="E7245" s="2">
        <v>2170678250</v>
      </c>
      <c r="F7245" s="2" t="s">
        <v>16</v>
      </c>
      <c r="G7245" s="2" t="s">
        <v>17</v>
      </c>
      <c r="H7245" s="2" t="s">
        <v>17</v>
      </c>
      <c r="I7245" s="2" t="s">
        <v>111</v>
      </c>
      <c r="J7245" s="2" t="s">
        <v>634</v>
      </c>
      <c r="K7245" s="3">
        <v>43536</v>
      </c>
      <c r="L7245" s="4">
        <v>0.40763888888888888</v>
      </c>
      <c r="M7245" s="2" t="s">
        <v>1112</v>
      </c>
      <c r="N7245" s="2" t="s">
        <v>22</v>
      </c>
      <c r="O7245" s="2" t="s">
        <v>23</v>
      </c>
    </row>
    <row r="7246" spans="1:15">
      <c r="A7246" s="2" t="s">
        <v>15</v>
      </c>
      <c r="B7246" s="2" t="str">
        <f>"FES1162677998"</f>
        <v>FES1162677998</v>
      </c>
      <c r="C7246" s="3">
        <v>43535</v>
      </c>
      <c r="D7246" s="2">
        <v>2</v>
      </c>
      <c r="E7246" s="2">
        <v>2170678456</v>
      </c>
      <c r="F7246" s="2" t="s">
        <v>16</v>
      </c>
      <c r="G7246" s="2" t="s">
        <v>17</v>
      </c>
      <c r="H7246" s="2" t="s">
        <v>17</v>
      </c>
      <c r="I7246" s="2" t="s">
        <v>121</v>
      </c>
      <c r="J7246" s="2" t="s">
        <v>1206</v>
      </c>
      <c r="K7246" s="3">
        <v>43536</v>
      </c>
      <c r="L7246" s="4">
        <v>0.37291666666666662</v>
      </c>
      <c r="M7246" s="2" t="s">
        <v>1207</v>
      </c>
      <c r="N7246" s="2" t="s">
        <v>22</v>
      </c>
      <c r="O7246" s="2" t="s">
        <v>23</v>
      </c>
    </row>
    <row r="7247" spans="1:15">
      <c r="A7247" s="2" t="s">
        <v>15</v>
      </c>
      <c r="B7247" s="2" t="str">
        <f>"FES1162678047"</f>
        <v>FES1162678047</v>
      </c>
      <c r="C7247" s="3">
        <v>43535</v>
      </c>
      <c r="D7247" s="2">
        <v>1</v>
      </c>
      <c r="E7247" s="2">
        <v>2170678544</v>
      </c>
      <c r="F7247" s="2" t="s">
        <v>16</v>
      </c>
      <c r="G7247" s="2" t="s">
        <v>17</v>
      </c>
      <c r="H7247" s="2" t="s">
        <v>17</v>
      </c>
      <c r="I7247" s="2" t="s">
        <v>114</v>
      </c>
      <c r="J7247" s="2" t="s">
        <v>757</v>
      </c>
      <c r="K7247" s="3">
        <v>43536</v>
      </c>
      <c r="L7247" s="4">
        <v>0.4375</v>
      </c>
      <c r="M7247" s="2" t="s">
        <v>1244</v>
      </c>
      <c r="N7247" s="2" t="s">
        <v>22</v>
      </c>
      <c r="O7247" s="2" t="s">
        <v>23</v>
      </c>
    </row>
    <row r="7248" spans="1:15">
      <c r="A7248" s="2" t="s">
        <v>15</v>
      </c>
      <c r="B7248" s="2" t="str">
        <f>"FES1162678088"</f>
        <v>FES1162678088</v>
      </c>
      <c r="C7248" s="3">
        <v>43535</v>
      </c>
      <c r="D7248" s="2">
        <v>1</v>
      </c>
      <c r="E7248" s="2">
        <v>2170678561</v>
      </c>
      <c r="F7248" s="2" t="s">
        <v>16</v>
      </c>
      <c r="G7248" s="2" t="s">
        <v>17</v>
      </c>
      <c r="H7248" s="2" t="s">
        <v>55</v>
      </c>
      <c r="I7248" s="2" t="s">
        <v>56</v>
      </c>
      <c r="J7248" s="2" t="s">
        <v>815</v>
      </c>
      <c r="K7248" s="3">
        <v>43536</v>
      </c>
      <c r="L7248" s="4">
        <v>0.375</v>
      </c>
      <c r="M7248" s="2" t="s">
        <v>200</v>
      </c>
      <c r="N7248" s="2" t="s">
        <v>22</v>
      </c>
      <c r="O7248" s="2" t="s">
        <v>23</v>
      </c>
    </row>
    <row r="7249" spans="1:15">
      <c r="A7249" s="2" t="s">
        <v>15</v>
      </c>
      <c r="B7249" s="2" t="str">
        <f>"FES1162678079"</f>
        <v>FES1162678079</v>
      </c>
      <c r="C7249" s="3">
        <v>43535</v>
      </c>
      <c r="D7249" s="2">
        <v>1</v>
      </c>
      <c r="E7249" s="2">
        <v>2170675208</v>
      </c>
      <c r="F7249" s="2" t="s">
        <v>16</v>
      </c>
      <c r="G7249" s="2" t="s">
        <v>17</v>
      </c>
      <c r="H7249" s="2" t="s">
        <v>222</v>
      </c>
      <c r="I7249" s="2" t="s">
        <v>1700</v>
      </c>
      <c r="J7249" s="2" t="s">
        <v>1843</v>
      </c>
      <c r="K7249" s="3">
        <v>43536</v>
      </c>
      <c r="L7249" s="4">
        <v>0.33333333333333331</v>
      </c>
      <c r="M7249" s="2" t="s">
        <v>3140</v>
      </c>
      <c r="N7249" s="2" t="s">
        <v>22</v>
      </c>
      <c r="O7249" s="2" t="s">
        <v>23</v>
      </c>
    </row>
    <row r="7250" spans="1:15">
      <c r="A7250" s="2" t="s">
        <v>15</v>
      </c>
      <c r="B7250" s="2" t="str">
        <f>"FES1162678080"</f>
        <v>FES1162678080</v>
      </c>
      <c r="C7250" s="3">
        <v>43535</v>
      </c>
      <c r="D7250" s="2">
        <v>1</v>
      </c>
      <c r="E7250" s="2">
        <v>2170672069</v>
      </c>
      <c r="F7250" s="2" t="s">
        <v>16</v>
      </c>
      <c r="G7250" s="2" t="s">
        <v>17</v>
      </c>
      <c r="H7250" s="2" t="s">
        <v>222</v>
      </c>
      <c r="I7250" s="2" t="s">
        <v>1697</v>
      </c>
      <c r="J7250" s="2" t="s">
        <v>1750</v>
      </c>
      <c r="K7250" s="3">
        <v>43536</v>
      </c>
      <c r="L7250" s="4">
        <v>0.4201388888888889</v>
      </c>
      <c r="M7250" s="2" t="s">
        <v>2716</v>
      </c>
      <c r="N7250" s="2" t="s">
        <v>22</v>
      </c>
      <c r="O7250" s="2" t="s">
        <v>23</v>
      </c>
    </row>
    <row r="7251" spans="1:15">
      <c r="A7251" s="2" t="s">
        <v>15</v>
      </c>
      <c r="B7251" s="2" t="str">
        <f>"FES1162677893"</f>
        <v>FES1162677893</v>
      </c>
      <c r="C7251" s="3">
        <v>43535</v>
      </c>
      <c r="D7251" s="2">
        <v>1</v>
      </c>
      <c r="E7251" s="2">
        <v>2170673823</v>
      </c>
      <c r="F7251" s="2" t="s">
        <v>311</v>
      </c>
      <c r="G7251" s="2" t="s">
        <v>18</v>
      </c>
      <c r="H7251" s="2" t="s">
        <v>18</v>
      </c>
      <c r="I7251" s="2" t="s">
        <v>214</v>
      </c>
      <c r="J7251" s="2" t="s">
        <v>591</v>
      </c>
      <c r="K7251" s="3">
        <v>43536</v>
      </c>
      <c r="L7251" s="4">
        <v>0.40972222222222227</v>
      </c>
      <c r="M7251" s="2" t="s">
        <v>1219</v>
      </c>
      <c r="N7251" s="2" t="s">
        <v>22</v>
      </c>
      <c r="O7251" s="2" t="s">
        <v>23</v>
      </c>
    </row>
    <row r="7252" spans="1:15">
      <c r="A7252" s="2" t="s">
        <v>15</v>
      </c>
      <c r="B7252" s="2" t="str">
        <f>"FES1162678097"</f>
        <v>FES1162678097</v>
      </c>
      <c r="C7252" s="3">
        <v>43535</v>
      </c>
      <c r="D7252" s="2">
        <v>1</v>
      </c>
      <c r="E7252" s="2">
        <v>2170678579</v>
      </c>
      <c r="F7252" s="2" t="s">
        <v>16</v>
      </c>
      <c r="G7252" s="2" t="s">
        <v>17</v>
      </c>
      <c r="H7252" s="2" t="s">
        <v>17</v>
      </c>
      <c r="I7252" s="2" t="s">
        <v>25</v>
      </c>
      <c r="J7252" s="2" t="s">
        <v>1245</v>
      </c>
      <c r="K7252" s="3">
        <v>43536</v>
      </c>
      <c r="L7252" s="4">
        <v>0.4375</v>
      </c>
      <c r="M7252" s="2" t="s">
        <v>1246</v>
      </c>
      <c r="N7252" s="2" t="s">
        <v>22</v>
      </c>
      <c r="O7252" s="2" t="s">
        <v>23</v>
      </c>
    </row>
    <row r="7253" spans="1:15">
      <c r="A7253" s="2" t="s">
        <v>15</v>
      </c>
      <c r="B7253" s="2" t="str">
        <f>"FES1162678098"</f>
        <v>FES1162678098</v>
      </c>
      <c r="C7253" s="3">
        <v>43535</v>
      </c>
      <c r="D7253" s="2">
        <v>1</v>
      </c>
      <c r="E7253" s="2">
        <v>2170678582</v>
      </c>
      <c r="F7253" s="2" t="s">
        <v>16</v>
      </c>
      <c r="G7253" s="2" t="s">
        <v>17</v>
      </c>
      <c r="H7253" s="2" t="s">
        <v>222</v>
      </c>
      <c r="I7253" s="2" t="s">
        <v>1717</v>
      </c>
      <c r="J7253" s="2" t="s">
        <v>1718</v>
      </c>
      <c r="K7253" s="3">
        <v>43536</v>
      </c>
      <c r="L7253" s="4">
        <v>0.39166666666666666</v>
      </c>
      <c r="M7253" s="2" t="s">
        <v>5972</v>
      </c>
      <c r="N7253" s="2" t="s">
        <v>22</v>
      </c>
      <c r="O7253" s="2" t="s">
        <v>23</v>
      </c>
    </row>
    <row r="7254" spans="1:15">
      <c r="A7254" s="2" t="s">
        <v>15</v>
      </c>
      <c r="B7254" s="2" t="str">
        <f>"FES1162678096"</f>
        <v>FES1162678096</v>
      </c>
      <c r="C7254" s="3">
        <v>43535</v>
      </c>
      <c r="D7254" s="2">
        <v>1</v>
      </c>
      <c r="E7254" s="2">
        <v>217067875</v>
      </c>
      <c r="F7254" s="2" t="s">
        <v>16</v>
      </c>
      <c r="G7254" s="2" t="s">
        <v>17</v>
      </c>
      <c r="H7254" s="2" t="s">
        <v>222</v>
      </c>
      <c r="I7254" s="2" t="s">
        <v>1700</v>
      </c>
      <c r="J7254" s="2" t="s">
        <v>3293</v>
      </c>
      <c r="K7254" s="3">
        <v>43536</v>
      </c>
      <c r="L7254" s="4">
        <v>0.33333333333333331</v>
      </c>
      <c r="M7254" s="2" t="s">
        <v>2837</v>
      </c>
      <c r="N7254" s="2" t="s">
        <v>22</v>
      </c>
      <c r="O7254" s="2" t="s">
        <v>23</v>
      </c>
    </row>
    <row r="7255" spans="1:15">
      <c r="A7255" s="2" t="s">
        <v>15</v>
      </c>
      <c r="B7255" s="2" t="str">
        <f>"FES1162678048"</f>
        <v>FES1162678048</v>
      </c>
      <c r="C7255" s="3">
        <v>43535</v>
      </c>
      <c r="D7255" s="2">
        <v>1</v>
      </c>
      <c r="E7255" s="2">
        <v>2170677523</v>
      </c>
      <c r="F7255" s="2" t="s">
        <v>16</v>
      </c>
      <c r="G7255" s="2" t="s">
        <v>17</v>
      </c>
      <c r="H7255" s="2" t="s">
        <v>42</v>
      </c>
      <c r="I7255" s="2" t="s">
        <v>43</v>
      </c>
      <c r="J7255" s="2" t="s">
        <v>1247</v>
      </c>
      <c r="K7255" s="3">
        <v>43536</v>
      </c>
      <c r="L7255" s="4">
        <v>0.43402777777777773</v>
      </c>
      <c r="M7255" s="2" t="s">
        <v>1248</v>
      </c>
      <c r="N7255" s="2" t="s">
        <v>22</v>
      </c>
      <c r="O7255" s="2" t="s">
        <v>23</v>
      </c>
    </row>
    <row r="7256" spans="1:15">
      <c r="A7256" s="2" t="s">
        <v>15</v>
      </c>
      <c r="B7256" s="2" t="str">
        <f>"FES1162678068"</f>
        <v>FES1162678068</v>
      </c>
      <c r="C7256" s="3">
        <v>43535</v>
      </c>
      <c r="D7256" s="2">
        <v>1</v>
      </c>
      <c r="E7256" s="2">
        <v>2170678538</v>
      </c>
      <c r="F7256" s="2" t="s">
        <v>16</v>
      </c>
      <c r="G7256" s="2" t="s">
        <v>17</v>
      </c>
      <c r="H7256" s="2" t="s">
        <v>42</v>
      </c>
      <c r="I7256" s="2" t="s">
        <v>43</v>
      </c>
      <c r="J7256" s="2" t="s">
        <v>44</v>
      </c>
      <c r="K7256" s="3">
        <v>43536</v>
      </c>
      <c r="L7256" s="4">
        <v>0.33333333333333331</v>
      </c>
      <c r="M7256" s="2" t="s">
        <v>98</v>
      </c>
      <c r="N7256" s="2" t="s">
        <v>22</v>
      </c>
      <c r="O7256" s="2" t="s">
        <v>23</v>
      </c>
    </row>
    <row r="7257" spans="1:15">
      <c r="A7257" s="2" t="s">
        <v>15</v>
      </c>
      <c r="B7257" s="2" t="str">
        <f>"FES1162678081"</f>
        <v>FES1162678081</v>
      </c>
      <c r="C7257" s="3">
        <v>43535</v>
      </c>
      <c r="D7257" s="2">
        <v>1</v>
      </c>
      <c r="E7257" s="2">
        <v>2170678537</v>
      </c>
      <c r="F7257" s="2" t="s">
        <v>16</v>
      </c>
      <c r="G7257" s="2" t="s">
        <v>17</v>
      </c>
      <c r="H7257" s="2" t="s">
        <v>42</v>
      </c>
      <c r="I7257" s="2" t="s">
        <v>43</v>
      </c>
      <c r="J7257" s="2" t="s">
        <v>413</v>
      </c>
      <c r="K7257" s="3">
        <v>43536</v>
      </c>
      <c r="L7257" s="4">
        <v>0.43055555555555558</v>
      </c>
      <c r="M7257" s="2" t="s">
        <v>1249</v>
      </c>
      <c r="N7257" s="2" t="s">
        <v>22</v>
      </c>
      <c r="O7257" s="2" t="s">
        <v>23</v>
      </c>
    </row>
    <row r="7258" spans="1:15">
      <c r="A7258" s="2" t="s">
        <v>15</v>
      </c>
      <c r="B7258" s="2" t="str">
        <f>"FES1162678087"</f>
        <v>FES1162678087</v>
      </c>
      <c r="C7258" s="3">
        <v>43535</v>
      </c>
      <c r="D7258" s="2">
        <v>1</v>
      </c>
      <c r="E7258" s="2">
        <v>2170676945</v>
      </c>
      <c r="F7258" s="2" t="s">
        <v>167</v>
      </c>
      <c r="G7258" s="2" t="s">
        <v>18</v>
      </c>
      <c r="H7258" s="2" t="s">
        <v>574</v>
      </c>
      <c r="I7258" s="2" t="s">
        <v>56</v>
      </c>
      <c r="J7258" s="2" t="s">
        <v>1250</v>
      </c>
      <c r="K7258" s="3">
        <v>43536</v>
      </c>
      <c r="L7258" s="4">
        <v>0.41180555555555554</v>
      </c>
      <c r="M7258" s="2" t="s">
        <v>1251</v>
      </c>
      <c r="N7258" s="2" t="s">
        <v>22</v>
      </c>
      <c r="O7258" s="2" t="s">
        <v>23</v>
      </c>
    </row>
    <row r="7259" spans="1:15">
      <c r="A7259" s="2" t="s">
        <v>15</v>
      </c>
      <c r="B7259" s="2" t="str">
        <f>"FES1162678099"</f>
        <v>FES1162678099</v>
      </c>
      <c r="C7259" s="3">
        <v>43535</v>
      </c>
      <c r="D7259" s="2">
        <v>1</v>
      </c>
      <c r="E7259" s="2">
        <v>2170678584</v>
      </c>
      <c r="F7259" s="2" t="s">
        <v>16</v>
      </c>
      <c r="G7259" s="2" t="s">
        <v>17</v>
      </c>
      <c r="H7259" s="2" t="s">
        <v>28</v>
      </c>
      <c r="I7259" s="2" t="s">
        <v>29</v>
      </c>
      <c r="J7259" s="2" t="s">
        <v>126</v>
      </c>
      <c r="K7259" s="3">
        <v>43536</v>
      </c>
      <c r="L7259" s="4">
        <v>0.37638888888888888</v>
      </c>
      <c r="M7259" s="2" t="s">
        <v>1107</v>
      </c>
      <c r="N7259" s="2" t="s">
        <v>22</v>
      </c>
      <c r="O7259" s="2" t="s">
        <v>23</v>
      </c>
    </row>
    <row r="7260" spans="1:15">
      <c r="A7260" s="2" t="s">
        <v>15</v>
      </c>
      <c r="B7260" s="2" t="str">
        <f>"FES1162678100"</f>
        <v>FES1162678100</v>
      </c>
      <c r="C7260" s="3">
        <v>43535</v>
      </c>
      <c r="D7260" s="2">
        <v>1</v>
      </c>
      <c r="E7260" s="2">
        <v>2170678586</v>
      </c>
      <c r="F7260" s="2" t="s">
        <v>167</v>
      </c>
      <c r="G7260" s="2" t="s">
        <v>18</v>
      </c>
      <c r="H7260" s="2" t="s">
        <v>18</v>
      </c>
      <c r="I7260" s="2" t="s">
        <v>1083</v>
      </c>
      <c r="J7260" s="2" t="s">
        <v>1252</v>
      </c>
      <c r="K7260" s="3">
        <v>43536</v>
      </c>
      <c r="L7260" s="4">
        <v>0.35138888888888892</v>
      </c>
      <c r="M7260" s="2" t="s">
        <v>238</v>
      </c>
      <c r="N7260" s="2" t="s">
        <v>22</v>
      </c>
      <c r="O7260" s="2" t="s">
        <v>23</v>
      </c>
    </row>
    <row r="7261" spans="1:15">
      <c r="A7261" s="2" t="s">
        <v>15</v>
      </c>
      <c r="B7261" s="2" t="str">
        <f>"019911311384"</f>
        <v>019911311384</v>
      </c>
      <c r="C7261" s="3">
        <v>43536</v>
      </c>
      <c r="D7261" s="2">
        <v>1</v>
      </c>
      <c r="E7261" s="2">
        <v>1703</v>
      </c>
      <c r="F7261" s="2" t="s">
        <v>16</v>
      </c>
      <c r="G7261" s="2" t="s">
        <v>28</v>
      </c>
      <c r="H7261" s="2" t="s">
        <v>18</v>
      </c>
      <c r="I7261" s="2" t="s">
        <v>25</v>
      </c>
      <c r="J7261" s="2" t="s">
        <v>221</v>
      </c>
      <c r="K7261" s="3">
        <v>43538</v>
      </c>
      <c r="L7261" s="4">
        <v>0.40416666666666662</v>
      </c>
      <c r="M7261" s="2" t="s">
        <v>1005</v>
      </c>
      <c r="N7261" s="2" t="s">
        <v>22</v>
      </c>
      <c r="O7261" s="2" t="s">
        <v>1253</v>
      </c>
    </row>
    <row r="7262" spans="1:15">
      <c r="A7262" s="2" t="s">
        <v>15</v>
      </c>
      <c r="B7262" s="2" t="str">
        <f>"RFES1162677609"</f>
        <v>RFES1162677609</v>
      </c>
      <c r="C7262" s="3">
        <v>43536</v>
      </c>
      <c r="D7262" s="2">
        <v>1</v>
      </c>
      <c r="E7262" s="2">
        <v>2170676261</v>
      </c>
      <c r="F7262" s="2" t="s">
        <v>16</v>
      </c>
      <c r="G7262" s="2" t="s">
        <v>17</v>
      </c>
      <c r="H7262" s="2" t="s">
        <v>17</v>
      </c>
      <c r="I7262" s="2" t="s">
        <v>25</v>
      </c>
      <c r="J7262" s="2" t="s">
        <v>26</v>
      </c>
      <c r="K7262" s="3">
        <v>43537</v>
      </c>
      <c r="L7262" s="4">
        <v>0.33333333333333331</v>
      </c>
      <c r="M7262" s="2" t="s">
        <v>27</v>
      </c>
      <c r="N7262" s="2" t="s">
        <v>22</v>
      </c>
      <c r="O7262" s="2" t="s">
        <v>23</v>
      </c>
    </row>
    <row r="7263" spans="1:15">
      <c r="A7263" s="2" t="s">
        <v>15</v>
      </c>
      <c r="B7263" s="2" t="str">
        <f>"009935723013"</f>
        <v>009935723013</v>
      </c>
      <c r="C7263" s="3">
        <v>43536</v>
      </c>
      <c r="D7263" s="2">
        <v>1</v>
      </c>
      <c r="E7263" s="2">
        <v>1162676189</v>
      </c>
      <c r="F7263" s="2" t="s">
        <v>16</v>
      </c>
      <c r="G7263" s="2" t="s">
        <v>17</v>
      </c>
      <c r="H7263" s="2" t="s">
        <v>17</v>
      </c>
      <c r="I7263" s="2" t="s">
        <v>37</v>
      </c>
      <c r="J7263" s="2" t="s">
        <v>40</v>
      </c>
      <c r="K7263" s="3">
        <v>43537</v>
      </c>
      <c r="L7263" s="4">
        <v>0.375</v>
      </c>
      <c r="M7263" s="2" t="s">
        <v>106</v>
      </c>
      <c r="N7263" s="2" t="s">
        <v>22</v>
      </c>
      <c r="O7263" s="2" t="s">
        <v>1254</v>
      </c>
    </row>
    <row r="7264" spans="1:15">
      <c r="A7264" s="2" t="s">
        <v>15</v>
      </c>
      <c r="B7264" s="2" t="str">
        <f>"009935723010"</f>
        <v>009935723010</v>
      </c>
      <c r="C7264" s="3">
        <v>43536</v>
      </c>
      <c r="D7264" s="2">
        <v>1</v>
      </c>
      <c r="E7264" s="2" t="s">
        <v>3302</v>
      </c>
      <c r="F7264" s="2" t="s">
        <v>16</v>
      </c>
      <c r="G7264" s="2" t="s">
        <v>17</v>
      </c>
      <c r="H7264" s="2" t="s">
        <v>222</v>
      </c>
      <c r="I7264" s="2" t="s">
        <v>1700</v>
      </c>
      <c r="J7264" s="2" t="s">
        <v>2153</v>
      </c>
      <c r="K7264" s="3">
        <v>43537</v>
      </c>
      <c r="L7264" s="4">
        <v>0.33333333333333331</v>
      </c>
      <c r="M7264" s="2" t="s">
        <v>3303</v>
      </c>
      <c r="N7264" s="2" t="s">
        <v>22</v>
      </c>
      <c r="O7264" s="2" t="s">
        <v>23</v>
      </c>
    </row>
    <row r="7265" spans="1:15">
      <c r="A7265" s="2" t="s">
        <v>15</v>
      </c>
      <c r="B7265" s="2" t="str">
        <f>"009935723012"</f>
        <v>009935723012</v>
      </c>
      <c r="C7265" s="3">
        <v>43536</v>
      </c>
      <c r="D7265" s="2">
        <v>1</v>
      </c>
      <c r="E7265" s="2" t="s">
        <v>3305</v>
      </c>
      <c r="F7265" s="2" t="s">
        <v>16</v>
      </c>
      <c r="G7265" s="2" t="s">
        <v>17</v>
      </c>
      <c r="H7265" s="2" t="s">
        <v>222</v>
      </c>
      <c r="I7265" s="2" t="s">
        <v>1700</v>
      </c>
      <c r="J7265" s="2" t="s">
        <v>3306</v>
      </c>
      <c r="K7265" s="3">
        <v>43537</v>
      </c>
      <c r="L7265" s="4">
        <v>0.3298611111111111</v>
      </c>
      <c r="M7265" s="2" t="s">
        <v>3307</v>
      </c>
      <c r="N7265" s="2" t="s">
        <v>22</v>
      </c>
      <c r="O7265" s="2" t="s">
        <v>23</v>
      </c>
    </row>
    <row r="7266" spans="1:15">
      <c r="A7266" s="2" t="s">
        <v>15</v>
      </c>
      <c r="B7266" s="2" t="str">
        <f>"FES1162678165"</f>
        <v>FES1162678165</v>
      </c>
      <c r="C7266" s="3">
        <v>43536</v>
      </c>
      <c r="D7266" s="2">
        <v>1</v>
      </c>
      <c r="E7266" s="2">
        <v>2170677855</v>
      </c>
      <c r="F7266" s="2" t="s">
        <v>16</v>
      </c>
      <c r="G7266" s="2" t="s">
        <v>17</v>
      </c>
      <c r="H7266" s="2" t="s">
        <v>28</v>
      </c>
      <c r="I7266" s="2" t="s">
        <v>285</v>
      </c>
      <c r="J7266" s="2" t="s">
        <v>286</v>
      </c>
      <c r="K7266" s="3">
        <v>43537</v>
      </c>
      <c r="L7266" s="4">
        <v>0.4375</v>
      </c>
      <c r="M7266" s="2" t="s">
        <v>1255</v>
      </c>
      <c r="N7266" s="2" t="s">
        <v>22</v>
      </c>
      <c r="O7266" s="2" t="s">
        <v>23</v>
      </c>
    </row>
    <row r="7267" spans="1:15">
      <c r="A7267" s="2" t="s">
        <v>15</v>
      </c>
      <c r="B7267" s="2" t="str">
        <f>"FES1162678251"</f>
        <v>FES1162678251</v>
      </c>
      <c r="C7267" s="3">
        <v>43536</v>
      </c>
      <c r="D7267" s="2">
        <v>1</v>
      </c>
      <c r="E7267" s="2">
        <v>2170677575</v>
      </c>
      <c r="F7267" s="2" t="s">
        <v>16</v>
      </c>
      <c r="G7267" s="2" t="s">
        <v>17</v>
      </c>
      <c r="H7267" s="2" t="s">
        <v>28</v>
      </c>
      <c r="I7267" s="2" t="s">
        <v>99</v>
      </c>
      <c r="J7267" s="2" t="s">
        <v>128</v>
      </c>
      <c r="K7267" s="3">
        <v>43538</v>
      </c>
      <c r="L7267" s="4">
        <v>0.53819444444444442</v>
      </c>
      <c r="M7267" s="2" t="s">
        <v>3310</v>
      </c>
      <c r="N7267" s="2" t="s">
        <v>22</v>
      </c>
      <c r="O7267" s="2" t="s">
        <v>23</v>
      </c>
    </row>
    <row r="7268" spans="1:15">
      <c r="A7268" s="2" t="s">
        <v>15</v>
      </c>
      <c r="B7268" s="2" t="str">
        <f>"FES1162678174"</f>
        <v>FES1162678174</v>
      </c>
      <c r="C7268" s="3">
        <v>43536</v>
      </c>
      <c r="D7268" s="2">
        <v>1</v>
      </c>
      <c r="E7268" s="2">
        <v>2170678191</v>
      </c>
      <c r="F7268" s="2" t="s">
        <v>16</v>
      </c>
      <c r="G7268" s="2" t="s">
        <v>17</v>
      </c>
      <c r="H7268" s="2" t="s">
        <v>28</v>
      </c>
      <c r="I7268" s="2" t="s">
        <v>32</v>
      </c>
      <c r="J7268" s="2" t="s">
        <v>207</v>
      </c>
      <c r="K7268" s="3">
        <v>43537</v>
      </c>
      <c r="L7268" s="4">
        <v>0.51527777777777783</v>
      </c>
      <c r="M7268" s="2" t="s">
        <v>208</v>
      </c>
      <c r="N7268" s="2" t="s">
        <v>22</v>
      </c>
      <c r="O7268" s="2" t="s">
        <v>23</v>
      </c>
    </row>
    <row r="7269" spans="1:15">
      <c r="A7269" s="2" t="s">
        <v>15</v>
      </c>
      <c r="B7269" s="2" t="str">
        <f>"FES1162678244"</f>
        <v>FES1162678244</v>
      </c>
      <c r="C7269" s="3">
        <v>43536</v>
      </c>
      <c r="D7269" s="2">
        <v>1</v>
      </c>
      <c r="E7269" s="2">
        <v>2170674929</v>
      </c>
      <c r="F7269" s="2" t="s">
        <v>16</v>
      </c>
      <c r="G7269" s="2" t="s">
        <v>17</v>
      </c>
      <c r="H7269" s="2" t="s">
        <v>28</v>
      </c>
      <c r="I7269" s="2" t="s">
        <v>29</v>
      </c>
      <c r="J7269" s="2" t="s">
        <v>126</v>
      </c>
      <c r="K7269" s="3">
        <v>43537</v>
      </c>
      <c r="L7269" s="4">
        <v>0.3430555555555555</v>
      </c>
      <c r="M7269" s="2" t="s">
        <v>1257</v>
      </c>
      <c r="N7269" s="2" t="s">
        <v>22</v>
      </c>
      <c r="O7269" s="2" t="s">
        <v>23</v>
      </c>
    </row>
    <row r="7270" spans="1:15">
      <c r="A7270" s="2" t="s">
        <v>15</v>
      </c>
      <c r="B7270" s="2" t="str">
        <f>"FES1162678127"</f>
        <v>FES1162678127</v>
      </c>
      <c r="C7270" s="3">
        <v>43536</v>
      </c>
      <c r="D7270" s="2">
        <v>1</v>
      </c>
      <c r="E7270" s="2">
        <v>2170676213</v>
      </c>
      <c r="F7270" s="2" t="s">
        <v>16</v>
      </c>
      <c r="G7270" s="2" t="s">
        <v>17</v>
      </c>
      <c r="H7270" s="2" t="s">
        <v>28</v>
      </c>
      <c r="I7270" s="2" t="s">
        <v>504</v>
      </c>
      <c r="J7270" s="2" t="s">
        <v>505</v>
      </c>
      <c r="K7270" s="3">
        <v>43537</v>
      </c>
      <c r="L7270" s="4">
        <v>0.41666666666666669</v>
      </c>
      <c r="M7270" s="2" t="s">
        <v>881</v>
      </c>
      <c r="N7270" s="2" t="s">
        <v>22</v>
      </c>
      <c r="O7270" s="2" t="s">
        <v>23</v>
      </c>
    </row>
    <row r="7271" spans="1:15">
      <c r="A7271" s="2" t="s">
        <v>15</v>
      </c>
      <c r="B7271" s="2" t="str">
        <f>"FES1162678253"</f>
        <v>FES1162678253</v>
      </c>
      <c r="C7271" s="3">
        <v>43536</v>
      </c>
      <c r="D7271" s="2">
        <v>1</v>
      </c>
      <c r="E7271" s="2">
        <v>21706784679</v>
      </c>
      <c r="F7271" s="2" t="s">
        <v>16</v>
      </c>
      <c r="G7271" s="2" t="s">
        <v>17</v>
      </c>
      <c r="H7271" s="2" t="s">
        <v>28</v>
      </c>
      <c r="I7271" s="2" t="s">
        <v>29</v>
      </c>
      <c r="J7271" s="2" t="s">
        <v>1258</v>
      </c>
      <c r="K7271" s="3">
        <v>43537</v>
      </c>
      <c r="L7271" s="4">
        <v>0.41666666666666669</v>
      </c>
      <c r="M7271" s="2" t="s">
        <v>1259</v>
      </c>
      <c r="N7271" s="2" t="s">
        <v>22</v>
      </c>
      <c r="O7271" s="2" t="s">
        <v>23</v>
      </c>
    </row>
    <row r="7272" spans="1:15">
      <c r="A7272" s="2" t="s">
        <v>15</v>
      </c>
      <c r="B7272" s="2" t="str">
        <f>"FES1162678116"</f>
        <v>FES1162678116</v>
      </c>
      <c r="C7272" s="3">
        <v>43536</v>
      </c>
      <c r="D7272" s="2">
        <v>1</v>
      </c>
      <c r="E7272" s="2">
        <v>2170673181</v>
      </c>
      <c r="F7272" s="2" t="s">
        <v>16</v>
      </c>
      <c r="G7272" s="2" t="s">
        <v>17</v>
      </c>
      <c r="H7272" s="2" t="s">
        <v>222</v>
      </c>
      <c r="I7272" s="2" t="s">
        <v>1700</v>
      </c>
      <c r="J7272" s="2" t="s">
        <v>5975</v>
      </c>
      <c r="K7272" s="3">
        <v>43537</v>
      </c>
      <c r="L7272" s="4">
        <v>0.38958333333333334</v>
      </c>
      <c r="M7272" s="2" t="s">
        <v>5976</v>
      </c>
      <c r="N7272" s="2" t="s">
        <v>22</v>
      </c>
      <c r="O7272" s="2" t="s">
        <v>23</v>
      </c>
    </row>
    <row r="7273" spans="1:15">
      <c r="A7273" s="2" t="s">
        <v>15</v>
      </c>
      <c r="B7273" s="2" t="str">
        <f>"FES1162678245"</f>
        <v>FES1162678245</v>
      </c>
      <c r="C7273" s="3">
        <v>43536</v>
      </c>
      <c r="D7273" s="2">
        <v>1</v>
      </c>
      <c r="E7273" s="2">
        <v>2170675035</v>
      </c>
      <c r="F7273" s="2" t="s">
        <v>16</v>
      </c>
      <c r="G7273" s="2" t="s">
        <v>17</v>
      </c>
      <c r="H7273" s="2" t="s">
        <v>28</v>
      </c>
      <c r="I7273" s="2" t="s">
        <v>29</v>
      </c>
      <c r="J7273" s="2" t="s">
        <v>1260</v>
      </c>
      <c r="K7273" s="3">
        <v>43537</v>
      </c>
      <c r="L7273" s="4">
        <v>0.41666666666666669</v>
      </c>
      <c r="M7273" s="2" t="s">
        <v>1159</v>
      </c>
      <c r="N7273" s="2" t="s">
        <v>22</v>
      </c>
      <c r="O7273" s="2" t="s">
        <v>23</v>
      </c>
    </row>
    <row r="7274" spans="1:15">
      <c r="A7274" s="2" t="s">
        <v>15</v>
      </c>
      <c r="B7274" s="2" t="str">
        <f>"FES1162678241"</f>
        <v>FES1162678241</v>
      </c>
      <c r="C7274" s="3">
        <v>43536</v>
      </c>
      <c r="D7274" s="2">
        <v>1</v>
      </c>
      <c r="E7274" s="2">
        <v>2170678682</v>
      </c>
      <c r="F7274" s="2" t="s">
        <v>16</v>
      </c>
      <c r="G7274" s="2" t="s">
        <v>17</v>
      </c>
      <c r="H7274" s="2" t="s">
        <v>28</v>
      </c>
      <c r="I7274" s="2" t="s">
        <v>29</v>
      </c>
      <c r="J7274" s="2" t="s">
        <v>78</v>
      </c>
      <c r="K7274" s="3">
        <v>43537</v>
      </c>
      <c r="L7274" s="4">
        <v>0.72499999999999998</v>
      </c>
      <c r="M7274" s="2" t="s">
        <v>1261</v>
      </c>
      <c r="N7274" s="2" t="s">
        <v>22</v>
      </c>
      <c r="O7274" s="2" t="s">
        <v>23</v>
      </c>
    </row>
    <row r="7275" spans="1:15">
      <c r="A7275" s="2" t="s">
        <v>15</v>
      </c>
      <c r="B7275" s="2" t="str">
        <f>"FES1162678179"</f>
        <v>FES1162678179</v>
      </c>
      <c r="C7275" s="3">
        <v>43536</v>
      </c>
      <c r="D7275" s="2">
        <v>1</v>
      </c>
      <c r="E7275" s="2">
        <v>2170678346</v>
      </c>
      <c r="F7275" s="2" t="s">
        <v>16</v>
      </c>
      <c r="G7275" s="2" t="s">
        <v>17</v>
      </c>
      <c r="H7275" s="2" t="s">
        <v>222</v>
      </c>
      <c r="I7275" s="2" t="s">
        <v>1697</v>
      </c>
      <c r="J7275" s="2" t="s">
        <v>117</v>
      </c>
      <c r="K7275" s="3">
        <v>43537</v>
      </c>
      <c r="L7275" s="4">
        <v>0.3888888888888889</v>
      </c>
      <c r="M7275" s="2" t="s">
        <v>1842</v>
      </c>
      <c r="N7275" s="2" t="s">
        <v>22</v>
      </c>
      <c r="O7275" s="2" t="s">
        <v>23</v>
      </c>
    </row>
    <row r="7276" spans="1:15">
      <c r="A7276" s="2" t="s">
        <v>15</v>
      </c>
      <c r="B7276" s="2" t="str">
        <f>"FES1162678090"</f>
        <v>FES1162678090</v>
      </c>
      <c r="C7276" s="3">
        <v>43536</v>
      </c>
      <c r="D7276" s="2">
        <v>1</v>
      </c>
      <c r="E7276" s="2">
        <v>2170678564</v>
      </c>
      <c r="F7276" s="2" t="s">
        <v>16</v>
      </c>
      <c r="G7276" s="2" t="s">
        <v>17</v>
      </c>
      <c r="H7276" s="2" t="s">
        <v>17</v>
      </c>
      <c r="I7276" s="2" t="s">
        <v>121</v>
      </c>
      <c r="J7276" s="2" t="s">
        <v>1262</v>
      </c>
      <c r="K7276" s="3">
        <v>43537</v>
      </c>
      <c r="L7276" s="4">
        <v>0.44375000000000003</v>
      </c>
      <c r="M7276" s="2" t="s">
        <v>1262</v>
      </c>
      <c r="N7276" s="2" t="s">
        <v>22</v>
      </c>
      <c r="O7276" s="2" t="s">
        <v>23</v>
      </c>
    </row>
    <row r="7277" spans="1:15">
      <c r="A7277" s="2" t="s">
        <v>15</v>
      </c>
      <c r="B7277" s="2" t="str">
        <f>"FES1162678128"</f>
        <v>FES1162678128</v>
      </c>
      <c r="C7277" s="3">
        <v>43536</v>
      </c>
      <c r="D7277" s="2">
        <v>1</v>
      </c>
      <c r="E7277" s="2">
        <v>2170676216</v>
      </c>
      <c r="F7277" s="2" t="s">
        <v>16</v>
      </c>
      <c r="G7277" s="2" t="s">
        <v>17</v>
      </c>
      <c r="H7277" s="2" t="s">
        <v>28</v>
      </c>
      <c r="I7277" s="2" t="s">
        <v>504</v>
      </c>
      <c r="J7277" s="2" t="s">
        <v>505</v>
      </c>
      <c r="K7277" s="3">
        <v>43537</v>
      </c>
      <c r="L7277" s="4">
        <v>0.41666666666666669</v>
      </c>
      <c r="M7277" s="2" t="s">
        <v>881</v>
      </c>
      <c r="N7277" s="2" t="s">
        <v>22</v>
      </c>
      <c r="O7277" s="2" t="s">
        <v>23</v>
      </c>
    </row>
    <row r="7278" spans="1:15">
      <c r="A7278" s="2" t="s">
        <v>15</v>
      </c>
      <c r="B7278" s="2" t="str">
        <f>"FES1162678252"</f>
        <v>FES1162678252</v>
      </c>
      <c r="C7278" s="3">
        <v>43536</v>
      </c>
      <c r="D7278" s="2">
        <v>1</v>
      </c>
      <c r="E7278" s="2">
        <v>2170677810</v>
      </c>
      <c r="F7278" s="2" t="s">
        <v>16</v>
      </c>
      <c r="G7278" s="2" t="s">
        <v>17</v>
      </c>
      <c r="H7278" s="2" t="s">
        <v>28</v>
      </c>
      <c r="I7278" s="2" t="s">
        <v>29</v>
      </c>
      <c r="J7278" s="2" t="s">
        <v>126</v>
      </c>
      <c r="K7278" s="3">
        <v>43537</v>
      </c>
      <c r="L7278" s="4">
        <v>0.3430555555555555</v>
      </c>
      <c r="M7278" s="2" t="s">
        <v>1257</v>
      </c>
      <c r="N7278" s="2" t="s">
        <v>22</v>
      </c>
      <c r="O7278" s="2" t="s">
        <v>23</v>
      </c>
    </row>
    <row r="7279" spans="1:15">
      <c r="A7279" s="2" t="s">
        <v>15</v>
      </c>
      <c r="B7279" s="2" t="str">
        <f>"FES1162678250"</f>
        <v>FES1162678250</v>
      </c>
      <c r="C7279" s="3">
        <v>43536</v>
      </c>
      <c r="D7279" s="2">
        <v>1</v>
      </c>
      <c r="E7279" s="2">
        <v>2170677418</v>
      </c>
      <c r="F7279" s="2" t="s">
        <v>16</v>
      </c>
      <c r="G7279" s="2" t="s">
        <v>17</v>
      </c>
      <c r="H7279" s="2" t="s">
        <v>28</v>
      </c>
      <c r="I7279" s="2" t="s">
        <v>504</v>
      </c>
      <c r="J7279" s="2" t="s">
        <v>505</v>
      </c>
      <c r="K7279" s="3">
        <v>43537</v>
      </c>
      <c r="L7279" s="4">
        <v>0.41666666666666669</v>
      </c>
      <c r="M7279" s="2" t="s">
        <v>881</v>
      </c>
      <c r="N7279" s="2" t="s">
        <v>22</v>
      </c>
      <c r="O7279" s="2" t="s">
        <v>23</v>
      </c>
    </row>
    <row r="7280" spans="1:15">
      <c r="A7280" s="2" t="s">
        <v>15</v>
      </c>
      <c r="B7280" s="2" t="str">
        <f>"FES1162678153"</f>
        <v>FES1162678153</v>
      </c>
      <c r="C7280" s="3">
        <v>43536</v>
      </c>
      <c r="D7280" s="2">
        <v>1</v>
      </c>
      <c r="E7280" s="2">
        <v>2170677648</v>
      </c>
      <c r="F7280" s="2" t="s">
        <v>16</v>
      </c>
      <c r="G7280" s="2" t="s">
        <v>17</v>
      </c>
      <c r="H7280" s="2" t="s">
        <v>222</v>
      </c>
      <c r="I7280" s="2" t="s">
        <v>1700</v>
      </c>
      <c r="J7280" s="2" t="s">
        <v>1840</v>
      </c>
      <c r="K7280" s="3">
        <v>43537</v>
      </c>
      <c r="L7280" s="4">
        <v>0.33333333333333331</v>
      </c>
      <c r="M7280" s="2" t="s">
        <v>3321</v>
      </c>
      <c r="N7280" s="2" t="s">
        <v>22</v>
      </c>
      <c r="O7280" s="2" t="s">
        <v>23</v>
      </c>
    </row>
    <row r="7281" spans="1:15">
      <c r="A7281" s="2" t="s">
        <v>15</v>
      </c>
      <c r="B7281" s="2" t="str">
        <f>"FES1162678163"</f>
        <v>FES1162678163</v>
      </c>
      <c r="C7281" s="3">
        <v>43536</v>
      </c>
      <c r="D7281" s="2">
        <v>1</v>
      </c>
      <c r="E7281" s="2">
        <v>2170677849</v>
      </c>
      <c r="F7281" s="2" t="s">
        <v>16</v>
      </c>
      <c r="G7281" s="2" t="s">
        <v>17</v>
      </c>
      <c r="H7281" s="2" t="s">
        <v>28</v>
      </c>
      <c r="I7281" s="2" t="s">
        <v>99</v>
      </c>
      <c r="J7281" s="2" t="s">
        <v>232</v>
      </c>
      <c r="K7281" s="3">
        <v>43538</v>
      </c>
      <c r="L7281" s="4">
        <v>0.53680555555555554</v>
      </c>
      <c r="M7281" s="2" t="s">
        <v>3323</v>
      </c>
      <c r="N7281" s="2" t="s">
        <v>22</v>
      </c>
      <c r="O7281" s="2" t="s">
        <v>23</v>
      </c>
    </row>
    <row r="7282" spans="1:15">
      <c r="A7282" s="2" t="s">
        <v>15</v>
      </c>
      <c r="B7282" s="2" t="str">
        <f>"FES1162678211"</f>
        <v>FES1162678211</v>
      </c>
      <c r="C7282" s="3">
        <v>43536</v>
      </c>
      <c r="D7282" s="2">
        <v>1</v>
      </c>
      <c r="E7282" s="2">
        <v>2170678642</v>
      </c>
      <c r="F7282" s="2" t="s">
        <v>16</v>
      </c>
      <c r="G7282" s="2" t="s">
        <v>17</v>
      </c>
      <c r="H7282" s="2" t="s">
        <v>178</v>
      </c>
      <c r="I7282" s="2" t="s">
        <v>179</v>
      </c>
      <c r="J7282" s="2" t="s">
        <v>209</v>
      </c>
      <c r="K7282" s="3">
        <v>43537</v>
      </c>
      <c r="L7282" s="4">
        <v>0.43124999999999997</v>
      </c>
      <c r="M7282" s="2" t="s">
        <v>779</v>
      </c>
      <c r="N7282" s="2" t="s">
        <v>22</v>
      </c>
      <c r="O7282" s="2" t="s">
        <v>23</v>
      </c>
    </row>
    <row r="7283" spans="1:15">
      <c r="A7283" s="2" t="s">
        <v>15</v>
      </c>
      <c r="B7283" s="2" t="str">
        <f>"FES1162678173"</f>
        <v>FES1162678173</v>
      </c>
      <c r="C7283" s="3">
        <v>43536</v>
      </c>
      <c r="D7283" s="2">
        <v>1</v>
      </c>
      <c r="E7283" s="2">
        <v>2170678135</v>
      </c>
      <c r="F7283" s="2" t="s">
        <v>16</v>
      </c>
      <c r="G7283" s="2" t="s">
        <v>17</v>
      </c>
      <c r="H7283" s="2" t="s">
        <v>28</v>
      </c>
      <c r="I7283" s="2" t="s">
        <v>29</v>
      </c>
      <c r="J7283" s="2" t="s">
        <v>126</v>
      </c>
      <c r="K7283" s="3">
        <v>43537</v>
      </c>
      <c r="L7283" s="4">
        <v>0.3430555555555555</v>
      </c>
      <c r="M7283" s="2" t="s">
        <v>1257</v>
      </c>
      <c r="N7283" s="2" t="s">
        <v>22</v>
      </c>
      <c r="O7283" s="2" t="s">
        <v>23</v>
      </c>
    </row>
    <row r="7284" spans="1:15">
      <c r="A7284" s="2" t="s">
        <v>15</v>
      </c>
      <c r="B7284" s="2" t="str">
        <f>"FES1162678220"</f>
        <v>FES1162678220</v>
      </c>
      <c r="C7284" s="3">
        <v>43536</v>
      </c>
      <c r="D7284" s="2">
        <v>1</v>
      </c>
      <c r="E7284" s="2">
        <v>2170678660</v>
      </c>
      <c r="F7284" s="2" t="s">
        <v>16</v>
      </c>
      <c r="G7284" s="2" t="s">
        <v>17</v>
      </c>
      <c r="H7284" s="2" t="s">
        <v>222</v>
      </c>
      <c r="I7284" s="2" t="s">
        <v>2323</v>
      </c>
      <c r="J7284" s="2" t="s">
        <v>2324</v>
      </c>
      <c r="K7284" s="3">
        <v>43537</v>
      </c>
      <c r="L7284" s="4">
        <v>0.34027777777777773</v>
      </c>
      <c r="M7284" s="2" t="s">
        <v>833</v>
      </c>
      <c r="N7284" s="2" t="s">
        <v>22</v>
      </c>
      <c r="O7284" s="2" t="s">
        <v>23</v>
      </c>
    </row>
    <row r="7285" spans="1:15">
      <c r="A7285" s="2" t="s">
        <v>15</v>
      </c>
      <c r="B7285" s="2" t="str">
        <f>"FES1162678164"</f>
        <v>FES1162678164</v>
      </c>
      <c r="C7285" s="3">
        <v>43536</v>
      </c>
      <c r="D7285" s="2">
        <v>1</v>
      </c>
      <c r="E7285" s="2">
        <v>217067785</v>
      </c>
      <c r="F7285" s="2" t="s">
        <v>16</v>
      </c>
      <c r="G7285" s="2" t="s">
        <v>17</v>
      </c>
      <c r="H7285" s="2" t="s">
        <v>28</v>
      </c>
      <c r="I7285" s="2" t="s">
        <v>99</v>
      </c>
      <c r="J7285" s="2" t="s">
        <v>232</v>
      </c>
      <c r="K7285" s="3">
        <v>43538</v>
      </c>
      <c r="L7285" s="4">
        <v>0.53749999999999998</v>
      </c>
      <c r="M7285" s="2" t="s">
        <v>3323</v>
      </c>
      <c r="N7285" s="2" t="s">
        <v>22</v>
      </c>
      <c r="O7285" s="2" t="s">
        <v>23</v>
      </c>
    </row>
    <row r="7286" spans="1:15">
      <c r="A7286" s="2" t="s">
        <v>15</v>
      </c>
      <c r="B7286" s="2" t="str">
        <f>"FES1162678112"</f>
        <v>FES1162678112</v>
      </c>
      <c r="C7286" s="3">
        <v>43536</v>
      </c>
      <c r="D7286" s="2">
        <v>1</v>
      </c>
      <c r="E7286" s="2">
        <v>2170678601</v>
      </c>
      <c r="F7286" s="2" t="s">
        <v>16</v>
      </c>
      <c r="G7286" s="2" t="s">
        <v>17</v>
      </c>
      <c r="H7286" s="2" t="s">
        <v>222</v>
      </c>
      <c r="I7286" s="2" t="s">
        <v>1700</v>
      </c>
      <c r="J7286" s="2" t="s">
        <v>1895</v>
      </c>
      <c r="K7286" s="3">
        <v>43537</v>
      </c>
      <c r="L7286" s="4">
        <v>0.43402777777777773</v>
      </c>
      <c r="M7286" s="2" t="s">
        <v>2051</v>
      </c>
      <c r="N7286" s="2" t="s">
        <v>22</v>
      </c>
      <c r="O7286" s="2" t="s">
        <v>23</v>
      </c>
    </row>
    <row r="7287" spans="1:15">
      <c r="A7287" s="2" t="s">
        <v>15</v>
      </c>
      <c r="B7287" s="2" t="str">
        <f>"FES1162678060"</f>
        <v>FES1162678060</v>
      </c>
      <c r="C7287" s="3">
        <v>43536</v>
      </c>
      <c r="D7287" s="2">
        <v>1</v>
      </c>
      <c r="E7287" s="2">
        <v>2170678165</v>
      </c>
      <c r="F7287" s="2" t="s">
        <v>311</v>
      </c>
      <c r="G7287" s="2" t="s">
        <v>18</v>
      </c>
      <c r="H7287" s="2" t="s">
        <v>18</v>
      </c>
      <c r="I7287" s="2" t="s">
        <v>37</v>
      </c>
      <c r="J7287" s="2" t="s">
        <v>40</v>
      </c>
      <c r="K7287" s="3">
        <v>43537</v>
      </c>
      <c r="L7287" s="4">
        <v>0.375</v>
      </c>
      <c r="M7287" s="2" t="s">
        <v>106</v>
      </c>
      <c r="N7287" s="2" t="s">
        <v>22</v>
      </c>
      <c r="O7287" s="2" t="s">
        <v>23</v>
      </c>
    </row>
    <row r="7288" spans="1:15">
      <c r="A7288" s="2" t="s">
        <v>15</v>
      </c>
      <c r="B7288" s="2" t="str">
        <f>"FES1162678234"</f>
        <v>FES1162678234</v>
      </c>
      <c r="C7288" s="3">
        <v>43536</v>
      </c>
      <c r="D7288" s="2">
        <v>1</v>
      </c>
      <c r="E7288" s="2">
        <v>2170678182</v>
      </c>
      <c r="F7288" s="2" t="s">
        <v>16</v>
      </c>
      <c r="G7288" s="2" t="s">
        <v>17</v>
      </c>
      <c r="H7288" s="2" t="s">
        <v>28</v>
      </c>
      <c r="I7288" s="2" t="s">
        <v>29</v>
      </c>
      <c r="J7288" s="2" t="s">
        <v>157</v>
      </c>
      <c r="K7288" s="3">
        <v>43537</v>
      </c>
      <c r="L7288" s="4">
        <v>0.36180555555555555</v>
      </c>
      <c r="M7288" s="2" t="s">
        <v>1264</v>
      </c>
      <c r="N7288" s="2" t="s">
        <v>22</v>
      </c>
      <c r="O7288" s="2" t="s">
        <v>23</v>
      </c>
    </row>
    <row r="7289" spans="1:15">
      <c r="A7289" s="2" t="s">
        <v>15</v>
      </c>
      <c r="B7289" s="2" t="str">
        <f>"FES1162678111"</f>
        <v>FES1162678111</v>
      </c>
      <c r="C7289" s="3">
        <v>43536</v>
      </c>
      <c r="D7289" s="2">
        <v>1</v>
      </c>
      <c r="E7289" s="2">
        <v>2170678599</v>
      </c>
      <c r="F7289" s="2" t="s">
        <v>16</v>
      </c>
      <c r="G7289" s="2" t="s">
        <v>17</v>
      </c>
      <c r="H7289" s="2" t="s">
        <v>17</v>
      </c>
      <c r="I7289" s="2" t="s">
        <v>111</v>
      </c>
      <c r="J7289" s="2" t="s">
        <v>351</v>
      </c>
      <c r="K7289" s="3">
        <v>43537</v>
      </c>
      <c r="L7289" s="4">
        <v>0.33333333333333331</v>
      </c>
      <c r="M7289" s="2" t="s">
        <v>118</v>
      </c>
      <c r="N7289" s="2" t="s">
        <v>22</v>
      </c>
      <c r="O7289" s="2" t="s">
        <v>23</v>
      </c>
    </row>
    <row r="7290" spans="1:15">
      <c r="A7290" s="2" t="s">
        <v>15</v>
      </c>
      <c r="B7290" s="2" t="str">
        <f>"FES1162678102"</f>
        <v>FES1162678102</v>
      </c>
      <c r="C7290" s="3">
        <v>43536</v>
      </c>
      <c r="D7290" s="2">
        <v>1</v>
      </c>
      <c r="E7290" s="2">
        <v>2170678588</v>
      </c>
      <c r="F7290" s="2" t="s">
        <v>16</v>
      </c>
      <c r="G7290" s="2" t="s">
        <v>17</v>
      </c>
      <c r="H7290" s="2" t="s">
        <v>17</v>
      </c>
      <c r="I7290" s="2" t="s">
        <v>111</v>
      </c>
      <c r="J7290" s="2" t="s">
        <v>351</v>
      </c>
      <c r="K7290" s="3">
        <v>43537</v>
      </c>
      <c r="L7290" s="4">
        <v>0.33333333333333331</v>
      </c>
      <c r="M7290" s="2" t="s">
        <v>118</v>
      </c>
      <c r="N7290" s="2" t="s">
        <v>22</v>
      </c>
      <c r="O7290" s="2" t="s">
        <v>23</v>
      </c>
    </row>
    <row r="7291" spans="1:15">
      <c r="A7291" s="2" t="s">
        <v>15</v>
      </c>
      <c r="B7291" s="2" t="str">
        <f>"FES1162678105"</f>
        <v>FES1162678105</v>
      </c>
      <c r="C7291" s="3">
        <v>43536</v>
      </c>
      <c r="D7291" s="2">
        <v>1</v>
      </c>
      <c r="E7291" s="2">
        <v>2170678591</v>
      </c>
      <c r="F7291" s="2" t="s">
        <v>16</v>
      </c>
      <c r="G7291" s="2" t="s">
        <v>17</v>
      </c>
      <c r="H7291" s="2" t="s">
        <v>17</v>
      </c>
      <c r="I7291" s="2" t="s">
        <v>25</v>
      </c>
      <c r="J7291" s="2" t="s">
        <v>1105</v>
      </c>
      <c r="K7291" s="3">
        <v>43537</v>
      </c>
      <c r="L7291" s="4">
        <v>0.3527777777777778</v>
      </c>
      <c r="M7291" s="2" t="s">
        <v>642</v>
      </c>
      <c r="N7291" s="2" t="s">
        <v>22</v>
      </c>
      <c r="O7291" s="2" t="s">
        <v>23</v>
      </c>
    </row>
    <row r="7292" spans="1:15">
      <c r="A7292" s="2" t="s">
        <v>15</v>
      </c>
      <c r="B7292" s="2" t="str">
        <f>"FES1162678236"</f>
        <v>FES1162678236</v>
      </c>
      <c r="C7292" s="3">
        <v>43536</v>
      </c>
      <c r="D7292" s="2">
        <v>1</v>
      </c>
      <c r="E7292" s="2">
        <v>2170678533</v>
      </c>
      <c r="F7292" s="2" t="s">
        <v>16</v>
      </c>
      <c r="G7292" s="2" t="s">
        <v>17</v>
      </c>
      <c r="H7292" s="2" t="s">
        <v>17</v>
      </c>
      <c r="I7292" s="2" t="s">
        <v>108</v>
      </c>
      <c r="J7292" s="2" t="s">
        <v>376</v>
      </c>
      <c r="K7292" s="3">
        <v>43537</v>
      </c>
      <c r="L7292" s="4">
        <v>0.375</v>
      </c>
      <c r="M7292" s="2" t="s">
        <v>1062</v>
      </c>
      <c r="N7292" s="2" t="s">
        <v>22</v>
      </c>
      <c r="O7292" s="2" t="s">
        <v>23</v>
      </c>
    </row>
    <row r="7293" spans="1:15">
      <c r="A7293" s="2" t="s">
        <v>15</v>
      </c>
      <c r="B7293" s="2" t="str">
        <f>"FES1162678064"</f>
        <v>FES1162678064</v>
      </c>
      <c r="C7293" s="3">
        <v>43536</v>
      </c>
      <c r="D7293" s="2">
        <v>1</v>
      </c>
      <c r="E7293" s="2">
        <v>2170678358</v>
      </c>
      <c r="F7293" s="2" t="s">
        <v>16</v>
      </c>
      <c r="G7293" s="2" t="s">
        <v>17</v>
      </c>
      <c r="H7293" s="2" t="s">
        <v>17</v>
      </c>
      <c r="I7293" s="2" t="s">
        <v>37</v>
      </c>
      <c r="J7293" s="2" t="s">
        <v>40</v>
      </c>
      <c r="K7293" s="3">
        <v>43537</v>
      </c>
      <c r="L7293" s="4">
        <v>0.375</v>
      </c>
      <c r="M7293" s="2" t="s">
        <v>106</v>
      </c>
      <c r="N7293" s="2" t="s">
        <v>22</v>
      </c>
      <c r="O7293" s="2" t="s">
        <v>23</v>
      </c>
    </row>
    <row r="7294" spans="1:15">
      <c r="A7294" s="2" t="s">
        <v>15</v>
      </c>
      <c r="B7294" s="2" t="str">
        <f>"FES1162678103"</f>
        <v>FES1162678103</v>
      </c>
      <c r="C7294" s="3">
        <v>43536</v>
      </c>
      <c r="D7294" s="2">
        <v>1</v>
      </c>
      <c r="E7294" s="2">
        <v>2170678589</v>
      </c>
      <c r="F7294" s="2" t="s">
        <v>16</v>
      </c>
      <c r="G7294" s="2" t="s">
        <v>17</v>
      </c>
      <c r="H7294" s="2" t="s">
        <v>17</v>
      </c>
      <c r="I7294" s="2" t="s">
        <v>37</v>
      </c>
      <c r="J7294" s="2" t="s">
        <v>1265</v>
      </c>
      <c r="K7294" s="3">
        <v>43537</v>
      </c>
      <c r="L7294" s="4">
        <v>0.4375</v>
      </c>
      <c r="M7294" s="2" t="s">
        <v>1266</v>
      </c>
      <c r="N7294" s="2" t="s">
        <v>22</v>
      </c>
      <c r="O7294" s="2" t="s">
        <v>23</v>
      </c>
    </row>
    <row r="7295" spans="1:15">
      <c r="A7295" s="2" t="s">
        <v>15</v>
      </c>
      <c r="B7295" s="2" t="str">
        <f>"FES1162678107"</f>
        <v>FES1162678107</v>
      </c>
      <c r="C7295" s="3">
        <v>43536</v>
      </c>
      <c r="D7295" s="2">
        <v>1</v>
      </c>
      <c r="E7295" s="2">
        <v>2170678595</v>
      </c>
      <c r="F7295" s="2" t="s">
        <v>16</v>
      </c>
      <c r="G7295" s="2" t="s">
        <v>17</v>
      </c>
      <c r="H7295" s="2" t="s">
        <v>17</v>
      </c>
      <c r="I7295" s="2" t="s">
        <v>37</v>
      </c>
      <c r="J7295" s="2" t="s">
        <v>907</v>
      </c>
      <c r="K7295" s="3">
        <v>43537</v>
      </c>
      <c r="L7295" s="4">
        <v>0.33333333333333331</v>
      </c>
      <c r="M7295" s="2" t="s">
        <v>908</v>
      </c>
      <c r="N7295" s="2" t="s">
        <v>22</v>
      </c>
      <c r="O7295" s="2" t="s">
        <v>23</v>
      </c>
    </row>
    <row r="7296" spans="1:15">
      <c r="A7296" s="2" t="s">
        <v>15</v>
      </c>
      <c r="B7296" s="2" t="str">
        <f>"FES1162678191"</f>
        <v>FES1162678191</v>
      </c>
      <c r="C7296" s="3">
        <v>43536</v>
      </c>
      <c r="D7296" s="2">
        <v>1</v>
      </c>
      <c r="E7296" s="2">
        <v>2170678597</v>
      </c>
      <c r="F7296" s="2" t="s">
        <v>16</v>
      </c>
      <c r="G7296" s="2" t="s">
        <v>17</v>
      </c>
      <c r="H7296" s="2" t="s">
        <v>222</v>
      </c>
      <c r="I7296" s="2" t="s">
        <v>1700</v>
      </c>
      <c r="J7296" s="2" t="s">
        <v>2187</v>
      </c>
      <c r="K7296" s="3">
        <v>43537</v>
      </c>
      <c r="L7296" s="4">
        <v>0.41180555555555554</v>
      </c>
      <c r="M7296" s="2" t="s">
        <v>2188</v>
      </c>
      <c r="N7296" s="2" t="s">
        <v>22</v>
      </c>
      <c r="O7296" s="2" t="s">
        <v>23</v>
      </c>
    </row>
    <row r="7297" spans="1:15">
      <c r="A7297" s="2" t="s">
        <v>15</v>
      </c>
      <c r="B7297" s="2" t="str">
        <f>"FES1162678104"</f>
        <v>FES1162678104</v>
      </c>
      <c r="C7297" s="3">
        <v>43536</v>
      </c>
      <c r="D7297" s="2">
        <v>1</v>
      </c>
      <c r="E7297" s="2">
        <v>2170678590</v>
      </c>
      <c r="F7297" s="2" t="s">
        <v>16</v>
      </c>
      <c r="G7297" s="2" t="s">
        <v>17</v>
      </c>
      <c r="H7297" s="2" t="s">
        <v>222</v>
      </c>
      <c r="I7297" s="2" t="s">
        <v>1700</v>
      </c>
      <c r="J7297" s="2" t="s">
        <v>3337</v>
      </c>
      <c r="K7297" s="3">
        <v>43537</v>
      </c>
      <c r="L7297" s="4">
        <v>0.4375</v>
      </c>
      <c r="M7297" s="2" t="s">
        <v>3338</v>
      </c>
      <c r="N7297" s="2" t="s">
        <v>22</v>
      </c>
      <c r="O7297" s="2" t="s">
        <v>23</v>
      </c>
    </row>
    <row r="7298" spans="1:15">
      <c r="A7298" s="2" t="s">
        <v>15</v>
      </c>
      <c r="B7298" s="2" t="str">
        <f>"FES1162678094"</f>
        <v>FES1162678094</v>
      </c>
      <c r="C7298" s="3">
        <v>43536</v>
      </c>
      <c r="D7298" s="2">
        <v>1</v>
      </c>
      <c r="E7298" s="2">
        <v>2170678570</v>
      </c>
      <c r="F7298" s="2" t="s">
        <v>16</v>
      </c>
      <c r="G7298" s="2" t="s">
        <v>17</v>
      </c>
      <c r="H7298" s="2" t="s">
        <v>17</v>
      </c>
      <c r="I7298" s="2" t="s">
        <v>603</v>
      </c>
      <c r="J7298" s="2" t="s">
        <v>960</v>
      </c>
      <c r="K7298" s="3">
        <v>43537</v>
      </c>
      <c r="L7298" s="4">
        <v>0.41666666666666669</v>
      </c>
      <c r="M7298" s="2" t="s">
        <v>1267</v>
      </c>
      <c r="N7298" s="2" t="s">
        <v>22</v>
      </c>
      <c r="O7298" s="2" t="s">
        <v>23</v>
      </c>
    </row>
    <row r="7299" spans="1:15">
      <c r="A7299" s="2" t="s">
        <v>15</v>
      </c>
      <c r="B7299" s="2" t="str">
        <f>"FES1162678091"</f>
        <v>FES1162678091</v>
      </c>
      <c r="C7299" s="3">
        <v>43536</v>
      </c>
      <c r="D7299" s="2">
        <v>1</v>
      </c>
      <c r="E7299" s="2">
        <v>2170678565</v>
      </c>
      <c r="F7299" s="2" t="s">
        <v>16</v>
      </c>
      <c r="G7299" s="2" t="s">
        <v>17</v>
      </c>
      <c r="H7299" s="2" t="s">
        <v>17</v>
      </c>
      <c r="I7299" s="2" t="s">
        <v>37</v>
      </c>
      <c r="J7299" s="2" t="s">
        <v>40</v>
      </c>
      <c r="K7299" s="3">
        <v>43537</v>
      </c>
      <c r="L7299" s="4">
        <v>0.375</v>
      </c>
      <c r="M7299" s="2" t="s">
        <v>106</v>
      </c>
      <c r="N7299" s="2" t="s">
        <v>22</v>
      </c>
      <c r="O7299" s="2" t="s">
        <v>23</v>
      </c>
    </row>
    <row r="7300" spans="1:15">
      <c r="A7300" s="2" t="s">
        <v>15</v>
      </c>
      <c r="B7300" s="2" t="str">
        <f>"FES1162678119"</f>
        <v>FES1162678119</v>
      </c>
      <c r="C7300" s="3">
        <v>43536</v>
      </c>
      <c r="D7300" s="2">
        <v>1</v>
      </c>
      <c r="E7300" s="2">
        <v>2170674042</v>
      </c>
      <c r="F7300" s="2" t="s">
        <v>16</v>
      </c>
      <c r="G7300" s="2" t="s">
        <v>17</v>
      </c>
      <c r="H7300" s="2" t="s">
        <v>28</v>
      </c>
      <c r="I7300" s="2" t="s">
        <v>242</v>
      </c>
      <c r="J7300" s="2" t="s">
        <v>298</v>
      </c>
      <c r="K7300" s="3">
        <v>43537</v>
      </c>
      <c r="L7300" s="4">
        <v>0.47152777777777777</v>
      </c>
      <c r="M7300" s="2" t="s">
        <v>524</v>
      </c>
      <c r="N7300" s="2" t="s">
        <v>22</v>
      </c>
      <c r="O7300" s="2" t="s">
        <v>23</v>
      </c>
    </row>
    <row r="7301" spans="1:15">
      <c r="A7301" s="2" t="s">
        <v>15</v>
      </c>
      <c r="B7301" s="2" t="str">
        <f>"FES1162678095"</f>
        <v>FES1162678095</v>
      </c>
      <c r="C7301" s="3">
        <v>43536</v>
      </c>
      <c r="D7301" s="2">
        <v>1</v>
      </c>
      <c r="E7301" s="2">
        <v>2170678575</v>
      </c>
      <c r="F7301" s="2" t="s">
        <v>16</v>
      </c>
      <c r="G7301" s="2" t="s">
        <v>17</v>
      </c>
      <c r="H7301" s="2" t="s">
        <v>222</v>
      </c>
      <c r="I7301" s="2" t="s">
        <v>1697</v>
      </c>
      <c r="J7301" s="2" t="s">
        <v>2434</v>
      </c>
      <c r="K7301" s="3">
        <v>43537</v>
      </c>
      <c r="L7301" s="4">
        <v>0.3888888888888889</v>
      </c>
      <c r="M7301" s="2" t="s">
        <v>3343</v>
      </c>
      <c r="N7301" s="2" t="s">
        <v>22</v>
      </c>
      <c r="O7301" s="2" t="s">
        <v>23</v>
      </c>
    </row>
    <row r="7302" spans="1:15">
      <c r="A7302" s="2" t="s">
        <v>15</v>
      </c>
      <c r="B7302" s="2" t="str">
        <f>"FES1162678086"</f>
        <v>FES1162678086</v>
      </c>
      <c r="C7302" s="3">
        <v>43536</v>
      </c>
      <c r="D7302" s="2">
        <v>1</v>
      </c>
      <c r="E7302" s="2">
        <v>2170678560</v>
      </c>
      <c r="F7302" s="2" t="s">
        <v>16</v>
      </c>
      <c r="G7302" s="2" t="s">
        <v>17</v>
      </c>
      <c r="H7302" s="2" t="s">
        <v>17</v>
      </c>
      <c r="I7302" s="2" t="s">
        <v>273</v>
      </c>
      <c r="J7302" s="2" t="s">
        <v>274</v>
      </c>
      <c r="K7302" s="3">
        <v>43538</v>
      </c>
      <c r="L7302" s="4">
        <v>0.33333333333333331</v>
      </c>
      <c r="M7302" s="2" t="s">
        <v>1373</v>
      </c>
      <c r="N7302" s="2" t="s">
        <v>22</v>
      </c>
      <c r="O7302" s="2" t="s">
        <v>23</v>
      </c>
    </row>
    <row r="7303" spans="1:15">
      <c r="A7303" s="2" t="s">
        <v>15</v>
      </c>
      <c r="B7303" s="2" t="str">
        <f>"FES1162678269"</f>
        <v>FES1162678269</v>
      </c>
      <c r="C7303" s="3">
        <v>43536</v>
      </c>
      <c r="D7303" s="2">
        <v>1</v>
      </c>
      <c r="E7303" s="2">
        <v>2170678705</v>
      </c>
      <c r="F7303" s="2" t="s">
        <v>16</v>
      </c>
      <c r="G7303" s="2" t="s">
        <v>17</v>
      </c>
      <c r="H7303" s="2" t="s">
        <v>28</v>
      </c>
      <c r="I7303" s="2" t="s">
        <v>29</v>
      </c>
      <c r="J7303" s="2" t="s">
        <v>385</v>
      </c>
      <c r="K7303" s="3">
        <v>43537</v>
      </c>
      <c r="L7303" s="4">
        <v>0.41388888888888892</v>
      </c>
      <c r="M7303" s="2" t="s">
        <v>1269</v>
      </c>
      <c r="N7303" s="2" t="s">
        <v>22</v>
      </c>
      <c r="O7303" s="2" t="s">
        <v>23</v>
      </c>
    </row>
    <row r="7304" spans="1:15">
      <c r="A7304" s="2" t="s">
        <v>15</v>
      </c>
      <c r="B7304" s="2" t="str">
        <f>"FES1162678268"</f>
        <v>FES1162678268</v>
      </c>
      <c r="C7304" s="3">
        <v>43536</v>
      </c>
      <c r="D7304" s="2">
        <v>1</v>
      </c>
      <c r="E7304" s="2">
        <v>2170678704</v>
      </c>
      <c r="F7304" s="2" t="s">
        <v>16</v>
      </c>
      <c r="G7304" s="2" t="s">
        <v>17</v>
      </c>
      <c r="H7304" s="2" t="s">
        <v>28</v>
      </c>
      <c r="I7304" s="2" t="s">
        <v>32</v>
      </c>
      <c r="J7304" s="2" t="s">
        <v>1270</v>
      </c>
      <c r="K7304" s="3">
        <v>43537</v>
      </c>
      <c r="L7304" s="4">
        <v>0.48194444444444445</v>
      </c>
      <c r="M7304" s="2" t="s">
        <v>1271</v>
      </c>
      <c r="N7304" s="2" t="s">
        <v>22</v>
      </c>
      <c r="O7304" s="2" t="s">
        <v>23</v>
      </c>
    </row>
    <row r="7305" spans="1:15">
      <c r="A7305" s="2" t="s">
        <v>15</v>
      </c>
      <c r="B7305" s="2" t="str">
        <f>"FES1162678113"</f>
        <v>FES1162678113</v>
      </c>
      <c r="C7305" s="3">
        <v>43536</v>
      </c>
      <c r="D7305" s="2">
        <v>1</v>
      </c>
      <c r="E7305" s="2">
        <v>2170678604</v>
      </c>
      <c r="F7305" s="2" t="s">
        <v>16</v>
      </c>
      <c r="G7305" s="2" t="s">
        <v>17</v>
      </c>
      <c r="H7305" s="2" t="s">
        <v>28</v>
      </c>
      <c r="I7305" s="2" t="s">
        <v>29</v>
      </c>
      <c r="J7305" s="2" t="s">
        <v>67</v>
      </c>
      <c r="K7305" s="3">
        <v>43537</v>
      </c>
      <c r="L7305" s="4">
        <v>0.32777777777777778</v>
      </c>
      <c r="M7305" s="2" t="s">
        <v>68</v>
      </c>
      <c r="N7305" s="2" t="s">
        <v>22</v>
      </c>
      <c r="O7305" s="2" t="s">
        <v>23</v>
      </c>
    </row>
    <row r="7306" spans="1:15">
      <c r="A7306" s="2" t="s">
        <v>15</v>
      </c>
      <c r="B7306" s="2" t="str">
        <f>"FES1162678062"</f>
        <v>FES1162678062</v>
      </c>
      <c r="C7306" s="3">
        <v>43536</v>
      </c>
      <c r="D7306" s="2">
        <v>1</v>
      </c>
      <c r="E7306" s="2">
        <v>2170678195</v>
      </c>
      <c r="F7306" s="2" t="s">
        <v>16</v>
      </c>
      <c r="G7306" s="2" t="s">
        <v>17</v>
      </c>
      <c r="H7306" s="2" t="s">
        <v>17</v>
      </c>
      <c r="I7306" s="2" t="s">
        <v>25</v>
      </c>
      <c r="J7306" s="2" t="s">
        <v>1272</v>
      </c>
      <c r="K7306" s="3">
        <v>43537</v>
      </c>
      <c r="L7306" s="4">
        <v>0.33333333333333331</v>
      </c>
      <c r="M7306" s="2" t="s">
        <v>1273</v>
      </c>
      <c r="N7306" s="2" t="s">
        <v>22</v>
      </c>
      <c r="O7306" s="2" t="s">
        <v>23</v>
      </c>
    </row>
    <row r="7307" spans="1:15">
      <c r="A7307" s="2" t="s">
        <v>15</v>
      </c>
      <c r="B7307" s="2" t="str">
        <f>"FES1162678106"</f>
        <v>FES1162678106</v>
      </c>
      <c r="C7307" s="3">
        <v>43536</v>
      </c>
      <c r="D7307" s="2">
        <v>1</v>
      </c>
      <c r="E7307" s="2">
        <v>2170678592</v>
      </c>
      <c r="F7307" s="2" t="s">
        <v>16</v>
      </c>
      <c r="G7307" s="2" t="s">
        <v>17</v>
      </c>
      <c r="H7307" s="2" t="s">
        <v>28</v>
      </c>
      <c r="I7307" s="2" t="s">
        <v>29</v>
      </c>
      <c r="J7307" s="2" t="s">
        <v>1274</v>
      </c>
      <c r="K7307" s="3">
        <v>43537</v>
      </c>
      <c r="L7307" s="4">
        <v>0.73263888888888884</v>
      </c>
      <c r="M7307" s="2" t="s">
        <v>1275</v>
      </c>
      <c r="N7307" s="2" t="s">
        <v>22</v>
      </c>
      <c r="O7307" s="2" t="s">
        <v>23</v>
      </c>
    </row>
    <row r="7308" spans="1:15">
      <c r="A7308" s="2" t="s">
        <v>15</v>
      </c>
      <c r="B7308" s="2" t="str">
        <f>"FES1162678197"</f>
        <v>FES1162678197</v>
      </c>
      <c r="C7308" s="3">
        <v>43536</v>
      </c>
      <c r="D7308" s="2">
        <v>1</v>
      </c>
      <c r="E7308" s="2">
        <v>2170678620</v>
      </c>
      <c r="F7308" s="2" t="s">
        <v>16</v>
      </c>
      <c r="G7308" s="2" t="s">
        <v>17</v>
      </c>
      <c r="H7308" s="2" t="s">
        <v>28</v>
      </c>
      <c r="I7308" s="2" t="s">
        <v>29</v>
      </c>
      <c r="J7308" s="2" t="s">
        <v>385</v>
      </c>
      <c r="K7308" s="3">
        <v>43537</v>
      </c>
      <c r="L7308" s="4">
        <v>0.40972222222222227</v>
      </c>
      <c r="M7308" s="2" t="s">
        <v>1276</v>
      </c>
      <c r="N7308" s="2" t="s">
        <v>22</v>
      </c>
      <c r="O7308" s="2" t="s">
        <v>23</v>
      </c>
    </row>
    <row r="7309" spans="1:15">
      <c r="A7309" s="2" t="s">
        <v>15</v>
      </c>
      <c r="B7309" s="2" t="str">
        <f>"FES1162678083"</f>
        <v>FES1162678083</v>
      </c>
      <c r="C7309" s="3">
        <v>43536</v>
      </c>
      <c r="D7309" s="2">
        <v>1</v>
      </c>
      <c r="E7309" s="2">
        <v>2170678556</v>
      </c>
      <c r="F7309" s="2" t="s">
        <v>16</v>
      </c>
      <c r="G7309" s="2" t="s">
        <v>17</v>
      </c>
      <c r="H7309" s="2" t="s">
        <v>17</v>
      </c>
      <c r="I7309" s="2" t="s">
        <v>121</v>
      </c>
      <c r="J7309" s="2" t="s">
        <v>1277</v>
      </c>
      <c r="K7309" s="3">
        <v>43537</v>
      </c>
      <c r="L7309" s="4">
        <v>0.38958333333333334</v>
      </c>
      <c r="M7309" s="2" t="s">
        <v>1277</v>
      </c>
      <c r="N7309" s="2" t="s">
        <v>22</v>
      </c>
      <c r="O7309" s="2" t="s">
        <v>23</v>
      </c>
    </row>
    <row r="7310" spans="1:15">
      <c r="A7310" s="2" t="s">
        <v>15</v>
      </c>
      <c r="B7310" s="2" t="str">
        <f>"FES1162678226"</f>
        <v>FES1162678226</v>
      </c>
      <c r="C7310" s="3">
        <v>43536</v>
      </c>
      <c r="D7310" s="2">
        <v>1</v>
      </c>
      <c r="E7310" s="2">
        <v>2170678665</v>
      </c>
      <c r="F7310" s="2" t="s">
        <v>16</v>
      </c>
      <c r="G7310" s="2" t="s">
        <v>17</v>
      </c>
      <c r="H7310" s="2" t="s">
        <v>28</v>
      </c>
      <c r="I7310" s="2" t="s">
        <v>29</v>
      </c>
      <c r="J7310" s="2" t="s">
        <v>1278</v>
      </c>
      <c r="K7310" s="3">
        <v>43537</v>
      </c>
      <c r="L7310" s="4">
        <v>0.41666666666666669</v>
      </c>
      <c r="M7310" s="2" t="s">
        <v>1159</v>
      </c>
      <c r="N7310" s="2" t="s">
        <v>22</v>
      </c>
      <c r="O7310" s="2" t="s">
        <v>23</v>
      </c>
    </row>
    <row r="7311" spans="1:15">
      <c r="A7311" s="2" t="s">
        <v>15</v>
      </c>
      <c r="B7311" s="2" t="str">
        <f>"FES1162678115"</f>
        <v>FES1162678115</v>
      </c>
      <c r="C7311" s="3">
        <v>43536</v>
      </c>
      <c r="D7311" s="2">
        <v>1</v>
      </c>
      <c r="E7311" s="2">
        <v>2170678611</v>
      </c>
      <c r="F7311" s="2" t="s">
        <v>167</v>
      </c>
      <c r="G7311" s="2" t="s">
        <v>18</v>
      </c>
      <c r="H7311" s="2" t="s">
        <v>28</v>
      </c>
      <c r="I7311" s="2" t="s">
        <v>29</v>
      </c>
      <c r="J7311" s="2" t="s">
        <v>202</v>
      </c>
      <c r="K7311" s="3">
        <v>43537</v>
      </c>
      <c r="L7311" s="4">
        <v>0.31597222222222221</v>
      </c>
      <c r="M7311" s="2" t="s">
        <v>979</v>
      </c>
      <c r="N7311" s="2" t="s">
        <v>22</v>
      </c>
      <c r="O7311" s="2" t="s">
        <v>23</v>
      </c>
    </row>
    <row r="7312" spans="1:15">
      <c r="A7312" s="2" t="s">
        <v>15</v>
      </c>
      <c r="B7312" s="2" t="str">
        <f>"FES1162678167"</f>
        <v>FES1162678167</v>
      </c>
      <c r="C7312" s="3">
        <v>43536</v>
      </c>
      <c r="D7312" s="2">
        <v>1</v>
      </c>
      <c r="E7312" s="2">
        <v>2170677997</v>
      </c>
      <c r="F7312" s="2" t="s">
        <v>16</v>
      </c>
      <c r="G7312" s="2" t="s">
        <v>17</v>
      </c>
      <c r="H7312" s="2" t="s">
        <v>42</v>
      </c>
      <c r="I7312" s="2" t="s">
        <v>43</v>
      </c>
      <c r="J7312" s="2" t="s">
        <v>967</v>
      </c>
      <c r="K7312" s="3">
        <v>43537</v>
      </c>
      <c r="L7312" s="4">
        <v>0.34722222222222227</v>
      </c>
      <c r="M7312" s="2" t="s">
        <v>1279</v>
      </c>
      <c r="N7312" s="2" t="s">
        <v>22</v>
      </c>
      <c r="O7312" s="2" t="s">
        <v>23</v>
      </c>
    </row>
    <row r="7313" spans="1:15">
      <c r="A7313" s="2" t="s">
        <v>15</v>
      </c>
      <c r="B7313" s="2" t="str">
        <f>"FES1162678273"</f>
        <v>FES1162678273</v>
      </c>
      <c r="C7313" s="3">
        <v>43536</v>
      </c>
      <c r="D7313" s="2">
        <v>1</v>
      </c>
      <c r="E7313" s="2">
        <v>2170678712</v>
      </c>
      <c r="F7313" s="2" t="s">
        <v>16</v>
      </c>
      <c r="G7313" s="2" t="s">
        <v>17</v>
      </c>
      <c r="H7313" s="2" t="s">
        <v>28</v>
      </c>
      <c r="I7313" s="2" t="s">
        <v>29</v>
      </c>
      <c r="J7313" s="2" t="s">
        <v>589</v>
      </c>
      <c r="K7313" s="3">
        <v>43537</v>
      </c>
      <c r="L7313" s="4">
        <v>0.4375</v>
      </c>
      <c r="M7313" s="2" t="s">
        <v>200</v>
      </c>
      <c r="N7313" s="2" t="s">
        <v>22</v>
      </c>
      <c r="O7313" s="2" t="s">
        <v>23</v>
      </c>
    </row>
    <row r="7314" spans="1:15">
      <c r="A7314" s="2" t="s">
        <v>15</v>
      </c>
      <c r="B7314" s="2" t="str">
        <f>"FES1162678209"</f>
        <v>FES1162678209</v>
      </c>
      <c r="C7314" s="3">
        <v>43536</v>
      </c>
      <c r="D7314" s="2">
        <v>1</v>
      </c>
      <c r="E7314" s="2">
        <v>217067827</v>
      </c>
      <c r="F7314" s="2" t="s">
        <v>16</v>
      </c>
      <c r="G7314" s="2" t="s">
        <v>17</v>
      </c>
      <c r="H7314" s="2" t="s">
        <v>42</v>
      </c>
      <c r="I7314" s="2" t="s">
        <v>43</v>
      </c>
      <c r="J7314" s="2" t="s">
        <v>44</v>
      </c>
      <c r="K7314" s="3">
        <v>43537</v>
      </c>
      <c r="L7314" s="4">
        <v>0.3263888888888889</v>
      </c>
      <c r="M7314" s="2" t="s">
        <v>98</v>
      </c>
      <c r="N7314" s="2" t="s">
        <v>22</v>
      </c>
      <c r="O7314" s="2" t="s">
        <v>23</v>
      </c>
    </row>
    <row r="7315" spans="1:15">
      <c r="A7315" s="2" t="s">
        <v>15</v>
      </c>
      <c r="B7315" s="2" t="str">
        <f>"FES1162678145"</f>
        <v>FES1162678145</v>
      </c>
      <c r="C7315" s="3">
        <v>43536</v>
      </c>
      <c r="D7315" s="2">
        <v>1</v>
      </c>
      <c r="E7315" s="2">
        <v>2170677214</v>
      </c>
      <c r="F7315" s="2" t="s">
        <v>16</v>
      </c>
      <c r="G7315" s="2" t="s">
        <v>17</v>
      </c>
      <c r="H7315" s="2" t="s">
        <v>46</v>
      </c>
      <c r="I7315" s="2" t="s">
        <v>47</v>
      </c>
      <c r="J7315" s="2" t="s">
        <v>259</v>
      </c>
      <c r="K7315" s="3">
        <v>43537</v>
      </c>
      <c r="L7315" s="4">
        <v>0.38194444444444442</v>
      </c>
      <c r="M7315" s="2" t="s">
        <v>467</v>
      </c>
      <c r="N7315" s="2" t="s">
        <v>22</v>
      </c>
      <c r="O7315" s="2" t="s">
        <v>23</v>
      </c>
    </row>
    <row r="7316" spans="1:15">
      <c r="A7316" s="2" t="s">
        <v>15</v>
      </c>
      <c r="B7316" s="2" t="str">
        <f>"FES1162678169"</f>
        <v>FES1162678169</v>
      </c>
      <c r="C7316" s="3">
        <v>43536</v>
      </c>
      <c r="D7316" s="2">
        <v>1</v>
      </c>
      <c r="E7316" s="2">
        <v>2170678070</v>
      </c>
      <c r="F7316" s="2" t="s">
        <v>16</v>
      </c>
      <c r="G7316" s="2" t="s">
        <v>17</v>
      </c>
      <c r="H7316" s="2" t="s">
        <v>46</v>
      </c>
      <c r="I7316" s="2" t="s">
        <v>47</v>
      </c>
      <c r="J7316" s="2" t="s">
        <v>406</v>
      </c>
      <c r="K7316" s="3">
        <v>43537</v>
      </c>
      <c r="L7316" s="4">
        <v>0.41666666666666669</v>
      </c>
      <c r="M7316" s="2" t="s">
        <v>1280</v>
      </c>
      <c r="N7316" s="2" t="s">
        <v>22</v>
      </c>
      <c r="O7316" s="2" t="s">
        <v>23</v>
      </c>
    </row>
    <row r="7317" spans="1:15">
      <c r="A7317" s="2" t="s">
        <v>15</v>
      </c>
      <c r="B7317" s="2" t="str">
        <f>"FES1162678246"</f>
        <v>FES1162678246</v>
      </c>
      <c r="C7317" s="3">
        <v>43536</v>
      </c>
      <c r="D7317" s="2">
        <v>1</v>
      </c>
      <c r="E7317" s="2">
        <v>2170676657</v>
      </c>
      <c r="F7317" s="2" t="s">
        <v>16</v>
      </c>
      <c r="G7317" s="2" t="s">
        <v>17</v>
      </c>
      <c r="H7317" s="2" t="s">
        <v>46</v>
      </c>
      <c r="I7317" s="2" t="s">
        <v>47</v>
      </c>
      <c r="J7317" s="2" t="s">
        <v>172</v>
      </c>
      <c r="K7317" s="3">
        <v>43537</v>
      </c>
      <c r="L7317" s="4">
        <v>0.39583333333333331</v>
      </c>
      <c r="M7317" s="2" t="s">
        <v>1055</v>
      </c>
      <c r="N7317" s="2" t="s">
        <v>22</v>
      </c>
      <c r="O7317" s="2" t="s">
        <v>23</v>
      </c>
    </row>
    <row r="7318" spans="1:15">
      <c r="A7318" s="2" t="s">
        <v>15</v>
      </c>
      <c r="B7318" s="2" t="str">
        <f>"FES1162678231"</f>
        <v>FES1162678231</v>
      </c>
      <c r="C7318" s="3">
        <v>43536</v>
      </c>
      <c r="D7318" s="2">
        <v>1</v>
      </c>
      <c r="E7318" s="2">
        <v>2170676890</v>
      </c>
      <c r="F7318" s="2" t="s">
        <v>16</v>
      </c>
      <c r="G7318" s="2" t="s">
        <v>17</v>
      </c>
      <c r="H7318" s="2" t="s">
        <v>42</v>
      </c>
      <c r="I7318" s="2" t="s">
        <v>43</v>
      </c>
      <c r="J7318" s="2" t="s">
        <v>486</v>
      </c>
      <c r="K7318" s="3">
        <v>43537</v>
      </c>
      <c r="L7318" s="4">
        <v>0.31111111111111112</v>
      </c>
      <c r="M7318" s="2" t="s">
        <v>1281</v>
      </c>
      <c r="N7318" s="2" t="s">
        <v>22</v>
      </c>
      <c r="O7318" s="2" t="s">
        <v>23</v>
      </c>
    </row>
    <row r="7319" spans="1:15">
      <c r="A7319" s="2" t="s">
        <v>15</v>
      </c>
      <c r="B7319" s="2" t="str">
        <f>"FES1162678172"</f>
        <v>FES1162678172</v>
      </c>
      <c r="C7319" s="3">
        <v>43536</v>
      </c>
      <c r="D7319" s="2">
        <v>1</v>
      </c>
      <c r="E7319" s="2">
        <v>2170678114</v>
      </c>
      <c r="F7319" s="2" t="s">
        <v>16</v>
      </c>
      <c r="G7319" s="2" t="s">
        <v>17</v>
      </c>
      <c r="H7319" s="2" t="s">
        <v>46</v>
      </c>
      <c r="I7319" s="2" t="s">
        <v>47</v>
      </c>
      <c r="J7319" s="2" t="s">
        <v>259</v>
      </c>
      <c r="K7319" s="3">
        <v>43537</v>
      </c>
      <c r="L7319" s="4">
        <v>0.38194444444444442</v>
      </c>
      <c r="M7319" s="2" t="s">
        <v>467</v>
      </c>
      <c r="N7319" s="2" t="s">
        <v>22</v>
      </c>
      <c r="O7319" s="2" t="s">
        <v>23</v>
      </c>
    </row>
    <row r="7320" spans="1:15">
      <c r="A7320" s="2" t="s">
        <v>15</v>
      </c>
      <c r="B7320" s="2" t="str">
        <f>"FES1162678171"</f>
        <v>FES1162678171</v>
      </c>
      <c r="C7320" s="3">
        <v>43536</v>
      </c>
      <c r="D7320" s="2">
        <v>1</v>
      </c>
      <c r="E7320" s="2">
        <v>2170678110</v>
      </c>
      <c r="F7320" s="2" t="s">
        <v>16</v>
      </c>
      <c r="G7320" s="2" t="s">
        <v>17</v>
      </c>
      <c r="H7320" s="2" t="s">
        <v>46</v>
      </c>
      <c r="I7320" s="2" t="s">
        <v>47</v>
      </c>
      <c r="J7320" s="2" t="s">
        <v>259</v>
      </c>
      <c r="K7320" s="3">
        <v>43537</v>
      </c>
      <c r="L7320" s="4">
        <v>0.38194444444444442</v>
      </c>
      <c r="M7320" s="2" t="s">
        <v>467</v>
      </c>
      <c r="N7320" s="2" t="s">
        <v>22</v>
      </c>
      <c r="O7320" s="2" t="s">
        <v>23</v>
      </c>
    </row>
    <row r="7321" spans="1:15">
      <c r="A7321" s="2" t="s">
        <v>15</v>
      </c>
      <c r="B7321" s="2" t="str">
        <f>"FES1162678150"</f>
        <v>FES1162678150</v>
      </c>
      <c r="C7321" s="3">
        <v>43536</v>
      </c>
      <c r="D7321" s="2">
        <v>1</v>
      </c>
      <c r="E7321" s="2">
        <v>2170677518</v>
      </c>
      <c r="F7321" s="2" t="s">
        <v>16</v>
      </c>
      <c r="G7321" s="2" t="s">
        <v>17</v>
      </c>
      <c r="H7321" s="2" t="s">
        <v>46</v>
      </c>
      <c r="I7321" s="2" t="s">
        <v>47</v>
      </c>
      <c r="J7321" s="2" t="s">
        <v>469</v>
      </c>
      <c r="K7321" s="3">
        <v>43537</v>
      </c>
      <c r="L7321" s="4">
        <v>0.3520833333333333</v>
      </c>
      <c r="M7321" s="2" t="s">
        <v>1282</v>
      </c>
      <c r="N7321" s="2" t="s">
        <v>22</v>
      </c>
      <c r="O7321" s="2" t="s">
        <v>23</v>
      </c>
    </row>
    <row r="7322" spans="1:15">
      <c r="A7322" s="2" t="s">
        <v>15</v>
      </c>
      <c r="B7322" s="2" t="str">
        <f>"FES1162678208"</f>
        <v>FES1162678208</v>
      </c>
      <c r="C7322" s="3">
        <v>43536</v>
      </c>
      <c r="D7322" s="2">
        <v>1</v>
      </c>
      <c r="E7322" s="2">
        <v>2170678626</v>
      </c>
      <c r="F7322" s="2" t="s">
        <v>16</v>
      </c>
      <c r="G7322" s="2" t="s">
        <v>17</v>
      </c>
      <c r="H7322" s="2" t="s">
        <v>42</v>
      </c>
      <c r="I7322" s="2" t="s">
        <v>43</v>
      </c>
      <c r="J7322" s="2" t="s">
        <v>44</v>
      </c>
      <c r="K7322" s="3">
        <v>43537</v>
      </c>
      <c r="L7322" s="4">
        <v>0.3263888888888889</v>
      </c>
      <c r="M7322" s="2" t="s">
        <v>98</v>
      </c>
      <c r="N7322" s="2" t="s">
        <v>22</v>
      </c>
      <c r="O7322" s="2" t="s">
        <v>23</v>
      </c>
    </row>
    <row r="7323" spans="1:15">
      <c r="A7323" s="2" t="s">
        <v>15</v>
      </c>
      <c r="B7323" s="2" t="str">
        <f>"FES1162678168"</f>
        <v>FES1162678168</v>
      </c>
      <c r="C7323" s="3">
        <v>43536</v>
      </c>
      <c r="D7323" s="2">
        <v>1</v>
      </c>
      <c r="E7323" s="2">
        <v>2170678065</v>
      </c>
      <c r="F7323" s="2" t="s">
        <v>16</v>
      </c>
      <c r="G7323" s="2" t="s">
        <v>17</v>
      </c>
      <c r="H7323" s="2" t="s">
        <v>55</v>
      </c>
      <c r="I7323" s="2" t="s">
        <v>161</v>
      </c>
      <c r="J7323" s="2" t="s">
        <v>1030</v>
      </c>
      <c r="K7323" s="3">
        <v>43537</v>
      </c>
      <c r="L7323" s="4">
        <v>0.41666666666666669</v>
      </c>
      <c r="M7323" s="2" t="s">
        <v>485</v>
      </c>
      <c r="N7323" s="2" t="s">
        <v>22</v>
      </c>
      <c r="O7323" s="2" t="s">
        <v>23</v>
      </c>
    </row>
    <row r="7324" spans="1:15">
      <c r="A7324" s="2" t="s">
        <v>15</v>
      </c>
      <c r="B7324" s="2" t="str">
        <f>"FES1162678129"</f>
        <v>FES1162678129</v>
      </c>
      <c r="C7324" s="3">
        <v>43536</v>
      </c>
      <c r="D7324" s="2">
        <v>1</v>
      </c>
      <c r="E7324" s="2">
        <v>2170676289</v>
      </c>
      <c r="F7324" s="2" t="s">
        <v>16</v>
      </c>
      <c r="G7324" s="2" t="s">
        <v>17</v>
      </c>
      <c r="H7324" s="2" t="s">
        <v>17</v>
      </c>
      <c r="I7324" s="2" t="s">
        <v>25</v>
      </c>
      <c r="J7324" s="2" t="s">
        <v>379</v>
      </c>
      <c r="K7324" s="3">
        <v>43537</v>
      </c>
      <c r="L7324" s="4">
        <v>0.41666666666666669</v>
      </c>
      <c r="M7324" s="2" t="s">
        <v>1065</v>
      </c>
      <c r="N7324" s="2" t="s">
        <v>22</v>
      </c>
      <c r="O7324" s="2" t="s">
        <v>23</v>
      </c>
    </row>
    <row r="7325" spans="1:15">
      <c r="A7325" s="2" t="s">
        <v>15</v>
      </c>
      <c r="B7325" s="2" t="str">
        <f>"FES1162678262"</f>
        <v>FES1162678262</v>
      </c>
      <c r="C7325" s="3">
        <v>43536</v>
      </c>
      <c r="D7325" s="2">
        <v>1</v>
      </c>
      <c r="E7325" s="2">
        <v>2170678082</v>
      </c>
      <c r="F7325" s="2" t="s">
        <v>16</v>
      </c>
      <c r="G7325" s="2" t="s">
        <v>17</v>
      </c>
      <c r="H7325" s="2" t="s">
        <v>55</v>
      </c>
      <c r="I7325" s="2" t="s">
        <v>56</v>
      </c>
      <c r="J7325" s="2" t="s">
        <v>159</v>
      </c>
      <c r="K7325" s="3">
        <v>43537</v>
      </c>
      <c r="L7325" s="4">
        <v>0.34652777777777777</v>
      </c>
      <c r="M7325" s="2" t="s">
        <v>1283</v>
      </c>
      <c r="N7325" s="2" t="s">
        <v>22</v>
      </c>
      <c r="O7325" s="2" t="s">
        <v>23</v>
      </c>
    </row>
    <row r="7326" spans="1:15">
      <c r="A7326" s="2" t="s">
        <v>15</v>
      </c>
      <c r="B7326" s="2" t="str">
        <f>"FES1162678202"</f>
        <v>FES1162678202</v>
      </c>
      <c r="C7326" s="3">
        <v>43536</v>
      </c>
      <c r="D7326" s="2">
        <v>1</v>
      </c>
      <c r="E7326" s="2">
        <v>2170678625</v>
      </c>
      <c r="F7326" s="2" t="s">
        <v>16</v>
      </c>
      <c r="G7326" s="2" t="s">
        <v>17</v>
      </c>
      <c r="H7326" s="2" t="s">
        <v>55</v>
      </c>
      <c r="I7326" s="2" t="s">
        <v>56</v>
      </c>
      <c r="J7326" s="2" t="s">
        <v>61</v>
      </c>
      <c r="K7326" s="3">
        <v>43537</v>
      </c>
      <c r="L7326" s="4">
        <v>0.44375000000000003</v>
      </c>
      <c r="M7326" s="2" t="s">
        <v>1284</v>
      </c>
      <c r="N7326" s="2" t="s">
        <v>22</v>
      </c>
      <c r="O7326" s="2" t="s">
        <v>23</v>
      </c>
    </row>
    <row r="7327" spans="1:15">
      <c r="A7327" s="2" t="s">
        <v>15</v>
      </c>
      <c r="B7327" s="2" t="str">
        <f>"FES1162678210"</f>
        <v>FES1162678210</v>
      </c>
      <c r="C7327" s="3">
        <v>43536</v>
      </c>
      <c r="D7327" s="2">
        <v>1</v>
      </c>
      <c r="E7327" s="2">
        <v>2170678640</v>
      </c>
      <c r="F7327" s="2" t="s">
        <v>16</v>
      </c>
      <c r="G7327" s="2" t="s">
        <v>17</v>
      </c>
      <c r="H7327" s="2" t="s">
        <v>55</v>
      </c>
      <c r="I7327" s="2" t="s">
        <v>161</v>
      </c>
      <c r="J7327" s="2" t="s">
        <v>162</v>
      </c>
      <c r="K7327" s="3">
        <v>43537</v>
      </c>
      <c r="L7327" s="4">
        <v>0.34375</v>
      </c>
      <c r="M7327" s="2" t="s">
        <v>1285</v>
      </c>
      <c r="N7327" s="2" t="s">
        <v>22</v>
      </c>
      <c r="O7327" s="2" t="s">
        <v>23</v>
      </c>
    </row>
    <row r="7328" spans="1:15">
      <c r="A7328" s="2" t="s">
        <v>15</v>
      </c>
      <c r="B7328" s="2" t="str">
        <f>"FES1162678257"</f>
        <v>FES1162678257</v>
      </c>
      <c r="C7328" s="3">
        <v>43536</v>
      </c>
      <c r="D7328" s="2">
        <v>1</v>
      </c>
      <c r="E7328" s="2">
        <v>2170678690</v>
      </c>
      <c r="F7328" s="2" t="s">
        <v>16</v>
      </c>
      <c r="G7328" s="2" t="s">
        <v>17</v>
      </c>
      <c r="H7328" s="2" t="s">
        <v>681</v>
      </c>
      <c r="I7328" s="2" t="s">
        <v>1286</v>
      </c>
      <c r="J7328" s="2" t="s">
        <v>1287</v>
      </c>
      <c r="K7328" s="3">
        <v>43537</v>
      </c>
      <c r="L7328" s="4">
        <v>0.625</v>
      </c>
      <c r="M7328" s="2" t="s">
        <v>1288</v>
      </c>
      <c r="N7328" s="2" t="s">
        <v>22</v>
      </c>
      <c r="O7328" s="2" t="s">
        <v>23</v>
      </c>
    </row>
    <row r="7329" spans="1:15">
      <c r="A7329" s="2" t="s">
        <v>15</v>
      </c>
      <c r="B7329" s="2" t="str">
        <f>"FES1162678176"</f>
        <v>FES1162678176</v>
      </c>
      <c r="C7329" s="3">
        <v>43536</v>
      </c>
      <c r="D7329" s="2">
        <v>1</v>
      </c>
      <c r="E7329" s="2">
        <v>2170678285</v>
      </c>
      <c r="F7329" s="2" t="s">
        <v>16</v>
      </c>
      <c r="G7329" s="2" t="s">
        <v>17</v>
      </c>
      <c r="H7329" s="2" t="s">
        <v>55</v>
      </c>
      <c r="I7329" s="2" t="s">
        <v>56</v>
      </c>
      <c r="J7329" s="2" t="s">
        <v>1289</v>
      </c>
      <c r="K7329" s="3">
        <v>43537</v>
      </c>
      <c r="L7329" s="4">
        <v>0.42152777777777778</v>
      </c>
      <c r="M7329" s="2" t="s">
        <v>1290</v>
      </c>
      <c r="N7329" s="2" t="s">
        <v>22</v>
      </c>
      <c r="O7329" s="2" t="s">
        <v>23</v>
      </c>
    </row>
    <row r="7330" spans="1:15">
      <c r="A7330" s="2" t="s">
        <v>15</v>
      </c>
      <c r="B7330" s="2" t="str">
        <f>"FES1162678199"</f>
        <v>FES1162678199</v>
      </c>
      <c r="C7330" s="3">
        <v>43536</v>
      </c>
      <c r="D7330" s="2">
        <v>1</v>
      </c>
      <c r="E7330" s="2">
        <v>21706378622</v>
      </c>
      <c r="F7330" s="2" t="s">
        <v>16</v>
      </c>
      <c r="G7330" s="2" t="s">
        <v>17</v>
      </c>
      <c r="H7330" s="2" t="s">
        <v>24</v>
      </c>
      <c r="I7330" s="2" t="s">
        <v>196</v>
      </c>
      <c r="J7330" s="2" t="s">
        <v>1186</v>
      </c>
      <c r="K7330" s="3">
        <v>43537</v>
      </c>
      <c r="L7330" s="4">
        <v>0.39097222222222222</v>
      </c>
      <c r="M7330" s="2" t="s">
        <v>1291</v>
      </c>
      <c r="N7330" s="2" t="s">
        <v>22</v>
      </c>
      <c r="O7330" s="2" t="s">
        <v>23</v>
      </c>
    </row>
    <row r="7331" spans="1:15">
      <c r="A7331" s="2" t="s">
        <v>15</v>
      </c>
      <c r="B7331" s="2" t="str">
        <f>"FES1162678213"</f>
        <v>FES1162678213</v>
      </c>
      <c r="C7331" s="3">
        <v>43536</v>
      </c>
      <c r="D7331" s="2">
        <v>1</v>
      </c>
      <c r="E7331" s="2">
        <v>2170678648</v>
      </c>
      <c r="F7331" s="2" t="s">
        <v>16</v>
      </c>
      <c r="G7331" s="2" t="s">
        <v>17</v>
      </c>
      <c r="H7331" s="2" t="s">
        <v>55</v>
      </c>
      <c r="I7331" s="2" t="s">
        <v>161</v>
      </c>
      <c r="J7331" s="2" t="s">
        <v>162</v>
      </c>
      <c r="K7331" s="3">
        <v>43537</v>
      </c>
      <c r="L7331" s="4">
        <v>0.34375</v>
      </c>
      <c r="M7331" s="2" t="s">
        <v>1285</v>
      </c>
      <c r="N7331" s="2" t="s">
        <v>22</v>
      </c>
      <c r="O7331" s="2" t="s">
        <v>23</v>
      </c>
    </row>
    <row r="7332" spans="1:15">
      <c r="A7332" s="2" t="s">
        <v>15</v>
      </c>
      <c r="B7332" s="2" t="str">
        <f>"FES1162678133"</f>
        <v>FES1162678133</v>
      </c>
      <c r="C7332" s="3">
        <v>43536</v>
      </c>
      <c r="D7332" s="2">
        <v>1</v>
      </c>
      <c r="E7332" s="2">
        <v>2170676746</v>
      </c>
      <c r="F7332" s="2" t="s">
        <v>16</v>
      </c>
      <c r="G7332" s="2" t="s">
        <v>17</v>
      </c>
      <c r="H7332" s="2" t="s">
        <v>17</v>
      </c>
      <c r="I7332" s="2" t="s">
        <v>25</v>
      </c>
      <c r="J7332" s="2" t="s">
        <v>379</v>
      </c>
      <c r="K7332" s="3">
        <v>43537</v>
      </c>
      <c r="L7332" s="4">
        <v>0.41666666666666669</v>
      </c>
      <c r="M7332" s="2" t="s">
        <v>1065</v>
      </c>
      <c r="N7332" s="2" t="s">
        <v>22</v>
      </c>
      <c r="O7332" s="2" t="s">
        <v>23</v>
      </c>
    </row>
    <row r="7333" spans="1:15">
      <c r="A7333" s="2" t="s">
        <v>15</v>
      </c>
      <c r="B7333" s="2" t="str">
        <f>"FES1162678233"</f>
        <v>FES1162678233</v>
      </c>
      <c r="C7333" s="3">
        <v>43536</v>
      </c>
      <c r="D7333" s="2">
        <v>1</v>
      </c>
      <c r="E7333" s="2">
        <v>2170677969</v>
      </c>
      <c r="F7333" s="2" t="s">
        <v>16</v>
      </c>
      <c r="G7333" s="2" t="s">
        <v>17</v>
      </c>
      <c r="H7333" s="2" t="s">
        <v>42</v>
      </c>
      <c r="I7333" s="2" t="s">
        <v>82</v>
      </c>
      <c r="J7333" s="2" t="s">
        <v>83</v>
      </c>
      <c r="K7333" s="3">
        <v>43537</v>
      </c>
      <c r="L7333" s="2" t="s">
        <v>3376</v>
      </c>
      <c r="M7333" s="2" t="s">
        <v>85</v>
      </c>
      <c r="N7333" s="2" t="s">
        <v>22</v>
      </c>
      <c r="O7333" s="2" t="s">
        <v>23</v>
      </c>
    </row>
    <row r="7334" spans="1:15">
      <c r="A7334" s="2" t="s">
        <v>15</v>
      </c>
      <c r="B7334" s="2" t="str">
        <f>"FES1162678223"</f>
        <v>FES1162678223</v>
      </c>
      <c r="C7334" s="3">
        <v>43536</v>
      </c>
      <c r="D7334" s="2">
        <v>1</v>
      </c>
      <c r="E7334" s="2">
        <v>2170678066</v>
      </c>
      <c r="F7334" s="2" t="s">
        <v>16</v>
      </c>
      <c r="G7334" s="2" t="s">
        <v>17</v>
      </c>
      <c r="H7334" s="2" t="s">
        <v>17</v>
      </c>
      <c r="I7334" s="2" t="s">
        <v>25</v>
      </c>
      <c r="J7334" s="2" t="s">
        <v>379</v>
      </c>
      <c r="K7334" s="3">
        <v>43537</v>
      </c>
      <c r="L7334" s="4">
        <v>0.40972222222222227</v>
      </c>
      <c r="M7334" s="2" t="s">
        <v>1065</v>
      </c>
      <c r="N7334" s="2" t="s">
        <v>22</v>
      </c>
      <c r="O7334" s="2" t="s">
        <v>23</v>
      </c>
    </row>
    <row r="7335" spans="1:15">
      <c r="A7335" s="2" t="s">
        <v>15</v>
      </c>
      <c r="B7335" s="2" t="str">
        <f>"FES1162678118"</f>
        <v>FES1162678118</v>
      </c>
      <c r="C7335" s="3">
        <v>43536</v>
      </c>
      <c r="D7335" s="2">
        <v>2</v>
      </c>
      <c r="E7335" s="2">
        <v>2170673539</v>
      </c>
      <c r="F7335" s="2" t="s">
        <v>16</v>
      </c>
      <c r="G7335" s="2" t="s">
        <v>17</v>
      </c>
      <c r="H7335" s="2" t="s">
        <v>42</v>
      </c>
      <c r="I7335" s="2" t="s">
        <v>43</v>
      </c>
      <c r="J7335" s="2" t="s">
        <v>44</v>
      </c>
      <c r="K7335" s="3">
        <v>43537</v>
      </c>
      <c r="L7335" s="4">
        <v>0.3263888888888889</v>
      </c>
      <c r="M7335" s="2" t="s">
        <v>98</v>
      </c>
      <c r="N7335" s="2" t="s">
        <v>22</v>
      </c>
      <c r="O7335" s="2" t="s">
        <v>23</v>
      </c>
    </row>
    <row r="7336" spans="1:15">
      <c r="A7336" s="2" t="s">
        <v>15</v>
      </c>
      <c r="B7336" s="2" t="str">
        <f>"FES1162678200"</f>
        <v>FES1162678200</v>
      </c>
      <c r="C7336" s="3">
        <v>43536</v>
      </c>
      <c r="D7336" s="2">
        <v>1</v>
      </c>
      <c r="E7336" s="2">
        <v>2170678623</v>
      </c>
      <c r="F7336" s="2" t="s">
        <v>16</v>
      </c>
      <c r="G7336" s="2" t="s">
        <v>17</v>
      </c>
      <c r="H7336" s="2" t="s">
        <v>28</v>
      </c>
      <c r="I7336" s="2" t="s">
        <v>32</v>
      </c>
      <c r="J7336" s="2" t="s">
        <v>302</v>
      </c>
      <c r="K7336" s="3">
        <v>43537</v>
      </c>
      <c r="L7336" s="4">
        <v>0.49583333333333335</v>
      </c>
      <c r="M7336" s="2" t="s">
        <v>303</v>
      </c>
      <c r="N7336" s="2" t="s">
        <v>22</v>
      </c>
      <c r="O7336" s="2" t="s">
        <v>23</v>
      </c>
    </row>
    <row r="7337" spans="1:15">
      <c r="A7337" s="2" t="s">
        <v>15</v>
      </c>
      <c r="B7337" s="2" t="str">
        <f>"FES1162678131"</f>
        <v>FES1162678131</v>
      </c>
      <c r="C7337" s="3">
        <v>43536</v>
      </c>
      <c r="D7337" s="2">
        <v>1</v>
      </c>
      <c r="E7337" s="2">
        <v>2170676570</v>
      </c>
      <c r="F7337" s="2" t="s">
        <v>16</v>
      </c>
      <c r="G7337" s="2" t="s">
        <v>17</v>
      </c>
      <c r="H7337" s="2" t="s">
        <v>17</v>
      </c>
      <c r="I7337" s="2" t="s">
        <v>25</v>
      </c>
      <c r="J7337" s="2" t="s">
        <v>379</v>
      </c>
      <c r="K7337" s="3">
        <v>43537</v>
      </c>
      <c r="L7337" s="4">
        <v>0.40972222222222227</v>
      </c>
      <c r="M7337" s="2" t="s">
        <v>1065</v>
      </c>
      <c r="N7337" s="2" t="s">
        <v>22</v>
      </c>
      <c r="O7337" s="2" t="s">
        <v>23</v>
      </c>
    </row>
    <row r="7338" spans="1:15">
      <c r="A7338" s="2" t="s">
        <v>15</v>
      </c>
      <c r="B7338" s="2" t="str">
        <f>"FES1162678139"</f>
        <v>FES1162678139</v>
      </c>
      <c r="C7338" s="3">
        <v>43536</v>
      </c>
      <c r="D7338" s="2">
        <v>1</v>
      </c>
      <c r="E7338" s="2">
        <v>2170676990</v>
      </c>
      <c r="F7338" s="2" t="s">
        <v>16</v>
      </c>
      <c r="G7338" s="2" t="s">
        <v>17</v>
      </c>
      <c r="H7338" s="2" t="s">
        <v>42</v>
      </c>
      <c r="I7338" s="2" t="s">
        <v>43</v>
      </c>
      <c r="J7338" s="2" t="s">
        <v>251</v>
      </c>
      <c r="K7338" s="3">
        <v>43537</v>
      </c>
      <c r="L7338" s="4">
        <v>0.42708333333333331</v>
      </c>
      <c r="M7338" s="2" t="s">
        <v>1211</v>
      </c>
      <c r="N7338" s="2" t="s">
        <v>22</v>
      </c>
      <c r="O7338" s="2" t="s">
        <v>23</v>
      </c>
    </row>
    <row r="7339" spans="1:15">
      <c r="A7339" s="2" t="s">
        <v>15</v>
      </c>
      <c r="B7339" s="2" t="str">
        <f>"FES1162678248"</f>
        <v>FES1162678248</v>
      </c>
      <c r="C7339" s="3">
        <v>43536</v>
      </c>
      <c r="D7339" s="2">
        <v>1</v>
      </c>
      <c r="E7339" s="2">
        <v>2170676890</v>
      </c>
      <c r="F7339" s="2" t="s">
        <v>16</v>
      </c>
      <c r="G7339" s="2" t="s">
        <v>17</v>
      </c>
      <c r="H7339" s="2" t="s">
        <v>42</v>
      </c>
      <c r="I7339" s="2" t="s">
        <v>43</v>
      </c>
      <c r="J7339" s="2" t="s">
        <v>486</v>
      </c>
      <c r="K7339" s="3">
        <v>43537</v>
      </c>
      <c r="L7339" s="4">
        <v>0.37291666666666662</v>
      </c>
      <c r="M7339" s="2" t="s">
        <v>1292</v>
      </c>
      <c r="N7339" s="2" t="s">
        <v>22</v>
      </c>
      <c r="O7339" s="2" t="s">
        <v>23</v>
      </c>
    </row>
    <row r="7340" spans="1:15">
      <c r="A7340" s="2" t="s">
        <v>15</v>
      </c>
      <c r="B7340" s="2" t="str">
        <f>"FES1162678123"</f>
        <v>FES1162678123</v>
      </c>
      <c r="C7340" s="3">
        <v>43536</v>
      </c>
      <c r="D7340" s="2">
        <v>1</v>
      </c>
      <c r="E7340" s="2">
        <v>2170675994</v>
      </c>
      <c r="F7340" s="2" t="s">
        <v>16</v>
      </c>
      <c r="G7340" s="2" t="s">
        <v>17</v>
      </c>
      <c r="H7340" s="2" t="s">
        <v>46</v>
      </c>
      <c r="I7340" s="2" t="s">
        <v>47</v>
      </c>
      <c r="J7340" s="2" t="s">
        <v>461</v>
      </c>
      <c r="K7340" s="3">
        <v>43537</v>
      </c>
      <c r="L7340" s="4">
        <v>0.41666666666666669</v>
      </c>
      <c r="M7340" s="2" t="s">
        <v>1280</v>
      </c>
      <c r="N7340" s="2" t="s">
        <v>22</v>
      </c>
      <c r="O7340" s="2" t="s">
        <v>23</v>
      </c>
    </row>
    <row r="7341" spans="1:15">
      <c r="A7341" s="2" t="s">
        <v>15</v>
      </c>
      <c r="B7341" s="2" t="str">
        <f>"FES1162678121"</f>
        <v>FES1162678121</v>
      </c>
      <c r="C7341" s="3">
        <v>43536</v>
      </c>
      <c r="D7341" s="2">
        <v>1</v>
      </c>
      <c r="E7341" s="2">
        <v>2170675418</v>
      </c>
      <c r="F7341" s="2" t="s">
        <v>16</v>
      </c>
      <c r="G7341" s="2" t="s">
        <v>17</v>
      </c>
      <c r="H7341" s="2" t="s">
        <v>42</v>
      </c>
      <c r="I7341" s="2" t="s">
        <v>43</v>
      </c>
      <c r="J7341" s="2" t="s">
        <v>766</v>
      </c>
      <c r="K7341" s="3">
        <v>43537</v>
      </c>
      <c r="L7341" s="4">
        <v>0.42986111111111108</v>
      </c>
      <c r="M7341" s="2" t="s">
        <v>873</v>
      </c>
      <c r="N7341" s="2" t="s">
        <v>22</v>
      </c>
      <c r="O7341" s="2" t="s">
        <v>23</v>
      </c>
    </row>
    <row r="7342" spans="1:15">
      <c r="A7342" s="2" t="s">
        <v>15</v>
      </c>
      <c r="B7342" s="2" t="str">
        <f>"FES1162678255"</f>
        <v>FES1162678255</v>
      </c>
      <c r="C7342" s="3">
        <v>43536</v>
      </c>
      <c r="D7342" s="2">
        <v>1</v>
      </c>
      <c r="E7342" s="2">
        <v>2170678687</v>
      </c>
      <c r="F7342" s="2" t="s">
        <v>16</v>
      </c>
      <c r="G7342" s="2" t="s">
        <v>17</v>
      </c>
      <c r="H7342" s="2" t="s">
        <v>1196</v>
      </c>
      <c r="I7342" s="2" t="s">
        <v>1293</v>
      </c>
      <c r="J7342" s="2" t="s">
        <v>1294</v>
      </c>
      <c r="K7342" s="3">
        <v>43537</v>
      </c>
      <c r="L7342" s="4">
        <v>0.41666666666666669</v>
      </c>
      <c r="M7342" s="2" t="s">
        <v>1295</v>
      </c>
      <c r="N7342" s="2" t="s">
        <v>22</v>
      </c>
      <c r="O7342" s="2" t="s">
        <v>23</v>
      </c>
    </row>
    <row r="7343" spans="1:15">
      <c r="A7343" s="2" t="s">
        <v>15</v>
      </c>
      <c r="B7343" s="2" t="str">
        <f>"FES1162678178"</f>
        <v>FES1162678178</v>
      </c>
      <c r="C7343" s="3">
        <v>43536</v>
      </c>
      <c r="D7343" s="2">
        <v>1</v>
      </c>
      <c r="E7343" s="2">
        <v>2170678305</v>
      </c>
      <c r="F7343" s="2" t="s">
        <v>311</v>
      </c>
      <c r="G7343" s="2" t="s">
        <v>18</v>
      </c>
      <c r="H7343" s="2" t="s">
        <v>18</v>
      </c>
      <c r="I7343" s="2" t="s">
        <v>382</v>
      </c>
      <c r="J7343" s="2" t="s">
        <v>383</v>
      </c>
      <c r="K7343" s="3">
        <v>43537</v>
      </c>
      <c r="L7343" s="4">
        <v>0.54513888888888895</v>
      </c>
      <c r="M7343" s="2" t="s">
        <v>384</v>
      </c>
      <c r="N7343" s="2" t="s">
        <v>22</v>
      </c>
      <c r="O7343" s="2" t="s">
        <v>23</v>
      </c>
    </row>
    <row r="7344" spans="1:15">
      <c r="A7344" s="2" t="s">
        <v>15</v>
      </c>
      <c r="B7344" s="2" t="str">
        <f>"FES1162678207"</f>
        <v>FES1162678207</v>
      </c>
      <c r="C7344" s="3">
        <v>43536</v>
      </c>
      <c r="D7344" s="2">
        <v>1</v>
      </c>
      <c r="E7344" s="2">
        <v>2170678636</v>
      </c>
      <c r="F7344" s="2" t="s">
        <v>167</v>
      </c>
      <c r="G7344" s="2" t="s">
        <v>18</v>
      </c>
      <c r="H7344" s="2" t="s">
        <v>574</v>
      </c>
      <c r="I7344" s="2" t="s">
        <v>161</v>
      </c>
      <c r="J7344" s="2" t="s">
        <v>162</v>
      </c>
      <c r="K7344" s="3">
        <v>43537</v>
      </c>
      <c r="L7344" s="4">
        <v>0.34375</v>
      </c>
      <c r="M7344" s="2" t="s">
        <v>1285</v>
      </c>
      <c r="N7344" s="2" t="s">
        <v>22</v>
      </c>
      <c r="O7344" s="2" t="s">
        <v>23</v>
      </c>
    </row>
    <row r="7345" spans="1:15">
      <c r="A7345" s="2" t="s">
        <v>15</v>
      </c>
      <c r="B7345" s="2" t="str">
        <f>"FES1162678155"</f>
        <v>FES1162678155</v>
      </c>
      <c r="C7345" s="3">
        <v>43536</v>
      </c>
      <c r="D7345" s="2">
        <v>1</v>
      </c>
      <c r="E7345" s="2">
        <v>2170677764</v>
      </c>
      <c r="F7345" s="2" t="s">
        <v>16</v>
      </c>
      <c r="G7345" s="2" t="s">
        <v>17</v>
      </c>
      <c r="H7345" s="2" t="s">
        <v>28</v>
      </c>
      <c r="I7345" s="2" t="s">
        <v>32</v>
      </c>
      <c r="J7345" s="2" t="s">
        <v>1123</v>
      </c>
      <c r="K7345" s="3">
        <v>43537</v>
      </c>
      <c r="L7345" s="4">
        <v>0.48749999999999999</v>
      </c>
      <c r="M7345" s="2" t="s">
        <v>1296</v>
      </c>
      <c r="N7345" s="2" t="s">
        <v>22</v>
      </c>
      <c r="O7345" s="2" t="s">
        <v>23</v>
      </c>
    </row>
    <row r="7346" spans="1:15">
      <c r="A7346" s="2" t="s">
        <v>15</v>
      </c>
      <c r="B7346" s="2" t="str">
        <f>"FES1162678141"</f>
        <v>FES1162678141</v>
      </c>
      <c r="C7346" s="3">
        <v>43536</v>
      </c>
      <c r="D7346" s="2">
        <v>1</v>
      </c>
      <c r="E7346" s="2">
        <v>2170677026</v>
      </c>
      <c r="F7346" s="2" t="s">
        <v>16</v>
      </c>
      <c r="G7346" s="2" t="s">
        <v>17</v>
      </c>
      <c r="H7346" s="2" t="s">
        <v>222</v>
      </c>
      <c r="I7346" s="2" t="s">
        <v>1700</v>
      </c>
      <c r="J7346" s="2" t="s">
        <v>1838</v>
      </c>
      <c r="K7346" s="3">
        <v>43537</v>
      </c>
      <c r="L7346" s="4">
        <v>0.43124999999999997</v>
      </c>
      <c r="M7346" s="2" t="s">
        <v>3386</v>
      </c>
      <c r="N7346" s="2" t="s">
        <v>22</v>
      </c>
      <c r="O7346" s="2" t="s">
        <v>23</v>
      </c>
    </row>
    <row r="7347" spans="1:15">
      <c r="A7347" s="2" t="s">
        <v>15</v>
      </c>
      <c r="B7347" s="2" t="str">
        <f>"FES1162677827"</f>
        <v>FES1162677827</v>
      </c>
      <c r="C7347" s="3">
        <v>43536</v>
      </c>
      <c r="D7347" s="2">
        <v>1</v>
      </c>
      <c r="E7347" s="2">
        <v>2170678275</v>
      </c>
      <c r="F7347" s="2" t="s">
        <v>167</v>
      </c>
      <c r="G7347" s="2" t="s">
        <v>18</v>
      </c>
      <c r="H7347" s="2" t="s">
        <v>574</v>
      </c>
      <c r="I7347" s="2" t="s">
        <v>56</v>
      </c>
      <c r="J7347" s="2" t="s">
        <v>582</v>
      </c>
      <c r="K7347" s="3">
        <v>43537</v>
      </c>
      <c r="L7347" s="4">
        <v>0.55277777777777781</v>
      </c>
      <c r="M7347" s="2" t="s">
        <v>1297</v>
      </c>
      <c r="N7347" s="2" t="s">
        <v>22</v>
      </c>
      <c r="O7347" s="2" t="s">
        <v>23</v>
      </c>
    </row>
    <row r="7348" spans="1:15">
      <c r="A7348" s="2" t="s">
        <v>15</v>
      </c>
      <c r="B7348" s="2" t="str">
        <f>"FES1162678134"</f>
        <v>FES1162678134</v>
      </c>
      <c r="C7348" s="3">
        <v>43536</v>
      </c>
      <c r="D7348" s="2">
        <v>1</v>
      </c>
      <c r="E7348" s="2">
        <v>2170676793</v>
      </c>
      <c r="F7348" s="2" t="s">
        <v>167</v>
      </c>
      <c r="G7348" s="2" t="s">
        <v>18</v>
      </c>
      <c r="H7348" s="2" t="s">
        <v>574</v>
      </c>
      <c r="I7348" s="2" t="s">
        <v>56</v>
      </c>
      <c r="J7348" s="2" t="s">
        <v>374</v>
      </c>
      <c r="K7348" s="3">
        <v>43537</v>
      </c>
      <c r="L7348" s="4">
        <v>0.3888888888888889</v>
      </c>
      <c r="M7348" s="2" t="s">
        <v>375</v>
      </c>
      <c r="N7348" s="2" t="s">
        <v>22</v>
      </c>
      <c r="O7348" s="2" t="s">
        <v>23</v>
      </c>
    </row>
    <row r="7349" spans="1:15">
      <c r="A7349" s="2" t="s">
        <v>15</v>
      </c>
      <c r="B7349" s="2" t="str">
        <f>"FES1162678177"</f>
        <v>FES1162678177</v>
      </c>
      <c r="C7349" s="3">
        <v>43536</v>
      </c>
      <c r="D7349" s="2">
        <v>1</v>
      </c>
      <c r="E7349" s="2">
        <v>2170678302</v>
      </c>
      <c r="F7349" s="2" t="s">
        <v>16</v>
      </c>
      <c r="G7349" s="2" t="s">
        <v>17</v>
      </c>
      <c r="H7349" s="2" t="s">
        <v>28</v>
      </c>
      <c r="I7349" s="2" t="s">
        <v>29</v>
      </c>
      <c r="J7349" s="2" t="s">
        <v>385</v>
      </c>
      <c r="K7349" s="3">
        <v>43537</v>
      </c>
      <c r="L7349" s="4">
        <v>0.41388888888888892</v>
      </c>
      <c r="M7349" s="2" t="s">
        <v>1269</v>
      </c>
      <c r="N7349" s="2" t="s">
        <v>22</v>
      </c>
      <c r="O7349" s="2" t="s">
        <v>23</v>
      </c>
    </row>
    <row r="7350" spans="1:15">
      <c r="A7350" s="2" t="s">
        <v>15</v>
      </c>
      <c r="B7350" s="2" t="str">
        <f>"FES1162678154"</f>
        <v>FES1162678154</v>
      </c>
      <c r="C7350" s="3">
        <v>43536</v>
      </c>
      <c r="D7350" s="2">
        <v>1</v>
      </c>
      <c r="E7350" s="2">
        <v>2170677698</v>
      </c>
      <c r="F7350" s="2" t="s">
        <v>16</v>
      </c>
      <c r="G7350" s="2" t="s">
        <v>17</v>
      </c>
      <c r="H7350" s="2" t="s">
        <v>28</v>
      </c>
      <c r="I7350" s="2" t="s">
        <v>610</v>
      </c>
      <c r="J7350" s="2" t="s">
        <v>770</v>
      </c>
      <c r="K7350" s="3">
        <v>43537</v>
      </c>
      <c r="L7350" s="4">
        <v>0.54166666666666663</v>
      </c>
      <c r="M7350" s="2" t="s">
        <v>1298</v>
      </c>
      <c r="N7350" s="2" t="s">
        <v>22</v>
      </c>
      <c r="O7350" s="2" t="s">
        <v>23</v>
      </c>
    </row>
    <row r="7351" spans="1:15">
      <c r="A7351" s="2" t="s">
        <v>15</v>
      </c>
      <c r="B7351" s="2" t="str">
        <f>"FES1162678230"</f>
        <v>FES1162678230</v>
      </c>
      <c r="C7351" s="3">
        <v>43536</v>
      </c>
      <c r="D7351" s="2">
        <v>1</v>
      </c>
      <c r="E7351" s="2">
        <v>2170678669</v>
      </c>
      <c r="F7351" s="2" t="s">
        <v>16</v>
      </c>
      <c r="G7351" s="2" t="s">
        <v>17</v>
      </c>
      <c r="H7351" s="2" t="s">
        <v>28</v>
      </c>
      <c r="I7351" s="2" t="s">
        <v>504</v>
      </c>
      <c r="J7351" s="2" t="s">
        <v>505</v>
      </c>
      <c r="K7351" s="3">
        <v>43537</v>
      </c>
      <c r="L7351" s="4">
        <v>0.41666666666666669</v>
      </c>
      <c r="M7351" s="2" t="s">
        <v>881</v>
      </c>
      <c r="N7351" s="2" t="s">
        <v>22</v>
      </c>
      <c r="O7351" s="2" t="s">
        <v>23</v>
      </c>
    </row>
    <row r="7352" spans="1:15">
      <c r="A7352" s="2" t="s">
        <v>15</v>
      </c>
      <c r="B7352" s="2" t="str">
        <f>"FES1162678138"</f>
        <v>FES1162678138</v>
      </c>
      <c r="C7352" s="3">
        <v>43536</v>
      </c>
      <c r="D7352" s="2">
        <v>1</v>
      </c>
      <c r="E7352" s="2">
        <v>2170676966</v>
      </c>
      <c r="F7352" s="2" t="s">
        <v>167</v>
      </c>
      <c r="G7352" s="2" t="s">
        <v>18</v>
      </c>
      <c r="H7352" s="2" t="s">
        <v>178</v>
      </c>
      <c r="I7352" s="2" t="s">
        <v>179</v>
      </c>
      <c r="J7352" s="2" t="s">
        <v>180</v>
      </c>
      <c r="K7352" s="3">
        <v>43537</v>
      </c>
      <c r="L7352" s="4">
        <v>0.42708333333333331</v>
      </c>
      <c r="M7352" s="2" t="s">
        <v>1101</v>
      </c>
      <c r="N7352" s="2" t="s">
        <v>22</v>
      </c>
      <c r="O7352" s="2" t="s">
        <v>23</v>
      </c>
    </row>
    <row r="7353" spans="1:15">
      <c r="A7353" s="2" t="s">
        <v>15</v>
      </c>
      <c r="B7353" s="2" t="str">
        <f>"FES1162678240"</f>
        <v>FES1162678240</v>
      </c>
      <c r="C7353" s="3">
        <v>43536</v>
      </c>
      <c r="D7353" s="2">
        <v>1</v>
      </c>
      <c r="E7353" s="2">
        <v>2170678677</v>
      </c>
      <c r="F7353" s="2" t="s">
        <v>16</v>
      </c>
      <c r="G7353" s="2" t="s">
        <v>17</v>
      </c>
      <c r="H7353" s="2" t="s">
        <v>222</v>
      </c>
      <c r="I7353" s="2" t="s">
        <v>1700</v>
      </c>
      <c r="J7353" s="2" t="s">
        <v>1840</v>
      </c>
      <c r="K7353" s="3">
        <v>43537</v>
      </c>
      <c r="L7353" s="4">
        <v>0.34652777777777777</v>
      </c>
      <c r="M7353" s="2" t="s">
        <v>3394</v>
      </c>
      <c r="N7353" s="2" t="s">
        <v>22</v>
      </c>
      <c r="O7353" s="2" t="s">
        <v>23</v>
      </c>
    </row>
    <row r="7354" spans="1:15">
      <c r="A7354" s="2" t="s">
        <v>15</v>
      </c>
      <c r="B7354" s="2" t="str">
        <f>"FES1162678109"</f>
        <v>FES1162678109</v>
      </c>
      <c r="C7354" s="3">
        <v>43536</v>
      </c>
      <c r="D7354" s="2">
        <v>1</v>
      </c>
      <c r="E7354" s="2">
        <v>2170678370</v>
      </c>
      <c r="F7354" s="2" t="s">
        <v>16</v>
      </c>
      <c r="G7354" s="2" t="s">
        <v>17</v>
      </c>
      <c r="H7354" s="2" t="s">
        <v>222</v>
      </c>
      <c r="I7354" s="2" t="s">
        <v>1697</v>
      </c>
      <c r="J7354" s="2" t="s">
        <v>3227</v>
      </c>
      <c r="K7354" s="3">
        <v>43537</v>
      </c>
      <c r="L7354" s="4">
        <v>0.40277777777777773</v>
      </c>
      <c r="M7354" s="2" t="s">
        <v>3396</v>
      </c>
      <c r="N7354" s="2" t="s">
        <v>22</v>
      </c>
      <c r="O7354" s="2" t="s">
        <v>23</v>
      </c>
    </row>
    <row r="7355" spans="1:15">
      <c r="A7355" s="2" t="s">
        <v>15</v>
      </c>
      <c r="B7355" s="2" t="str">
        <f>"FES1162678215"</f>
        <v>FES1162678215</v>
      </c>
      <c r="C7355" s="3">
        <v>43536</v>
      </c>
      <c r="D7355" s="2">
        <v>1</v>
      </c>
      <c r="E7355" s="2">
        <v>2170678601</v>
      </c>
      <c r="F7355" s="2" t="s">
        <v>16</v>
      </c>
      <c r="G7355" s="2" t="s">
        <v>17</v>
      </c>
      <c r="H7355" s="2" t="s">
        <v>222</v>
      </c>
      <c r="I7355" s="2" t="s">
        <v>1700</v>
      </c>
      <c r="J7355" s="2" t="s">
        <v>1895</v>
      </c>
      <c r="K7355" s="3">
        <v>43537</v>
      </c>
      <c r="L7355" s="4">
        <v>0.43402777777777773</v>
      </c>
      <c r="M7355" s="2" t="s">
        <v>2051</v>
      </c>
      <c r="N7355" s="2" t="s">
        <v>22</v>
      </c>
      <c r="O7355" s="2" t="s">
        <v>23</v>
      </c>
    </row>
    <row r="7356" spans="1:15">
      <c r="A7356" s="2" t="s">
        <v>15</v>
      </c>
      <c r="B7356" s="2" t="str">
        <f>"FES1162678225"</f>
        <v>FES1162678225</v>
      </c>
      <c r="C7356" s="3">
        <v>43536</v>
      </c>
      <c r="D7356" s="2">
        <v>1</v>
      </c>
      <c r="E7356" s="2">
        <v>2170678663</v>
      </c>
      <c r="F7356" s="2" t="s">
        <v>16</v>
      </c>
      <c r="G7356" s="2" t="s">
        <v>17</v>
      </c>
      <c r="H7356" s="2" t="s">
        <v>17</v>
      </c>
      <c r="I7356" s="2" t="s">
        <v>37</v>
      </c>
      <c r="J7356" s="2" t="s">
        <v>40</v>
      </c>
      <c r="K7356" s="3">
        <v>43537</v>
      </c>
      <c r="L7356" s="4">
        <v>0.375</v>
      </c>
      <c r="M7356" s="2" t="s">
        <v>106</v>
      </c>
      <c r="N7356" s="2" t="s">
        <v>22</v>
      </c>
      <c r="O7356" s="2" t="s">
        <v>23</v>
      </c>
    </row>
    <row r="7357" spans="1:15">
      <c r="A7357" s="2" t="s">
        <v>15</v>
      </c>
      <c r="B7357" s="2" t="str">
        <f>"FES1162678321"</f>
        <v>FES1162678321</v>
      </c>
      <c r="C7357" s="3">
        <v>43536</v>
      </c>
      <c r="D7357" s="2">
        <v>1</v>
      </c>
      <c r="E7357" s="2">
        <v>2170678794</v>
      </c>
      <c r="F7357" s="2" t="s">
        <v>16</v>
      </c>
      <c r="G7357" s="2" t="s">
        <v>17</v>
      </c>
      <c r="H7357" s="2" t="s">
        <v>17</v>
      </c>
      <c r="I7357" s="2" t="s">
        <v>25</v>
      </c>
      <c r="J7357" s="2" t="s">
        <v>117</v>
      </c>
      <c r="K7357" s="3">
        <v>43537</v>
      </c>
      <c r="L7357" s="4">
        <v>0.35902777777777778</v>
      </c>
      <c r="M7357" s="2" t="s">
        <v>1299</v>
      </c>
      <c r="N7357" s="2" t="s">
        <v>22</v>
      </c>
      <c r="O7357" s="2" t="s">
        <v>23</v>
      </c>
    </row>
    <row r="7358" spans="1:15">
      <c r="A7358" s="2" t="s">
        <v>15</v>
      </c>
      <c r="B7358" s="2" t="str">
        <f>"FES1162678108"</f>
        <v>FES1162678108</v>
      </c>
      <c r="C7358" s="3">
        <v>43536</v>
      </c>
      <c r="D7358" s="2">
        <v>1</v>
      </c>
      <c r="E7358" s="2">
        <v>2170678596</v>
      </c>
      <c r="F7358" s="2" t="s">
        <v>16</v>
      </c>
      <c r="G7358" s="2" t="s">
        <v>17</v>
      </c>
      <c r="H7358" s="2" t="s">
        <v>17</v>
      </c>
      <c r="I7358" s="2" t="s">
        <v>37</v>
      </c>
      <c r="J7358" s="2" t="s">
        <v>907</v>
      </c>
      <c r="K7358" s="3">
        <v>43537</v>
      </c>
      <c r="L7358" s="4">
        <v>0.33333333333333331</v>
      </c>
      <c r="M7358" s="2" t="s">
        <v>908</v>
      </c>
      <c r="N7358" s="2" t="s">
        <v>22</v>
      </c>
      <c r="O7358" s="2" t="s">
        <v>23</v>
      </c>
    </row>
    <row r="7359" spans="1:15">
      <c r="A7359" s="2" t="s">
        <v>15</v>
      </c>
      <c r="B7359" s="2" t="str">
        <f>"FES1162678125"</f>
        <v>FES1162678125</v>
      </c>
      <c r="C7359" s="3">
        <v>43536</v>
      </c>
      <c r="D7359" s="2">
        <v>1</v>
      </c>
      <c r="E7359" s="2">
        <v>2170676109</v>
      </c>
      <c r="F7359" s="2" t="s">
        <v>16</v>
      </c>
      <c r="G7359" s="2" t="s">
        <v>17</v>
      </c>
      <c r="H7359" s="2" t="s">
        <v>17</v>
      </c>
      <c r="I7359" s="2" t="s">
        <v>114</v>
      </c>
      <c r="J7359" s="2" t="s">
        <v>514</v>
      </c>
      <c r="K7359" s="3">
        <v>43537</v>
      </c>
      <c r="L7359" s="4">
        <v>0.33333333333333331</v>
      </c>
      <c r="M7359" s="2" t="s">
        <v>515</v>
      </c>
      <c r="N7359" s="2" t="s">
        <v>22</v>
      </c>
      <c r="O7359" s="2" t="s">
        <v>23</v>
      </c>
    </row>
    <row r="7360" spans="1:15">
      <c r="A7360" s="2" t="s">
        <v>15</v>
      </c>
      <c r="B7360" s="2" t="str">
        <f>"FES1162678143"</f>
        <v>FES1162678143</v>
      </c>
      <c r="C7360" s="3">
        <v>43536</v>
      </c>
      <c r="D7360" s="2">
        <v>1</v>
      </c>
      <c r="E7360" s="2" t="s">
        <v>1300</v>
      </c>
      <c r="F7360" s="2" t="s">
        <v>16</v>
      </c>
      <c r="G7360" s="2" t="s">
        <v>17</v>
      </c>
      <c r="H7360" s="2" t="s">
        <v>17</v>
      </c>
      <c r="I7360" s="2" t="s">
        <v>37</v>
      </c>
      <c r="J7360" s="2" t="s">
        <v>367</v>
      </c>
      <c r="K7360" s="3">
        <v>43537</v>
      </c>
      <c r="L7360" s="4">
        <v>0.4375</v>
      </c>
      <c r="M7360" s="2" t="s">
        <v>368</v>
      </c>
      <c r="N7360" s="2" t="s">
        <v>22</v>
      </c>
      <c r="O7360" s="2" t="s">
        <v>23</v>
      </c>
    </row>
    <row r="7361" spans="1:15">
      <c r="A7361" s="2" t="s">
        <v>15</v>
      </c>
      <c r="B7361" s="2" t="str">
        <f>"FES1162678308"</f>
        <v>FES1162678308</v>
      </c>
      <c r="C7361" s="3">
        <v>43536</v>
      </c>
      <c r="D7361" s="2">
        <v>1</v>
      </c>
      <c r="E7361" s="2">
        <v>2170678771</v>
      </c>
      <c r="F7361" s="2" t="s">
        <v>167</v>
      </c>
      <c r="G7361" s="2" t="s">
        <v>18</v>
      </c>
      <c r="H7361" s="2" t="s">
        <v>28</v>
      </c>
      <c r="I7361" s="2" t="s">
        <v>29</v>
      </c>
      <c r="J7361" s="2" t="s">
        <v>237</v>
      </c>
      <c r="K7361" s="3">
        <v>43537</v>
      </c>
      <c r="L7361" s="4">
        <v>0.4069444444444445</v>
      </c>
      <c r="M7361" s="2" t="s">
        <v>1301</v>
      </c>
      <c r="N7361" s="2" t="s">
        <v>22</v>
      </c>
      <c r="O7361" s="2" t="s">
        <v>23</v>
      </c>
    </row>
    <row r="7362" spans="1:15">
      <c r="A7362" s="2" t="s">
        <v>15</v>
      </c>
      <c r="B7362" s="2" t="str">
        <f>"FES1162678137"</f>
        <v>FES1162678137</v>
      </c>
      <c r="C7362" s="3">
        <v>43536</v>
      </c>
      <c r="D7362" s="2">
        <v>1</v>
      </c>
      <c r="E7362" s="2">
        <v>21706769444</v>
      </c>
      <c r="F7362" s="2" t="s">
        <v>16</v>
      </c>
      <c r="G7362" s="2" t="s">
        <v>17</v>
      </c>
      <c r="H7362" s="2" t="s">
        <v>17</v>
      </c>
      <c r="I7362" s="2" t="s">
        <v>111</v>
      </c>
      <c r="J7362" s="2" t="s">
        <v>136</v>
      </c>
      <c r="K7362" s="3">
        <v>43537</v>
      </c>
      <c r="L7362" s="4">
        <v>0.38541666666666669</v>
      </c>
      <c r="M7362" s="2" t="s">
        <v>137</v>
      </c>
      <c r="N7362" s="2" t="s">
        <v>22</v>
      </c>
      <c r="O7362" s="2" t="s">
        <v>23</v>
      </c>
    </row>
    <row r="7363" spans="1:15">
      <c r="A7363" s="2" t="s">
        <v>15</v>
      </c>
      <c r="B7363" s="2" t="str">
        <f>"FES1162678324"</f>
        <v>FES1162678324</v>
      </c>
      <c r="C7363" s="3">
        <v>43536</v>
      </c>
      <c r="D7363" s="2">
        <v>1</v>
      </c>
      <c r="E7363" s="2">
        <v>2170678800</v>
      </c>
      <c r="F7363" s="2" t="s">
        <v>16</v>
      </c>
      <c r="G7363" s="2" t="s">
        <v>17</v>
      </c>
      <c r="H7363" s="2" t="s">
        <v>17</v>
      </c>
      <c r="I7363" s="2" t="s">
        <v>214</v>
      </c>
      <c r="J7363" s="2" t="s">
        <v>591</v>
      </c>
      <c r="K7363" s="3">
        <v>43537</v>
      </c>
      <c r="L7363" s="4">
        <v>0.40347222222222223</v>
      </c>
      <c r="M7363" s="2" t="s">
        <v>1219</v>
      </c>
      <c r="N7363" s="2" t="s">
        <v>22</v>
      </c>
      <c r="O7363" s="2" t="s">
        <v>23</v>
      </c>
    </row>
    <row r="7364" spans="1:15">
      <c r="A7364" s="2" t="s">
        <v>15</v>
      </c>
      <c r="B7364" s="2" t="str">
        <f>"FES1162678280"</f>
        <v>FES1162678280</v>
      </c>
      <c r="C7364" s="3">
        <v>43536</v>
      </c>
      <c r="D7364" s="2">
        <v>1</v>
      </c>
      <c r="E7364" s="2">
        <v>2170678725</v>
      </c>
      <c r="F7364" s="2" t="s">
        <v>16</v>
      </c>
      <c r="G7364" s="2" t="s">
        <v>17</v>
      </c>
      <c r="H7364" s="2" t="s">
        <v>17</v>
      </c>
      <c r="I7364" s="2" t="s">
        <v>37</v>
      </c>
      <c r="J7364" s="2" t="s">
        <v>929</v>
      </c>
      <c r="K7364" s="3">
        <v>43537</v>
      </c>
      <c r="L7364" s="4">
        <v>0.375</v>
      </c>
      <c r="M7364" s="2" t="s">
        <v>929</v>
      </c>
      <c r="N7364" s="2" t="s">
        <v>22</v>
      </c>
      <c r="O7364" s="2" t="s">
        <v>23</v>
      </c>
    </row>
    <row r="7365" spans="1:15">
      <c r="A7365" s="2" t="s">
        <v>15</v>
      </c>
      <c r="B7365" s="2" t="str">
        <f>"FES1162678281"</f>
        <v>FES1162678281</v>
      </c>
      <c r="C7365" s="3">
        <v>43536</v>
      </c>
      <c r="D7365" s="2">
        <v>1</v>
      </c>
      <c r="E7365" s="2">
        <v>2170678727</v>
      </c>
      <c r="F7365" s="2" t="s">
        <v>16</v>
      </c>
      <c r="G7365" s="2" t="s">
        <v>17</v>
      </c>
      <c r="H7365" s="2" t="s">
        <v>17</v>
      </c>
      <c r="I7365" s="2" t="s">
        <v>37</v>
      </c>
      <c r="J7365" s="2" t="s">
        <v>929</v>
      </c>
      <c r="K7365" s="3">
        <v>43537</v>
      </c>
      <c r="L7365" s="4">
        <v>0.3756944444444445</v>
      </c>
      <c r="M7365" s="2" t="s">
        <v>929</v>
      </c>
      <c r="N7365" s="2" t="s">
        <v>22</v>
      </c>
      <c r="O7365" s="2" t="s">
        <v>23</v>
      </c>
    </row>
    <row r="7366" spans="1:15">
      <c r="A7366" s="2" t="s">
        <v>15</v>
      </c>
      <c r="B7366" s="2" t="str">
        <f>"FES1162678149"</f>
        <v>FES1162678149</v>
      </c>
      <c r="C7366" s="3">
        <v>43536</v>
      </c>
      <c r="D7366" s="2">
        <v>1</v>
      </c>
      <c r="E7366" s="2">
        <v>2170677515</v>
      </c>
      <c r="F7366" s="2" t="s">
        <v>16</v>
      </c>
      <c r="G7366" s="2" t="s">
        <v>17</v>
      </c>
      <c r="H7366" s="2" t="s">
        <v>17</v>
      </c>
      <c r="I7366" s="2" t="s">
        <v>37</v>
      </c>
      <c r="J7366" s="2" t="s">
        <v>1302</v>
      </c>
      <c r="K7366" s="3">
        <v>43537</v>
      </c>
      <c r="L7366" s="4">
        <v>0.39513888888888887</v>
      </c>
      <c r="M7366" s="2" t="s">
        <v>1303</v>
      </c>
      <c r="N7366" s="2" t="s">
        <v>22</v>
      </c>
      <c r="O7366" s="2" t="s">
        <v>23</v>
      </c>
    </row>
    <row r="7367" spans="1:15">
      <c r="A7367" s="2" t="s">
        <v>15</v>
      </c>
      <c r="B7367" s="2" t="str">
        <f>"FES1162678117"</f>
        <v>FES1162678117</v>
      </c>
      <c r="C7367" s="3">
        <v>43536</v>
      </c>
      <c r="D7367" s="2">
        <v>1</v>
      </c>
      <c r="E7367" s="2">
        <v>2170673300</v>
      </c>
      <c r="F7367" s="2" t="s">
        <v>16</v>
      </c>
      <c r="G7367" s="2" t="s">
        <v>17</v>
      </c>
      <c r="H7367" s="2" t="s">
        <v>17</v>
      </c>
      <c r="I7367" s="2" t="s">
        <v>37</v>
      </c>
      <c r="J7367" s="2" t="s">
        <v>736</v>
      </c>
      <c r="K7367" s="3">
        <v>43537</v>
      </c>
      <c r="L7367" s="4">
        <v>0.38194444444444442</v>
      </c>
      <c r="M7367" s="2" t="s">
        <v>1304</v>
      </c>
      <c r="N7367" s="2" t="s">
        <v>22</v>
      </c>
      <c r="O7367" s="2" t="s">
        <v>23</v>
      </c>
    </row>
    <row r="7368" spans="1:15">
      <c r="A7368" s="2" t="s">
        <v>15</v>
      </c>
      <c r="B7368" s="2" t="str">
        <f>"FES1162678192"</f>
        <v>FES1162678192</v>
      </c>
      <c r="C7368" s="3">
        <v>43536</v>
      </c>
      <c r="D7368" s="2">
        <v>1</v>
      </c>
      <c r="E7368" s="2">
        <v>2170676812</v>
      </c>
      <c r="F7368" s="2" t="s">
        <v>16</v>
      </c>
      <c r="G7368" s="2" t="s">
        <v>17</v>
      </c>
      <c r="H7368" s="2" t="s">
        <v>17</v>
      </c>
      <c r="I7368" s="2" t="s">
        <v>37</v>
      </c>
      <c r="J7368" s="2" t="s">
        <v>40</v>
      </c>
      <c r="K7368" s="3">
        <v>43537</v>
      </c>
      <c r="L7368" s="4">
        <v>0.375</v>
      </c>
      <c r="M7368" s="2" t="s">
        <v>106</v>
      </c>
      <c r="N7368" s="2" t="s">
        <v>22</v>
      </c>
      <c r="O7368" s="2" t="s">
        <v>23</v>
      </c>
    </row>
    <row r="7369" spans="1:15">
      <c r="A7369" s="2" t="s">
        <v>15</v>
      </c>
      <c r="B7369" s="2" t="str">
        <f>"FES1162678292"</f>
        <v>FES1162678292</v>
      </c>
      <c r="C7369" s="3">
        <v>43536</v>
      </c>
      <c r="D7369" s="2">
        <v>2</v>
      </c>
      <c r="E7369" s="2">
        <v>2170678745</v>
      </c>
      <c r="F7369" s="2" t="s">
        <v>167</v>
      </c>
      <c r="G7369" s="2" t="s">
        <v>18</v>
      </c>
      <c r="H7369" s="2" t="s">
        <v>18</v>
      </c>
      <c r="I7369" s="2" t="s">
        <v>336</v>
      </c>
      <c r="J7369" s="2" t="s">
        <v>1305</v>
      </c>
      <c r="K7369" s="3">
        <v>43537</v>
      </c>
      <c r="L7369" s="4">
        <v>0.43263888888888885</v>
      </c>
      <c r="M7369" s="2" t="s">
        <v>1306</v>
      </c>
      <c r="N7369" s="2" t="s">
        <v>22</v>
      </c>
      <c r="O7369" s="2" t="s">
        <v>23</v>
      </c>
    </row>
    <row r="7370" spans="1:15">
      <c r="A7370" s="2" t="s">
        <v>15</v>
      </c>
      <c r="B7370" s="2" t="str">
        <f>"FES1162678315"</f>
        <v>FES1162678315</v>
      </c>
      <c r="C7370" s="3">
        <v>43536</v>
      </c>
      <c r="D7370" s="2">
        <v>1</v>
      </c>
      <c r="E7370" s="2">
        <v>2170678172</v>
      </c>
      <c r="F7370" s="2" t="s">
        <v>311</v>
      </c>
      <c r="G7370" s="2" t="s">
        <v>18</v>
      </c>
      <c r="H7370" s="2" t="s">
        <v>18</v>
      </c>
      <c r="I7370" s="2" t="s">
        <v>140</v>
      </c>
      <c r="J7370" s="2" t="s">
        <v>949</v>
      </c>
      <c r="K7370" s="3">
        <v>43537</v>
      </c>
      <c r="L7370" s="4">
        <v>0.38680555555555557</v>
      </c>
      <c r="M7370" s="2" t="s">
        <v>1229</v>
      </c>
      <c r="N7370" s="2" t="s">
        <v>22</v>
      </c>
      <c r="O7370" s="2" t="s">
        <v>23</v>
      </c>
    </row>
    <row r="7371" spans="1:15">
      <c r="A7371" s="2" t="s">
        <v>15</v>
      </c>
      <c r="B7371" s="2" t="str">
        <f>"FES1162678204"</f>
        <v>FES1162678204</v>
      </c>
      <c r="C7371" s="3">
        <v>43536</v>
      </c>
      <c r="D7371" s="2">
        <v>1</v>
      </c>
      <c r="E7371" s="2">
        <v>2170678629</v>
      </c>
      <c r="F7371" s="2" t="s">
        <v>16</v>
      </c>
      <c r="G7371" s="2" t="s">
        <v>17</v>
      </c>
      <c r="H7371" s="2" t="s">
        <v>17</v>
      </c>
      <c r="I7371" s="2" t="s">
        <v>25</v>
      </c>
      <c r="J7371" s="2" t="s">
        <v>816</v>
      </c>
      <c r="K7371" s="3">
        <v>43537</v>
      </c>
      <c r="L7371" s="4">
        <v>0.2951388888888889</v>
      </c>
      <c r="M7371" s="2" t="s">
        <v>1307</v>
      </c>
      <c r="N7371" s="2" t="s">
        <v>22</v>
      </c>
      <c r="O7371" s="2" t="s">
        <v>23</v>
      </c>
    </row>
    <row r="7372" spans="1:15">
      <c r="A7372" s="2" t="s">
        <v>15</v>
      </c>
      <c r="B7372" s="2" t="str">
        <f>"FES1162678166"</f>
        <v>FES1162678166</v>
      </c>
      <c r="C7372" s="3">
        <v>43536</v>
      </c>
      <c r="D7372" s="2">
        <v>1</v>
      </c>
      <c r="E7372" s="2">
        <v>2170677862</v>
      </c>
      <c r="F7372" s="2" t="s">
        <v>16</v>
      </c>
      <c r="G7372" s="2" t="s">
        <v>17</v>
      </c>
      <c r="H7372" s="2" t="s">
        <v>17</v>
      </c>
      <c r="I7372" s="2" t="s">
        <v>114</v>
      </c>
      <c r="J7372" s="2" t="s">
        <v>355</v>
      </c>
      <c r="K7372" s="3">
        <v>43538</v>
      </c>
      <c r="L7372" s="4">
        <v>0.4375</v>
      </c>
      <c r="M7372" s="2" t="s">
        <v>356</v>
      </c>
      <c r="N7372" s="2" t="s">
        <v>22</v>
      </c>
      <c r="O7372" s="2" t="s">
        <v>23</v>
      </c>
    </row>
    <row r="7373" spans="1:15">
      <c r="A7373" s="2" t="s">
        <v>15</v>
      </c>
      <c r="B7373" s="2" t="str">
        <f>"FES1162678130"</f>
        <v>FES1162678130</v>
      </c>
      <c r="C7373" s="3">
        <v>43536</v>
      </c>
      <c r="D7373" s="2">
        <v>1</v>
      </c>
      <c r="E7373" s="2">
        <v>2170676510</v>
      </c>
      <c r="F7373" s="2" t="s">
        <v>16</v>
      </c>
      <c r="G7373" s="2" t="s">
        <v>17</v>
      </c>
      <c r="H7373" s="2" t="s">
        <v>17</v>
      </c>
      <c r="I7373" s="2" t="s">
        <v>108</v>
      </c>
      <c r="J7373" s="2" t="s">
        <v>312</v>
      </c>
      <c r="K7373" s="3">
        <v>43537</v>
      </c>
      <c r="L7373" s="4">
        <v>0.31527777777777777</v>
      </c>
      <c r="M7373" s="2" t="s">
        <v>113</v>
      </c>
      <c r="N7373" s="2" t="s">
        <v>22</v>
      </c>
      <c r="O7373" s="2" t="s">
        <v>23</v>
      </c>
    </row>
    <row r="7374" spans="1:15">
      <c r="A7374" s="2" t="s">
        <v>15</v>
      </c>
      <c r="B7374" s="2" t="str">
        <f>"FES1162678201"</f>
        <v>FES1162678201</v>
      </c>
      <c r="C7374" s="3">
        <v>43536</v>
      </c>
      <c r="D7374" s="2">
        <v>1</v>
      </c>
      <c r="E7374" s="2">
        <v>2170678624</v>
      </c>
      <c r="F7374" s="2" t="s">
        <v>16</v>
      </c>
      <c r="G7374" s="2" t="s">
        <v>17</v>
      </c>
      <c r="H7374" s="2" t="s">
        <v>17</v>
      </c>
      <c r="I7374" s="2" t="s">
        <v>114</v>
      </c>
      <c r="J7374" s="2" t="s">
        <v>115</v>
      </c>
      <c r="K7374" s="3">
        <v>43537</v>
      </c>
      <c r="L7374" s="4">
        <v>0.33333333333333331</v>
      </c>
      <c r="M7374" s="2" t="s">
        <v>225</v>
      </c>
      <c r="N7374" s="2" t="s">
        <v>22</v>
      </c>
      <c r="O7374" s="2" t="s">
        <v>23</v>
      </c>
    </row>
    <row r="7375" spans="1:15">
      <c r="A7375" s="2" t="s">
        <v>15</v>
      </c>
      <c r="B7375" s="2" t="str">
        <f>"FES1162678146"</f>
        <v>FES1162678146</v>
      </c>
      <c r="C7375" s="3">
        <v>43536</v>
      </c>
      <c r="D7375" s="2">
        <v>1</v>
      </c>
      <c r="E7375" s="2">
        <v>2170677235</v>
      </c>
      <c r="F7375" s="2" t="s">
        <v>16</v>
      </c>
      <c r="G7375" s="2" t="s">
        <v>17</v>
      </c>
      <c r="H7375" s="2" t="s">
        <v>17</v>
      </c>
      <c r="I7375" s="2" t="s">
        <v>108</v>
      </c>
      <c r="J7375" s="2" t="s">
        <v>440</v>
      </c>
      <c r="K7375" s="3">
        <v>43537</v>
      </c>
      <c r="L7375" s="4">
        <v>0.35416666666666669</v>
      </c>
      <c r="M7375" s="2" t="s">
        <v>874</v>
      </c>
      <c r="N7375" s="2" t="s">
        <v>22</v>
      </c>
      <c r="O7375" s="2" t="s">
        <v>23</v>
      </c>
    </row>
    <row r="7376" spans="1:15">
      <c r="A7376" s="2" t="s">
        <v>15</v>
      </c>
      <c r="B7376" s="2" t="str">
        <f>"FES1162678228"</f>
        <v>FES1162678228</v>
      </c>
      <c r="C7376" s="3">
        <v>43536</v>
      </c>
      <c r="D7376" s="2">
        <v>1</v>
      </c>
      <c r="E7376" s="2">
        <v>2170678641</v>
      </c>
      <c r="F7376" s="2" t="s">
        <v>16</v>
      </c>
      <c r="G7376" s="2" t="s">
        <v>17</v>
      </c>
      <c r="H7376" s="2" t="s">
        <v>17</v>
      </c>
      <c r="I7376" s="2" t="s">
        <v>25</v>
      </c>
      <c r="J7376" s="2" t="s">
        <v>1309</v>
      </c>
      <c r="K7376" s="3">
        <v>43537</v>
      </c>
      <c r="L7376" s="4">
        <v>0.33333333333333331</v>
      </c>
      <c r="M7376" s="2" t="s">
        <v>1310</v>
      </c>
      <c r="N7376" s="2" t="s">
        <v>22</v>
      </c>
      <c r="O7376" s="2" t="s">
        <v>23</v>
      </c>
    </row>
    <row r="7377" spans="1:15">
      <c r="A7377" s="2" t="s">
        <v>15</v>
      </c>
      <c r="B7377" s="2" t="str">
        <f>"FES1162678162"</f>
        <v>FES1162678162</v>
      </c>
      <c r="C7377" s="3">
        <v>43536</v>
      </c>
      <c r="D7377" s="2">
        <v>1</v>
      </c>
      <c r="E7377" s="2">
        <v>2170677827</v>
      </c>
      <c r="F7377" s="2" t="s">
        <v>16</v>
      </c>
      <c r="G7377" s="2" t="s">
        <v>17</v>
      </c>
      <c r="H7377" s="2" t="s">
        <v>17</v>
      </c>
      <c r="I7377" s="2" t="s">
        <v>108</v>
      </c>
      <c r="J7377" s="2" t="s">
        <v>440</v>
      </c>
      <c r="K7377" s="3">
        <v>43537</v>
      </c>
      <c r="L7377" s="4">
        <v>0.35416666666666669</v>
      </c>
      <c r="M7377" s="2" t="s">
        <v>874</v>
      </c>
      <c r="N7377" s="2" t="s">
        <v>22</v>
      </c>
      <c r="O7377" s="2" t="s">
        <v>23</v>
      </c>
    </row>
    <row r="7378" spans="1:15">
      <c r="A7378" s="2" t="s">
        <v>15</v>
      </c>
      <c r="B7378" s="2" t="str">
        <f>"FES1162678232"</f>
        <v>FES1162678232</v>
      </c>
      <c r="C7378" s="3">
        <v>43536</v>
      </c>
      <c r="D7378" s="2">
        <v>1</v>
      </c>
      <c r="E7378" s="2">
        <v>2170677279</v>
      </c>
      <c r="F7378" s="2" t="s">
        <v>16</v>
      </c>
      <c r="G7378" s="2" t="s">
        <v>17</v>
      </c>
      <c r="H7378" s="2" t="s">
        <v>17</v>
      </c>
      <c r="I7378" s="2" t="s">
        <v>25</v>
      </c>
      <c r="J7378" s="2" t="s">
        <v>397</v>
      </c>
      <c r="K7378" s="3">
        <v>43537</v>
      </c>
      <c r="L7378" s="4">
        <v>0.32777777777777778</v>
      </c>
      <c r="M7378" s="2" t="s">
        <v>820</v>
      </c>
      <c r="N7378" s="2" t="s">
        <v>22</v>
      </c>
      <c r="O7378" s="2" t="s">
        <v>23</v>
      </c>
    </row>
    <row r="7379" spans="1:15">
      <c r="A7379" s="2" t="s">
        <v>15</v>
      </c>
      <c r="B7379" s="2" t="str">
        <f>"FES1162678110"</f>
        <v>FES1162678110</v>
      </c>
      <c r="C7379" s="3">
        <v>43536</v>
      </c>
      <c r="D7379" s="2">
        <v>1</v>
      </c>
      <c r="E7379" s="2">
        <v>2170678598</v>
      </c>
      <c r="F7379" s="2" t="s">
        <v>16</v>
      </c>
      <c r="G7379" s="2" t="s">
        <v>17</v>
      </c>
      <c r="H7379" s="2" t="s">
        <v>17</v>
      </c>
      <c r="I7379" s="2" t="s">
        <v>111</v>
      </c>
      <c r="J7379" s="2" t="s">
        <v>351</v>
      </c>
      <c r="K7379" s="3">
        <v>43537</v>
      </c>
      <c r="L7379" s="4">
        <v>0.33333333333333331</v>
      </c>
      <c r="M7379" s="2" t="s">
        <v>118</v>
      </c>
      <c r="N7379" s="2" t="s">
        <v>22</v>
      </c>
      <c r="O7379" s="2" t="s">
        <v>23</v>
      </c>
    </row>
    <row r="7380" spans="1:15">
      <c r="A7380" s="2" t="s">
        <v>15</v>
      </c>
      <c r="B7380" s="2" t="str">
        <f>"FES1162678275"</f>
        <v>FES1162678275</v>
      </c>
      <c r="C7380" s="3">
        <v>43536</v>
      </c>
      <c r="D7380" s="2">
        <v>1</v>
      </c>
      <c r="E7380" s="2">
        <v>2170678716</v>
      </c>
      <c r="F7380" s="2" t="s">
        <v>16</v>
      </c>
      <c r="G7380" s="2" t="s">
        <v>17</v>
      </c>
      <c r="H7380" s="2" t="s">
        <v>17</v>
      </c>
      <c r="I7380" s="2" t="s">
        <v>111</v>
      </c>
      <c r="J7380" s="2" t="s">
        <v>1311</v>
      </c>
      <c r="K7380" s="3">
        <v>43537</v>
      </c>
      <c r="L7380" s="4">
        <v>0.41666666666666669</v>
      </c>
      <c r="M7380" s="2" t="s">
        <v>163</v>
      </c>
      <c r="N7380" s="2" t="s">
        <v>22</v>
      </c>
      <c r="O7380" s="2" t="s">
        <v>23</v>
      </c>
    </row>
    <row r="7381" spans="1:15">
      <c r="A7381" s="2" t="s">
        <v>15</v>
      </c>
      <c r="B7381" s="2" t="str">
        <f>"FES1162678263"</f>
        <v>FES1162678263</v>
      </c>
      <c r="C7381" s="3">
        <v>43536</v>
      </c>
      <c r="D7381" s="2">
        <v>1</v>
      </c>
      <c r="E7381" s="2">
        <v>2170678684</v>
      </c>
      <c r="F7381" s="2" t="s">
        <v>16</v>
      </c>
      <c r="G7381" s="2" t="s">
        <v>17</v>
      </c>
      <c r="H7381" s="2" t="s">
        <v>17</v>
      </c>
      <c r="I7381" s="2" t="s">
        <v>111</v>
      </c>
      <c r="J7381" s="2" t="s">
        <v>132</v>
      </c>
      <c r="K7381" s="3">
        <v>43537</v>
      </c>
      <c r="L7381" s="4">
        <v>0.42152777777777778</v>
      </c>
      <c r="M7381" s="2" t="s">
        <v>1312</v>
      </c>
      <c r="N7381" s="2" t="s">
        <v>22</v>
      </c>
      <c r="O7381" s="2" t="s">
        <v>23</v>
      </c>
    </row>
    <row r="7382" spans="1:15">
      <c r="A7382" s="2" t="s">
        <v>15</v>
      </c>
      <c r="B7382" s="2" t="str">
        <f>"FES1162678205"</f>
        <v>FES1162678205</v>
      </c>
      <c r="C7382" s="3">
        <v>43536</v>
      </c>
      <c r="D7382" s="2">
        <v>1</v>
      </c>
      <c r="E7382" s="2">
        <v>2170678632</v>
      </c>
      <c r="F7382" s="2" t="s">
        <v>16</v>
      </c>
      <c r="G7382" s="2" t="s">
        <v>17</v>
      </c>
      <c r="H7382" s="2" t="s">
        <v>222</v>
      </c>
      <c r="I7382" s="2" t="s">
        <v>1700</v>
      </c>
      <c r="J7382" s="2" t="s">
        <v>3481</v>
      </c>
      <c r="K7382" s="3">
        <v>43537</v>
      </c>
      <c r="L7382" s="4">
        <v>0.36041666666666666</v>
      </c>
      <c r="M7382" s="2" t="s">
        <v>3482</v>
      </c>
      <c r="N7382" s="2" t="s">
        <v>22</v>
      </c>
      <c r="O7382" s="2" t="s">
        <v>23</v>
      </c>
    </row>
    <row r="7383" spans="1:15">
      <c r="A7383" s="2" t="s">
        <v>15</v>
      </c>
      <c r="B7383" s="2" t="str">
        <f>"FES1162678198"</f>
        <v>FES1162678198</v>
      </c>
      <c r="C7383" s="3">
        <v>43536</v>
      </c>
      <c r="D7383" s="2">
        <v>1</v>
      </c>
      <c r="E7383" s="2">
        <v>2170678621</v>
      </c>
      <c r="F7383" s="2" t="s">
        <v>16</v>
      </c>
      <c r="G7383" s="2" t="s">
        <v>17</v>
      </c>
      <c r="H7383" s="2" t="s">
        <v>28</v>
      </c>
      <c r="I7383" s="2" t="s">
        <v>29</v>
      </c>
      <c r="J7383" s="2" t="s">
        <v>385</v>
      </c>
      <c r="K7383" s="3">
        <v>43537</v>
      </c>
      <c r="L7383" s="4">
        <v>0.41388888888888892</v>
      </c>
      <c r="M7383" s="2" t="s">
        <v>1269</v>
      </c>
      <c r="N7383" s="2" t="s">
        <v>22</v>
      </c>
      <c r="O7383" s="2" t="s">
        <v>23</v>
      </c>
    </row>
    <row r="7384" spans="1:15">
      <c r="A7384" s="2" t="s">
        <v>15</v>
      </c>
      <c r="B7384" s="2" t="str">
        <f>"FES1162678296"</f>
        <v>FES1162678296</v>
      </c>
      <c r="C7384" s="3">
        <v>43536</v>
      </c>
      <c r="D7384" s="2">
        <v>1</v>
      </c>
      <c r="E7384" s="2">
        <v>2170678750</v>
      </c>
      <c r="F7384" s="2" t="s">
        <v>16</v>
      </c>
      <c r="G7384" s="2" t="s">
        <v>17</v>
      </c>
      <c r="H7384" s="2" t="s">
        <v>42</v>
      </c>
      <c r="I7384" s="2" t="s">
        <v>91</v>
      </c>
      <c r="J7384" s="2" t="s">
        <v>1313</v>
      </c>
      <c r="K7384" s="3">
        <v>43537</v>
      </c>
      <c r="L7384" s="4">
        <v>0.3215277777777778</v>
      </c>
      <c r="M7384" s="2" t="s">
        <v>1314</v>
      </c>
      <c r="N7384" s="2" t="s">
        <v>22</v>
      </c>
      <c r="O7384" s="2" t="s">
        <v>23</v>
      </c>
    </row>
    <row r="7385" spans="1:15">
      <c r="A7385" s="2" t="s">
        <v>15</v>
      </c>
      <c r="B7385" s="2" t="str">
        <f>"FES1162678299"</f>
        <v>FES1162678299</v>
      </c>
      <c r="C7385" s="3">
        <v>43536</v>
      </c>
      <c r="D7385" s="2">
        <v>1</v>
      </c>
      <c r="E7385" s="2">
        <v>2170678740</v>
      </c>
      <c r="F7385" s="2" t="s">
        <v>16</v>
      </c>
      <c r="G7385" s="2" t="s">
        <v>17</v>
      </c>
      <c r="H7385" s="2" t="s">
        <v>42</v>
      </c>
      <c r="I7385" s="2" t="s">
        <v>43</v>
      </c>
      <c r="J7385" s="2" t="s">
        <v>1315</v>
      </c>
      <c r="K7385" s="3">
        <v>43537</v>
      </c>
      <c r="L7385" s="4">
        <v>0.36458333333333331</v>
      </c>
      <c r="M7385" s="2" t="s">
        <v>1316</v>
      </c>
      <c r="N7385" s="2" t="s">
        <v>22</v>
      </c>
      <c r="O7385" s="2" t="s">
        <v>23</v>
      </c>
    </row>
    <row r="7386" spans="1:15">
      <c r="A7386" s="2" t="s">
        <v>15</v>
      </c>
      <c r="B7386" s="2" t="str">
        <f>"FES1162678287"</f>
        <v>FES1162678287</v>
      </c>
      <c r="C7386" s="3">
        <v>43536</v>
      </c>
      <c r="D7386" s="2">
        <v>1</v>
      </c>
      <c r="E7386" s="2">
        <v>2170678734</v>
      </c>
      <c r="F7386" s="2" t="s">
        <v>16</v>
      </c>
      <c r="G7386" s="2" t="s">
        <v>17</v>
      </c>
      <c r="H7386" s="2" t="s">
        <v>42</v>
      </c>
      <c r="I7386" s="2" t="s">
        <v>43</v>
      </c>
      <c r="J7386" s="2" t="s">
        <v>493</v>
      </c>
      <c r="K7386" s="3">
        <v>43537</v>
      </c>
      <c r="L7386" s="4">
        <v>0.3611111111111111</v>
      </c>
      <c r="M7386" s="2" t="s">
        <v>1317</v>
      </c>
      <c r="N7386" s="2" t="s">
        <v>22</v>
      </c>
      <c r="O7386" s="2" t="s">
        <v>23</v>
      </c>
    </row>
    <row r="7387" spans="1:15">
      <c r="A7387" s="2" t="s">
        <v>15</v>
      </c>
      <c r="B7387" s="2" t="str">
        <f>"019911311383"</f>
        <v>019911311383</v>
      </c>
      <c r="C7387" s="3">
        <v>43536</v>
      </c>
      <c r="D7387" s="2">
        <v>1</v>
      </c>
      <c r="E7387" s="2">
        <v>1703</v>
      </c>
      <c r="F7387" s="2" t="s">
        <v>167</v>
      </c>
      <c r="G7387" s="2" t="s">
        <v>28</v>
      </c>
      <c r="H7387" s="2" t="s">
        <v>18</v>
      </c>
      <c r="I7387" s="2" t="s">
        <v>25</v>
      </c>
      <c r="J7387" s="2" t="s">
        <v>1318</v>
      </c>
      <c r="K7387" s="3">
        <v>43538</v>
      </c>
      <c r="L7387" s="4">
        <v>0.40416666666666662</v>
      </c>
      <c r="M7387" s="2" t="s">
        <v>1005</v>
      </c>
      <c r="N7387" s="2" t="s">
        <v>22</v>
      </c>
      <c r="O7387" s="2" t="s">
        <v>23</v>
      </c>
    </row>
    <row r="7388" spans="1:15">
      <c r="A7388" s="2" t="s">
        <v>15</v>
      </c>
      <c r="B7388" s="2" t="str">
        <f>"FES1162678286"</f>
        <v>FES1162678286</v>
      </c>
      <c r="C7388" s="3">
        <v>43536</v>
      </c>
      <c r="D7388" s="2">
        <v>1</v>
      </c>
      <c r="E7388" s="2">
        <v>2170678733</v>
      </c>
      <c r="F7388" s="2" t="s">
        <v>16</v>
      </c>
      <c r="G7388" s="2" t="s">
        <v>17</v>
      </c>
      <c r="H7388" s="2" t="s">
        <v>222</v>
      </c>
      <c r="I7388" s="2" t="s">
        <v>1697</v>
      </c>
      <c r="J7388" s="2" t="s">
        <v>2047</v>
      </c>
      <c r="K7388" s="3">
        <v>43537</v>
      </c>
      <c r="L7388" s="4">
        <v>0.33333333333333331</v>
      </c>
      <c r="M7388" s="2" t="s">
        <v>2048</v>
      </c>
      <c r="N7388" s="2" t="s">
        <v>22</v>
      </c>
      <c r="O7388" s="2" t="s">
        <v>23</v>
      </c>
    </row>
    <row r="7389" spans="1:15">
      <c r="A7389" s="2" t="s">
        <v>15</v>
      </c>
      <c r="B7389" s="2" t="str">
        <f>"FES1162678322"</f>
        <v>FES1162678322</v>
      </c>
      <c r="C7389" s="3">
        <v>43536</v>
      </c>
      <c r="D7389" s="2">
        <v>1</v>
      </c>
      <c r="E7389" s="2">
        <v>2170678797</v>
      </c>
      <c r="F7389" s="2" t="s">
        <v>16</v>
      </c>
      <c r="G7389" s="2" t="s">
        <v>17</v>
      </c>
      <c r="H7389" s="2" t="s">
        <v>222</v>
      </c>
      <c r="I7389" s="2" t="s">
        <v>1727</v>
      </c>
      <c r="J7389" s="2" t="s">
        <v>1728</v>
      </c>
      <c r="K7389" s="3">
        <v>43537</v>
      </c>
      <c r="L7389" s="4">
        <v>0.33333333333333331</v>
      </c>
      <c r="M7389" s="2" t="s">
        <v>2981</v>
      </c>
      <c r="N7389" s="2" t="s">
        <v>22</v>
      </c>
      <c r="O7389" s="2" t="s">
        <v>23</v>
      </c>
    </row>
    <row r="7390" spans="1:15">
      <c r="A7390" s="2" t="s">
        <v>15</v>
      </c>
      <c r="B7390" s="2" t="str">
        <f>"FES1162678135"</f>
        <v>FES1162678135</v>
      </c>
      <c r="C7390" s="3">
        <v>43536</v>
      </c>
      <c r="D7390" s="2">
        <v>1</v>
      </c>
      <c r="E7390" s="2">
        <v>2170676890</v>
      </c>
      <c r="F7390" s="2" t="s">
        <v>16</v>
      </c>
      <c r="G7390" s="2" t="s">
        <v>17</v>
      </c>
      <c r="H7390" s="2" t="s">
        <v>42</v>
      </c>
      <c r="I7390" s="2" t="s">
        <v>43</v>
      </c>
      <c r="J7390" s="2" t="s">
        <v>486</v>
      </c>
      <c r="K7390" s="3">
        <v>43537</v>
      </c>
      <c r="L7390" s="4">
        <v>0.31180555555555556</v>
      </c>
      <c r="M7390" s="2" t="s">
        <v>1281</v>
      </c>
      <c r="N7390" s="2" t="s">
        <v>22</v>
      </c>
      <c r="O7390" s="2" t="s">
        <v>23</v>
      </c>
    </row>
    <row r="7391" spans="1:15">
      <c r="A7391" s="2" t="s">
        <v>15</v>
      </c>
      <c r="B7391" s="2" t="str">
        <f>"FES1162678260"</f>
        <v>FES1162678260</v>
      </c>
      <c r="C7391" s="3">
        <v>43536</v>
      </c>
      <c r="D7391" s="2">
        <v>1</v>
      </c>
      <c r="E7391" s="2">
        <v>2170676517</v>
      </c>
      <c r="F7391" s="2" t="s">
        <v>16</v>
      </c>
      <c r="G7391" s="2" t="s">
        <v>17</v>
      </c>
      <c r="H7391" s="2" t="s">
        <v>42</v>
      </c>
      <c r="I7391" s="2" t="s">
        <v>43</v>
      </c>
      <c r="J7391" s="2" t="s">
        <v>1109</v>
      </c>
      <c r="K7391" s="3">
        <v>43537</v>
      </c>
      <c r="L7391" s="4">
        <v>0.39305555555555555</v>
      </c>
      <c r="M7391" s="2" t="s">
        <v>144</v>
      </c>
      <c r="N7391" s="2" t="s">
        <v>22</v>
      </c>
      <c r="O7391" s="2" t="s">
        <v>23</v>
      </c>
    </row>
    <row r="7392" spans="1:15">
      <c r="A7392" s="2" t="s">
        <v>15</v>
      </c>
      <c r="B7392" s="2" t="str">
        <f>"FES1162678295"</f>
        <v>FES1162678295</v>
      </c>
      <c r="C7392" s="3">
        <v>43536</v>
      </c>
      <c r="D7392" s="2">
        <v>1</v>
      </c>
      <c r="E7392" s="2">
        <v>2170678749</v>
      </c>
      <c r="F7392" s="2" t="s">
        <v>16</v>
      </c>
      <c r="G7392" s="2" t="s">
        <v>17</v>
      </c>
      <c r="H7392" s="2" t="s">
        <v>178</v>
      </c>
      <c r="I7392" s="2" t="s">
        <v>179</v>
      </c>
      <c r="J7392" s="2" t="s">
        <v>1319</v>
      </c>
      <c r="K7392" s="3">
        <v>43537</v>
      </c>
      <c r="L7392" s="4">
        <v>0.36458333333333331</v>
      </c>
      <c r="M7392" s="2" t="s">
        <v>1320</v>
      </c>
      <c r="N7392" s="2" t="s">
        <v>22</v>
      </c>
      <c r="O7392" s="2" t="s">
        <v>23</v>
      </c>
    </row>
    <row r="7393" spans="1:15">
      <c r="A7393" s="2" t="s">
        <v>15</v>
      </c>
      <c r="B7393" s="2" t="str">
        <f>"FES1162678332"</f>
        <v>FES1162678332</v>
      </c>
      <c r="C7393" s="3">
        <v>43536</v>
      </c>
      <c r="D7393" s="2">
        <v>1</v>
      </c>
      <c r="E7393" s="2">
        <v>2170678810</v>
      </c>
      <c r="F7393" s="2" t="s">
        <v>16</v>
      </c>
      <c r="G7393" s="2" t="s">
        <v>17</v>
      </c>
      <c r="H7393" s="2" t="s">
        <v>222</v>
      </c>
      <c r="I7393" s="2" t="s">
        <v>1700</v>
      </c>
      <c r="J7393" s="2" t="s">
        <v>572</v>
      </c>
      <c r="K7393" s="3">
        <v>43537</v>
      </c>
      <c r="L7393" s="4">
        <v>0.33333333333333331</v>
      </c>
      <c r="M7393" s="2" t="s">
        <v>1235</v>
      </c>
      <c r="N7393" s="2" t="s">
        <v>22</v>
      </c>
      <c r="O7393" s="2" t="s">
        <v>23</v>
      </c>
    </row>
    <row r="7394" spans="1:15">
      <c r="A7394" s="2" t="s">
        <v>15</v>
      </c>
      <c r="B7394" s="2" t="str">
        <f>"FES1162678348"</f>
        <v>FES1162678348</v>
      </c>
      <c r="C7394" s="3">
        <v>43536</v>
      </c>
      <c r="D7394" s="2">
        <v>1</v>
      </c>
      <c r="E7394" s="2">
        <v>2170678837</v>
      </c>
      <c r="F7394" s="2" t="s">
        <v>16</v>
      </c>
      <c r="G7394" s="2" t="s">
        <v>17</v>
      </c>
      <c r="H7394" s="2" t="s">
        <v>222</v>
      </c>
      <c r="I7394" s="2" t="s">
        <v>1700</v>
      </c>
      <c r="J7394" s="2" t="s">
        <v>1720</v>
      </c>
      <c r="K7394" s="3">
        <v>43537</v>
      </c>
      <c r="L7394" s="4">
        <v>0.4368055555555555</v>
      </c>
      <c r="M7394" s="2" t="s">
        <v>3429</v>
      </c>
      <c r="N7394" s="2" t="s">
        <v>22</v>
      </c>
      <c r="O7394" s="2" t="s">
        <v>23</v>
      </c>
    </row>
    <row r="7395" spans="1:15">
      <c r="A7395" s="2" t="s">
        <v>15</v>
      </c>
      <c r="B7395" s="2" t="str">
        <f>"FES1162678336"</f>
        <v>FES1162678336</v>
      </c>
      <c r="C7395" s="3">
        <v>43536</v>
      </c>
      <c r="D7395" s="2">
        <v>1</v>
      </c>
      <c r="E7395" s="2">
        <v>2170678820</v>
      </c>
      <c r="F7395" s="2" t="s">
        <v>16</v>
      </c>
      <c r="G7395" s="2" t="s">
        <v>17</v>
      </c>
      <c r="H7395" s="2" t="s">
        <v>222</v>
      </c>
      <c r="I7395" s="2" t="s">
        <v>1700</v>
      </c>
      <c r="J7395" s="2" t="s">
        <v>2670</v>
      </c>
      <c r="K7395" s="3">
        <v>43537</v>
      </c>
      <c r="L7395" s="4">
        <v>0.3888888888888889</v>
      </c>
      <c r="M7395" s="2" t="s">
        <v>834</v>
      </c>
      <c r="N7395" s="2" t="s">
        <v>22</v>
      </c>
      <c r="O7395" s="2" t="s">
        <v>23</v>
      </c>
    </row>
    <row r="7396" spans="1:15">
      <c r="A7396" s="2" t="s">
        <v>15</v>
      </c>
      <c r="B7396" s="2" t="str">
        <f>"FES1162678304"</f>
        <v>FES1162678304</v>
      </c>
      <c r="C7396" s="3">
        <v>43536</v>
      </c>
      <c r="D7396" s="2">
        <v>1</v>
      </c>
      <c r="E7396" s="2">
        <v>2170678759</v>
      </c>
      <c r="F7396" s="2" t="s">
        <v>16</v>
      </c>
      <c r="G7396" s="2" t="s">
        <v>17</v>
      </c>
      <c r="H7396" s="2" t="s">
        <v>222</v>
      </c>
      <c r="I7396" s="2" t="s">
        <v>1742</v>
      </c>
      <c r="J7396" s="2" t="s">
        <v>4429</v>
      </c>
      <c r="K7396" s="3">
        <v>43537</v>
      </c>
      <c r="L7396" s="4">
        <v>0.33333333333333331</v>
      </c>
      <c r="M7396" s="2" t="s">
        <v>5977</v>
      </c>
      <c r="N7396" s="2" t="s">
        <v>22</v>
      </c>
      <c r="O7396" s="2" t="s">
        <v>23</v>
      </c>
    </row>
    <row r="7397" spans="1:15">
      <c r="A7397" s="2" t="s">
        <v>15</v>
      </c>
      <c r="B7397" s="2" t="str">
        <f>"FES1162678303"</f>
        <v>FES1162678303</v>
      </c>
      <c r="C7397" s="3">
        <v>43536</v>
      </c>
      <c r="D7397" s="2">
        <v>1</v>
      </c>
      <c r="E7397" s="2">
        <v>2170678758</v>
      </c>
      <c r="F7397" s="2" t="s">
        <v>16</v>
      </c>
      <c r="G7397" s="2" t="s">
        <v>17</v>
      </c>
      <c r="H7397" s="2" t="s">
        <v>178</v>
      </c>
      <c r="I7397" s="2" t="s">
        <v>836</v>
      </c>
      <c r="J7397" s="2" t="s">
        <v>837</v>
      </c>
      <c r="K7397" s="3">
        <v>43537</v>
      </c>
      <c r="L7397" s="4">
        <v>0.45833333333333331</v>
      </c>
      <c r="M7397" s="2" t="s">
        <v>1321</v>
      </c>
      <c r="N7397" s="2" t="s">
        <v>22</v>
      </c>
      <c r="O7397" s="2" t="s">
        <v>23</v>
      </c>
    </row>
    <row r="7398" spans="1:15">
      <c r="A7398" s="2" t="s">
        <v>15</v>
      </c>
      <c r="B7398" s="2" t="str">
        <f>"FES1162678351"</f>
        <v>FES1162678351</v>
      </c>
      <c r="C7398" s="3">
        <v>43536</v>
      </c>
      <c r="D7398" s="2">
        <v>1</v>
      </c>
      <c r="E7398" s="2">
        <v>2170678842</v>
      </c>
      <c r="F7398" s="2" t="s">
        <v>16</v>
      </c>
      <c r="G7398" s="2" t="s">
        <v>17</v>
      </c>
      <c r="H7398" s="2" t="s">
        <v>222</v>
      </c>
      <c r="I7398" s="2" t="s">
        <v>1700</v>
      </c>
      <c r="J7398" s="2" t="s">
        <v>1712</v>
      </c>
      <c r="K7398" s="3">
        <v>43537</v>
      </c>
      <c r="L7398" s="4">
        <v>0.39930555555555558</v>
      </c>
      <c r="M7398" s="2" t="s">
        <v>1713</v>
      </c>
      <c r="N7398" s="2" t="s">
        <v>22</v>
      </c>
      <c r="O7398" s="2" t="s">
        <v>23</v>
      </c>
    </row>
    <row r="7399" spans="1:15">
      <c r="A7399" s="2" t="s">
        <v>15</v>
      </c>
      <c r="B7399" s="2" t="str">
        <f>"FES1162678288"</f>
        <v>FES1162678288</v>
      </c>
      <c r="C7399" s="3">
        <v>43536</v>
      </c>
      <c r="D7399" s="2">
        <v>1</v>
      </c>
      <c r="E7399" s="2">
        <v>2170678735</v>
      </c>
      <c r="F7399" s="2" t="s">
        <v>16</v>
      </c>
      <c r="G7399" s="2" t="s">
        <v>17</v>
      </c>
      <c r="H7399" s="2" t="s">
        <v>28</v>
      </c>
      <c r="I7399" s="2" t="s">
        <v>29</v>
      </c>
      <c r="J7399" s="2" t="s">
        <v>472</v>
      </c>
      <c r="K7399" s="3">
        <v>43537</v>
      </c>
      <c r="L7399" s="4">
        <v>0.3611111111111111</v>
      </c>
      <c r="M7399" s="2" t="s">
        <v>301</v>
      </c>
      <c r="N7399" s="2" t="s">
        <v>22</v>
      </c>
      <c r="O7399" s="2" t="s">
        <v>23</v>
      </c>
    </row>
    <row r="7400" spans="1:15">
      <c r="A7400" s="2" t="s">
        <v>15</v>
      </c>
      <c r="B7400" s="2" t="str">
        <f>"FES1162678310"</f>
        <v>FES1162678310</v>
      </c>
      <c r="C7400" s="3">
        <v>43536</v>
      </c>
      <c r="D7400" s="2">
        <v>1</v>
      </c>
      <c r="E7400" s="2">
        <v>2170678777</v>
      </c>
      <c r="F7400" s="2" t="s">
        <v>16</v>
      </c>
      <c r="G7400" s="2" t="s">
        <v>17</v>
      </c>
      <c r="H7400" s="2" t="s">
        <v>46</v>
      </c>
      <c r="I7400" s="2" t="s">
        <v>47</v>
      </c>
      <c r="J7400" s="2" t="s">
        <v>469</v>
      </c>
      <c r="K7400" s="3">
        <v>43537</v>
      </c>
      <c r="L7400" s="4">
        <v>0.3520833333333333</v>
      </c>
      <c r="M7400" s="2" t="s">
        <v>1282</v>
      </c>
      <c r="N7400" s="2" t="s">
        <v>22</v>
      </c>
      <c r="O7400" s="2" t="s">
        <v>23</v>
      </c>
    </row>
    <row r="7401" spans="1:15">
      <c r="A7401" s="2" t="s">
        <v>15</v>
      </c>
      <c r="B7401" s="2" t="str">
        <f>"FES1162678327"</f>
        <v>FES1162678327</v>
      </c>
      <c r="C7401" s="3">
        <v>43536</v>
      </c>
      <c r="D7401" s="2">
        <v>1</v>
      </c>
      <c r="E7401" s="2">
        <v>2170678156</v>
      </c>
      <c r="F7401" s="2" t="s">
        <v>16</v>
      </c>
      <c r="G7401" s="2" t="s">
        <v>17</v>
      </c>
      <c r="H7401" s="2" t="s">
        <v>28</v>
      </c>
      <c r="I7401" s="2" t="s">
        <v>29</v>
      </c>
      <c r="J7401" s="2" t="s">
        <v>709</v>
      </c>
      <c r="K7401" s="3">
        <v>43537</v>
      </c>
      <c r="L7401" s="4">
        <v>0.41666666666666669</v>
      </c>
      <c r="M7401" s="2" t="s">
        <v>710</v>
      </c>
      <c r="N7401" s="2" t="s">
        <v>22</v>
      </c>
      <c r="O7401" s="2" t="s">
        <v>23</v>
      </c>
    </row>
    <row r="7402" spans="1:15">
      <c r="A7402" s="2" t="s">
        <v>15</v>
      </c>
      <c r="B7402" s="2" t="str">
        <f>"FES1162678284"</f>
        <v>FES1162678284</v>
      </c>
      <c r="C7402" s="3">
        <v>43536</v>
      </c>
      <c r="D7402" s="2">
        <v>1</v>
      </c>
      <c r="E7402" s="2">
        <v>2170678730</v>
      </c>
      <c r="F7402" s="2" t="s">
        <v>16</v>
      </c>
      <c r="G7402" s="2" t="s">
        <v>17</v>
      </c>
      <c r="H7402" s="2" t="s">
        <v>28</v>
      </c>
      <c r="I7402" s="2" t="s">
        <v>29</v>
      </c>
      <c r="J7402" s="2" t="s">
        <v>288</v>
      </c>
      <c r="K7402" s="3">
        <v>43537</v>
      </c>
      <c r="L7402" s="4">
        <v>0.41944444444444445</v>
      </c>
      <c r="M7402" s="2" t="s">
        <v>289</v>
      </c>
      <c r="N7402" s="2" t="s">
        <v>22</v>
      </c>
      <c r="O7402" s="2" t="s">
        <v>23</v>
      </c>
    </row>
    <row r="7403" spans="1:15">
      <c r="A7403" s="2" t="s">
        <v>15</v>
      </c>
      <c r="B7403" s="2" t="str">
        <f>"FES1162678136"</f>
        <v>FES1162678136</v>
      </c>
      <c r="C7403" s="3">
        <v>43536</v>
      </c>
      <c r="D7403" s="2">
        <v>1</v>
      </c>
      <c r="E7403" s="2">
        <v>2170676909</v>
      </c>
      <c r="F7403" s="2" t="s">
        <v>16</v>
      </c>
      <c r="G7403" s="2" t="s">
        <v>17</v>
      </c>
      <c r="H7403" s="2" t="s">
        <v>46</v>
      </c>
      <c r="I7403" s="2" t="s">
        <v>47</v>
      </c>
      <c r="J7403" s="2" t="s">
        <v>48</v>
      </c>
      <c r="K7403" s="3">
        <v>43537</v>
      </c>
      <c r="L7403" s="4">
        <v>0.36041666666666666</v>
      </c>
      <c r="M7403" s="2" t="s">
        <v>689</v>
      </c>
      <c r="N7403" s="2" t="s">
        <v>22</v>
      </c>
      <c r="O7403" s="2" t="s">
        <v>23</v>
      </c>
    </row>
    <row r="7404" spans="1:15">
      <c r="A7404" s="2" t="s">
        <v>15</v>
      </c>
      <c r="B7404" s="2" t="str">
        <f>"FES1162678254"</f>
        <v>FES1162678254</v>
      </c>
      <c r="C7404" s="3">
        <v>43536</v>
      </c>
      <c r="D7404" s="2">
        <v>2</v>
      </c>
      <c r="E7404" s="2">
        <v>2170678685</v>
      </c>
      <c r="F7404" s="2" t="s">
        <v>167</v>
      </c>
      <c r="G7404" s="2" t="s">
        <v>18</v>
      </c>
      <c r="H7404" s="2" t="s">
        <v>42</v>
      </c>
      <c r="I7404" s="2" t="s">
        <v>43</v>
      </c>
      <c r="J7404" s="2" t="s">
        <v>493</v>
      </c>
      <c r="K7404" s="3">
        <v>43538</v>
      </c>
      <c r="L7404" s="4">
        <v>0.45069444444444445</v>
      </c>
      <c r="M7404" s="2" t="s">
        <v>669</v>
      </c>
      <c r="N7404" s="2" t="s">
        <v>22</v>
      </c>
      <c r="O7404" s="2" t="s">
        <v>23</v>
      </c>
    </row>
    <row r="7405" spans="1:15">
      <c r="A7405" s="2" t="s">
        <v>15</v>
      </c>
      <c r="B7405" s="2" t="str">
        <f>"FES1162678341"</f>
        <v>FES1162678341</v>
      </c>
      <c r="C7405" s="3">
        <v>43536</v>
      </c>
      <c r="D7405" s="2">
        <v>1</v>
      </c>
      <c r="E7405" s="2">
        <v>2170678828</v>
      </c>
      <c r="F7405" s="2" t="s">
        <v>16</v>
      </c>
      <c r="G7405" s="2" t="s">
        <v>17</v>
      </c>
      <c r="H7405" s="2" t="s">
        <v>46</v>
      </c>
      <c r="I7405" s="2" t="s">
        <v>47</v>
      </c>
      <c r="J7405" s="2" t="s">
        <v>469</v>
      </c>
      <c r="K7405" s="3">
        <v>43537</v>
      </c>
      <c r="L7405" s="4">
        <v>0.3520833333333333</v>
      </c>
      <c r="M7405" s="2" t="s">
        <v>1282</v>
      </c>
      <c r="N7405" s="2" t="s">
        <v>22</v>
      </c>
      <c r="O7405" s="2" t="s">
        <v>23</v>
      </c>
    </row>
    <row r="7406" spans="1:15">
      <c r="A7406" s="2" t="s">
        <v>15</v>
      </c>
      <c r="B7406" s="2" t="str">
        <f>"FES1162678338"</f>
        <v>FES1162678338</v>
      </c>
      <c r="C7406" s="3">
        <v>43536</v>
      </c>
      <c r="D7406" s="2">
        <v>1</v>
      </c>
      <c r="E7406" s="2">
        <v>2170678816</v>
      </c>
      <c r="F7406" s="2" t="s">
        <v>16</v>
      </c>
      <c r="G7406" s="2" t="s">
        <v>17</v>
      </c>
      <c r="H7406" s="2" t="s">
        <v>46</v>
      </c>
      <c r="I7406" s="2" t="s">
        <v>47</v>
      </c>
      <c r="J7406" s="2" t="s">
        <v>172</v>
      </c>
      <c r="K7406" s="3">
        <v>43537</v>
      </c>
      <c r="L7406" s="4">
        <v>0.39583333333333331</v>
      </c>
      <c r="M7406" s="2" t="s">
        <v>1055</v>
      </c>
      <c r="N7406" s="2" t="s">
        <v>22</v>
      </c>
      <c r="O7406" s="2" t="s">
        <v>23</v>
      </c>
    </row>
    <row r="7407" spans="1:15">
      <c r="A7407" s="2" t="s">
        <v>15</v>
      </c>
      <c r="B7407" s="2" t="str">
        <f>"FES1162678312"</f>
        <v>FES1162678312</v>
      </c>
      <c r="C7407" s="3">
        <v>43536</v>
      </c>
      <c r="D7407" s="2">
        <v>1</v>
      </c>
      <c r="E7407" s="2">
        <v>2170678781</v>
      </c>
      <c r="F7407" s="2" t="s">
        <v>16</v>
      </c>
      <c r="G7407" s="2" t="s">
        <v>17</v>
      </c>
      <c r="H7407" s="2" t="s">
        <v>28</v>
      </c>
      <c r="I7407" s="2" t="s">
        <v>29</v>
      </c>
      <c r="J7407" s="2" t="s">
        <v>174</v>
      </c>
      <c r="K7407" s="3">
        <v>43537</v>
      </c>
      <c r="L7407" s="4">
        <v>0.33194444444444443</v>
      </c>
      <c r="M7407" s="2" t="s">
        <v>1322</v>
      </c>
      <c r="N7407" s="2" t="s">
        <v>22</v>
      </c>
      <c r="O7407" s="2" t="s">
        <v>23</v>
      </c>
    </row>
    <row r="7408" spans="1:15">
      <c r="A7408" s="2" t="s">
        <v>15</v>
      </c>
      <c r="B7408" s="2" t="str">
        <f>"FES1162678300"</f>
        <v>FES1162678300</v>
      </c>
      <c r="C7408" s="3">
        <v>43536</v>
      </c>
      <c r="D7408" s="2">
        <v>1</v>
      </c>
      <c r="E7408" s="2">
        <v>2170678753</v>
      </c>
      <c r="F7408" s="2" t="s">
        <v>16</v>
      </c>
      <c r="G7408" s="2" t="s">
        <v>17</v>
      </c>
      <c r="H7408" s="2" t="s">
        <v>222</v>
      </c>
      <c r="I7408" s="2" t="s">
        <v>1700</v>
      </c>
      <c r="J7408" s="2" t="s">
        <v>1702</v>
      </c>
      <c r="K7408" s="3">
        <v>43537</v>
      </c>
      <c r="L7408" s="4">
        <v>0.41666666666666669</v>
      </c>
      <c r="M7408" s="2" t="s">
        <v>3443</v>
      </c>
      <c r="N7408" s="2" t="s">
        <v>22</v>
      </c>
      <c r="O7408" s="2" t="s">
        <v>23</v>
      </c>
    </row>
    <row r="7409" spans="1:15">
      <c r="A7409" s="2" t="s">
        <v>15</v>
      </c>
      <c r="B7409" s="2" t="str">
        <f>"FES1162677623"</f>
        <v>FES1162677623</v>
      </c>
      <c r="C7409" s="3">
        <v>43536</v>
      </c>
      <c r="D7409" s="2">
        <v>1</v>
      </c>
      <c r="E7409" s="2">
        <v>2170678095</v>
      </c>
      <c r="F7409" s="2" t="s">
        <v>16</v>
      </c>
      <c r="G7409" s="2" t="s">
        <v>17</v>
      </c>
      <c r="H7409" s="2" t="s">
        <v>28</v>
      </c>
      <c r="I7409" s="2" t="s">
        <v>29</v>
      </c>
      <c r="J7409" s="2" t="s">
        <v>74</v>
      </c>
      <c r="K7409" s="3">
        <v>43537</v>
      </c>
      <c r="L7409" s="4">
        <v>0.41041666666666665</v>
      </c>
      <c r="M7409" s="2" t="s">
        <v>75</v>
      </c>
      <c r="N7409" s="2" t="s">
        <v>22</v>
      </c>
      <c r="O7409" s="2" t="s">
        <v>23</v>
      </c>
    </row>
    <row r="7410" spans="1:15">
      <c r="A7410" s="2" t="s">
        <v>15</v>
      </c>
      <c r="B7410" s="2" t="str">
        <f>"FES1162678314"</f>
        <v>FES1162678314</v>
      </c>
      <c r="C7410" s="3">
        <v>43536</v>
      </c>
      <c r="D7410" s="2">
        <v>1</v>
      </c>
      <c r="E7410" s="2">
        <v>2170677860</v>
      </c>
      <c r="F7410" s="2" t="s">
        <v>16</v>
      </c>
      <c r="G7410" s="2" t="s">
        <v>17</v>
      </c>
      <c r="H7410" s="2" t="s">
        <v>28</v>
      </c>
      <c r="I7410" s="2" t="s">
        <v>32</v>
      </c>
      <c r="J7410" s="2" t="s">
        <v>302</v>
      </c>
      <c r="K7410" s="3">
        <v>43537</v>
      </c>
      <c r="L7410" s="4">
        <v>0.49583333333333335</v>
      </c>
      <c r="M7410" s="2" t="s">
        <v>303</v>
      </c>
      <c r="N7410" s="2" t="s">
        <v>22</v>
      </c>
      <c r="O7410" s="2" t="s">
        <v>23</v>
      </c>
    </row>
    <row r="7411" spans="1:15">
      <c r="A7411" s="2" t="s">
        <v>15</v>
      </c>
      <c r="B7411" s="2" t="str">
        <f>"FES1162678313"</f>
        <v>FES1162678313</v>
      </c>
      <c r="C7411" s="3">
        <v>43536</v>
      </c>
      <c r="D7411" s="2">
        <v>1</v>
      </c>
      <c r="E7411" s="2">
        <v>2170678783</v>
      </c>
      <c r="F7411" s="2" t="s">
        <v>16</v>
      </c>
      <c r="G7411" s="2" t="s">
        <v>17</v>
      </c>
      <c r="H7411" s="2" t="s">
        <v>28</v>
      </c>
      <c r="I7411" s="2" t="s">
        <v>29</v>
      </c>
      <c r="J7411" s="2" t="s">
        <v>362</v>
      </c>
      <c r="K7411" s="3">
        <v>43537</v>
      </c>
      <c r="L7411" s="4">
        <v>0.33819444444444446</v>
      </c>
      <c r="M7411" s="2" t="s">
        <v>363</v>
      </c>
      <c r="N7411" s="2" t="s">
        <v>22</v>
      </c>
      <c r="O7411" s="2" t="s">
        <v>23</v>
      </c>
    </row>
    <row r="7412" spans="1:15">
      <c r="A7412" s="2" t="s">
        <v>15</v>
      </c>
      <c r="B7412" s="2" t="str">
        <f>"FES1162678290"</f>
        <v>FES1162678290</v>
      </c>
      <c r="C7412" s="3">
        <v>43536</v>
      </c>
      <c r="D7412" s="2">
        <v>1</v>
      </c>
      <c r="E7412" s="2">
        <v>2170678743</v>
      </c>
      <c r="F7412" s="2" t="s">
        <v>16</v>
      </c>
      <c r="G7412" s="2" t="s">
        <v>17</v>
      </c>
      <c r="H7412" s="2" t="s">
        <v>42</v>
      </c>
      <c r="I7412" s="2" t="s">
        <v>43</v>
      </c>
      <c r="J7412" s="2" t="s">
        <v>413</v>
      </c>
      <c r="K7412" s="3">
        <v>43537</v>
      </c>
      <c r="L7412" s="4">
        <v>0.39583333333333331</v>
      </c>
      <c r="M7412" s="2" t="s">
        <v>1323</v>
      </c>
      <c r="N7412" s="2" t="s">
        <v>22</v>
      </c>
      <c r="O7412" s="2" t="s">
        <v>23</v>
      </c>
    </row>
    <row r="7413" spans="1:15">
      <c r="A7413" s="2" t="s">
        <v>15</v>
      </c>
      <c r="B7413" s="2" t="str">
        <f>"FES1162678151"</f>
        <v>FES1162678151</v>
      </c>
      <c r="C7413" s="3">
        <v>43536</v>
      </c>
      <c r="D7413" s="2">
        <v>1</v>
      </c>
      <c r="E7413" s="2">
        <v>2170677602</v>
      </c>
      <c r="F7413" s="2" t="s">
        <v>311</v>
      </c>
      <c r="G7413" s="2" t="s">
        <v>18</v>
      </c>
      <c r="H7413" s="2" t="s">
        <v>18</v>
      </c>
      <c r="I7413" s="2" t="s">
        <v>214</v>
      </c>
      <c r="J7413" s="2" t="s">
        <v>777</v>
      </c>
      <c r="K7413" s="3">
        <v>43537</v>
      </c>
      <c r="L7413" s="4">
        <v>0.4055555555555555</v>
      </c>
      <c r="M7413" s="2" t="s">
        <v>1324</v>
      </c>
      <c r="N7413" s="2" t="s">
        <v>22</v>
      </c>
      <c r="O7413" s="2" t="s">
        <v>23</v>
      </c>
    </row>
    <row r="7414" spans="1:15">
      <c r="A7414" s="2" t="s">
        <v>15</v>
      </c>
      <c r="B7414" s="2" t="str">
        <f>"FES1162678362"</f>
        <v>FES1162678362</v>
      </c>
      <c r="C7414" s="3">
        <v>43536</v>
      </c>
      <c r="D7414" s="2">
        <v>1</v>
      </c>
      <c r="E7414" s="2">
        <v>2170678854</v>
      </c>
      <c r="F7414" s="2" t="s">
        <v>16</v>
      </c>
      <c r="G7414" s="2" t="s">
        <v>17</v>
      </c>
      <c r="H7414" s="2" t="s">
        <v>42</v>
      </c>
      <c r="I7414" s="2" t="s">
        <v>43</v>
      </c>
      <c r="J7414" s="2" t="s">
        <v>251</v>
      </c>
      <c r="K7414" s="3">
        <v>43537</v>
      </c>
      <c r="L7414" s="4">
        <v>0.4375</v>
      </c>
      <c r="M7414" s="2" t="s">
        <v>1211</v>
      </c>
      <c r="N7414" s="2" t="s">
        <v>22</v>
      </c>
      <c r="O7414" s="2" t="s">
        <v>23</v>
      </c>
    </row>
    <row r="7415" spans="1:15">
      <c r="A7415" s="2" t="s">
        <v>15</v>
      </c>
      <c r="B7415" s="2" t="str">
        <f>"FES1162678124"</f>
        <v>FES1162678124</v>
      </c>
      <c r="C7415" s="3">
        <v>43536</v>
      </c>
      <c r="D7415" s="2">
        <v>1</v>
      </c>
      <c r="E7415" s="2">
        <v>2170676030</v>
      </c>
      <c r="F7415" s="2" t="s">
        <v>167</v>
      </c>
      <c r="G7415" s="2" t="s">
        <v>18</v>
      </c>
      <c r="H7415" s="2" t="s">
        <v>574</v>
      </c>
      <c r="I7415" s="2" t="s">
        <v>56</v>
      </c>
      <c r="J7415" s="2" t="s">
        <v>1325</v>
      </c>
      <c r="K7415" s="3">
        <v>43542</v>
      </c>
      <c r="L7415" s="4">
        <v>0.41666666666666669</v>
      </c>
      <c r="M7415" s="2" t="s">
        <v>3451</v>
      </c>
      <c r="N7415" s="2" t="s">
        <v>22</v>
      </c>
      <c r="O7415" s="2" t="s">
        <v>23</v>
      </c>
    </row>
    <row r="7416" spans="1:15">
      <c r="A7416" s="2" t="s">
        <v>15</v>
      </c>
      <c r="B7416" s="2" t="str">
        <f>"FES1162678126"</f>
        <v>FES1162678126</v>
      </c>
      <c r="C7416" s="3">
        <v>43536</v>
      </c>
      <c r="D7416" s="2">
        <v>1</v>
      </c>
      <c r="E7416" s="2">
        <v>2170676133</v>
      </c>
      <c r="F7416" s="2" t="s">
        <v>16</v>
      </c>
      <c r="G7416" s="2" t="s">
        <v>17</v>
      </c>
      <c r="H7416" s="2" t="s">
        <v>17</v>
      </c>
      <c r="I7416" s="2" t="s">
        <v>214</v>
      </c>
      <c r="J7416" s="2" t="s">
        <v>858</v>
      </c>
      <c r="K7416" s="3">
        <v>43537</v>
      </c>
      <c r="L7416" s="4">
        <v>0.35833333333333334</v>
      </c>
      <c r="M7416" s="2" t="s">
        <v>1182</v>
      </c>
      <c r="N7416" s="2" t="s">
        <v>22</v>
      </c>
      <c r="O7416" s="2" t="s">
        <v>23</v>
      </c>
    </row>
    <row r="7417" spans="1:15">
      <c r="A7417" s="2" t="s">
        <v>15</v>
      </c>
      <c r="B7417" s="2" t="str">
        <f>"FES1162678259"</f>
        <v>FES1162678259</v>
      </c>
      <c r="C7417" s="3">
        <v>43536</v>
      </c>
      <c r="D7417" s="2">
        <v>1</v>
      </c>
      <c r="E7417" s="2">
        <v>2170678692</v>
      </c>
      <c r="F7417" s="2" t="s">
        <v>16</v>
      </c>
      <c r="G7417" s="2" t="s">
        <v>17</v>
      </c>
      <c r="H7417" s="2" t="s">
        <v>17</v>
      </c>
      <c r="I7417" s="2" t="s">
        <v>214</v>
      </c>
      <c r="J7417" s="2" t="s">
        <v>591</v>
      </c>
      <c r="K7417" s="3">
        <v>43537</v>
      </c>
      <c r="L7417" s="4">
        <v>0.40347222222222223</v>
      </c>
      <c r="M7417" s="2" t="s">
        <v>1219</v>
      </c>
      <c r="N7417" s="2" t="s">
        <v>22</v>
      </c>
      <c r="O7417" s="2" t="s">
        <v>23</v>
      </c>
    </row>
    <row r="7418" spans="1:15">
      <c r="A7418" s="2" t="s">
        <v>15</v>
      </c>
      <c r="B7418" s="2" t="str">
        <f>"FES1162678320"</f>
        <v>FES1162678320</v>
      </c>
      <c r="C7418" s="3">
        <v>43536</v>
      </c>
      <c r="D7418" s="2">
        <v>1</v>
      </c>
      <c r="E7418" s="2">
        <v>2170678788</v>
      </c>
      <c r="F7418" s="2" t="s">
        <v>16</v>
      </c>
      <c r="G7418" s="2" t="s">
        <v>17</v>
      </c>
      <c r="H7418" s="2" t="s">
        <v>17</v>
      </c>
      <c r="I7418" s="2" t="s">
        <v>37</v>
      </c>
      <c r="J7418" s="2" t="s">
        <v>40</v>
      </c>
      <c r="K7418" s="3">
        <v>43537</v>
      </c>
      <c r="L7418" s="4">
        <v>0.375</v>
      </c>
      <c r="M7418" s="2" t="s">
        <v>106</v>
      </c>
      <c r="N7418" s="2" t="s">
        <v>22</v>
      </c>
      <c r="O7418" s="2" t="s">
        <v>23</v>
      </c>
    </row>
    <row r="7419" spans="1:15">
      <c r="A7419" s="2" t="s">
        <v>15</v>
      </c>
      <c r="B7419" s="2" t="str">
        <f>"FES1162678311"</f>
        <v>FES1162678311</v>
      </c>
      <c r="C7419" s="3">
        <v>43536</v>
      </c>
      <c r="D7419" s="2">
        <v>1</v>
      </c>
      <c r="E7419" s="2">
        <v>2170678778</v>
      </c>
      <c r="F7419" s="2" t="s">
        <v>16</v>
      </c>
      <c r="G7419" s="2" t="s">
        <v>17</v>
      </c>
      <c r="H7419" s="2" t="s">
        <v>17</v>
      </c>
      <c r="I7419" s="2" t="s">
        <v>37</v>
      </c>
      <c r="J7419" s="2" t="s">
        <v>40</v>
      </c>
      <c r="K7419" s="3">
        <v>43537</v>
      </c>
      <c r="L7419" s="4">
        <v>0.375</v>
      </c>
      <c r="M7419" s="2" t="s">
        <v>1327</v>
      </c>
      <c r="N7419" s="2" t="s">
        <v>22</v>
      </c>
      <c r="O7419" s="2" t="s">
        <v>23</v>
      </c>
    </row>
    <row r="7420" spans="1:15">
      <c r="A7420" s="2" t="s">
        <v>15</v>
      </c>
      <c r="B7420" s="2" t="str">
        <f>"FES1162678221"</f>
        <v>FES1162678221</v>
      </c>
      <c r="C7420" s="3">
        <v>43536</v>
      </c>
      <c r="D7420" s="2">
        <v>1</v>
      </c>
      <c r="E7420" s="2">
        <v>2170676527</v>
      </c>
      <c r="F7420" s="2" t="s">
        <v>16</v>
      </c>
      <c r="G7420" s="2" t="s">
        <v>17</v>
      </c>
      <c r="H7420" s="2" t="s">
        <v>17</v>
      </c>
      <c r="I7420" s="2" t="s">
        <v>108</v>
      </c>
      <c r="J7420" s="2" t="s">
        <v>405</v>
      </c>
      <c r="K7420" s="3">
        <v>43537</v>
      </c>
      <c r="L7420" s="4">
        <v>0.4375</v>
      </c>
      <c r="M7420" s="2" t="s">
        <v>1136</v>
      </c>
      <c r="N7420" s="2" t="s">
        <v>22</v>
      </c>
      <c r="O7420" s="2" t="s">
        <v>23</v>
      </c>
    </row>
    <row r="7421" spans="1:15">
      <c r="A7421" s="2" t="s">
        <v>15</v>
      </c>
      <c r="B7421" s="2" t="str">
        <f>"FES1162677105"</f>
        <v>FES1162677105</v>
      </c>
      <c r="C7421" s="3">
        <v>43536</v>
      </c>
      <c r="D7421" s="2">
        <v>1</v>
      </c>
      <c r="E7421" s="2">
        <v>2170675986</v>
      </c>
      <c r="F7421" s="2" t="s">
        <v>16</v>
      </c>
      <c r="G7421" s="2" t="s">
        <v>17</v>
      </c>
      <c r="H7421" s="2" t="s">
        <v>17</v>
      </c>
      <c r="I7421" s="2" t="s">
        <v>111</v>
      </c>
      <c r="J7421" s="2" t="s">
        <v>349</v>
      </c>
      <c r="K7421" s="3">
        <v>43537</v>
      </c>
      <c r="L7421" s="4">
        <v>0.3923611111111111</v>
      </c>
      <c r="M7421" s="2" t="s">
        <v>1328</v>
      </c>
      <c r="N7421" s="2" t="s">
        <v>22</v>
      </c>
      <c r="O7421" s="2" t="s">
        <v>23</v>
      </c>
    </row>
    <row r="7422" spans="1:15">
      <c r="A7422" s="2" t="s">
        <v>15</v>
      </c>
      <c r="B7422" s="2" t="str">
        <f>"FES1162678319"</f>
        <v>FES1162678319</v>
      </c>
      <c r="C7422" s="3">
        <v>43536</v>
      </c>
      <c r="D7422" s="2">
        <v>1</v>
      </c>
      <c r="E7422" s="2">
        <v>217067987875</v>
      </c>
      <c r="F7422" s="2" t="s">
        <v>16</v>
      </c>
      <c r="G7422" s="2" t="s">
        <v>17</v>
      </c>
      <c r="H7422" s="2" t="s">
        <v>55</v>
      </c>
      <c r="I7422" s="2" t="s">
        <v>161</v>
      </c>
      <c r="J7422" s="2" t="s">
        <v>1329</v>
      </c>
      <c r="K7422" s="3">
        <v>43537</v>
      </c>
      <c r="L7422" s="4">
        <v>0.38541666666666669</v>
      </c>
      <c r="M7422" s="2" t="s">
        <v>1330</v>
      </c>
      <c r="N7422" s="2" t="s">
        <v>22</v>
      </c>
      <c r="O7422" s="2" t="s">
        <v>23</v>
      </c>
    </row>
    <row r="7423" spans="1:15">
      <c r="A7423" s="2" t="s">
        <v>15</v>
      </c>
      <c r="B7423" s="2" t="str">
        <f>"FES1162678291"</f>
        <v>FES1162678291</v>
      </c>
      <c r="C7423" s="3">
        <v>43536</v>
      </c>
      <c r="D7423" s="2">
        <v>1</v>
      </c>
      <c r="E7423" s="2">
        <v>2170678744</v>
      </c>
      <c r="F7423" s="2" t="s">
        <v>16</v>
      </c>
      <c r="G7423" s="2" t="s">
        <v>17</v>
      </c>
      <c r="H7423" s="2" t="s">
        <v>55</v>
      </c>
      <c r="I7423" s="2" t="s">
        <v>56</v>
      </c>
      <c r="J7423" s="2" t="s">
        <v>761</v>
      </c>
      <c r="K7423" s="3">
        <v>43537</v>
      </c>
      <c r="L7423" s="4">
        <v>0.3611111111111111</v>
      </c>
      <c r="M7423" s="2" t="s">
        <v>762</v>
      </c>
      <c r="N7423" s="2" t="s">
        <v>22</v>
      </c>
      <c r="O7423" s="2" t="s">
        <v>23</v>
      </c>
    </row>
    <row r="7424" spans="1:15">
      <c r="A7424" s="2" t="s">
        <v>15</v>
      </c>
      <c r="B7424" s="2" t="str">
        <f>"FES1162678382"</f>
        <v>FES1162678382</v>
      </c>
      <c r="C7424" s="3">
        <v>43536</v>
      </c>
      <c r="D7424" s="2">
        <v>2</v>
      </c>
      <c r="E7424" s="2">
        <v>2170676167</v>
      </c>
      <c r="F7424" s="2" t="s">
        <v>167</v>
      </c>
      <c r="G7424" s="2" t="s">
        <v>18</v>
      </c>
      <c r="H7424" s="2" t="s">
        <v>1079</v>
      </c>
      <c r="I7424" s="2" t="s">
        <v>196</v>
      </c>
      <c r="J7424" s="2" t="s">
        <v>839</v>
      </c>
      <c r="K7424" s="3">
        <v>43537</v>
      </c>
      <c r="L7424" s="4">
        <v>0.37222222222222223</v>
      </c>
      <c r="M7424" s="2" t="s">
        <v>1331</v>
      </c>
      <c r="N7424" s="2" t="s">
        <v>22</v>
      </c>
      <c r="O7424" s="2" t="s">
        <v>23</v>
      </c>
    </row>
    <row r="7425" spans="1:15">
      <c r="A7425" s="2" t="s">
        <v>15</v>
      </c>
      <c r="B7425" s="2" t="str">
        <f>"FES1162678388"</f>
        <v>FES1162678388</v>
      </c>
      <c r="C7425" s="3">
        <v>43536</v>
      </c>
      <c r="D7425" s="2">
        <v>1</v>
      </c>
      <c r="E7425" s="2">
        <v>2170678880</v>
      </c>
      <c r="F7425" s="2" t="s">
        <v>16</v>
      </c>
      <c r="G7425" s="2" t="s">
        <v>17</v>
      </c>
      <c r="H7425" s="2" t="s">
        <v>42</v>
      </c>
      <c r="I7425" s="2" t="s">
        <v>43</v>
      </c>
      <c r="J7425" s="2" t="s">
        <v>1332</v>
      </c>
      <c r="K7425" s="3">
        <v>43537</v>
      </c>
      <c r="L7425" s="4">
        <v>0.37847222222222227</v>
      </c>
      <c r="M7425" s="2" t="s">
        <v>1333</v>
      </c>
      <c r="N7425" s="2" t="s">
        <v>22</v>
      </c>
      <c r="O7425" s="2" t="s">
        <v>23</v>
      </c>
    </row>
    <row r="7426" spans="1:15">
      <c r="A7426" s="2" t="s">
        <v>15</v>
      </c>
      <c r="B7426" s="2" t="str">
        <f>"FES1162678396"</f>
        <v>FES1162678396</v>
      </c>
      <c r="C7426" s="3">
        <v>43536</v>
      </c>
      <c r="D7426" s="2">
        <v>1</v>
      </c>
      <c r="E7426" s="2">
        <v>2170678893</v>
      </c>
      <c r="F7426" s="2" t="s">
        <v>16</v>
      </c>
      <c r="G7426" s="2" t="s">
        <v>17</v>
      </c>
      <c r="H7426" s="2" t="s">
        <v>42</v>
      </c>
      <c r="I7426" s="2" t="s">
        <v>43</v>
      </c>
      <c r="J7426" s="2" t="s">
        <v>766</v>
      </c>
      <c r="K7426" s="3">
        <v>43537</v>
      </c>
      <c r="L7426" s="4">
        <v>0.42986111111111108</v>
      </c>
      <c r="M7426" s="2" t="s">
        <v>1334</v>
      </c>
      <c r="N7426" s="2" t="s">
        <v>22</v>
      </c>
      <c r="O7426" s="2" t="s">
        <v>23</v>
      </c>
    </row>
    <row r="7427" spans="1:15">
      <c r="A7427" s="2" t="s">
        <v>15</v>
      </c>
      <c r="B7427" s="2" t="str">
        <f>"FES1162678384"</f>
        <v>FES1162678384</v>
      </c>
      <c r="C7427" s="3">
        <v>43536</v>
      </c>
      <c r="D7427" s="2">
        <v>1</v>
      </c>
      <c r="E7427" s="2">
        <v>2170675203</v>
      </c>
      <c r="F7427" s="2" t="s">
        <v>16</v>
      </c>
      <c r="G7427" s="2" t="s">
        <v>17</v>
      </c>
      <c r="H7427" s="2" t="s">
        <v>42</v>
      </c>
      <c r="I7427" s="2" t="s">
        <v>43</v>
      </c>
      <c r="J7427" s="2" t="s">
        <v>967</v>
      </c>
      <c r="K7427" s="3">
        <v>43537</v>
      </c>
      <c r="L7427" s="4">
        <v>0.35833333333333334</v>
      </c>
      <c r="M7427" s="2" t="s">
        <v>968</v>
      </c>
      <c r="N7427" s="2" t="s">
        <v>22</v>
      </c>
      <c r="O7427" s="2" t="s">
        <v>23</v>
      </c>
    </row>
    <row r="7428" spans="1:15">
      <c r="A7428" s="2" t="s">
        <v>15</v>
      </c>
      <c r="B7428" s="2" t="str">
        <f>"FES1162678358"</f>
        <v>FES1162678358</v>
      </c>
      <c r="C7428" s="3">
        <v>43536</v>
      </c>
      <c r="D7428" s="2">
        <v>1</v>
      </c>
      <c r="E7428" s="2">
        <v>2170678851</v>
      </c>
      <c r="F7428" s="2" t="s">
        <v>16</v>
      </c>
      <c r="G7428" s="2" t="s">
        <v>17</v>
      </c>
      <c r="H7428" s="2" t="s">
        <v>17</v>
      </c>
      <c r="I7428" s="2" t="s">
        <v>111</v>
      </c>
      <c r="J7428" s="2" t="s">
        <v>1335</v>
      </c>
      <c r="K7428" s="3">
        <v>43545</v>
      </c>
      <c r="L7428" s="4">
        <v>0.64583333333333337</v>
      </c>
      <c r="M7428" s="2" t="s">
        <v>1005</v>
      </c>
      <c r="N7428" s="2" t="s">
        <v>22</v>
      </c>
      <c r="O7428" s="2" t="s">
        <v>23</v>
      </c>
    </row>
    <row r="7429" spans="1:15">
      <c r="A7429" s="2" t="s">
        <v>15</v>
      </c>
      <c r="B7429" s="2" t="str">
        <f>"FES1162678214"</f>
        <v>FES1162678214</v>
      </c>
      <c r="C7429" s="3">
        <v>43536</v>
      </c>
      <c r="D7429" s="2">
        <v>1</v>
      </c>
      <c r="E7429" s="2">
        <v>2170678345</v>
      </c>
      <c r="F7429" s="2" t="s">
        <v>311</v>
      </c>
      <c r="G7429" s="2" t="s">
        <v>18</v>
      </c>
      <c r="H7429" s="2" t="s">
        <v>18</v>
      </c>
      <c r="I7429" s="2" t="s">
        <v>37</v>
      </c>
      <c r="J7429" s="2" t="s">
        <v>40</v>
      </c>
      <c r="K7429" s="3">
        <v>43537</v>
      </c>
      <c r="L7429" s="4">
        <v>0.375</v>
      </c>
      <c r="M7429" s="2" t="s">
        <v>106</v>
      </c>
      <c r="N7429" s="2" t="s">
        <v>22</v>
      </c>
      <c r="O7429" s="2" t="s">
        <v>23</v>
      </c>
    </row>
    <row r="7430" spans="1:15">
      <c r="A7430" s="2" t="s">
        <v>15</v>
      </c>
      <c r="B7430" s="2" t="str">
        <f>"FES1162678346"</f>
        <v>FES1162678346</v>
      </c>
      <c r="C7430" s="3">
        <v>43536</v>
      </c>
      <c r="D7430" s="2">
        <v>1</v>
      </c>
      <c r="E7430" s="2">
        <v>2170673278</v>
      </c>
      <c r="F7430" s="2" t="s">
        <v>167</v>
      </c>
      <c r="G7430" s="2" t="s">
        <v>18</v>
      </c>
      <c r="H7430" s="2" t="s">
        <v>222</v>
      </c>
      <c r="I7430" s="2" t="s">
        <v>1697</v>
      </c>
      <c r="J7430" s="2" t="s">
        <v>1750</v>
      </c>
      <c r="K7430" s="3">
        <v>43537</v>
      </c>
      <c r="L7430" s="4">
        <v>0.33333333333333331</v>
      </c>
      <c r="M7430" s="2" t="s">
        <v>342</v>
      </c>
      <c r="N7430" s="2" t="s">
        <v>22</v>
      </c>
      <c r="O7430" s="2" t="s">
        <v>23</v>
      </c>
    </row>
    <row r="7431" spans="1:15">
      <c r="A7431" s="2" t="s">
        <v>15</v>
      </c>
      <c r="B7431" s="2" t="str">
        <f>"FES1162678369"</f>
        <v>FES1162678369</v>
      </c>
      <c r="C7431" s="3">
        <v>43536</v>
      </c>
      <c r="D7431" s="2">
        <v>1</v>
      </c>
      <c r="E7431" s="2">
        <v>2170677976</v>
      </c>
      <c r="F7431" s="2" t="s">
        <v>16</v>
      </c>
      <c r="G7431" s="2" t="s">
        <v>17</v>
      </c>
      <c r="H7431" s="2" t="s">
        <v>28</v>
      </c>
      <c r="I7431" s="2" t="s">
        <v>32</v>
      </c>
      <c r="J7431" s="2" t="s">
        <v>584</v>
      </c>
      <c r="K7431" s="3">
        <v>43537</v>
      </c>
      <c r="L7431" s="4">
        <v>0.5083333333333333</v>
      </c>
      <c r="M7431" s="2" t="s">
        <v>585</v>
      </c>
      <c r="N7431" s="2" t="s">
        <v>22</v>
      </c>
      <c r="O7431" s="2" t="s">
        <v>23</v>
      </c>
    </row>
    <row r="7432" spans="1:15">
      <c r="A7432" s="2" t="s">
        <v>15</v>
      </c>
      <c r="B7432" s="2" t="str">
        <f>"FES1162678349"</f>
        <v>FES1162678349</v>
      </c>
      <c r="C7432" s="3">
        <v>43536</v>
      </c>
      <c r="D7432" s="2">
        <v>1</v>
      </c>
      <c r="E7432" s="2">
        <v>2170678838</v>
      </c>
      <c r="F7432" s="2" t="s">
        <v>16</v>
      </c>
      <c r="G7432" s="2" t="s">
        <v>17</v>
      </c>
      <c r="H7432" s="2" t="s">
        <v>28</v>
      </c>
      <c r="I7432" s="2" t="s">
        <v>29</v>
      </c>
      <c r="J7432" s="2" t="s">
        <v>362</v>
      </c>
      <c r="K7432" s="3">
        <v>43537</v>
      </c>
      <c r="L7432" s="4">
        <v>0.33819444444444446</v>
      </c>
      <c r="M7432" s="2" t="s">
        <v>363</v>
      </c>
      <c r="N7432" s="2" t="s">
        <v>22</v>
      </c>
      <c r="O7432" s="2" t="s">
        <v>23</v>
      </c>
    </row>
    <row r="7433" spans="1:15">
      <c r="A7433" s="2" t="s">
        <v>15</v>
      </c>
      <c r="B7433" s="2" t="str">
        <f>"FES1162678364"</f>
        <v>FES1162678364</v>
      </c>
      <c r="C7433" s="3">
        <v>43536</v>
      </c>
      <c r="D7433" s="2">
        <v>1</v>
      </c>
      <c r="E7433" s="2">
        <v>21706788855</v>
      </c>
      <c r="F7433" s="2" t="s">
        <v>16</v>
      </c>
      <c r="G7433" s="2" t="s">
        <v>17</v>
      </c>
      <c r="H7433" s="2" t="s">
        <v>55</v>
      </c>
      <c r="I7433" s="2" t="s">
        <v>56</v>
      </c>
      <c r="J7433" s="2" t="s">
        <v>912</v>
      </c>
      <c r="K7433" s="3">
        <v>43537</v>
      </c>
      <c r="L7433" s="4">
        <v>0.3611111111111111</v>
      </c>
      <c r="M7433" s="2" t="s">
        <v>913</v>
      </c>
      <c r="N7433" s="2" t="s">
        <v>22</v>
      </c>
      <c r="O7433" s="2" t="s">
        <v>23</v>
      </c>
    </row>
    <row r="7434" spans="1:15">
      <c r="A7434" s="2" t="s">
        <v>15</v>
      </c>
      <c r="B7434" s="2" t="str">
        <f>"009935723009"</f>
        <v>009935723009</v>
      </c>
      <c r="C7434" s="3">
        <v>43536</v>
      </c>
      <c r="D7434" s="2">
        <v>1</v>
      </c>
      <c r="E7434" s="2">
        <v>1162677815</v>
      </c>
      <c r="F7434" s="2" t="s">
        <v>16</v>
      </c>
      <c r="G7434" s="2" t="s">
        <v>17</v>
      </c>
      <c r="H7434" s="2" t="s">
        <v>178</v>
      </c>
      <c r="I7434" s="2" t="s">
        <v>179</v>
      </c>
      <c r="J7434" s="2" t="s">
        <v>180</v>
      </c>
      <c r="K7434" s="3">
        <v>43537</v>
      </c>
      <c r="L7434" s="4">
        <v>0.42708333333333331</v>
      </c>
      <c r="M7434" s="2" t="s">
        <v>779</v>
      </c>
      <c r="N7434" s="2" t="s">
        <v>22</v>
      </c>
      <c r="O7434" s="2" t="s">
        <v>1254</v>
      </c>
    </row>
    <row r="7435" spans="1:15">
      <c r="A7435" s="2" t="s">
        <v>15</v>
      </c>
      <c r="B7435" s="2" t="str">
        <f>"FES1162678301"</f>
        <v>FES1162678301</v>
      </c>
      <c r="C7435" s="3">
        <v>43536</v>
      </c>
      <c r="D7435" s="2">
        <v>1</v>
      </c>
      <c r="E7435" s="2">
        <v>2170678755</v>
      </c>
      <c r="F7435" s="2" t="s">
        <v>16</v>
      </c>
      <c r="G7435" s="2" t="s">
        <v>17</v>
      </c>
      <c r="H7435" s="2" t="s">
        <v>222</v>
      </c>
      <c r="I7435" s="2" t="s">
        <v>1700</v>
      </c>
      <c r="J7435" s="2" t="s">
        <v>1840</v>
      </c>
      <c r="K7435" s="3">
        <v>43537</v>
      </c>
      <c r="L7435" s="4">
        <v>0.34652777777777777</v>
      </c>
      <c r="M7435" s="2" t="s">
        <v>3321</v>
      </c>
      <c r="N7435" s="2" t="s">
        <v>22</v>
      </c>
      <c r="O7435" s="2" t="s">
        <v>23</v>
      </c>
    </row>
    <row r="7436" spans="1:15">
      <c r="A7436" s="2" t="s">
        <v>15</v>
      </c>
      <c r="B7436" s="2" t="str">
        <f>"FES1162678307"</f>
        <v>FES1162678307</v>
      </c>
      <c r="C7436" s="3">
        <v>43536</v>
      </c>
      <c r="D7436" s="2">
        <v>1</v>
      </c>
      <c r="E7436" s="2">
        <v>2170678770</v>
      </c>
      <c r="F7436" s="2" t="s">
        <v>16</v>
      </c>
      <c r="G7436" s="2" t="s">
        <v>17</v>
      </c>
      <c r="H7436" s="2" t="s">
        <v>222</v>
      </c>
      <c r="I7436" s="2" t="s">
        <v>1700</v>
      </c>
      <c r="J7436" s="2" t="s">
        <v>1840</v>
      </c>
      <c r="K7436" s="3">
        <v>43537</v>
      </c>
      <c r="L7436" s="4">
        <v>0.34652777777777777</v>
      </c>
      <c r="M7436" s="2" t="s">
        <v>3321</v>
      </c>
      <c r="N7436" s="2" t="s">
        <v>22</v>
      </c>
      <c r="O7436" s="2" t="s">
        <v>23</v>
      </c>
    </row>
    <row r="7437" spans="1:15">
      <c r="A7437" s="2" t="s">
        <v>15</v>
      </c>
      <c r="B7437" s="2" t="str">
        <f>"FES1162678339"</f>
        <v>FES1162678339</v>
      </c>
      <c r="C7437" s="3">
        <v>43536</v>
      </c>
      <c r="D7437" s="2">
        <v>1</v>
      </c>
      <c r="E7437" s="2">
        <v>2170678825</v>
      </c>
      <c r="F7437" s="2" t="s">
        <v>16</v>
      </c>
      <c r="G7437" s="2" t="s">
        <v>17</v>
      </c>
      <c r="H7437" s="2" t="s">
        <v>222</v>
      </c>
      <c r="I7437" s="2" t="s">
        <v>1697</v>
      </c>
      <c r="J7437" s="2" t="s">
        <v>117</v>
      </c>
      <c r="K7437" s="3">
        <v>43537</v>
      </c>
      <c r="L7437" s="4">
        <v>0.3888888888888889</v>
      </c>
      <c r="M7437" s="2" t="s">
        <v>1842</v>
      </c>
      <c r="N7437" s="2" t="s">
        <v>22</v>
      </c>
      <c r="O7437" s="2" t="s">
        <v>23</v>
      </c>
    </row>
    <row r="7438" spans="1:15">
      <c r="A7438" s="2" t="s">
        <v>15</v>
      </c>
      <c r="B7438" s="2" t="str">
        <f>"FES1162678243"</f>
        <v>FES1162678243</v>
      </c>
      <c r="C7438" s="3">
        <v>43536</v>
      </c>
      <c r="D7438" s="2">
        <v>1</v>
      </c>
      <c r="E7438" s="2">
        <v>2170674903</v>
      </c>
      <c r="F7438" s="2" t="s">
        <v>16</v>
      </c>
      <c r="G7438" s="2" t="s">
        <v>17</v>
      </c>
      <c r="H7438" s="2" t="s">
        <v>17</v>
      </c>
      <c r="I7438" s="2" t="s">
        <v>37</v>
      </c>
      <c r="J7438" s="2" t="s">
        <v>40</v>
      </c>
      <c r="K7438" s="3">
        <v>43537</v>
      </c>
      <c r="L7438" s="4">
        <v>0.375</v>
      </c>
      <c r="M7438" s="2" t="s">
        <v>106</v>
      </c>
      <c r="N7438" s="2" t="s">
        <v>22</v>
      </c>
      <c r="O7438" s="2" t="s">
        <v>23</v>
      </c>
    </row>
    <row r="7439" spans="1:15">
      <c r="A7439" s="2" t="s">
        <v>15</v>
      </c>
      <c r="B7439" s="2" t="str">
        <f>"FES1162678212"</f>
        <v>FES1162678212</v>
      </c>
      <c r="C7439" s="3">
        <v>43536</v>
      </c>
      <c r="D7439" s="2">
        <v>1</v>
      </c>
      <c r="E7439" s="2">
        <v>2170678647</v>
      </c>
      <c r="F7439" s="2" t="s">
        <v>16</v>
      </c>
      <c r="G7439" s="2" t="s">
        <v>17</v>
      </c>
      <c r="H7439" s="2" t="s">
        <v>17</v>
      </c>
      <c r="I7439" s="2" t="s">
        <v>37</v>
      </c>
      <c r="J7439" s="2" t="s">
        <v>1336</v>
      </c>
      <c r="K7439" s="3">
        <v>43537</v>
      </c>
      <c r="L7439" s="4">
        <v>0.33333333333333331</v>
      </c>
      <c r="M7439" s="2" t="s">
        <v>1337</v>
      </c>
      <c r="N7439" s="2" t="s">
        <v>22</v>
      </c>
      <c r="O7439" s="2" t="s">
        <v>23</v>
      </c>
    </row>
    <row r="7440" spans="1:15">
      <c r="A7440" s="2" t="s">
        <v>15</v>
      </c>
      <c r="B7440" s="2" t="str">
        <f>"FES1162678140"</f>
        <v>FES1162678140</v>
      </c>
      <c r="C7440" s="3">
        <v>43536</v>
      </c>
      <c r="D7440" s="2">
        <v>1</v>
      </c>
      <c r="E7440" s="2">
        <v>2170677024</v>
      </c>
      <c r="F7440" s="2" t="s">
        <v>167</v>
      </c>
      <c r="G7440" s="2" t="s">
        <v>18</v>
      </c>
      <c r="H7440" s="2" t="s">
        <v>2225</v>
      </c>
      <c r="I7440" s="2" t="s">
        <v>603</v>
      </c>
      <c r="J7440" s="2" t="s">
        <v>664</v>
      </c>
      <c r="K7440" s="3">
        <v>43537</v>
      </c>
      <c r="L7440" s="4">
        <v>0.33680555555555558</v>
      </c>
      <c r="M7440" s="2" t="s">
        <v>1029</v>
      </c>
      <c r="N7440" s="2" t="s">
        <v>22</v>
      </c>
      <c r="O7440" s="2" t="s">
        <v>23</v>
      </c>
    </row>
    <row r="7441" spans="1:15">
      <c r="A7441" s="2" t="s">
        <v>15</v>
      </c>
      <c r="B7441" s="2" t="str">
        <f>"FES1162678365"</f>
        <v>FES1162678365</v>
      </c>
      <c r="C7441" s="3">
        <v>43536</v>
      </c>
      <c r="D7441" s="2">
        <v>1</v>
      </c>
      <c r="E7441" s="2">
        <v>2170678856</v>
      </c>
      <c r="F7441" s="2" t="s">
        <v>16</v>
      </c>
      <c r="G7441" s="2" t="s">
        <v>17</v>
      </c>
      <c r="H7441" s="2" t="s">
        <v>28</v>
      </c>
      <c r="I7441" s="2" t="s">
        <v>32</v>
      </c>
      <c r="J7441" s="2" t="s">
        <v>124</v>
      </c>
      <c r="K7441" s="3">
        <v>43537</v>
      </c>
      <c r="L7441" s="4">
        <v>0.5131944444444444</v>
      </c>
      <c r="M7441" s="2" t="s">
        <v>1338</v>
      </c>
      <c r="N7441" s="2" t="s">
        <v>22</v>
      </c>
      <c r="O7441" s="2" t="s">
        <v>23</v>
      </c>
    </row>
    <row r="7442" spans="1:15">
      <c r="A7442" s="2" t="s">
        <v>15</v>
      </c>
      <c r="B7442" s="2" t="str">
        <f>"FES1162678347"</f>
        <v>FES1162678347</v>
      </c>
      <c r="C7442" s="3">
        <v>43536</v>
      </c>
      <c r="D7442" s="2">
        <v>1</v>
      </c>
      <c r="E7442" s="2">
        <v>2170678831</v>
      </c>
      <c r="F7442" s="2" t="s">
        <v>16</v>
      </c>
      <c r="G7442" s="2" t="s">
        <v>17</v>
      </c>
      <c r="H7442" s="2" t="s">
        <v>28</v>
      </c>
      <c r="I7442" s="2" t="s">
        <v>29</v>
      </c>
      <c r="J7442" s="2" t="s">
        <v>249</v>
      </c>
      <c r="K7442" s="3">
        <v>43537</v>
      </c>
      <c r="L7442" s="4">
        <v>0.4055555555555555</v>
      </c>
      <c r="M7442" s="2" t="s">
        <v>1339</v>
      </c>
      <c r="N7442" s="2" t="s">
        <v>22</v>
      </c>
      <c r="O7442" s="2" t="s">
        <v>23</v>
      </c>
    </row>
    <row r="7443" spans="1:15">
      <c r="A7443" s="2" t="s">
        <v>15</v>
      </c>
      <c r="B7443" s="2" t="str">
        <f>"FES1162678309"</f>
        <v>FES1162678309</v>
      </c>
      <c r="C7443" s="3">
        <v>43536</v>
      </c>
      <c r="D7443" s="2">
        <v>1</v>
      </c>
      <c r="E7443" s="2">
        <v>2170678775</v>
      </c>
      <c r="F7443" s="2" t="s">
        <v>16</v>
      </c>
      <c r="G7443" s="2" t="s">
        <v>17</v>
      </c>
      <c r="H7443" s="2" t="s">
        <v>55</v>
      </c>
      <c r="I7443" s="2" t="s">
        <v>56</v>
      </c>
      <c r="J7443" s="2" t="s">
        <v>661</v>
      </c>
      <c r="K7443" s="3">
        <v>43537</v>
      </c>
      <c r="L7443" s="4">
        <v>0.36805555555555558</v>
      </c>
      <c r="M7443" s="2" t="s">
        <v>1340</v>
      </c>
      <c r="N7443" s="2" t="s">
        <v>22</v>
      </c>
      <c r="O7443" s="2" t="s">
        <v>23</v>
      </c>
    </row>
    <row r="7444" spans="1:15">
      <c r="A7444" s="2" t="s">
        <v>15</v>
      </c>
      <c r="B7444" s="2" t="str">
        <f>"FES1162678379"</f>
        <v>FES1162678379</v>
      </c>
      <c r="C7444" s="3">
        <v>43536</v>
      </c>
      <c r="D7444" s="2">
        <v>2</v>
      </c>
      <c r="E7444" s="2">
        <v>2170678877</v>
      </c>
      <c r="F7444" s="2" t="s">
        <v>16</v>
      </c>
      <c r="G7444" s="2" t="s">
        <v>17</v>
      </c>
      <c r="H7444" s="2" t="s">
        <v>28</v>
      </c>
      <c r="I7444" s="2" t="s">
        <v>29</v>
      </c>
      <c r="J7444" s="2" t="s">
        <v>126</v>
      </c>
      <c r="K7444" s="3">
        <v>43537</v>
      </c>
      <c r="L7444" s="4">
        <v>0.34375</v>
      </c>
      <c r="M7444" s="2" t="s">
        <v>1257</v>
      </c>
      <c r="N7444" s="2" t="s">
        <v>22</v>
      </c>
      <c r="O7444" s="2" t="s">
        <v>23</v>
      </c>
    </row>
    <row r="7445" spans="1:15">
      <c r="A7445" s="2" t="s">
        <v>15</v>
      </c>
      <c r="B7445" s="2" t="str">
        <f>"FES1162678399"</f>
        <v>FES1162678399</v>
      </c>
      <c r="C7445" s="3">
        <v>43536</v>
      </c>
      <c r="D7445" s="2">
        <v>1</v>
      </c>
      <c r="E7445" s="2">
        <v>2170678562</v>
      </c>
      <c r="F7445" s="2" t="s">
        <v>16</v>
      </c>
      <c r="G7445" s="2" t="s">
        <v>17</v>
      </c>
      <c r="H7445" s="2" t="s">
        <v>42</v>
      </c>
      <c r="I7445" s="2" t="s">
        <v>43</v>
      </c>
      <c r="J7445" s="2" t="s">
        <v>650</v>
      </c>
      <c r="K7445" s="3">
        <v>43537</v>
      </c>
      <c r="L7445" s="4">
        <v>0.38680555555555557</v>
      </c>
      <c r="M7445" s="2" t="s">
        <v>1341</v>
      </c>
      <c r="N7445" s="2" t="s">
        <v>22</v>
      </c>
      <c r="O7445" s="2" t="s">
        <v>23</v>
      </c>
    </row>
    <row r="7446" spans="1:15">
      <c r="A7446" s="2" t="s">
        <v>15</v>
      </c>
      <c r="B7446" s="2" t="str">
        <f>"FES1162678400"</f>
        <v>FES1162678400</v>
      </c>
      <c r="C7446" s="3">
        <v>43536</v>
      </c>
      <c r="D7446" s="2">
        <v>1</v>
      </c>
      <c r="E7446" s="2">
        <v>2170678894</v>
      </c>
      <c r="F7446" s="2" t="s">
        <v>16</v>
      </c>
      <c r="G7446" s="2" t="s">
        <v>17</v>
      </c>
      <c r="H7446" s="2" t="s">
        <v>46</v>
      </c>
      <c r="I7446" s="2" t="s">
        <v>47</v>
      </c>
      <c r="J7446" s="2" t="s">
        <v>469</v>
      </c>
      <c r="K7446" s="3">
        <v>43537</v>
      </c>
      <c r="L7446" s="4">
        <v>0.3520833333333333</v>
      </c>
      <c r="M7446" s="2" t="s">
        <v>1282</v>
      </c>
      <c r="N7446" s="2" t="s">
        <v>22</v>
      </c>
      <c r="O7446" s="2" t="s">
        <v>23</v>
      </c>
    </row>
    <row r="7447" spans="1:15">
      <c r="A7447" s="2" t="s">
        <v>15</v>
      </c>
      <c r="B7447" s="2" t="str">
        <f>"FES1162678333"</f>
        <v>FES1162678333</v>
      </c>
      <c r="C7447" s="3">
        <v>43536</v>
      </c>
      <c r="D7447" s="2">
        <v>1</v>
      </c>
      <c r="E7447" s="2">
        <v>2170678812</v>
      </c>
      <c r="F7447" s="2" t="s">
        <v>16</v>
      </c>
      <c r="G7447" s="2" t="s">
        <v>17</v>
      </c>
      <c r="H7447" s="2" t="s">
        <v>17</v>
      </c>
      <c r="I7447" s="2" t="s">
        <v>325</v>
      </c>
      <c r="J7447" s="2" t="s">
        <v>543</v>
      </c>
      <c r="K7447" s="3">
        <v>43537</v>
      </c>
      <c r="L7447" s="4">
        <v>0.29583333333333334</v>
      </c>
      <c r="M7447" s="2" t="s">
        <v>1342</v>
      </c>
      <c r="N7447" s="2" t="s">
        <v>22</v>
      </c>
      <c r="O7447" s="2" t="s">
        <v>23</v>
      </c>
    </row>
    <row r="7448" spans="1:15">
      <c r="A7448" s="2" t="s">
        <v>15</v>
      </c>
      <c r="B7448" s="2" t="str">
        <f>"FES1162678378"</f>
        <v>FES1162678378</v>
      </c>
      <c r="C7448" s="3">
        <v>43536</v>
      </c>
      <c r="D7448" s="2">
        <v>1</v>
      </c>
      <c r="E7448" s="2">
        <v>2170678876</v>
      </c>
      <c r="F7448" s="2" t="s">
        <v>16</v>
      </c>
      <c r="G7448" s="2" t="s">
        <v>17</v>
      </c>
      <c r="H7448" s="2" t="s">
        <v>17</v>
      </c>
      <c r="I7448" s="2" t="s">
        <v>37</v>
      </c>
      <c r="J7448" s="2" t="s">
        <v>40</v>
      </c>
      <c r="K7448" s="3">
        <v>43537</v>
      </c>
      <c r="L7448" s="4">
        <v>0.375</v>
      </c>
      <c r="M7448" s="2" t="s">
        <v>1343</v>
      </c>
      <c r="N7448" s="2" t="s">
        <v>22</v>
      </c>
      <c r="O7448" s="2" t="s">
        <v>23</v>
      </c>
    </row>
    <row r="7449" spans="1:15">
      <c r="A7449" s="2" t="s">
        <v>15</v>
      </c>
      <c r="B7449" s="2" t="str">
        <f>"FES1162678389"</f>
        <v>FES1162678389</v>
      </c>
      <c r="C7449" s="3">
        <v>43536</v>
      </c>
      <c r="D7449" s="2">
        <v>1</v>
      </c>
      <c r="E7449" s="2">
        <v>2170678881</v>
      </c>
      <c r="F7449" s="2" t="s">
        <v>16</v>
      </c>
      <c r="G7449" s="2" t="s">
        <v>17</v>
      </c>
      <c r="H7449" s="2" t="s">
        <v>17</v>
      </c>
      <c r="I7449" s="2" t="s">
        <v>111</v>
      </c>
      <c r="J7449" s="2" t="s">
        <v>112</v>
      </c>
      <c r="K7449" s="3">
        <v>43537</v>
      </c>
      <c r="L7449" s="4">
        <v>0.39861111111111108</v>
      </c>
      <c r="M7449" s="2" t="s">
        <v>238</v>
      </c>
      <c r="N7449" s="2" t="s">
        <v>22</v>
      </c>
      <c r="O7449" s="2" t="s">
        <v>23</v>
      </c>
    </row>
    <row r="7450" spans="1:15">
      <c r="A7450" s="2" t="s">
        <v>15</v>
      </c>
      <c r="B7450" s="2" t="str">
        <f>"FES1162678370"</f>
        <v>FES1162678370</v>
      </c>
      <c r="C7450" s="3">
        <v>43536</v>
      </c>
      <c r="D7450" s="2">
        <v>1</v>
      </c>
      <c r="E7450" s="2">
        <v>2170678860</v>
      </c>
      <c r="F7450" s="2" t="s">
        <v>16</v>
      </c>
      <c r="G7450" s="2" t="s">
        <v>17</v>
      </c>
      <c r="H7450" s="2" t="s">
        <v>593</v>
      </c>
      <c r="I7450" s="2" t="s">
        <v>594</v>
      </c>
      <c r="J7450" s="2" t="s">
        <v>595</v>
      </c>
      <c r="K7450" s="3">
        <v>43537</v>
      </c>
      <c r="L7450" s="4">
        <v>0.42152777777777778</v>
      </c>
      <c r="M7450" s="2" t="s">
        <v>596</v>
      </c>
      <c r="N7450" s="2" t="s">
        <v>22</v>
      </c>
      <c r="O7450" s="2" t="s">
        <v>23</v>
      </c>
    </row>
    <row r="7451" spans="1:15">
      <c r="A7451" s="2" t="s">
        <v>15</v>
      </c>
      <c r="B7451" s="2" t="str">
        <f>"FES1162678395"</f>
        <v>FES1162678395</v>
      </c>
      <c r="C7451" s="3">
        <v>43536</v>
      </c>
      <c r="D7451" s="2">
        <v>1</v>
      </c>
      <c r="E7451" s="2">
        <v>2170678890</v>
      </c>
      <c r="F7451" s="2" t="s">
        <v>16</v>
      </c>
      <c r="G7451" s="2" t="s">
        <v>17</v>
      </c>
      <c r="H7451" s="2" t="s">
        <v>222</v>
      </c>
      <c r="I7451" s="2" t="s">
        <v>2323</v>
      </c>
      <c r="J7451" s="2" t="s">
        <v>3477</v>
      </c>
      <c r="K7451" s="2" t="s">
        <v>452</v>
      </c>
      <c r="L7451" s="2"/>
      <c r="M7451" s="2" t="s">
        <v>453</v>
      </c>
      <c r="N7451" s="2"/>
      <c r="O7451" s="2" t="s">
        <v>23</v>
      </c>
    </row>
    <row r="7452" spans="1:15">
      <c r="A7452" s="2" t="s">
        <v>15</v>
      </c>
      <c r="B7452" s="2" t="str">
        <f>"FES1162678405"</f>
        <v>FES1162678405</v>
      </c>
      <c r="C7452" s="3">
        <v>43536</v>
      </c>
      <c r="D7452" s="2">
        <v>1</v>
      </c>
      <c r="E7452" s="2">
        <v>2170678898</v>
      </c>
      <c r="F7452" s="2" t="s">
        <v>16</v>
      </c>
      <c r="G7452" s="2" t="s">
        <v>17</v>
      </c>
      <c r="H7452" s="2" t="s">
        <v>28</v>
      </c>
      <c r="I7452" s="2" t="s">
        <v>29</v>
      </c>
      <c r="J7452" s="2" t="s">
        <v>149</v>
      </c>
      <c r="K7452" s="3">
        <v>43537</v>
      </c>
      <c r="L7452" s="4">
        <v>0.40277777777777773</v>
      </c>
      <c r="M7452" s="2" t="s">
        <v>150</v>
      </c>
      <c r="N7452" s="2" t="s">
        <v>22</v>
      </c>
      <c r="O7452" s="2" t="s">
        <v>23</v>
      </c>
    </row>
    <row r="7453" spans="1:15">
      <c r="A7453" s="2" t="s">
        <v>15</v>
      </c>
      <c r="B7453" s="2" t="str">
        <f>"FES1162678355"</f>
        <v>FES1162678355</v>
      </c>
      <c r="C7453" s="3">
        <v>43536</v>
      </c>
      <c r="D7453" s="2">
        <v>1</v>
      </c>
      <c r="E7453" s="2">
        <v>2170678847</v>
      </c>
      <c r="F7453" s="2" t="s">
        <v>16</v>
      </c>
      <c r="G7453" s="2" t="s">
        <v>17</v>
      </c>
      <c r="H7453" s="2" t="s">
        <v>222</v>
      </c>
      <c r="I7453" s="2" t="s">
        <v>1816</v>
      </c>
      <c r="J7453" s="2" t="s">
        <v>1817</v>
      </c>
      <c r="K7453" s="3">
        <v>43537</v>
      </c>
      <c r="L7453" s="4">
        <v>0.375</v>
      </c>
      <c r="M7453" s="2" t="s">
        <v>1708</v>
      </c>
      <c r="N7453" s="2" t="s">
        <v>22</v>
      </c>
      <c r="O7453" s="2" t="s">
        <v>23</v>
      </c>
    </row>
    <row r="7454" spans="1:15">
      <c r="A7454" s="2" t="s">
        <v>15</v>
      </c>
      <c r="B7454" s="2" t="str">
        <f>"FES1162678394"</f>
        <v>FES1162678394</v>
      </c>
      <c r="C7454" s="3">
        <v>43536</v>
      </c>
      <c r="D7454" s="2">
        <v>1</v>
      </c>
      <c r="E7454" s="2">
        <v>2170678889</v>
      </c>
      <c r="F7454" s="2" t="s">
        <v>16</v>
      </c>
      <c r="G7454" s="2" t="s">
        <v>17</v>
      </c>
      <c r="H7454" s="2" t="s">
        <v>222</v>
      </c>
      <c r="I7454" s="2" t="s">
        <v>1700</v>
      </c>
      <c r="J7454" s="2" t="s">
        <v>3481</v>
      </c>
      <c r="K7454" s="3">
        <v>43537</v>
      </c>
      <c r="L7454" s="4">
        <v>0.36041666666666666</v>
      </c>
      <c r="M7454" s="2" t="s">
        <v>3482</v>
      </c>
      <c r="N7454" s="2" t="s">
        <v>22</v>
      </c>
      <c r="O7454" s="2" t="s">
        <v>23</v>
      </c>
    </row>
    <row r="7455" spans="1:15">
      <c r="A7455" s="2" t="s">
        <v>15</v>
      </c>
      <c r="B7455" s="2" t="str">
        <f>"FES1162678383"</f>
        <v>FES1162678383</v>
      </c>
      <c r="C7455" s="3">
        <v>43536</v>
      </c>
      <c r="D7455" s="2">
        <v>1</v>
      </c>
      <c r="E7455" s="2">
        <v>2170678667</v>
      </c>
      <c r="F7455" s="2" t="s">
        <v>16</v>
      </c>
      <c r="G7455" s="2" t="s">
        <v>17</v>
      </c>
      <c r="H7455" s="2" t="s">
        <v>17</v>
      </c>
      <c r="I7455" s="2" t="s">
        <v>37</v>
      </c>
      <c r="J7455" s="2" t="s">
        <v>40</v>
      </c>
      <c r="K7455" s="3">
        <v>43537</v>
      </c>
      <c r="L7455" s="4">
        <v>0.375</v>
      </c>
      <c r="M7455" s="2" t="s">
        <v>106</v>
      </c>
      <c r="N7455" s="2" t="s">
        <v>22</v>
      </c>
      <c r="O7455" s="2" t="s">
        <v>23</v>
      </c>
    </row>
    <row r="7456" spans="1:15">
      <c r="A7456" s="2" t="s">
        <v>15</v>
      </c>
      <c r="B7456" s="2" t="str">
        <f>"FES1162678371"</f>
        <v>FES1162678371</v>
      </c>
      <c r="C7456" s="3">
        <v>43536</v>
      </c>
      <c r="D7456" s="2">
        <v>1</v>
      </c>
      <c r="E7456" s="2">
        <v>2170678864</v>
      </c>
      <c r="F7456" s="2" t="s">
        <v>16</v>
      </c>
      <c r="G7456" s="2" t="s">
        <v>17</v>
      </c>
      <c r="H7456" s="2" t="s">
        <v>222</v>
      </c>
      <c r="I7456" s="2" t="s">
        <v>1717</v>
      </c>
      <c r="J7456" s="2" t="s">
        <v>1718</v>
      </c>
      <c r="K7456" s="3">
        <v>43537</v>
      </c>
      <c r="L7456" s="4">
        <v>0.33333333333333331</v>
      </c>
      <c r="M7456" s="2" t="s">
        <v>3485</v>
      </c>
      <c r="N7456" s="2" t="s">
        <v>22</v>
      </c>
      <c r="O7456" s="2" t="s">
        <v>23</v>
      </c>
    </row>
    <row r="7457" spans="1:15">
      <c r="A7457" s="2" t="s">
        <v>15</v>
      </c>
      <c r="B7457" s="2" t="str">
        <f>"FES1162678357"</f>
        <v>FES1162678357</v>
      </c>
      <c r="C7457" s="3">
        <v>43536</v>
      </c>
      <c r="D7457" s="2">
        <v>1</v>
      </c>
      <c r="E7457" s="2">
        <v>2170678850</v>
      </c>
      <c r="F7457" s="2" t="s">
        <v>16</v>
      </c>
      <c r="G7457" s="2" t="s">
        <v>17</v>
      </c>
      <c r="H7457" s="2" t="s">
        <v>222</v>
      </c>
      <c r="I7457" s="2" t="s">
        <v>1697</v>
      </c>
      <c r="J7457" s="2" t="s">
        <v>3487</v>
      </c>
      <c r="K7457" s="3">
        <v>43537</v>
      </c>
      <c r="L7457" s="4">
        <v>0.40625</v>
      </c>
      <c r="M7457" s="2" t="s">
        <v>3488</v>
      </c>
      <c r="N7457" s="2" t="s">
        <v>22</v>
      </c>
      <c r="O7457" s="2" t="s">
        <v>23</v>
      </c>
    </row>
    <row r="7458" spans="1:15">
      <c r="A7458" s="2" t="s">
        <v>15</v>
      </c>
      <c r="B7458" s="2" t="str">
        <f>"FES1162678363"</f>
        <v>FES1162678363</v>
      </c>
      <c r="C7458" s="3">
        <v>43536</v>
      </c>
      <c r="D7458" s="2">
        <v>1</v>
      </c>
      <c r="E7458" s="2">
        <v>2170678861</v>
      </c>
      <c r="F7458" s="2" t="s">
        <v>16</v>
      </c>
      <c r="G7458" s="2" t="s">
        <v>17</v>
      </c>
      <c r="H7458" s="2" t="s">
        <v>222</v>
      </c>
      <c r="I7458" s="2" t="s">
        <v>1700</v>
      </c>
      <c r="J7458" s="2" t="s">
        <v>2925</v>
      </c>
      <c r="K7458" s="3">
        <v>43537</v>
      </c>
      <c r="L7458" s="4">
        <v>0.34166666666666662</v>
      </c>
      <c r="M7458" s="2" t="s">
        <v>2926</v>
      </c>
      <c r="N7458" s="2" t="s">
        <v>22</v>
      </c>
      <c r="O7458" s="2" t="s">
        <v>23</v>
      </c>
    </row>
    <row r="7459" spans="1:15">
      <c r="A7459" s="2" t="s">
        <v>15</v>
      </c>
      <c r="B7459" s="2" t="str">
        <f>"FES1162678408"</f>
        <v>FES1162678408</v>
      </c>
      <c r="C7459" s="3">
        <v>43536</v>
      </c>
      <c r="D7459" s="2">
        <v>1</v>
      </c>
      <c r="E7459" s="2">
        <v>2170678905</v>
      </c>
      <c r="F7459" s="2" t="s">
        <v>16</v>
      </c>
      <c r="G7459" s="2" t="s">
        <v>17</v>
      </c>
      <c r="H7459" s="2" t="s">
        <v>28</v>
      </c>
      <c r="I7459" s="2" t="s">
        <v>610</v>
      </c>
      <c r="J7459" s="2" t="s">
        <v>1344</v>
      </c>
      <c r="K7459" s="3">
        <v>43537</v>
      </c>
      <c r="L7459" s="4">
        <v>0.54166666666666663</v>
      </c>
      <c r="M7459" s="2" t="s">
        <v>1345</v>
      </c>
      <c r="N7459" s="2" t="s">
        <v>22</v>
      </c>
      <c r="O7459" s="2" t="s">
        <v>23</v>
      </c>
    </row>
    <row r="7460" spans="1:15">
      <c r="A7460" s="2" t="s">
        <v>15</v>
      </c>
      <c r="B7460" s="2" t="str">
        <f>"FES1162678360"</f>
        <v>FES1162678360</v>
      </c>
      <c r="C7460" s="3">
        <v>43536</v>
      </c>
      <c r="D7460" s="2">
        <v>1</v>
      </c>
      <c r="E7460" s="2">
        <v>2170678852</v>
      </c>
      <c r="F7460" s="2" t="s">
        <v>16</v>
      </c>
      <c r="G7460" s="2" t="s">
        <v>17</v>
      </c>
      <c r="H7460" s="2" t="s">
        <v>222</v>
      </c>
      <c r="I7460" s="2" t="s">
        <v>1697</v>
      </c>
      <c r="J7460" s="2" t="s">
        <v>3487</v>
      </c>
      <c r="K7460" s="3">
        <v>43537</v>
      </c>
      <c r="L7460" s="4">
        <v>0.40625</v>
      </c>
      <c r="M7460" s="2" t="s">
        <v>3488</v>
      </c>
      <c r="N7460" s="2" t="s">
        <v>22</v>
      </c>
      <c r="O7460" s="2" t="s">
        <v>23</v>
      </c>
    </row>
    <row r="7461" spans="1:15">
      <c r="A7461" s="2" t="s">
        <v>15</v>
      </c>
      <c r="B7461" s="2" t="str">
        <f>"FES1162678342"</f>
        <v>FES1162678342</v>
      </c>
      <c r="C7461" s="3">
        <v>43536</v>
      </c>
      <c r="D7461" s="2">
        <v>1</v>
      </c>
      <c r="E7461" s="2">
        <v>2170678829</v>
      </c>
      <c r="F7461" s="2" t="s">
        <v>16</v>
      </c>
      <c r="G7461" s="2" t="s">
        <v>17</v>
      </c>
      <c r="H7461" s="2" t="s">
        <v>28</v>
      </c>
      <c r="I7461" s="2" t="s">
        <v>29</v>
      </c>
      <c r="J7461" s="2" t="s">
        <v>190</v>
      </c>
      <c r="K7461" s="3">
        <v>43537</v>
      </c>
      <c r="L7461" s="4">
        <v>0.41666666666666669</v>
      </c>
      <c r="M7461" s="2" t="s">
        <v>754</v>
      </c>
      <c r="N7461" s="2" t="s">
        <v>22</v>
      </c>
      <c r="O7461" s="2" t="s">
        <v>23</v>
      </c>
    </row>
    <row r="7462" spans="1:15">
      <c r="A7462" s="2" t="s">
        <v>15</v>
      </c>
      <c r="B7462" s="2" t="str">
        <f>"FES1162678278"</f>
        <v>FES1162678278</v>
      </c>
      <c r="C7462" s="3">
        <v>43536</v>
      </c>
      <c r="D7462" s="2">
        <v>1</v>
      </c>
      <c r="E7462" s="2">
        <v>217067822</v>
      </c>
      <c r="F7462" s="2" t="s">
        <v>16</v>
      </c>
      <c r="G7462" s="2" t="s">
        <v>17</v>
      </c>
      <c r="H7462" s="2" t="s">
        <v>17</v>
      </c>
      <c r="I7462" s="2" t="s">
        <v>108</v>
      </c>
      <c r="J7462" s="2" t="s">
        <v>1346</v>
      </c>
      <c r="K7462" s="3">
        <v>43537</v>
      </c>
      <c r="L7462" s="4">
        <v>0.40069444444444446</v>
      </c>
      <c r="M7462" s="2" t="s">
        <v>1347</v>
      </c>
      <c r="N7462" s="2" t="s">
        <v>22</v>
      </c>
      <c r="O7462" s="2" t="s">
        <v>23</v>
      </c>
    </row>
    <row r="7463" spans="1:15">
      <c r="A7463" s="2" t="s">
        <v>15</v>
      </c>
      <c r="B7463" s="2" t="str">
        <f>"FES1162678144"</f>
        <v>FES1162678144</v>
      </c>
      <c r="C7463" s="3">
        <v>43536</v>
      </c>
      <c r="D7463" s="2">
        <v>1</v>
      </c>
      <c r="E7463" s="2">
        <v>2170677190</v>
      </c>
      <c r="F7463" s="2" t="s">
        <v>16</v>
      </c>
      <c r="G7463" s="2" t="s">
        <v>17</v>
      </c>
      <c r="H7463" s="2" t="s">
        <v>42</v>
      </c>
      <c r="I7463" s="2" t="s">
        <v>43</v>
      </c>
      <c r="J7463" s="2" t="s">
        <v>435</v>
      </c>
      <c r="K7463" s="3">
        <v>43537</v>
      </c>
      <c r="L7463" s="4">
        <v>0.37152777777777773</v>
      </c>
      <c r="M7463" s="2" t="s">
        <v>1348</v>
      </c>
      <c r="N7463" s="2" t="s">
        <v>22</v>
      </c>
      <c r="O7463" s="2" t="s">
        <v>23</v>
      </c>
    </row>
    <row r="7464" spans="1:15">
      <c r="A7464" s="2" t="s">
        <v>15</v>
      </c>
      <c r="B7464" s="2" t="str">
        <f>"FES1162678345"</f>
        <v>FES1162678345</v>
      </c>
      <c r="C7464" s="3">
        <v>43536</v>
      </c>
      <c r="D7464" s="2">
        <v>1</v>
      </c>
      <c r="E7464" s="2">
        <v>2170678835</v>
      </c>
      <c r="F7464" s="2" t="s">
        <v>16</v>
      </c>
      <c r="G7464" s="2" t="s">
        <v>17</v>
      </c>
      <c r="H7464" s="2" t="s">
        <v>17</v>
      </c>
      <c r="I7464" s="2" t="s">
        <v>111</v>
      </c>
      <c r="J7464" s="2" t="s">
        <v>1183</v>
      </c>
      <c r="K7464" s="3">
        <v>43537</v>
      </c>
      <c r="L7464" s="4">
        <v>0.37916666666666665</v>
      </c>
      <c r="M7464" s="2" t="s">
        <v>833</v>
      </c>
      <c r="N7464" s="2" t="s">
        <v>22</v>
      </c>
      <c r="O7464" s="2" t="s">
        <v>23</v>
      </c>
    </row>
    <row r="7465" spans="1:15">
      <c r="A7465" s="2" t="s">
        <v>15</v>
      </c>
      <c r="B7465" s="2" t="str">
        <f>"FES1162678390"</f>
        <v>FES1162678390</v>
      </c>
      <c r="C7465" s="3">
        <v>43536</v>
      </c>
      <c r="D7465" s="2">
        <v>1</v>
      </c>
      <c r="E7465" s="2">
        <v>2170678882</v>
      </c>
      <c r="F7465" s="2" t="s">
        <v>16</v>
      </c>
      <c r="G7465" s="2" t="s">
        <v>17</v>
      </c>
      <c r="H7465" s="2" t="s">
        <v>17</v>
      </c>
      <c r="I7465" s="2" t="s">
        <v>108</v>
      </c>
      <c r="J7465" s="2" t="s">
        <v>422</v>
      </c>
      <c r="K7465" s="3">
        <v>43537</v>
      </c>
      <c r="L7465" s="4">
        <v>0.45069444444444445</v>
      </c>
      <c r="M7465" s="2" t="s">
        <v>1349</v>
      </c>
      <c r="N7465" s="2" t="s">
        <v>22</v>
      </c>
      <c r="O7465" s="2" t="s">
        <v>23</v>
      </c>
    </row>
    <row r="7466" spans="1:15">
      <c r="A7466" s="2" t="s">
        <v>15</v>
      </c>
      <c r="B7466" s="2" t="str">
        <f>"FES1162678337"</f>
        <v>FES1162678337</v>
      </c>
      <c r="C7466" s="3">
        <v>43536</v>
      </c>
      <c r="D7466" s="2">
        <v>1</v>
      </c>
      <c r="E7466" s="2">
        <v>2170678822</v>
      </c>
      <c r="F7466" s="2" t="s">
        <v>16</v>
      </c>
      <c r="G7466" s="2" t="s">
        <v>17</v>
      </c>
      <c r="H7466" s="2" t="s">
        <v>17</v>
      </c>
      <c r="I7466" s="2" t="s">
        <v>108</v>
      </c>
      <c r="J7466" s="2" t="s">
        <v>429</v>
      </c>
      <c r="K7466" s="3">
        <v>43537</v>
      </c>
      <c r="L7466" s="4">
        <v>0.3888888888888889</v>
      </c>
      <c r="M7466" s="2" t="s">
        <v>1350</v>
      </c>
      <c r="N7466" s="2" t="s">
        <v>22</v>
      </c>
      <c r="O7466" s="2" t="s">
        <v>23</v>
      </c>
    </row>
    <row r="7467" spans="1:15">
      <c r="A7467" s="2" t="s">
        <v>15</v>
      </c>
      <c r="B7467" s="2" t="str">
        <f>"FES1162678392"</f>
        <v>FES1162678392</v>
      </c>
      <c r="C7467" s="3">
        <v>43536</v>
      </c>
      <c r="D7467" s="2">
        <v>1</v>
      </c>
      <c r="E7467" s="2">
        <v>21706788886</v>
      </c>
      <c r="F7467" s="2" t="s">
        <v>16</v>
      </c>
      <c r="G7467" s="2" t="s">
        <v>17</v>
      </c>
      <c r="H7467" s="2" t="s">
        <v>17</v>
      </c>
      <c r="I7467" s="2" t="s">
        <v>111</v>
      </c>
      <c r="J7467" s="2" t="s">
        <v>876</v>
      </c>
      <c r="K7467" s="3">
        <v>43537</v>
      </c>
      <c r="L7467" s="4">
        <v>0.43333333333333335</v>
      </c>
      <c r="M7467" s="2" t="s">
        <v>118</v>
      </c>
      <c r="N7467" s="2" t="s">
        <v>22</v>
      </c>
      <c r="O7467" s="2" t="s">
        <v>23</v>
      </c>
    </row>
    <row r="7468" spans="1:15">
      <c r="A7468" s="2" t="s">
        <v>15</v>
      </c>
      <c r="B7468" s="2" t="str">
        <f>"FES1162678368"</f>
        <v>FES1162678368</v>
      </c>
      <c r="C7468" s="3">
        <v>43536</v>
      </c>
      <c r="D7468" s="2">
        <v>1</v>
      </c>
      <c r="E7468" s="2">
        <v>2170678865</v>
      </c>
      <c r="F7468" s="2" t="s">
        <v>16</v>
      </c>
      <c r="G7468" s="2" t="s">
        <v>17</v>
      </c>
      <c r="H7468" s="2" t="s">
        <v>17</v>
      </c>
      <c r="I7468" s="2" t="s">
        <v>25</v>
      </c>
      <c r="J7468" s="2" t="s">
        <v>184</v>
      </c>
      <c r="K7468" s="3">
        <v>43537</v>
      </c>
      <c r="L7468" s="4">
        <v>0.33333333333333331</v>
      </c>
      <c r="M7468" s="2" t="s">
        <v>185</v>
      </c>
      <c r="N7468" s="2" t="s">
        <v>22</v>
      </c>
      <c r="O7468" s="2" t="s">
        <v>23</v>
      </c>
    </row>
    <row r="7469" spans="1:15">
      <c r="A7469" s="2" t="s">
        <v>15</v>
      </c>
      <c r="B7469" s="2" t="str">
        <f>"FES1162678401"</f>
        <v>FES1162678401</v>
      </c>
      <c r="C7469" s="3">
        <v>43536</v>
      </c>
      <c r="D7469" s="2">
        <v>1</v>
      </c>
      <c r="E7469" s="2">
        <v>2170678896</v>
      </c>
      <c r="F7469" s="2" t="s">
        <v>16</v>
      </c>
      <c r="G7469" s="2" t="s">
        <v>17</v>
      </c>
      <c r="H7469" s="2" t="s">
        <v>28</v>
      </c>
      <c r="I7469" s="2" t="s">
        <v>32</v>
      </c>
      <c r="J7469" s="2" t="s">
        <v>302</v>
      </c>
      <c r="K7469" s="3">
        <v>43537</v>
      </c>
      <c r="L7469" s="4">
        <v>0.49583333333333335</v>
      </c>
      <c r="M7469" s="2" t="s">
        <v>303</v>
      </c>
      <c r="N7469" s="2" t="s">
        <v>22</v>
      </c>
      <c r="O7469" s="2" t="s">
        <v>23</v>
      </c>
    </row>
    <row r="7470" spans="1:15">
      <c r="A7470" s="2" t="s">
        <v>15</v>
      </c>
      <c r="B7470" s="2" t="str">
        <f>"FES1162678282"</f>
        <v>FES1162678282</v>
      </c>
      <c r="C7470" s="3">
        <v>43536</v>
      </c>
      <c r="D7470" s="2">
        <v>1</v>
      </c>
      <c r="E7470" s="2">
        <v>217067828</v>
      </c>
      <c r="F7470" s="2" t="s">
        <v>16</v>
      </c>
      <c r="G7470" s="2" t="s">
        <v>17</v>
      </c>
      <c r="H7470" s="2" t="s">
        <v>17</v>
      </c>
      <c r="I7470" s="2" t="s">
        <v>37</v>
      </c>
      <c r="J7470" s="2" t="s">
        <v>929</v>
      </c>
      <c r="K7470" s="3">
        <v>43537</v>
      </c>
      <c r="L7470" s="4">
        <v>0.37638888888888888</v>
      </c>
      <c r="M7470" s="2" t="s">
        <v>929</v>
      </c>
      <c r="N7470" s="2" t="s">
        <v>22</v>
      </c>
      <c r="O7470" s="2" t="s">
        <v>23</v>
      </c>
    </row>
    <row r="7471" spans="1:15">
      <c r="A7471" s="2" t="s">
        <v>15</v>
      </c>
      <c r="B7471" s="2" t="str">
        <f>"FES1162678356"</f>
        <v>FES1162678356</v>
      </c>
      <c r="C7471" s="3">
        <v>43536</v>
      </c>
      <c r="D7471" s="2">
        <v>1</v>
      </c>
      <c r="E7471" s="2">
        <v>2170678848</v>
      </c>
      <c r="F7471" s="2" t="s">
        <v>16</v>
      </c>
      <c r="G7471" s="2" t="s">
        <v>17</v>
      </c>
      <c r="H7471" s="2" t="s">
        <v>17</v>
      </c>
      <c r="I7471" s="2" t="s">
        <v>108</v>
      </c>
      <c r="J7471" s="2" t="s">
        <v>422</v>
      </c>
      <c r="K7471" s="3">
        <v>43537</v>
      </c>
      <c r="L7471" s="4">
        <v>0.45069444444444445</v>
      </c>
      <c r="M7471" s="2" t="s">
        <v>1349</v>
      </c>
      <c r="N7471" s="2" t="s">
        <v>22</v>
      </c>
      <c r="O7471" s="2" t="s">
        <v>23</v>
      </c>
    </row>
    <row r="7472" spans="1:15">
      <c r="A7472" s="2" t="s">
        <v>15</v>
      </c>
      <c r="B7472" s="2" t="str">
        <f>"FES1162678398"</f>
        <v>FES1162678398</v>
      </c>
      <c r="C7472" s="3">
        <v>43536</v>
      </c>
      <c r="D7472" s="2">
        <v>1</v>
      </c>
      <c r="E7472" s="2">
        <v>2170673472</v>
      </c>
      <c r="F7472" s="2" t="s">
        <v>16</v>
      </c>
      <c r="G7472" s="2" t="s">
        <v>17</v>
      </c>
      <c r="H7472" s="2" t="s">
        <v>17</v>
      </c>
      <c r="I7472" s="2" t="s">
        <v>230</v>
      </c>
      <c r="J7472" s="2" t="s">
        <v>1351</v>
      </c>
      <c r="K7472" s="3">
        <v>43537</v>
      </c>
      <c r="L7472" s="4">
        <v>0.33333333333333331</v>
      </c>
      <c r="M7472" s="2" t="s">
        <v>1352</v>
      </c>
      <c r="N7472" s="2" t="s">
        <v>22</v>
      </c>
      <c r="O7472" s="2" t="s">
        <v>23</v>
      </c>
    </row>
    <row r="7473" spans="1:15">
      <c r="A7473" s="2" t="s">
        <v>15</v>
      </c>
      <c r="B7473" s="2" t="str">
        <f>"FES1162678175"</f>
        <v>FES1162678175</v>
      </c>
      <c r="C7473" s="3">
        <v>43536</v>
      </c>
      <c r="D7473" s="2">
        <v>1</v>
      </c>
      <c r="E7473" s="2">
        <v>2170678262</v>
      </c>
      <c r="F7473" s="2" t="s">
        <v>16</v>
      </c>
      <c r="G7473" s="2" t="s">
        <v>17</v>
      </c>
      <c r="H7473" s="2" t="s">
        <v>17</v>
      </c>
      <c r="I7473" s="2" t="s">
        <v>121</v>
      </c>
      <c r="J7473" s="2" t="s">
        <v>1353</v>
      </c>
      <c r="K7473" s="3">
        <v>43537</v>
      </c>
      <c r="L7473" s="4">
        <v>0.41180555555555554</v>
      </c>
      <c r="M7473" s="2" t="s">
        <v>1354</v>
      </c>
      <c r="N7473" s="2" t="s">
        <v>22</v>
      </c>
      <c r="O7473" s="2" t="s">
        <v>23</v>
      </c>
    </row>
    <row r="7474" spans="1:15">
      <c r="A7474" s="2" t="s">
        <v>15</v>
      </c>
      <c r="B7474" s="2" t="str">
        <f>"FES1162678318"</f>
        <v>FES1162678318</v>
      </c>
      <c r="C7474" s="3">
        <v>43536</v>
      </c>
      <c r="D7474" s="2">
        <v>1</v>
      </c>
      <c r="E7474" s="2">
        <v>2170678498</v>
      </c>
      <c r="F7474" s="2" t="s">
        <v>16</v>
      </c>
      <c r="G7474" s="2" t="s">
        <v>17</v>
      </c>
      <c r="H7474" s="2" t="s">
        <v>222</v>
      </c>
      <c r="I7474" s="2" t="s">
        <v>1700</v>
      </c>
      <c r="J7474" s="2" t="s">
        <v>1720</v>
      </c>
      <c r="K7474" s="3">
        <v>43537</v>
      </c>
      <c r="L7474" s="4">
        <v>0.33333333333333331</v>
      </c>
      <c r="M7474" s="2" t="s">
        <v>3429</v>
      </c>
      <c r="N7474" s="2" t="s">
        <v>22</v>
      </c>
      <c r="O7474" s="2" t="s">
        <v>23</v>
      </c>
    </row>
    <row r="7475" spans="1:15">
      <c r="A7475" s="2" t="s">
        <v>15</v>
      </c>
      <c r="B7475" s="2" t="str">
        <f>"FES1162678294"</f>
        <v>FES1162678294</v>
      </c>
      <c r="C7475" s="3">
        <v>43536</v>
      </c>
      <c r="D7475" s="2">
        <v>1</v>
      </c>
      <c r="E7475" s="2">
        <v>2170678747</v>
      </c>
      <c r="F7475" s="2" t="s">
        <v>16</v>
      </c>
      <c r="G7475" s="2" t="s">
        <v>17</v>
      </c>
      <c r="H7475" s="2" t="s">
        <v>17</v>
      </c>
      <c r="I7475" s="2" t="s">
        <v>336</v>
      </c>
      <c r="J7475" s="2" t="s">
        <v>337</v>
      </c>
      <c r="K7475" s="3">
        <v>43537</v>
      </c>
      <c r="L7475" s="4">
        <v>0.33333333333333331</v>
      </c>
      <c r="M7475" s="2" t="s">
        <v>750</v>
      </c>
      <c r="N7475" s="2" t="s">
        <v>22</v>
      </c>
      <c r="O7475" s="2" t="s">
        <v>23</v>
      </c>
    </row>
    <row r="7476" spans="1:15">
      <c r="A7476" s="2" t="s">
        <v>15</v>
      </c>
      <c r="B7476" s="2" t="str">
        <f>"FES1162678285"</f>
        <v>FES1162678285</v>
      </c>
      <c r="C7476" s="3">
        <v>43536</v>
      </c>
      <c r="D7476" s="2">
        <v>1</v>
      </c>
      <c r="E7476" s="2">
        <v>2170678732</v>
      </c>
      <c r="F7476" s="2" t="s">
        <v>16</v>
      </c>
      <c r="G7476" s="2" t="s">
        <v>17</v>
      </c>
      <c r="H7476" s="2" t="s">
        <v>17</v>
      </c>
      <c r="I7476" s="2" t="s">
        <v>37</v>
      </c>
      <c r="J7476" s="2" t="s">
        <v>1355</v>
      </c>
      <c r="K7476" s="3">
        <v>43537</v>
      </c>
      <c r="L7476" s="4">
        <v>0.4375</v>
      </c>
      <c r="M7476" s="2" t="s">
        <v>1356</v>
      </c>
      <c r="N7476" s="2" t="s">
        <v>22</v>
      </c>
      <c r="O7476" s="2" t="s">
        <v>23</v>
      </c>
    </row>
    <row r="7477" spans="1:15">
      <c r="A7477" s="2" t="s">
        <v>15</v>
      </c>
      <c r="B7477" s="2" t="str">
        <f>"029908228784"</f>
        <v>029908228784</v>
      </c>
      <c r="C7477" s="3">
        <v>43536</v>
      </c>
      <c r="D7477" s="2">
        <v>1</v>
      </c>
      <c r="E7477" s="2" t="s">
        <v>23</v>
      </c>
      <c r="F7477" s="2" t="s">
        <v>16</v>
      </c>
      <c r="G7477" s="2" t="s">
        <v>222</v>
      </c>
      <c r="H7477" s="2" t="s">
        <v>17</v>
      </c>
      <c r="I7477" s="2" t="s">
        <v>25</v>
      </c>
      <c r="J7477" s="2" t="s">
        <v>308</v>
      </c>
      <c r="K7477" s="3">
        <v>43537</v>
      </c>
      <c r="L7477" s="4">
        <v>0.33333333333333331</v>
      </c>
      <c r="M7477" s="2" t="s">
        <v>27</v>
      </c>
      <c r="N7477" s="2" t="s">
        <v>22</v>
      </c>
      <c r="O7477" s="2" t="s">
        <v>23</v>
      </c>
    </row>
    <row r="7478" spans="1:15">
      <c r="A7478" s="2" t="s">
        <v>15</v>
      </c>
      <c r="B7478" s="2" t="str">
        <f>"039902824523"</f>
        <v>039902824523</v>
      </c>
      <c r="C7478" s="3">
        <v>43536</v>
      </c>
      <c r="D7478" s="2">
        <v>1</v>
      </c>
      <c r="E7478" s="2" t="s">
        <v>23</v>
      </c>
      <c r="F7478" s="2" t="s">
        <v>16</v>
      </c>
      <c r="G7478" s="2" t="s">
        <v>42</v>
      </c>
      <c r="H7478" s="2" t="s">
        <v>17</v>
      </c>
      <c r="I7478" s="2" t="s">
        <v>25</v>
      </c>
      <c r="J7478" s="2" t="s">
        <v>308</v>
      </c>
      <c r="K7478" s="3">
        <v>43537</v>
      </c>
      <c r="L7478" s="4">
        <v>0.33333333333333331</v>
      </c>
      <c r="M7478" s="2" t="s">
        <v>27</v>
      </c>
      <c r="N7478" s="2" t="s">
        <v>22</v>
      </c>
      <c r="O7478" s="2" t="s">
        <v>23</v>
      </c>
    </row>
    <row r="7479" spans="1:15">
      <c r="A7479" s="2" t="s">
        <v>15</v>
      </c>
      <c r="B7479" s="2" t="str">
        <f>"080002247962"</f>
        <v>080002247962</v>
      </c>
      <c r="C7479" s="3">
        <v>43537</v>
      </c>
      <c r="D7479" s="2">
        <v>1</v>
      </c>
      <c r="E7479" s="2" t="s">
        <v>1357</v>
      </c>
      <c r="F7479" s="2" t="s">
        <v>16</v>
      </c>
      <c r="G7479" s="2" t="s">
        <v>55</v>
      </c>
      <c r="H7479" s="2" t="s">
        <v>28</v>
      </c>
      <c r="I7479" s="2" t="s">
        <v>29</v>
      </c>
      <c r="J7479" s="2" t="s">
        <v>67</v>
      </c>
      <c r="K7479" s="2" t="s">
        <v>452</v>
      </c>
      <c r="L7479" s="2"/>
      <c r="M7479" s="2" t="s">
        <v>453</v>
      </c>
      <c r="N7479" s="2"/>
      <c r="O7479" s="2" t="s">
        <v>23</v>
      </c>
    </row>
    <row r="7480" spans="1:15">
      <c r="A7480" s="2" t="s">
        <v>15</v>
      </c>
      <c r="B7480" s="2" t="str">
        <f>"FES1162678410"</f>
        <v>FES1162678410</v>
      </c>
      <c r="C7480" s="3">
        <v>43537</v>
      </c>
      <c r="D7480" s="2">
        <v>1</v>
      </c>
      <c r="E7480" s="2">
        <v>2170678907</v>
      </c>
      <c r="F7480" s="2" t="s">
        <v>16</v>
      </c>
      <c r="G7480" s="2" t="s">
        <v>17</v>
      </c>
      <c r="H7480" s="2" t="s">
        <v>222</v>
      </c>
      <c r="I7480" s="2" t="s">
        <v>1700</v>
      </c>
      <c r="J7480" s="2" t="s">
        <v>883</v>
      </c>
      <c r="K7480" s="3">
        <v>43538</v>
      </c>
      <c r="L7480" s="4">
        <v>0.4375</v>
      </c>
      <c r="M7480" s="2" t="s">
        <v>3509</v>
      </c>
      <c r="N7480" s="2" t="s">
        <v>22</v>
      </c>
      <c r="O7480" s="2" t="s">
        <v>23</v>
      </c>
    </row>
    <row r="7481" spans="1:15">
      <c r="A7481" s="2" t="s">
        <v>15</v>
      </c>
      <c r="B7481" s="2" t="str">
        <f>"FES1162678409"</f>
        <v>FES1162678409</v>
      </c>
      <c r="C7481" s="3">
        <v>43537</v>
      </c>
      <c r="D7481" s="2">
        <v>1</v>
      </c>
      <c r="E7481" s="2">
        <v>2170678906</v>
      </c>
      <c r="F7481" s="2" t="s">
        <v>16</v>
      </c>
      <c r="G7481" s="2" t="s">
        <v>17</v>
      </c>
      <c r="H7481" s="2" t="s">
        <v>222</v>
      </c>
      <c r="I7481" s="2" t="s">
        <v>1700</v>
      </c>
      <c r="J7481" s="2" t="s">
        <v>1712</v>
      </c>
      <c r="K7481" s="3">
        <v>43538</v>
      </c>
      <c r="L7481" s="4">
        <v>0.3576388888888889</v>
      </c>
      <c r="M7481" s="2" t="s">
        <v>1713</v>
      </c>
      <c r="N7481" s="2" t="s">
        <v>22</v>
      </c>
      <c r="O7481" s="2" t="s">
        <v>23</v>
      </c>
    </row>
    <row r="7482" spans="1:15">
      <c r="A7482" s="2" t="s">
        <v>15</v>
      </c>
      <c r="B7482" s="2" t="str">
        <f>"FES1162678444"</f>
        <v>FES1162678444</v>
      </c>
      <c r="C7482" s="3">
        <v>43537</v>
      </c>
      <c r="D7482" s="2">
        <v>1</v>
      </c>
      <c r="E7482" s="2">
        <v>2170678927</v>
      </c>
      <c r="F7482" s="2" t="s">
        <v>16</v>
      </c>
      <c r="G7482" s="2" t="s">
        <v>17</v>
      </c>
      <c r="H7482" s="2" t="s">
        <v>28</v>
      </c>
      <c r="I7482" s="2" t="s">
        <v>29</v>
      </c>
      <c r="J7482" s="2" t="s">
        <v>157</v>
      </c>
      <c r="K7482" s="3">
        <v>43538</v>
      </c>
      <c r="L7482" s="4">
        <v>0.31944444444444448</v>
      </c>
      <c r="M7482" s="2" t="s">
        <v>301</v>
      </c>
      <c r="N7482" s="2" t="s">
        <v>22</v>
      </c>
      <c r="O7482" s="2" t="s">
        <v>23</v>
      </c>
    </row>
    <row r="7483" spans="1:15">
      <c r="A7483" s="2" t="s">
        <v>15</v>
      </c>
      <c r="B7483" s="2" t="str">
        <f>"FES1162678407"</f>
        <v>FES1162678407</v>
      </c>
      <c r="C7483" s="3">
        <v>43537</v>
      </c>
      <c r="D7483" s="2">
        <v>1</v>
      </c>
      <c r="E7483" s="2">
        <v>2170678902</v>
      </c>
      <c r="F7483" s="2" t="s">
        <v>16</v>
      </c>
      <c r="G7483" s="2" t="s">
        <v>17</v>
      </c>
      <c r="H7483" s="2" t="s">
        <v>178</v>
      </c>
      <c r="I7483" s="2" t="s">
        <v>179</v>
      </c>
      <c r="J7483" s="2" t="s">
        <v>180</v>
      </c>
      <c r="K7483" s="3">
        <v>43538</v>
      </c>
      <c r="L7483" s="4">
        <v>0.43402777777777773</v>
      </c>
      <c r="M7483" s="2" t="s">
        <v>1101</v>
      </c>
      <c r="N7483" s="2" t="s">
        <v>22</v>
      </c>
      <c r="O7483" s="2" t="s">
        <v>23</v>
      </c>
    </row>
    <row r="7484" spans="1:15">
      <c r="A7484" s="2" t="s">
        <v>15</v>
      </c>
      <c r="B7484" s="2" t="str">
        <f>"009935723007"</f>
        <v>009935723007</v>
      </c>
      <c r="C7484" s="3">
        <v>43537</v>
      </c>
      <c r="D7484" s="2">
        <v>1</v>
      </c>
      <c r="E7484" s="2">
        <v>1162674768</v>
      </c>
      <c r="F7484" s="2" t="s">
        <v>16</v>
      </c>
      <c r="G7484" s="2" t="s">
        <v>17</v>
      </c>
      <c r="H7484" s="2" t="s">
        <v>1358</v>
      </c>
      <c r="I7484" s="2" t="s">
        <v>1359</v>
      </c>
      <c r="J7484" s="2" t="s">
        <v>1360</v>
      </c>
      <c r="K7484" s="3">
        <v>43538</v>
      </c>
      <c r="L7484" s="4">
        <v>0.41666666666666669</v>
      </c>
      <c r="M7484" s="2" t="s">
        <v>264</v>
      </c>
      <c r="N7484" s="2" t="s">
        <v>22</v>
      </c>
      <c r="O7484" s="2" t="s">
        <v>1254</v>
      </c>
    </row>
    <row r="7485" spans="1:15">
      <c r="A7485" s="2" t="s">
        <v>15</v>
      </c>
      <c r="B7485" s="2" t="str">
        <f>"FES1162678557"</f>
        <v>FES1162678557</v>
      </c>
      <c r="C7485" s="3">
        <v>43537</v>
      </c>
      <c r="D7485" s="2">
        <v>1</v>
      </c>
      <c r="E7485" s="2">
        <v>2170679019</v>
      </c>
      <c r="F7485" s="2" t="s">
        <v>16</v>
      </c>
      <c r="G7485" s="2" t="s">
        <v>17</v>
      </c>
      <c r="H7485" s="2" t="s">
        <v>28</v>
      </c>
      <c r="I7485" s="2" t="s">
        <v>32</v>
      </c>
      <c r="J7485" s="2" t="s">
        <v>584</v>
      </c>
      <c r="K7485" s="3">
        <v>43538</v>
      </c>
      <c r="L7485" s="4">
        <v>0.4993055555555555</v>
      </c>
      <c r="M7485" s="2" t="s">
        <v>585</v>
      </c>
      <c r="N7485" s="2" t="s">
        <v>22</v>
      </c>
      <c r="O7485" s="2" t="s">
        <v>23</v>
      </c>
    </row>
    <row r="7486" spans="1:15">
      <c r="A7486" s="2" t="s">
        <v>15</v>
      </c>
      <c r="B7486" s="2" t="str">
        <f>"FES1162678422"</f>
        <v>FES1162678422</v>
      </c>
      <c r="C7486" s="3">
        <v>43537</v>
      </c>
      <c r="D7486" s="2">
        <v>1</v>
      </c>
      <c r="E7486" s="2">
        <v>2170678922</v>
      </c>
      <c r="F7486" s="2" t="s">
        <v>16</v>
      </c>
      <c r="G7486" s="2" t="s">
        <v>17</v>
      </c>
      <c r="H7486" s="2" t="s">
        <v>28</v>
      </c>
      <c r="I7486" s="2" t="s">
        <v>29</v>
      </c>
      <c r="J7486" s="2" t="s">
        <v>126</v>
      </c>
      <c r="K7486" s="3">
        <v>43538</v>
      </c>
      <c r="L7486" s="4">
        <v>0.3347222222222222</v>
      </c>
      <c r="M7486" s="2" t="s">
        <v>300</v>
      </c>
      <c r="N7486" s="2" t="s">
        <v>22</v>
      </c>
      <c r="O7486" s="2" t="s">
        <v>23</v>
      </c>
    </row>
    <row r="7487" spans="1:15">
      <c r="A7487" s="2" t="s">
        <v>15</v>
      </c>
      <c r="B7487" s="2" t="str">
        <f>"FES1162678537"</f>
        <v>FES1162678537</v>
      </c>
      <c r="C7487" s="3">
        <v>43537</v>
      </c>
      <c r="D7487" s="2">
        <v>1</v>
      </c>
      <c r="E7487" s="2">
        <v>2170678996</v>
      </c>
      <c r="F7487" s="2" t="s">
        <v>16</v>
      </c>
      <c r="G7487" s="2" t="s">
        <v>17</v>
      </c>
      <c r="H7487" s="2" t="s">
        <v>28</v>
      </c>
      <c r="I7487" s="2" t="s">
        <v>29</v>
      </c>
      <c r="J7487" s="2" t="s">
        <v>126</v>
      </c>
      <c r="K7487" s="3">
        <v>43538</v>
      </c>
      <c r="L7487" s="4">
        <v>0.3347222222222222</v>
      </c>
      <c r="M7487" s="2" t="s">
        <v>300</v>
      </c>
      <c r="N7487" s="2" t="s">
        <v>22</v>
      </c>
      <c r="O7487" s="2" t="s">
        <v>23</v>
      </c>
    </row>
    <row r="7488" spans="1:15">
      <c r="A7488" s="2" t="s">
        <v>15</v>
      </c>
      <c r="B7488" s="2" t="str">
        <f>"FES1162678918"</f>
        <v>FES1162678918</v>
      </c>
      <c r="C7488" s="3">
        <v>43537</v>
      </c>
      <c r="D7488" s="2">
        <v>1</v>
      </c>
      <c r="E7488" s="2">
        <v>2170678918</v>
      </c>
      <c r="F7488" s="2" t="s">
        <v>16</v>
      </c>
      <c r="G7488" s="2" t="s">
        <v>17</v>
      </c>
      <c r="H7488" s="2" t="s">
        <v>28</v>
      </c>
      <c r="I7488" s="2" t="s">
        <v>285</v>
      </c>
      <c r="J7488" s="2" t="s">
        <v>474</v>
      </c>
      <c r="K7488" s="3">
        <v>43538</v>
      </c>
      <c r="L7488" s="4">
        <v>0.41666666666666669</v>
      </c>
      <c r="M7488" s="2" t="s">
        <v>1361</v>
      </c>
      <c r="N7488" s="2" t="s">
        <v>22</v>
      </c>
      <c r="O7488" s="2" t="s">
        <v>23</v>
      </c>
    </row>
    <row r="7489" spans="1:15">
      <c r="A7489" s="2" t="s">
        <v>15</v>
      </c>
      <c r="B7489" s="2" t="str">
        <f>"FES1162678417"</f>
        <v>FES1162678417</v>
      </c>
      <c r="C7489" s="3">
        <v>43537</v>
      </c>
      <c r="D7489" s="2">
        <v>1</v>
      </c>
      <c r="E7489" s="2">
        <v>2170678920</v>
      </c>
      <c r="F7489" s="2" t="s">
        <v>16</v>
      </c>
      <c r="G7489" s="2" t="s">
        <v>17</v>
      </c>
      <c r="H7489" s="2" t="s">
        <v>28</v>
      </c>
      <c r="I7489" s="2" t="s">
        <v>29</v>
      </c>
      <c r="J7489" s="2" t="s">
        <v>944</v>
      </c>
      <c r="K7489" s="3">
        <v>43538</v>
      </c>
      <c r="L7489" s="4">
        <v>0.38750000000000001</v>
      </c>
      <c r="M7489" s="2" t="s">
        <v>825</v>
      </c>
      <c r="N7489" s="2" t="s">
        <v>22</v>
      </c>
      <c r="O7489" s="2" t="s">
        <v>23</v>
      </c>
    </row>
    <row r="7490" spans="1:15">
      <c r="A7490" s="2" t="s">
        <v>15</v>
      </c>
      <c r="B7490" s="2" t="str">
        <f>"FES1162678416"</f>
        <v>FES1162678416</v>
      </c>
      <c r="C7490" s="3">
        <v>43537</v>
      </c>
      <c r="D7490" s="2">
        <v>1</v>
      </c>
      <c r="E7490" s="2">
        <v>2170678915</v>
      </c>
      <c r="F7490" s="2" t="s">
        <v>16</v>
      </c>
      <c r="G7490" s="2" t="s">
        <v>17</v>
      </c>
      <c r="H7490" s="2" t="s">
        <v>17</v>
      </c>
      <c r="I7490" s="2" t="s">
        <v>25</v>
      </c>
      <c r="J7490" s="2" t="s">
        <v>937</v>
      </c>
      <c r="K7490" s="3">
        <v>43539</v>
      </c>
      <c r="L7490" s="4">
        <v>0.5</v>
      </c>
      <c r="M7490" s="2" t="s">
        <v>3520</v>
      </c>
      <c r="N7490" s="2" t="s">
        <v>22</v>
      </c>
      <c r="O7490" s="2" t="s">
        <v>23</v>
      </c>
    </row>
    <row r="7491" spans="1:15">
      <c r="A7491" s="2" t="s">
        <v>15</v>
      </c>
      <c r="B7491" s="2" t="str">
        <f>"FES1162678404"</f>
        <v>FES1162678404</v>
      </c>
      <c r="C7491" s="3">
        <v>43537</v>
      </c>
      <c r="D7491" s="2">
        <v>1</v>
      </c>
      <c r="E7491" s="2">
        <v>2170678729</v>
      </c>
      <c r="F7491" s="2" t="s">
        <v>167</v>
      </c>
      <c r="G7491" s="2" t="s">
        <v>18</v>
      </c>
      <c r="H7491" s="2" t="s">
        <v>18</v>
      </c>
      <c r="I7491" s="2" t="s">
        <v>336</v>
      </c>
      <c r="J7491" s="2" t="s">
        <v>1305</v>
      </c>
      <c r="K7491" s="3">
        <v>43538</v>
      </c>
      <c r="L7491" s="4">
        <v>0.42152777777777778</v>
      </c>
      <c r="M7491" s="2" t="s">
        <v>1363</v>
      </c>
      <c r="N7491" s="2" t="s">
        <v>22</v>
      </c>
      <c r="O7491" s="2" t="s">
        <v>23</v>
      </c>
    </row>
    <row r="7492" spans="1:15">
      <c r="A7492" s="2" t="s">
        <v>15</v>
      </c>
      <c r="B7492" s="2" t="str">
        <f>"FES1162678437"</f>
        <v>FES1162678437</v>
      </c>
      <c r="C7492" s="3">
        <v>43537</v>
      </c>
      <c r="D7492" s="2">
        <v>1</v>
      </c>
      <c r="E7492" s="2">
        <v>2170677226</v>
      </c>
      <c r="F7492" s="2" t="s">
        <v>16</v>
      </c>
      <c r="G7492" s="2" t="s">
        <v>17</v>
      </c>
      <c r="H7492" s="2" t="s">
        <v>17</v>
      </c>
      <c r="I7492" s="2" t="s">
        <v>111</v>
      </c>
      <c r="J7492" s="2" t="s">
        <v>1364</v>
      </c>
      <c r="K7492" s="3">
        <v>43538</v>
      </c>
      <c r="L7492" s="4">
        <v>0.29583333333333334</v>
      </c>
      <c r="M7492" s="2" t="s">
        <v>1180</v>
      </c>
      <c r="N7492" s="2" t="s">
        <v>22</v>
      </c>
      <c r="O7492" s="2" t="s">
        <v>23</v>
      </c>
    </row>
    <row r="7493" spans="1:15">
      <c r="A7493" s="2" t="s">
        <v>15</v>
      </c>
      <c r="B7493" s="2" t="str">
        <f>"FES1162678490"</f>
        <v>FES1162678490</v>
      </c>
      <c r="C7493" s="3">
        <v>43537</v>
      </c>
      <c r="D7493" s="2">
        <v>1</v>
      </c>
      <c r="E7493" s="2">
        <v>2170676334</v>
      </c>
      <c r="F7493" s="2" t="s">
        <v>16</v>
      </c>
      <c r="G7493" s="2" t="s">
        <v>17</v>
      </c>
      <c r="H7493" s="2" t="s">
        <v>42</v>
      </c>
      <c r="I7493" s="2" t="s">
        <v>91</v>
      </c>
      <c r="J7493" s="2" t="s">
        <v>151</v>
      </c>
      <c r="K7493" s="3">
        <v>43538</v>
      </c>
      <c r="L7493" s="4">
        <v>0.3263888888888889</v>
      </c>
      <c r="M7493" s="2" t="s">
        <v>1366</v>
      </c>
      <c r="N7493" s="2" t="s">
        <v>22</v>
      </c>
      <c r="O7493" s="2" t="s">
        <v>23</v>
      </c>
    </row>
    <row r="7494" spans="1:15">
      <c r="A7494" s="2" t="s">
        <v>15</v>
      </c>
      <c r="B7494" s="2" t="str">
        <f>"FES1162678562"</f>
        <v>FES1162678562</v>
      </c>
      <c r="C7494" s="3">
        <v>43537</v>
      </c>
      <c r="D7494" s="2">
        <v>1</v>
      </c>
      <c r="E7494" s="2">
        <v>2170679026</v>
      </c>
      <c r="F7494" s="2" t="s">
        <v>16</v>
      </c>
      <c r="G7494" s="2" t="s">
        <v>17</v>
      </c>
      <c r="H7494" s="2" t="s">
        <v>17</v>
      </c>
      <c r="I7494" s="2" t="s">
        <v>273</v>
      </c>
      <c r="J7494" s="2" t="s">
        <v>1367</v>
      </c>
      <c r="K7494" s="3">
        <v>43538</v>
      </c>
      <c r="L7494" s="4">
        <v>0.33333333333333331</v>
      </c>
      <c r="M7494" s="2" t="s">
        <v>1368</v>
      </c>
      <c r="N7494" s="2" t="s">
        <v>22</v>
      </c>
      <c r="O7494" s="2" t="s">
        <v>23</v>
      </c>
    </row>
    <row r="7495" spans="1:15">
      <c r="A7495" s="2" t="s">
        <v>15</v>
      </c>
      <c r="B7495" s="2" t="str">
        <f>"FES1162678569"</f>
        <v>FES1162678569</v>
      </c>
      <c r="C7495" s="3">
        <v>43537</v>
      </c>
      <c r="D7495" s="2">
        <v>1</v>
      </c>
      <c r="E7495" s="2">
        <v>2170679033</v>
      </c>
      <c r="F7495" s="2" t="s">
        <v>16</v>
      </c>
      <c r="G7495" s="2" t="s">
        <v>17</v>
      </c>
      <c r="H7495" s="2" t="s">
        <v>46</v>
      </c>
      <c r="I7495" s="2" t="s">
        <v>47</v>
      </c>
      <c r="J7495" s="2" t="s">
        <v>469</v>
      </c>
      <c r="K7495" s="3">
        <v>43538</v>
      </c>
      <c r="L7495" s="4">
        <v>0.35833333333333334</v>
      </c>
      <c r="M7495" s="2" t="s">
        <v>691</v>
      </c>
      <c r="N7495" s="2" t="s">
        <v>22</v>
      </c>
      <c r="O7495" s="2" t="s">
        <v>23</v>
      </c>
    </row>
    <row r="7496" spans="1:15">
      <c r="A7496" s="2" t="s">
        <v>15</v>
      </c>
      <c r="B7496" s="2" t="str">
        <f>"FES1162678424"</f>
        <v>FES1162678424</v>
      </c>
      <c r="C7496" s="3">
        <v>43537</v>
      </c>
      <c r="D7496" s="2">
        <v>1</v>
      </c>
      <c r="E7496" s="2">
        <v>2170669794</v>
      </c>
      <c r="F7496" s="2" t="s">
        <v>16</v>
      </c>
      <c r="G7496" s="2" t="s">
        <v>17</v>
      </c>
      <c r="H7496" s="2" t="s">
        <v>17</v>
      </c>
      <c r="I7496" s="2" t="s">
        <v>114</v>
      </c>
      <c r="J7496" s="2" t="s">
        <v>112</v>
      </c>
      <c r="K7496" s="3">
        <v>43538</v>
      </c>
      <c r="L7496" s="4">
        <v>0.41666666666666669</v>
      </c>
      <c r="M7496" s="2" t="s">
        <v>1307</v>
      </c>
      <c r="N7496" s="2" t="s">
        <v>22</v>
      </c>
      <c r="O7496" s="2" t="s">
        <v>23</v>
      </c>
    </row>
    <row r="7497" spans="1:15">
      <c r="A7497" s="2" t="s">
        <v>15</v>
      </c>
      <c r="B7497" s="2" t="str">
        <f>"FES1162678560"</f>
        <v>FES1162678560</v>
      </c>
      <c r="C7497" s="3">
        <v>43537</v>
      </c>
      <c r="D7497" s="2">
        <v>1</v>
      </c>
      <c r="E7497" s="2">
        <v>2170679022</v>
      </c>
      <c r="F7497" s="2" t="s">
        <v>16</v>
      </c>
      <c r="G7497" s="2" t="s">
        <v>17</v>
      </c>
      <c r="H7497" s="2" t="s">
        <v>17</v>
      </c>
      <c r="I7497" s="2" t="s">
        <v>37</v>
      </c>
      <c r="J7497" s="2" t="s">
        <v>40</v>
      </c>
      <c r="K7497" s="3">
        <v>43538</v>
      </c>
      <c r="L7497" s="4">
        <v>0.43263888888888885</v>
      </c>
      <c r="M7497" s="2" t="s">
        <v>106</v>
      </c>
      <c r="N7497" s="2" t="s">
        <v>22</v>
      </c>
      <c r="O7497" s="2" t="s">
        <v>23</v>
      </c>
    </row>
    <row r="7498" spans="1:15">
      <c r="A7498" s="2" t="s">
        <v>15</v>
      </c>
      <c r="B7498" s="2" t="str">
        <f>"FES1162678451"</f>
        <v>FES1162678451</v>
      </c>
      <c r="C7498" s="3">
        <v>43537</v>
      </c>
      <c r="D7498" s="2">
        <v>1</v>
      </c>
      <c r="E7498" s="2">
        <v>2170678947</v>
      </c>
      <c r="F7498" s="2" t="s">
        <v>16</v>
      </c>
      <c r="G7498" s="2" t="s">
        <v>17</v>
      </c>
      <c r="H7498" s="2" t="s">
        <v>17</v>
      </c>
      <c r="I7498" s="2" t="s">
        <v>37</v>
      </c>
      <c r="J7498" s="2" t="s">
        <v>40</v>
      </c>
      <c r="K7498" s="3">
        <v>43538</v>
      </c>
      <c r="L7498" s="4">
        <v>0.43055555555555558</v>
      </c>
      <c r="M7498" s="2" t="s">
        <v>643</v>
      </c>
      <c r="N7498" s="2" t="s">
        <v>22</v>
      </c>
      <c r="O7498" s="2" t="s">
        <v>23</v>
      </c>
    </row>
    <row r="7499" spans="1:15">
      <c r="A7499" s="2" t="s">
        <v>15</v>
      </c>
      <c r="B7499" s="2" t="str">
        <f>"FES1162678556"</f>
        <v>FES1162678556</v>
      </c>
      <c r="C7499" s="3">
        <v>43537</v>
      </c>
      <c r="D7499" s="2">
        <v>1</v>
      </c>
      <c r="E7499" s="2">
        <v>2170679018</v>
      </c>
      <c r="F7499" s="2" t="s">
        <v>16</v>
      </c>
      <c r="G7499" s="2" t="s">
        <v>17</v>
      </c>
      <c r="H7499" s="2" t="s">
        <v>17</v>
      </c>
      <c r="I7499" s="2" t="s">
        <v>37</v>
      </c>
      <c r="J7499" s="2" t="s">
        <v>40</v>
      </c>
      <c r="K7499" s="3">
        <v>43538</v>
      </c>
      <c r="L7499" s="4">
        <v>0.43194444444444446</v>
      </c>
      <c r="M7499" s="2" t="s">
        <v>106</v>
      </c>
      <c r="N7499" s="2" t="s">
        <v>22</v>
      </c>
      <c r="O7499" s="2" t="s">
        <v>23</v>
      </c>
    </row>
    <row r="7500" spans="1:15">
      <c r="A7500" s="2" t="s">
        <v>15</v>
      </c>
      <c r="B7500" s="2" t="str">
        <f>"FES1162678486"</f>
        <v>FES1162678486</v>
      </c>
      <c r="C7500" s="3">
        <v>43537</v>
      </c>
      <c r="D7500" s="2">
        <v>1</v>
      </c>
      <c r="E7500" s="2">
        <v>21706764125</v>
      </c>
      <c r="F7500" s="2" t="s">
        <v>16</v>
      </c>
      <c r="G7500" s="2" t="s">
        <v>17</v>
      </c>
      <c r="H7500" s="2" t="s">
        <v>17</v>
      </c>
      <c r="I7500" s="2" t="s">
        <v>121</v>
      </c>
      <c r="J7500" s="2" t="s">
        <v>122</v>
      </c>
      <c r="K7500" s="3">
        <v>43538</v>
      </c>
      <c r="L7500" s="4">
        <v>0.40625</v>
      </c>
      <c r="M7500" s="2" t="s">
        <v>276</v>
      </c>
      <c r="N7500" s="2" t="s">
        <v>22</v>
      </c>
      <c r="O7500" s="2" t="s">
        <v>23</v>
      </c>
    </row>
    <row r="7501" spans="1:15">
      <c r="A7501" s="2" t="s">
        <v>15</v>
      </c>
      <c r="B7501" s="2" t="str">
        <f>"FES1162678479"</f>
        <v>FES1162678479</v>
      </c>
      <c r="C7501" s="3">
        <v>43537</v>
      </c>
      <c r="D7501" s="2">
        <v>1</v>
      </c>
      <c r="E7501" s="2">
        <v>2170673300</v>
      </c>
      <c r="F7501" s="2" t="s">
        <v>16</v>
      </c>
      <c r="G7501" s="2" t="s">
        <v>17</v>
      </c>
      <c r="H7501" s="2" t="s">
        <v>17</v>
      </c>
      <c r="I7501" s="2" t="s">
        <v>37</v>
      </c>
      <c r="J7501" s="2" t="s">
        <v>736</v>
      </c>
      <c r="K7501" s="3">
        <v>43538</v>
      </c>
      <c r="L7501" s="4">
        <v>0.36458333333333331</v>
      </c>
      <c r="M7501" s="2" t="s">
        <v>1369</v>
      </c>
      <c r="N7501" s="2" t="s">
        <v>22</v>
      </c>
      <c r="O7501" s="2" t="s">
        <v>23</v>
      </c>
    </row>
    <row r="7502" spans="1:15">
      <c r="A7502" s="2" t="s">
        <v>15</v>
      </c>
      <c r="B7502" s="2" t="str">
        <f>"FES1162678496"</f>
        <v>FES1162678496</v>
      </c>
      <c r="C7502" s="3">
        <v>43537</v>
      </c>
      <c r="D7502" s="2">
        <v>1</v>
      </c>
      <c r="E7502" s="2">
        <v>2170676824</v>
      </c>
      <c r="F7502" s="2" t="s">
        <v>16</v>
      </c>
      <c r="G7502" s="2" t="s">
        <v>17</v>
      </c>
      <c r="H7502" s="2" t="s">
        <v>17</v>
      </c>
      <c r="I7502" s="2" t="s">
        <v>37</v>
      </c>
      <c r="J7502" s="2" t="s">
        <v>1148</v>
      </c>
      <c r="K7502" s="3">
        <v>43538</v>
      </c>
      <c r="L7502" s="4">
        <v>0.32291666666666669</v>
      </c>
      <c r="M7502" s="2" t="s">
        <v>1148</v>
      </c>
      <c r="N7502" s="2" t="s">
        <v>22</v>
      </c>
      <c r="O7502" s="2" t="s">
        <v>23</v>
      </c>
    </row>
    <row r="7503" spans="1:15">
      <c r="A7503" s="2" t="s">
        <v>15</v>
      </c>
      <c r="B7503" s="2" t="str">
        <f>"FES1162678510"</f>
        <v>FES1162678510</v>
      </c>
      <c r="C7503" s="3">
        <v>43537</v>
      </c>
      <c r="D7503" s="2">
        <v>2</v>
      </c>
      <c r="E7503" s="2">
        <v>2170678970</v>
      </c>
      <c r="F7503" s="2" t="s">
        <v>16</v>
      </c>
      <c r="G7503" s="2" t="s">
        <v>17</v>
      </c>
      <c r="H7503" s="2" t="s">
        <v>42</v>
      </c>
      <c r="I7503" s="2" t="s">
        <v>91</v>
      </c>
      <c r="J7503" s="2" t="s">
        <v>151</v>
      </c>
      <c r="K7503" s="3">
        <v>43538</v>
      </c>
      <c r="L7503" s="4">
        <v>0.3263888888888889</v>
      </c>
      <c r="M7503" s="2" t="s">
        <v>1366</v>
      </c>
      <c r="N7503" s="2" t="s">
        <v>22</v>
      </c>
      <c r="O7503" s="2" t="s">
        <v>23</v>
      </c>
    </row>
    <row r="7504" spans="1:15">
      <c r="A7504" s="2" t="s">
        <v>15</v>
      </c>
      <c r="B7504" s="2" t="str">
        <f>"FES1162678467"</f>
        <v>FES1162678467</v>
      </c>
      <c r="C7504" s="3">
        <v>43537</v>
      </c>
      <c r="D7504" s="2">
        <v>1</v>
      </c>
      <c r="E7504" s="2">
        <v>2170674061</v>
      </c>
      <c r="F7504" s="2" t="s">
        <v>16</v>
      </c>
      <c r="G7504" s="2" t="s">
        <v>17</v>
      </c>
      <c r="H7504" s="2" t="s">
        <v>42</v>
      </c>
      <c r="I7504" s="2" t="s">
        <v>43</v>
      </c>
      <c r="J7504" s="2" t="s">
        <v>251</v>
      </c>
      <c r="K7504" s="3">
        <v>43538</v>
      </c>
      <c r="L7504" s="4">
        <v>0.38194444444444442</v>
      </c>
      <c r="M7504" s="2" t="s">
        <v>893</v>
      </c>
      <c r="N7504" s="2" t="s">
        <v>22</v>
      </c>
      <c r="O7504" s="2" t="s">
        <v>23</v>
      </c>
    </row>
    <row r="7505" spans="1:15">
      <c r="A7505" s="2" t="s">
        <v>15</v>
      </c>
      <c r="B7505" s="2" t="str">
        <f>"FES1162678499"</f>
        <v>FES1162678499</v>
      </c>
      <c r="C7505" s="3">
        <v>43537</v>
      </c>
      <c r="D7505" s="2">
        <v>1</v>
      </c>
      <c r="E7505" s="2">
        <v>2170676993</v>
      </c>
      <c r="F7505" s="2" t="s">
        <v>16</v>
      </c>
      <c r="G7505" s="2" t="s">
        <v>17</v>
      </c>
      <c r="H7505" s="2" t="s">
        <v>17</v>
      </c>
      <c r="I7505" s="2" t="s">
        <v>37</v>
      </c>
      <c r="J7505" s="2" t="s">
        <v>40</v>
      </c>
      <c r="K7505" s="3">
        <v>43538</v>
      </c>
      <c r="L7505" s="4">
        <v>0.43263888888888885</v>
      </c>
      <c r="M7505" s="2" t="s">
        <v>106</v>
      </c>
      <c r="N7505" s="2" t="s">
        <v>22</v>
      </c>
      <c r="O7505" s="2" t="s">
        <v>23</v>
      </c>
    </row>
    <row r="7506" spans="1:15">
      <c r="A7506" s="2" t="s">
        <v>15</v>
      </c>
      <c r="B7506" s="2" t="str">
        <f>"FES1162678340"</f>
        <v>FES1162678340</v>
      </c>
      <c r="C7506" s="3">
        <v>43537</v>
      </c>
      <c r="D7506" s="2">
        <v>1</v>
      </c>
      <c r="E7506" s="2">
        <v>2170678827</v>
      </c>
      <c r="F7506" s="2" t="s">
        <v>16</v>
      </c>
      <c r="G7506" s="2" t="s">
        <v>17</v>
      </c>
      <c r="H7506" s="2" t="s">
        <v>17</v>
      </c>
      <c r="I7506" s="2" t="s">
        <v>25</v>
      </c>
      <c r="J7506" s="2" t="s">
        <v>1370</v>
      </c>
      <c r="K7506" s="3">
        <v>43538</v>
      </c>
      <c r="L7506" s="4">
        <v>0.43402777777777773</v>
      </c>
      <c r="M7506" s="2" t="s">
        <v>118</v>
      </c>
      <c r="N7506" s="2" t="s">
        <v>22</v>
      </c>
      <c r="O7506" s="2" t="s">
        <v>23</v>
      </c>
    </row>
    <row r="7507" spans="1:15">
      <c r="A7507" s="2" t="s">
        <v>15</v>
      </c>
      <c r="B7507" s="2" t="str">
        <f>"FES1162678449"</f>
        <v>FES1162678449</v>
      </c>
      <c r="C7507" s="3">
        <v>43537</v>
      </c>
      <c r="D7507" s="2">
        <v>1</v>
      </c>
      <c r="E7507" s="2">
        <v>2170678947</v>
      </c>
      <c r="F7507" s="2" t="s">
        <v>16</v>
      </c>
      <c r="G7507" s="2" t="s">
        <v>17</v>
      </c>
      <c r="H7507" s="2" t="s">
        <v>17</v>
      </c>
      <c r="I7507" s="2" t="s">
        <v>25</v>
      </c>
      <c r="J7507" s="2" t="s">
        <v>955</v>
      </c>
      <c r="K7507" s="3">
        <v>43538</v>
      </c>
      <c r="L7507" s="4">
        <v>0.42083333333333334</v>
      </c>
      <c r="M7507" s="2" t="s">
        <v>1307</v>
      </c>
      <c r="N7507" s="2" t="s">
        <v>22</v>
      </c>
      <c r="O7507" s="2" t="s">
        <v>23</v>
      </c>
    </row>
    <row r="7508" spans="1:15">
      <c r="A7508" s="2" t="s">
        <v>15</v>
      </c>
      <c r="B7508" s="2" t="str">
        <f>"FES1162678518"</f>
        <v>FES1162678518</v>
      </c>
      <c r="C7508" s="3">
        <v>43537</v>
      </c>
      <c r="D7508" s="2">
        <v>1</v>
      </c>
      <c r="E7508" s="2">
        <v>2170677020</v>
      </c>
      <c r="F7508" s="2" t="s">
        <v>16</v>
      </c>
      <c r="G7508" s="2" t="s">
        <v>17</v>
      </c>
      <c r="H7508" s="2" t="s">
        <v>17</v>
      </c>
      <c r="I7508" s="2" t="s">
        <v>140</v>
      </c>
      <c r="J7508" s="2" t="s">
        <v>168</v>
      </c>
      <c r="K7508" s="3">
        <v>43538</v>
      </c>
      <c r="L7508" s="4">
        <v>0.41805555555555557</v>
      </c>
      <c r="M7508" s="2" t="s">
        <v>189</v>
      </c>
      <c r="N7508" s="2" t="s">
        <v>22</v>
      </c>
      <c r="O7508" s="2" t="s">
        <v>23</v>
      </c>
    </row>
    <row r="7509" spans="1:15">
      <c r="A7509" s="2" t="s">
        <v>15</v>
      </c>
      <c r="B7509" s="2" t="str">
        <f>"FES1162678414"</f>
        <v>FES1162678414</v>
      </c>
      <c r="C7509" s="3">
        <v>43537</v>
      </c>
      <c r="D7509" s="2">
        <v>1</v>
      </c>
      <c r="E7509" s="2">
        <v>2170678913</v>
      </c>
      <c r="F7509" s="2" t="s">
        <v>16</v>
      </c>
      <c r="G7509" s="2" t="s">
        <v>17</v>
      </c>
      <c r="H7509" s="2" t="s">
        <v>17</v>
      </c>
      <c r="I7509" s="2" t="s">
        <v>37</v>
      </c>
      <c r="J7509" s="2" t="s">
        <v>1371</v>
      </c>
      <c r="K7509" s="3">
        <v>43538</v>
      </c>
      <c r="L7509" s="4">
        <v>0.39444444444444443</v>
      </c>
      <c r="M7509" s="2" t="s">
        <v>1372</v>
      </c>
      <c r="N7509" s="2" t="s">
        <v>22</v>
      </c>
      <c r="O7509" s="2" t="s">
        <v>23</v>
      </c>
    </row>
    <row r="7510" spans="1:15">
      <c r="A7510" s="2" t="s">
        <v>15</v>
      </c>
      <c r="B7510" s="2" t="str">
        <f>"FES1162678328"</f>
        <v>FES1162678328</v>
      </c>
      <c r="C7510" s="3">
        <v>43537</v>
      </c>
      <c r="D7510" s="2">
        <v>1</v>
      </c>
      <c r="E7510" s="2">
        <v>2170678805</v>
      </c>
      <c r="F7510" s="2" t="s">
        <v>16</v>
      </c>
      <c r="G7510" s="2" t="s">
        <v>17</v>
      </c>
      <c r="H7510" s="2" t="s">
        <v>17</v>
      </c>
      <c r="I7510" s="2" t="s">
        <v>273</v>
      </c>
      <c r="J7510" s="2" t="s">
        <v>274</v>
      </c>
      <c r="K7510" s="3">
        <v>43538</v>
      </c>
      <c r="L7510" s="4">
        <v>0.33333333333333331</v>
      </c>
      <c r="M7510" s="2" t="s">
        <v>1373</v>
      </c>
      <c r="N7510" s="2" t="s">
        <v>22</v>
      </c>
      <c r="O7510" s="2" t="s">
        <v>23</v>
      </c>
    </row>
    <row r="7511" spans="1:15">
      <c r="A7511" s="2" t="s">
        <v>15</v>
      </c>
      <c r="B7511" s="2" t="str">
        <f>"FES1162678526"</f>
        <v>FES1162678526</v>
      </c>
      <c r="C7511" s="3">
        <v>43537</v>
      </c>
      <c r="D7511" s="2">
        <v>1</v>
      </c>
      <c r="E7511" s="2">
        <v>2170678976</v>
      </c>
      <c r="F7511" s="2" t="s">
        <v>16</v>
      </c>
      <c r="G7511" s="2" t="s">
        <v>17</v>
      </c>
      <c r="H7511" s="2" t="s">
        <v>42</v>
      </c>
      <c r="I7511" s="2" t="s">
        <v>43</v>
      </c>
      <c r="J7511" s="2" t="s">
        <v>44</v>
      </c>
      <c r="K7511" s="3">
        <v>43538</v>
      </c>
      <c r="L7511" s="4">
        <v>0.34652777777777777</v>
      </c>
      <c r="M7511" s="2" t="s">
        <v>98</v>
      </c>
      <c r="N7511" s="2" t="s">
        <v>22</v>
      </c>
      <c r="O7511" s="2" t="s">
        <v>23</v>
      </c>
    </row>
    <row r="7512" spans="1:15">
      <c r="A7512" s="2" t="s">
        <v>15</v>
      </c>
      <c r="B7512" s="2" t="str">
        <f>"FES1162678452"</f>
        <v>FES1162678452</v>
      </c>
      <c r="C7512" s="3">
        <v>43537</v>
      </c>
      <c r="D7512" s="2">
        <v>1</v>
      </c>
      <c r="E7512" s="2">
        <v>2170678950</v>
      </c>
      <c r="F7512" s="2" t="s">
        <v>16</v>
      </c>
      <c r="G7512" s="2" t="s">
        <v>17</v>
      </c>
      <c r="H7512" s="2" t="s">
        <v>17</v>
      </c>
      <c r="I7512" s="2" t="s">
        <v>37</v>
      </c>
      <c r="J7512" s="2" t="s">
        <v>790</v>
      </c>
      <c r="K7512" s="3">
        <v>43538</v>
      </c>
      <c r="L7512" s="4">
        <v>0.41388888888888892</v>
      </c>
      <c r="M7512" s="2" t="s">
        <v>790</v>
      </c>
      <c r="N7512" s="2" t="s">
        <v>22</v>
      </c>
      <c r="O7512" s="2" t="s">
        <v>23</v>
      </c>
    </row>
    <row r="7513" spans="1:15">
      <c r="A7513" s="2" t="s">
        <v>15</v>
      </c>
      <c r="B7513" s="2" t="str">
        <f>"FES1162678520"</f>
        <v>FES1162678520</v>
      </c>
      <c r="C7513" s="3">
        <v>43537</v>
      </c>
      <c r="D7513" s="2">
        <v>1</v>
      </c>
      <c r="E7513" s="2">
        <v>2170677101</v>
      </c>
      <c r="F7513" s="2" t="s">
        <v>16</v>
      </c>
      <c r="G7513" s="2" t="s">
        <v>17</v>
      </c>
      <c r="H7513" s="2" t="s">
        <v>17</v>
      </c>
      <c r="I7513" s="2" t="s">
        <v>273</v>
      </c>
      <c r="J7513" s="2" t="s">
        <v>274</v>
      </c>
      <c r="K7513" s="3">
        <v>43538</v>
      </c>
      <c r="L7513" s="4">
        <v>0.33333333333333331</v>
      </c>
      <c r="M7513" s="2" t="s">
        <v>1373</v>
      </c>
      <c r="N7513" s="2" t="s">
        <v>22</v>
      </c>
      <c r="O7513" s="2" t="s">
        <v>23</v>
      </c>
    </row>
    <row r="7514" spans="1:15">
      <c r="A7514" s="2" t="s">
        <v>15</v>
      </c>
      <c r="B7514" s="2" t="str">
        <f>"FES1162678523"</f>
        <v>FES1162678523</v>
      </c>
      <c r="C7514" s="3">
        <v>43537</v>
      </c>
      <c r="D7514" s="2">
        <v>1</v>
      </c>
      <c r="E7514" s="2">
        <v>2170678956</v>
      </c>
      <c r="F7514" s="2" t="s">
        <v>16</v>
      </c>
      <c r="G7514" s="2" t="s">
        <v>17</v>
      </c>
      <c r="H7514" s="2" t="s">
        <v>24</v>
      </c>
      <c r="I7514" s="2" t="s">
        <v>196</v>
      </c>
      <c r="J7514" s="2" t="s">
        <v>1374</v>
      </c>
      <c r="K7514" s="3">
        <v>43538</v>
      </c>
      <c r="L7514" s="4">
        <v>0.39097222222222222</v>
      </c>
      <c r="M7514" s="2" t="s">
        <v>1375</v>
      </c>
      <c r="N7514" s="2" t="s">
        <v>22</v>
      </c>
      <c r="O7514" s="2" t="s">
        <v>23</v>
      </c>
    </row>
    <row r="7515" spans="1:15">
      <c r="A7515" s="2" t="s">
        <v>15</v>
      </c>
      <c r="B7515" s="2" t="str">
        <f>"FES1162678517"</f>
        <v>FES1162678517</v>
      </c>
      <c r="C7515" s="3">
        <v>43537</v>
      </c>
      <c r="D7515" s="2">
        <v>1</v>
      </c>
      <c r="E7515" s="2">
        <v>2170677004</v>
      </c>
      <c r="F7515" s="2" t="s">
        <v>16</v>
      </c>
      <c r="G7515" s="2" t="s">
        <v>17</v>
      </c>
      <c r="H7515" s="2" t="s">
        <v>17</v>
      </c>
      <c r="I7515" s="2" t="s">
        <v>37</v>
      </c>
      <c r="J7515" s="2" t="s">
        <v>40</v>
      </c>
      <c r="K7515" s="3">
        <v>43538</v>
      </c>
      <c r="L7515" s="4">
        <v>0.43124999999999997</v>
      </c>
      <c r="M7515" s="2" t="s">
        <v>106</v>
      </c>
      <c r="N7515" s="2" t="s">
        <v>22</v>
      </c>
      <c r="O7515" s="2" t="s">
        <v>23</v>
      </c>
    </row>
    <row r="7516" spans="1:15">
      <c r="A7516" s="2" t="s">
        <v>15</v>
      </c>
      <c r="B7516" s="2" t="str">
        <f>"FES1162678571"</f>
        <v>FES1162678571</v>
      </c>
      <c r="C7516" s="3">
        <v>43537</v>
      </c>
      <c r="D7516" s="2">
        <v>1</v>
      </c>
      <c r="E7516" s="2">
        <v>217068295</v>
      </c>
      <c r="F7516" s="2" t="s">
        <v>16</v>
      </c>
      <c r="G7516" s="2" t="s">
        <v>17</v>
      </c>
      <c r="H7516" s="2" t="s">
        <v>17</v>
      </c>
      <c r="I7516" s="2" t="s">
        <v>37</v>
      </c>
      <c r="J7516" s="2" t="s">
        <v>1146</v>
      </c>
      <c r="K7516" s="3">
        <v>43538</v>
      </c>
      <c r="L7516" s="4">
        <v>0.44722222222222219</v>
      </c>
      <c r="M7516" s="2" t="s">
        <v>1147</v>
      </c>
      <c r="N7516" s="2" t="s">
        <v>22</v>
      </c>
      <c r="O7516" s="2" t="s">
        <v>23</v>
      </c>
    </row>
    <row r="7517" spans="1:15">
      <c r="A7517" s="2" t="s">
        <v>15</v>
      </c>
      <c r="B7517" s="2" t="str">
        <f>"FES1162678553"</f>
        <v>FES1162678553</v>
      </c>
      <c r="C7517" s="3">
        <v>43537</v>
      </c>
      <c r="D7517" s="2">
        <v>1</v>
      </c>
      <c r="E7517" s="2">
        <v>2170679013</v>
      </c>
      <c r="F7517" s="2" t="s">
        <v>16</v>
      </c>
      <c r="G7517" s="2" t="s">
        <v>17</v>
      </c>
      <c r="H7517" s="2" t="s">
        <v>28</v>
      </c>
      <c r="I7517" s="2" t="s">
        <v>285</v>
      </c>
      <c r="J7517" s="2" t="s">
        <v>895</v>
      </c>
      <c r="K7517" s="3">
        <v>43538</v>
      </c>
      <c r="L7517" s="4">
        <v>0.3888888888888889</v>
      </c>
      <c r="M7517" s="2" t="s">
        <v>896</v>
      </c>
      <c r="N7517" s="2" t="s">
        <v>22</v>
      </c>
      <c r="O7517" s="2" t="s">
        <v>23</v>
      </c>
    </row>
    <row r="7518" spans="1:15">
      <c r="A7518" s="2" t="s">
        <v>15</v>
      </c>
      <c r="B7518" s="2" t="str">
        <f>"FES1162678483"</f>
        <v>FES1162678483</v>
      </c>
      <c r="C7518" s="3">
        <v>43537</v>
      </c>
      <c r="D7518" s="2">
        <v>1</v>
      </c>
      <c r="E7518" s="2">
        <v>2170675939</v>
      </c>
      <c r="F7518" s="2" t="s">
        <v>16</v>
      </c>
      <c r="G7518" s="2" t="s">
        <v>17</v>
      </c>
      <c r="H7518" s="2" t="s">
        <v>17</v>
      </c>
      <c r="I7518" s="2" t="s">
        <v>114</v>
      </c>
      <c r="J7518" s="2" t="s">
        <v>115</v>
      </c>
      <c r="K7518" s="3">
        <v>43538</v>
      </c>
      <c r="L7518" s="4">
        <v>0.4375</v>
      </c>
      <c r="M7518" s="2" t="s">
        <v>201</v>
      </c>
      <c r="N7518" s="2" t="s">
        <v>22</v>
      </c>
      <c r="O7518" s="2" t="s">
        <v>23</v>
      </c>
    </row>
    <row r="7519" spans="1:15">
      <c r="A7519" s="2" t="s">
        <v>15</v>
      </c>
      <c r="B7519" s="2" t="str">
        <f>"FES1162678433"</f>
        <v>FES1162678433</v>
      </c>
      <c r="C7519" s="3">
        <v>43537</v>
      </c>
      <c r="D7519" s="2">
        <v>1</v>
      </c>
      <c r="E7519" s="2">
        <v>2170677118</v>
      </c>
      <c r="F7519" s="2" t="s">
        <v>16</v>
      </c>
      <c r="G7519" s="2" t="s">
        <v>17</v>
      </c>
      <c r="H7519" s="2" t="s">
        <v>17</v>
      </c>
      <c r="I7519" s="2" t="s">
        <v>37</v>
      </c>
      <c r="J7519" s="2" t="s">
        <v>40</v>
      </c>
      <c r="K7519" s="3">
        <v>43538</v>
      </c>
      <c r="L7519" s="4">
        <v>0.43333333333333335</v>
      </c>
      <c r="M7519" s="2" t="s">
        <v>106</v>
      </c>
      <c r="N7519" s="2" t="s">
        <v>22</v>
      </c>
      <c r="O7519" s="2" t="s">
        <v>23</v>
      </c>
    </row>
    <row r="7520" spans="1:15">
      <c r="A7520" s="2" t="s">
        <v>15</v>
      </c>
      <c r="B7520" s="2" t="str">
        <f>"FES1162678585"</f>
        <v>FES1162678585</v>
      </c>
      <c r="C7520" s="3">
        <v>43537</v>
      </c>
      <c r="D7520" s="2">
        <v>1</v>
      </c>
      <c r="E7520" s="2">
        <v>21706879055</v>
      </c>
      <c r="F7520" s="2" t="s">
        <v>16</v>
      </c>
      <c r="G7520" s="2" t="s">
        <v>17</v>
      </c>
      <c r="H7520" s="2" t="s">
        <v>28</v>
      </c>
      <c r="I7520" s="2" t="s">
        <v>285</v>
      </c>
      <c r="J7520" s="2" t="s">
        <v>286</v>
      </c>
      <c r="K7520" s="3">
        <v>43538</v>
      </c>
      <c r="L7520" s="4">
        <v>0.41666666666666669</v>
      </c>
      <c r="M7520" s="2" t="s">
        <v>1255</v>
      </c>
      <c r="N7520" s="2" t="s">
        <v>22</v>
      </c>
      <c r="O7520" s="2" t="s">
        <v>23</v>
      </c>
    </row>
    <row r="7521" spans="1:15">
      <c r="A7521" s="2" t="s">
        <v>15</v>
      </c>
      <c r="B7521" s="2" t="str">
        <f>"FES1162678344"</f>
        <v>FES1162678344</v>
      </c>
      <c r="C7521" s="3">
        <v>43537</v>
      </c>
      <c r="D7521" s="2">
        <v>1</v>
      </c>
      <c r="E7521" s="2">
        <v>2170678833</v>
      </c>
      <c r="F7521" s="2" t="s">
        <v>16</v>
      </c>
      <c r="G7521" s="2" t="s">
        <v>17</v>
      </c>
      <c r="H7521" s="2" t="s">
        <v>17</v>
      </c>
      <c r="I7521" s="2" t="s">
        <v>37</v>
      </c>
      <c r="J7521" s="2" t="s">
        <v>40</v>
      </c>
      <c r="K7521" s="3">
        <v>43538</v>
      </c>
      <c r="L7521" s="4">
        <v>0.42986111111111108</v>
      </c>
      <c r="M7521" s="2" t="s">
        <v>643</v>
      </c>
      <c r="N7521" s="2" t="s">
        <v>22</v>
      </c>
      <c r="O7521" s="2" t="s">
        <v>23</v>
      </c>
    </row>
    <row r="7522" spans="1:15">
      <c r="A7522" s="2" t="s">
        <v>15</v>
      </c>
      <c r="B7522" s="2" t="str">
        <f>"FES1162678514"</f>
        <v>FES1162678514</v>
      </c>
      <c r="C7522" s="3">
        <v>43537</v>
      </c>
      <c r="D7522" s="2">
        <v>1</v>
      </c>
      <c r="E7522" s="2">
        <v>2170674681</v>
      </c>
      <c r="F7522" s="2" t="s">
        <v>16</v>
      </c>
      <c r="G7522" s="2" t="s">
        <v>17</v>
      </c>
      <c r="H7522" s="2" t="s">
        <v>17</v>
      </c>
      <c r="I7522" s="2" t="s">
        <v>19</v>
      </c>
      <c r="J7522" s="2" t="s">
        <v>353</v>
      </c>
      <c r="K7522" s="3">
        <v>43538</v>
      </c>
      <c r="L7522" s="4">
        <v>0.28888888888888892</v>
      </c>
      <c r="M7522" s="2" t="s">
        <v>3553</v>
      </c>
      <c r="N7522" s="2" t="s">
        <v>22</v>
      </c>
      <c r="O7522" s="2" t="s">
        <v>23</v>
      </c>
    </row>
    <row r="7523" spans="1:15">
      <c r="A7523" s="2" t="s">
        <v>15</v>
      </c>
      <c r="B7523" s="2" t="str">
        <f>"FES1162678459"</f>
        <v>FES1162678459</v>
      </c>
      <c r="C7523" s="3">
        <v>43537</v>
      </c>
      <c r="D7523" s="2">
        <v>1</v>
      </c>
      <c r="E7523" s="2">
        <v>2170678954</v>
      </c>
      <c r="F7523" s="2" t="s">
        <v>16</v>
      </c>
      <c r="G7523" s="2" t="s">
        <v>17</v>
      </c>
      <c r="H7523" s="2" t="s">
        <v>46</v>
      </c>
      <c r="I7523" s="2" t="s">
        <v>47</v>
      </c>
      <c r="J7523" s="2" t="s">
        <v>1377</v>
      </c>
      <c r="K7523" s="3">
        <v>43539</v>
      </c>
      <c r="L7523" s="4">
        <v>0.39930555555555558</v>
      </c>
      <c r="M7523" s="2" t="s">
        <v>1035</v>
      </c>
      <c r="N7523" s="2" t="s">
        <v>22</v>
      </c>
      <c r="O7523" s="2" t="s">
        <v>23</v>
      </c>
    </row>
    <row r="7524" spans="1:15">
      <c r="A7524" s="2" t="s">
        <v>15</v>
      </c>
      <c r="B7524" s="2" t="str">
        <f>"FES1162678529"</f>
        <v>FES1162678529</v>
      </c>
      <c r="C7524" s="3">
        <v>43537</v>
      </c>
      <c r="D7524" s="2">
        <v>1</v>
      </c>
      <c r="E7524" s="2">
        <v>2170678980</v>
      </c>
      <c r="F7524" s="2" t="s">
        <v>16</v>
      </c>
      <c r="G7524" s="2" t="s">
        <v>17</v>
      </c>
      <c r="H7524" s="2" t="s">
        <v>17</v>
      </c>
      <c r="I7524" s="2" t="s">
        <v>114</v>
      </c>
      <c r="J7524" s="2" t="s">
        <v>355</v>
      </c>
      <c r="K7524" s="3">
        <v>43538</v>
      </c>
      <c r="L7524" s="4">
        <v>0.4375</v>
      </c>
      <c r="M7524" s="2" t="s">
        <v>356</v>
      </c>
      <c r="N7524" s="2" t="s">
        <v>22</v>
      </c>
      <c r="O7524" s="2" t="s">
        <v>23</v>
      </c>
    </row>
    <row r="7525" spans="1:15">
      <c r="A7525" s="2" t="s">
        <v>15</v>
      </c>
      <c r="B7525" s="2" t="str">
        <f>"FES1162678515"</f>
        <v>FES1162678515</v>
      </c>
      <c r="C7525" s="3">
        <v>43537</v>
      </c>
      <c r="D7525" s="2">
        <v>1</v>
      </c>
      <c r="E7525" s="2">
        <v>2170676623</v>
      </c>
      <c r="F7525" s="2" t="s">
        <v>16</v>
      </c>
      <c r="G7525" s="2" t="s">
        <v>17</v>
      </c>
      <c r="H7525" s="2" t="s">
        <v>17</v>
      </c>
      <c r="I7525" s="2" t="s">
        <v>108</v>
      </c>
      <c r="J7525" s="2" t="s">
        <v>1379</v>
      </c>
      <c r="K7525" s="3">
        <v>43538</v>
      </c>
      <c r="L7525" s="4">
        <v>0.41666666666666669</v>
      </c>
      <c r="M7525" s="2" t="s">
        <v>1380</v>
      </c>
      <c r="N7525" s="2" t="s">
        <v>22</v>
      </c>
      <c r="O7525" s="2" t="s">
        <v>23</v>
      </c>
    </row>
    <row r="7526" spans="1:15">
      <c r="A7526" s="2" t="s">
        <v>15</v>
      </c>
      <c r="B7526" s="2" t="str">
        <f>"FES1162678461"</f>
        <v>FES1162678461</v>
      </c>
      <c r="C7526" s="3">
        <v>43537</v>
      </c>
      <c r="D7526" s="2">
        <v>1</v>
      </c>
      <c r="E7526" s="2">
        <v>2170678957</v>
      </c>
      <c r="F7526" s="2" t="s">
        <v>16</v>
      </c>
      <c r="G7526" s="2" t="s">
        <v>17</v>
      </c>
      <c r="H7526" s="2" t="s">
        <v>42</v>
      </c>
      <c r="I7526" s="2" t="s">
        <v>43</v>
      </c>
      <c r="J7526" s="2" t="s">
        <v>526</v>
      </c>
      <c r="K7526" s="3">
        <v>43538</v>
      </c>
      <c r="L7526" s="4">
        <v>0.37013888888888885</v>
      </c>
      <c r="M7526" s="2" t="s">
        <v>1227</v>
      </c>
      <c r="N7526" s="2" t="s">
        <v>22</v>
      </c>
      <c r="O7526" s="2" t="s">
        <v>23</v>
      </c>
    </row>
    <row r="7527" spans="1:15">
      <c r="A7527" s="2" t="s">
        <v>15</v>
      </c>
      <c r="B7527" s="2" t="str">
        <f>"FES1162678469"</f>
        <v>FES1162678469</v>
      </c>
      <c r="C7527" s="3">
        <v>43537</v>
      </c>
      <c r="D7527" s="2">
        <v>1</v>
      </c>
      <c r="E7527" s="2">
        <v>2170678962</v>
      </c>
      <c r="F7527" s="2" t="s">
        <v>16</v>
      </c>
      <c r="G7527" s="2" t="s">
        <v>17</v>
      </c>
      <c r="H7527" s="2" t="s">
        <v>42</v>
      </c>
      <c r="I7527" s="2" t="s">
        <v>91</v>
      </c>
      <c r="J7527" s="2" t="s">
        <v>1381</v>
      </c>
      <c r="K7527" s="3">
        <v>43538</v>
      </c>
      <c r="L7527" s="4">
        <v>0.34513888888888888</v>
      </c>
      <c r="M7527" s="2" t="s">
        <v>1382</v>
      </c>
      <c r="N7527" s="2" t="s">
        <v>22</v>
      </c>
      <c r="O7527" s="2" t="s">
        <v>23</v>
      </c>
    </row>
    <row r="7528" spans="1:15">
      <c r="A7528" s="2" t="s">
        <v>15</v>
      </c>
      <c r="B7528" s="2" t="str">
        <f>"FES1162678455"</f>
        <v>FES1162678455</v>
      </c>
      <c r="C7528" s="3">
        <v>43537</v>
      </c>
      <c r="D7528" s="2">
        <v>1</v>
      </c>
      <c r="E7528" s="2">
        <v>2170678944</v>
      </c>
      <c r="F7528" s="2" t="s">
        <v>16</v>
      </c>
      <c r="G7528" s="2" t="s">
        <v>17</v>
      </c>
      <c r="H7528" s="2" t="s">
        <v>42</v>
      </c>
      <c r="I7528" s="2" t="s">
        <v>43</v>
      </c>
      <c r="J7528" s="2" t="s">
        <v>44</v>
      </c>
      <c r="K7528" s="3">
        <v>43538</v>
      </c>
      <c r="L7528" s="4">
        <v>0.34652777777777777</v>
      </c>
      <c r="M7528" s="2" t="s">
        <v>98</v>
      </c>
      <c r="N7528" s="2" t="s">
        <v>22</v>
      </c>
      <c r="O7528" s="2" t="s">
        <v>23</v>
      </c>
    </row>
    <row r="7529" spans="1:15">
      <c r="A7529" s="2" t="s">
        <v>15</v>
      </c>
      <c r="B7529" s="2" t="str">
        <f>"FES1162678472"</f>
        <v>FES1162678472</v>
      </c>
      <c r="C7529" s="3">
        <v>43537</v>
      </c>
      <c r="D7529" s="2">
        <v>1</v>
      </c>
      <c r="E7529" s="2">
        <v>2170678966</v>
      </c>
      <c r="F7529" s="2" t="s">
        <v>16</v>
      </c>
      <c r="G7529" s="2" t="s">
        <v>17</v>
      </c>
      <c r="H7529" s="2" t="s">
        <v>42</v>
      </c>
      <c r="I7529" s="2" t="s">
        <v>91</v>
      </c>
      <c r="J7529" s="2" t="s">
        <v>151</v>
      </c>
      <c r="K7529" s="3">
        <v>43538</v>
      </c>
      <c r="L7529" s="4">
        <v>0.3263888888888889</v>
      </c>
      <c r="M7529" s="2" t="s">
        <v>1366</v>
      </c>
      <c r="N7529" s="2" t="s">
        <v>22</v>
      </c>
      <c r="O7529" s="2" t="s">
        <v>23</v>
      </c>
    </row>
    <row r="7530" spans="1:15">
      <c r="A7530" s="2" t="s">
        <v>15</v>
      </c>
      <c r="B7530" s="2" t="str">
        <f>"FES1162678466"</f>
        <v>FES1162678466</v>
      </c>
      <c r="C7530" s="3">
        <v>43537</v>
      </c>
      <c r="D7530" s="2">
        <v>1</v>
      </c>
      <c r="E7530" s="2">
        <v>2170678958</v>
      </c>
      <c r="F7530" s="2" t="s">
        <v>16</v>
      </c>
      <c r="G7530" s="2" t="s">
        <v>17</v>
      </c>
      <c r="H7530" s="2" t="s">
        <v>42</v>
      </c>
      <c r="I7530" s="2" t="s">
        <v>43</v>
      </c>
      <c r="J7530" s="2" t="s">
        <v>493</v>
      </c>
      <c r="K7530" s="3">
        <v>43538</v>
      </c>
      <c r="L7530" s="4">
        <v>0.36805555555555558</v>
      </c>
      <c r="M7530" s="2" t="s">
        <v>1383</v>
      </c>
      <c r="N7530" s="2" t="s">
        <v>22</v>
      </c>
      <c r="O7530" s="2" t="s">
        <v>23</v>
      </c>
    </row>
    <row r="7531" spans="1:15">
      <c r="A7531" s="2" t="s">
        <v>15</v>
      </c>
      <c r="B7531" s="2" t="str">
        <f>"FES1162678431"</f>
        <v>FES1162678431</v>
      </c>
      <c r="C7531" s="3">
        <v>43537</v>
      </c>
      <c r="D7531" s="2">
        <v>1</v>
      </c>
      <c r="E7531" s="2">
        <v>2170676890</v>
      </c>
      <c r="F7531" s="2" t="s">
        <v>16</v>
      </c>
      <c r="G7531" s="2" t="s">
        <v>17</v>
      </c>
      <c r="H7531" s="2" t="s">
        <v>42</v>
      </c>
      <c r="I7531" s="2" t="s">
        <v>43</v>
      </c>
      <c r="J7531" s="2" t="s">
        <v>486</v>
      </c>
      <c r="K7531" s="3">
        <v>43538</v>
      </c>
      <c r="L7531" s="4">
        <v>0.35138888888888892</v>
      </c>
      <c r="M7531" s="2" t="s">
        <v>1281</v>
      </c>
      <c r="N7531" s="2" t="s">
        <v>22</v>
      </c>
      <c r="O7531" s="2" t="s">
        <v>23</v>
      </c>
    </row>
    <row r="7532" spans="1:15">
      <c r="A7532" s="2" t="s">
        <v>15</v>
      </c>
      <c r="B7532" s="2" t="str">
        <f>"FES1162678412"</f>
        <v>FES1162678412</v>
      </c>
      <c r="C7532" s="3">
        <v>43537</v>
      </c>
      <c r="D7532" s="2">
        <v>1</v>
      </c>
      <c r="E7532" s="2">
        <v>2170678909</v>
      </c>
      <c r="F7532" s="2" t="s">
        <v>167</v>
      </c>
      <c r="G7532" s="2" t="s">
        <v>18</v>
      </c>
      <c r="H7532" s="2" t="s">
        <v>2225</v>
      </c>
      <c r="I7532" s="2" t="s">
        <v>603</v>
      </c>
      <c r="J7532" s="2" t="s">
        <v>664</v>
      </c>
      <c r="K7532" s="3">
        <v>43538</v>
      </c>
      <c r="L7532" s="4">
        <v>0.4236111111111111</v>
      </c>
      <c r="M7532" s="2" t="s">
        <v>1111</v>
      </c>
      <c r="N7532" s="2" t="s">
        <v>22</v>
      </c>
      <c r="O7532" s="2" t="s">
        <v>23</v>
      </c>
    </row>
    <row r="7533" spans="1:15">
      <c r="A7533" s="2" t="s">
        <v>15</v>
      </c>
      <c r="B7533" s="2" t="str">
        <f>"FES1162678495"</f>
        <v>FES1162678495</v>
      </c>
      <c r="C7533" s="3">
        <v>43537</v>
      </c>
      <c r="D7533" s="2">
        <v>1</v>
      </c>
      <c r="E7533" s="2">
        <v>2170676781</v>
      </c>
      <c r="F7533" s="2" t="s">
        <v>16</v>
      </c>
      <c r="G7533" s="2" t="s">
        <v>17</v>
      </c>
      <c r="H7533" s="2" t="s">
        <v>42</v>
      </c>
      <c r="I7533" s="2" t="s">
        <v>43</v>
      </c>
      <c r="J7533" s="2" t="s">
        <v>724</v>
      </c>
      <c r="K7533" s="3">
        <v>43538</v>
      </c>
      <c r="L7533" s="4">
        <v>0.40972222222222227</v>
      </c>
      <c r="M7533" s="2" t="s">
        <v>1384</v>
      </c>
      <c r="N7533" s="2" t="s">
        <v>22</v>
      </c>
      <c r="O7533" s="2" t="s">
        <v>23</v>
      </c>
    </row>
    <row r="7534" spans="1:15">
      <c r="A7534" s="2" t="s">
        <v>15</v>
      </c>
      <c r="B7534" s="2" t="str">
        <f>"FES1162678441"</f>
        <v>FES1162678441</v>
      </c>
      <c r="C7534" s="3">
        <v>43537</v>
      </c>
      <c r="D7534" s="2">
        <v>1</v>
      </c>
      <c r="E7534" s="2">
        <v>2170678227</v>
      </c>
      <c r="F7534" s="2" t="s">
        <v>16</v>
      </c>
      <c r="G7534" s="2" t="s">
        <v>17</v>
      </c>
      <c r="H7534" s="2" t="s">
        <v>42</v>
      </c>
      <c r="I7534" s="2" t="s">
        <v>43</v>
      </c>
      <c r="J7534" s="2" t="s">
        <v>724</v>
      </c>
      <c r="K7534" s="3">
        <v>43538</v>
      </c>
      <c r="L7534" s="4">
        <v>0.40972222222222227</v>
      </c>
      <c r="M7534" s="2" t="s">
        <v>1384</v>
      </c>
      <c r="N7534" s="2" t="s">
        <v>22</v>
      </c>
      <c r="O7534" s="2" t="s">
        <v>23</v>
      </c>
    </row>
    <row r="7535" spans="1:15">
      <c r="A7535" s="2" t="s">
        <v>15</v>
      </c>
      <c r="B7535" s="2" t="str">
        <f>"FES1162678446"</f>
        <v>FES1162678446</v>
      </c>
      <c r="C7535" s="3">
        <v>43537</v>
      </c>
      <c r="D7535" s="2">
        <v>1</v>
      </c>
      <c r="E7535" s="2">
        <v>2170678932</v>
      </c>
      <c r="F7535" s="2" t="s">
        <v>16</v>
      </c>
      <c r="G7535" s="2" t="s">
        <v>17</v>
      </c>
      <c r="H7535" s="2" t="s">
        <v>42</v>
      </c>
      <c r="I7535" s="2" t="s">
        <v>91</v>
      </c>
      <c r="J7535" s="2" t="s">
        <v>256</v>
      </c>
      <c r="K7535" s="3">
        <v>43538</v>
      </c>
      <c r="L7535" s="4">
        <v>0.33680555555555558</v>
      </c>
      <c r="M7535" s="2" t="s">
        <v>257</v>
      </c>
      <c r="N7535" s="2" t="s">
        <v>22</v>
      </c>
      <c r="O7535" s="2" t="s">
        <v>23</v>
      </c>
    </row>
    <row r="7536" spans="1:15">
      <c r="A7536" s="2" t="s">
        <v>15</v>
      </c>
      <c r="B7536" s="2" t="str">
        <f>"FES1162678447"</f>
        <v>FES1162678447</v>
      </c>
      <c r="C7536" s="3">
        <v>43537</v>
      </c>
      <c r="D7536" s="2">
        <v>1</v>
      </c>
      <c r="E7536" s="2">
        <v>2170678937</v>
      </c>
      <c r="F7536" s="2" t="s">
        <v>16</v>
      </c>
      <c r="G7536" s="2" t="s">
        <v>17</v>
      </c>
      <c r="H7536" s="2" t="s">
        <v>42</v>
      </c>
      <c r="I7536" s="2" t="s">
        <v>43</v>
      </c>
      <c r="J7536" s="2" t="s">
        <v>1385</v>
      </c>
      <c r="K7536" s="3">
        <v>43538</v>
      </c>
      <c r="L7536" s="4">
        <v>0.43055555555555558</v>
      </c>
      <c r="M7536" s="2" t="s">
        <v>1386</v>
      </c>
      <c r="N7536" s="2" t="s">
        <v>22</v>
      </c>
      <c r="O7536" s="2" t="s">
        <v>23</v>
      </c>
    </row>
    <row r="7537" spans="1:15">
      <c r="A7537" s="2" t="s">
        <v>15</v>
      </c>
      <c r="B7537" s="2" t="str">
        <f>"FES1162678513"</f>
        <v>FES1162678513</v>
      </c>
      <c r="C7537" s="3">
        <v>43537</v>
      </c>
      <c r="D7537" s="2">
        <v>2</v>
      </c>
      <c r="E7537" s="2">
        <v>2170673020</v>
      </c>
      <c r="F7537" s="2" t="s">
        <v>167</v>
      </c>
      <c r="G7537" s="2" t="s">
        <v>18</v>
      </c>
      <c r="H7537" s="2" t="s">
        <v>42</v>
      </c>
      <c r="I7537" s="2" t="s">
        <v>43</v>
      </c>
      <c r="J7537" s="2" t="s">
        <v>44</v>
      </c>
      <c r="K7537" s="3">
        <v>43538</v>
      </c>
      <c r="L7537" s="4">
        <v>0.34652777777777777</v>
      </c>
      <c r="M7537" s="2" t="s">
        <v>98</v>
      </c>
      <c r="N7537" s="2" t="s">
        <v>22</v>
      </c>
      <c r="O7537" s="2" t="s">
        <v>23</v>
      </c>
    </row>
    <row r="7538" spans="1:15">
      <c r="A7538" s="2" t="s">
        <v>15</v>
      </c>
      <c r="B7538" s="2" t="str">
        <f>"FES1162678445"</f>
        <v>FES1162678445</v>
      </c>
      <c r="C7538" s="3">
        <v>43537</v>
      </c>
      <c r="D7538" s="2">
        <v>1</v>
      </c>
      <c r="E7538" s="2">
        <v>2170678930</v>
      </c>
      <c r="F7538" s="2" t="s">
        <v>16</v>
      </c>
      <c r="G7538" s="2" t="s">
        <v>17</v>
      </c>
      <c r="H7538" s="2" t="s">
        <v>42</v>
      </c>
      <c r="I7538" s="2" t="s">
        <v>91</v>
      </c>
      <c r="J7538" s="2" t="s">
        <v>256</v>
      </c>
      <c r="K7538" s="3">
        <v>43538</v>
      </c>
      <c r="L7538" s="4">
        <v>0.33680555555555558</v>
      </c>
      <c r="M7538" s="2" t="s">
        <v>257</v>
      </c>
      <c r="N7538" s="2" t="s">
        <v>22</v>
      </c>
      <c r="O7538" s="2" t="s">
        <v>23</v>
      </c>
    </row>
    <row r="7539" spans="1:15">
      <c r="A7539" s="2" t="s">
        <v>15</v>
      </c>
      <c r="B7539" s="2" t="str">
        <f>"FES1162678428"</f>
        <v>FES1162678428</v>
      </c>
      <c r="C7539" s="3">
        <v>43537</v>
      </c>
      <c r="D7539" s="2">
        <v>1</v>
      </c>
      <c r="E7539" s="2">
        <v>2170676437</v>
      </c>
      <c r="F7539" s="2" t="s">
        <v>16</v>
      </c>
      <c r="G7539" s="2" t="s">
        <v>17</v>
      </c>
      <c r="H7539" s="2" t="s">
        <v>46</v>
      </c>
      <c r="I7539" s="2" t="s">
        <v>47</v>
      </c>
      <c r="J7539" s="2" t="s">
        <v>469</v>
      </c>
      <c r="K7539" s="3">
        <v>43538</v>
      </c>
      <c r="L7539" s="4">
        <v>0.35833333333333334</v>
      </c>
      <c r="M7539" s="2" t="s">
        <v>691</v>
      </c>
      <c r="N7539" s="2" t="s">
        <v>22</v>
      </c>
      <c r="O7539" s="2" t="s">
        <v>23</v>
      </c>
    </row>
    <row r="7540" spans="1:15">
      <c r="A7540" s="2" t="s">
        <v>15</v>
      </c>
      <c r="B7540" s="2" t="str">
        <f>"FES1162678480"</f>
        <v>FES1162678480</v>
      </c>
      <c r="C7540" s="3">
        <v>43537</v>
      </c>
      <c r="D7540" s="2">
        <v>1</v>
      </c>
      <c r="E7540" s="2">
        <v>2170672459</v>
      </c>
      <c r="F7540" s="2" t="s">
        <v>16</v>
      </c>
      <c r="G7540" s="2" t="s">
        <v>17</v>
      </c>
      <c r="H7540" s="2" t="s">
        <v>28</v>
      </c>
      <c r="I7540" s="2" t="s">
        <v>32</v>
      </c>
      <c r="J7540" s="2" t="s">
        <v>584</v>
      </c>
      <c r="K7540" s="3">
        <v>43538</v>
      </c>
      <c r="L7540" s="4">
        <v>0.5229166666666667</v>
      </c>
      <c r="M7540" s="2" t="s">
        <v>585</v>
      </c>
      <c r="N7540" s="2" t="s">
        <v>22</v>
      </c>
      <c r="O7540" s="2" t="s">
        <v>23</v>
      </c>
    </row>
    <row r="7541" spans="1:15">
      <c r="A7541" s="2" t="s">
        <v>15</v>
      </c>
      <c r="B7541" s="2" t="str">
        <f>"FES1162678426"</f>
        <v>FES1162678426</v>
      </c>
      <c r="C7541" s="3">
        <v>43537</v>
      </c>
      <c r="D7541" s="2">
        <v>1</v>
      </c>
      <c r="E7541" s="2">
        <v>2170676327</v>
      </c>
      <c r="F7541" s="2" t="s">
        <v>16</v>
      </c>
      <c r="G7541" s="2" t="s">
        <v>17</v>
      </c>
      <c r="H7541" s="2" t="s">
        <v>28</v>
      </c>
      <c r="I7541" s="2" t="s">
        <v>99</v>
      </c>
      <c r="J7541" s="2" t="s">
        <v>128</v>
      </c>
      <c r="K7541" s="3">
        <v>43539</v>
      </c>
      <c r="L7541" s="4">
        <v>0.41666666666666669</v>
      </c>
      <c r="M7541" s="2" t="s">
        <v>3572</v>
      </c>
      <c r="N7541" s="2" t="s">
        <v>22</v>
      </c>
      <c r="O7541" s="2" t="s">
        <v>23</v>
      </c>
    </row>
    <row r="7542" spans="1:15">
      <c r="A7542" s="2" t="s">
        <v>15</v>
      </c>
      <c r="B7542" s="2" t="str">
        <f>"FES1162678465"</f>
        <v>FES1162678465</v>
      </c>
      <c r="C7542" s="3">
        <v>43537</v>
      </c>
      <c r="D7542" s="2">
        <v>1</v>
      </c>
      <c r="E7542" s="2">
        <v>2170678955</v>
      </c>
      <c r="F7542" s="2" t="s">
        <v>16</v>
      </c>
      <c r="G7542" s="2" t="s">
        <v>17</v>
      </c>
      <c r="H7542" s="2" t="s">
        <v>28</v>
      </c>
      <c r="I7542" s="2" t="s">
        <v>29</v>
      </c>
      <c r="J7542" s="2" t="s">
        <v>69</v>
      </c>
      <c r="K7542" s="3">
        <v>43538</v>
      </c>
      <c r="L7542" s="4">
        <v>0.46736111111111112</v>
      </c>
      <c r="M7542" s="2" t="s">
        <v>289</v>
      </c>
      <c r="N7542" s="2" t="s">
        <v>22</v>
      </c>
      <c r="O7542" s="2" t="s">
        <v>23</v>
      </c>
    </row>
    <row r="7543" spans="1:15">
      <c r="A7543" s="2" t="s">
        <v>15</v>
      </c>
      <c r="B7543" s="2" t="str">
        <f>"FES1162678375"</f>
        <v>FES1162678375</v>
      </c>
      <c r="C7543" s="3">
        <v>43537</v>
      </c>
      <c r="D7543" s="2">
        <v>1</v>
      </c>
      <c r="E7543" s="2">
        <v>2170678872</v>
      </c>
      <c r="F7543" s="2" t="s">
        <v>16</v>
      </c>
      <c r="G7543" s="2" t="s">
        <v>17</v>
      </c>
      <c r="H7543" s="2" t="s">
        <v>17</v>
      </c>
      <c r="I7543" s="2" t="s">
        <v>37</v>
      </c>
      <c r="J7543" s="2" t="s">
        <v>40</v>
      </c>
      <c r="K7543" s="3">
        <v>43538</v>
      </c>
      <c r="L7543" s="4">
        <v>0.43055555555555558</v>
      </c>
      <c r="M7543" s="2" t="s">
        <v>643</v>
      </c>
      <c r="N7543" s="2" t="s">
        <v>22</v>
      </c>
      <c r="O7543" s="2" t="s">
        <v>23</v>
      </c>
    </row>
    <row r="7544" spans="1:15">
      <c r="A7544" s="2" t="s">
        <v>15</v>
      </c>
      <c r="B7544" s="2" t="str">
        <f>"FES1162678418"</f>
        <v>FES1162678418</v>
      </c>
      <c r="C7544" s="3">
        <v>43537</v>
      </c>
      <c r="D7544" s="2">
        <v>1</v>
      </c>
      <c r="E7544" s="2">
        <v>2170678896</v>
      </c>
      <c r="F7544" s="2" t="s">
        <v>16</v>
      </c>
      <c r="G7544" s="2" t="s">
        <v>17</v>
      </c>
      <c r="H7544" s="2" t="s">
        <v>28</v>
      </c>
      <c r="I7544" s="2" t="s">
        <v>32</v>
      </c>
      <c r="J7544" s="2" t="s">
        <v>302</v>
      </c>
      <c r="K7544" s="3">
        <v>43538</v>
      </c>
      <c r="L7544" s="4">
        <v>0.47847222222222219</v>
      </c>
      <c r="M7544" s="2" t="s">
        <v>303</v>
      </c>
      <c r="N7544" s="2" t="s">
        <v>22</v>
      </c>
      <c r="O7544" s="2" t="s">
        <v>23</v>
      </c>
    </row>
    <row r="7545" spans="1:15">
      <c r="A7545" s="2" t="s">
        <v>15</v>
      </c>
      <c r="B7545" s="2" t="str">
        <f>"FES1162678493"</f>
        <v>FES1162678493</v>
      </c>
      <c r="C7545" s="3">
        <v>43537</v>
      </c>
      <c r="D7545" s="2">
        <v>1</v>
      </c>
      <c r="E7545" s="2">
        <v>2170676691</v>
      </c>
      <c r="F7545" s="2" t="s">
        <v>16</v>
      </c>
      <c r="G7545" s="2" t="s">
        <v>17</v>
      </c>
      <c r="H7545" s="2" t="s">
        <v>28</v>
      </c>
      <c r="I7545" s="2" t="s">
        <v>504</v>
      </c>
      <c r="J7545" s="2" t="s">
        <v>505</v>
      </c>
      <c r="K7545" s="3">
        <v>43538</v>
      </c>
      <c r="L7545" s="4">
        <v>0.41666666666666669</v>
      </c>
      <c r="M7545" s="2" t="s">
        <v>881</v>
      </c>
      <c r="N7545" s="2" t="s">
        <v>22</v>
      </c>
      <c r="O7545" s="2" t="s">
        <v>23</v>
      </c>
    </row>
    <row r="7546" spans="1:15">
      <c r="A7546" s="2" t="s">
        <v>15</v>
      </c>
      <c r="B7546" s="2" t="str">
        <f>"FES1162678353"</f>
        <v>FES1162678353</v>
      </c>
      <c r="C7546" s="3">
        <v>43537</v>
      </c>
      <c r="D7546" s="2">
        <v>1</v>
      </c>
      <c r="E7546" s="2">
        <v>2170678845</v>
      </c>
      <c r="F7546" s="2" t="s">
        <v>16</v>
      </c>
      <c r="G7546" s="2" t="s">
        <v>17</v>
      </c>
      <c r="H7546" s="2" t="s">
        <v>17</v>
      </c>
      <c r="I7546" s="2" t="s">
        <v>37</v>
      </c>
      <c r="J7546" s="2" t="s">
        <v>40</v>
      </c>
      <c r="K7546" s="3">
        <v>43538</v>
      </c>
      <c r="L7546" s="4">
        <v>0.43124999999999997</v>
      </c>
      <c r="M7546" s="2" t="s">
        <v>643</v>
      </c>
      <c r="N7546" s="2" t="s">
        <v>22</v>
      </c>
      <c r="O7546" s="2" t="s">
        <v>23</v>
      </c>
    </row>
    <row r="7547" spans="1:15">
      <c r="A7547" s="2" t="s">
        <v>15</v>
      </c>
      <c r="B7547" s="2" t="str">
        <f>"FES1162678415"</f>
        <v>FES1162678415</v>
      </c>
      <c r="C7547" s="3">
        <v>43537</v>
      </c>
      <c r="D7547" s="2">
        <v>1</v>
      </c>
      <c r="E7547" s="2">
        <v>2170678914</v>
      </c>
      <c r="F7547" s="2" t="s">
        <v>16</v>
      </c>
      <c r="G7547" s="2" t="s">
        <v>17</v>
      </c>
      <c r="H7547" s="2" t="s">
        <v>222</v>
      </c>
      <c r="I7547" s="2" t="s">
        <v>1700</v>
      </c>
      <c r="J7547" s="2" t="s">
        <v>3293</v>
      </c>
      <c r="K7547" s="3">
        <v>43538</v>
      </c>
      <c r="L7547" s="4">
        <v>0.33333333333333331</v>
      </c>
      <c r="M7547" s="2" t="s">
        <v>3579</v>
      </c>
      <c r="N7547" s="2" t="s">
        <v>22</v>
      </c>
      <c r="O7547" s="2" t="s">
        <v>23</v>
      </c>
    </row>
    <row r="7548" spans="1:15">
      <c r="A7548" s="2" t="s">
        <v>15</v>
      </c>
      <c r="B7548" s="2" t="str">
        <f>"FES1162678491"</f>
        <v>FES1162678491</v>
      </c>
      <c r="C7548" s="3">
        <v>43537</v>
      </c>
      <c r="D7548" s="2">
        <v>1</v>
      </c>
      <c r="E7548" s="2">
        <v>2170676540</v>
      </c>
      <c r="F7548" s="2" t="s">
        <v>16</v>
      </c>
      <c r="G7548" s="2" t="s">
        <v>17</v>
      </c>
      <c r="H7548" s="2" t="s">
        <v>17</v>
      </c>
      <c r="I7548" s="2" t="s">
        <v>108</v>
      </c>
      <c r="J7548" s="2" t="s">
        <v>446</v>
      </c>
      <c r="K7548" s="3">
        <v>43538</v>
      </c>
      <c r="L7548" s="4">
        <v>0.3659722222222222</v>
      </c>
      <c r="M7548" s="2" t="s">
        <v>834</v>
      </c>
      <c r="N7548" s="2" t="s">
        <v>22</v>
      </c>
      <c r="O7548" s="2" t="s">
        <v>23</v>
      </c>
    </row>
    <row r="7549" spans="1:15">
      <c r="A7549" s="2" t="s">
        <v>15</v>
      </c>
      <c r="B7549" s="2" t="str">
        <f>"FES1162678448"</f>
        <v>FES1162678448</v>
      </c>
      <c r="C7549" s="3">
        <v>43537</v>
      </c>
      <c r="D7549" s="2">
        <v>1</v>
      </c>
      <c r="E7549" s="2">
        <v>2170673938</v>
      </c>
      <c r="F7549" s="2" t="s">
        <v>16</v>
      </c>
      <c r="G7549" s="2" t="s">
        <v>17</v>
      </c>
      <c r="H7549" s="2" t="s">
        <v>28</v>
      </c>
      <c r="I7549" s="2" t="s">
        <v>29</v>
      </c>
      <c r="J7549" s="2" t="s">
        <v>1388</v>
      </c>
      <c r="K7549" s="3">
        <v>43538</v>
      </c>
      <c r="L7549" s="4">
        <v>0.43958333333333338</v>
      </c>
      <c r="M7549" s="2" t="s">
        <v>1389</v>
      </c>
      <c r="N7549" s="2" t="s">
        <v>22</v>
      </c>
      <c r="O7549" s="2" t="s">
        <v>23</v>
      </c>
    </row>
    <row r="7550" spans="1:15">
      <c r="A7550" s="2" t="s">
        <v>15</v>
      </c>
      <c r="B7550" s="2" t="str">
        <f>"FES1162678373"</f>
        <v>FES1162678373</v>
      </c>
      <c r="C7550" s="3">
        <v>43537</v>
      </c>
      <c r="D7550" s="2">
        <v>1</v>
      </c>
      <c r="E7550" s="2">
        <v>2170678867</v>
      </c>
      <c r="F7550" s="2" t="s">
        <v>16</v>
      </c>
      <c r="G7550" s="2" t="s">
        <v>17</v>
      </c>
      <c r="H7550" s="2" t="s">
        <v>17</v>
      </c>
      <c r="I7550" s="2" t="s">
        <v>214</v>
      </c>
      <c r="J7550" s="2" t="s">
        <v>1390</v>
      </c>
      <c r="K7550" s="3">
        <v>43538</v>
      </c>
      <c r="L7550" s="4">
        <v>0.66180555555555554</v>
      </c>
      <c r="M7550" s="2" t="s">
        <v>1391</v>
      </c>
      <c r="N7550" s="2" t="s">
        <v>22</v>
      </c>
      <c r="O7550" s="2" t="s">
        <v>23</v>
      </c>
    </row>
    <row r="7551" spans="1:15">
      <c r="A7551" s="2" t="s">
        <v>15</v>
      </c>
      <c r="B7551" s="2" t="str">
        <f>"FES1162678462"</f>
        <v>FES1162678462</v>
      </c>
      <c r="C7551" s="3">
        <v>43537</v>
      </c>
      <c r="D7551" s="2">
        <v>1</v>
      </c>
      <c r="E7551" s="2">
        <v>2170678959</v>
      </c>
      <c r="F7551" s="2" t="s">
        <v>16</v>
      </c>
      <c r="G7551" s="2" t="s">
        <v>17</v>
      </c>
      <c r="H7551" s="2" t="s">
        <v>28</v>
      </c>
      <c r="I7551" s="2" t="s">
        <v>29</v>
      </c>
      <c r="J7551" s="2" t="s">
        <v>944</v>
      </c>
      <c r="K7551" s="3">
        <v>43538</v>
      </c>
      <c r="L7551" s="4">
        <v>0.38750000000000001</v>
      </c>
      <c r="M7551" s="2" t="s">
        <v>825</v>
      </c>
      <c r="N7551" s="2" t="s">
        <v>22</v>
      </c>
      <c r="O7551" s="2" t="s">
        <v>23</v>
      </c>
    </row>
    <row r="7552" spans="1:15">
      <c r="A7552" s="2" t="s">
        <v>15</v>
      </c>
      <c r="B7552" s="2" t="str">
        <f>"FES1162678498"</f>
        <v>FES1162678498</v>
      </c>
      <c r="C7552" s="3">
        <v>43537</v>
      </c>
      <c r="D7552" s="2">
        <v>1</v>
      </c>
      <c r="E7552" s="2">
        <v>2170676990</v>
      </c>
      <c r="F7552" s="2" t="s">
        <v>16</v>
      </c>
      <c r="G7552" s="2" t="s">
        <v>17</v>
      </c>
      <c r="H7552" s="2" t="s">
        <v>42</v>
      </c>
      <c r="I7552" s="2" t="s">
        <v>43</v>
      </c>
      <c r="J7552" s="2" t="s">
        <v>251</v>
      </c>
      <c r="K7552" s="3">
        <v>43538</v>
      </c>
      <c r="L7552" s="4">
        <v>0.38194444444444442</v>
      </c>
      <c r="M7552" s="2" t="s">
        <v>410</v>
      </c>
      <c r="N7552" s="2" t="s">
        <v>22</v>
      </c>
      <c r="O7552" s="2" t="s">
        <v>23</v>
      </c>
    </row>
    <row r="7553" spans="1:15">
      <c r="A7553" s="2" t="s">
        <v>15</v>
      </c>
      <c r="B7553" s="2" t="str">
        <f>"FES1162678516"</f>
        <v>FES1162678516</v>
      </c>
      <c r="C7553" s="3">
        <v>43537</v>
      </c>
      <c r="D7553" s="2">
        <v>1</v>
      </c>
      <c r="E7553" s="2">
        <v>2170676906</v>
      </c>
      <c r="F7553" s="2" t="s">
        <v>16</v>
      </c>
      <c r="G7553" s="2" t="s">
        <v>17</v>
      </c>
      <c r="H7553" s="2" t="s">
        <v>46</v>
      </c>
      <c r="I7553" s="2" t="s">
        <v>47</v>
      </c>
      <c r="J7553" s="2" t="s">
        <v>48</v>
      </c>
      <c r="K7553" s="3">
        <v>43538</v>
      </c>
      <c r="L7553" s="4">
        <v>0.34861111111111115</v>
      </c>
      <c r="M7553" s="2" t="s">
        <v>609</v>
      </c>
      <c r="N7553" s="2" t="s">
        <v>22</v>
      </c>
      <c r="O7553" s="2" t="s">
        <v>23</v>
      </c>
    </row>
    <row r="7554" spans="1:15">
      <c r="A7554" s="2" t="s">
        <v>15</v>
      </c>
      <c r="B7554" s="2" t="str">
        <f>"FES1162678423"</f>
        <v>FES1162678423</v>
      </c>
      <c r="C7554" s="3">
        <v>43537</v>
      </c>
      <c r="D7554" s="2">
        <v>1</v>
      </c>
      <c r="E7554" s="2">
        <v>2170678925</v>
      </c>
      <c r="F7554" s="2" t="s">
        <v>16</v>
      </c>
      <c r="G7554" s="2" t="s">
        <v>17</v>
      </c>
      <c r="H7554" s="2" t="s">
        <v>42</v>
      </c>
      <c r="I7554" s="2" t="s">
        <v>91</v>
      </c>
      <c r="J7554" s="2" t="s">
        <v>151</v>
      </c>
      <c r="K7554" s="3">
        <v>43538</v>
      </c>
      <c r="L7554" s="4">
        <v>0.3263888888888889</v>
      </c>
      <c r="M7554" s="2" t="s">
        <v>1366</v>
      </c>
      <c r="N7554" s="2" t="s">
        <v>22</v>
      </c>
      <c r="O7554" s="2" t="s">
        <v>23</v>
      </c>
    </row>
    <row r="7555" spans="1:15">
      <c r="A7555" s="2" t="s">
        <v>15</v>
      </c>
      <c r="B7555" s="2" t="str">
        <f>"FES1162678484"</f>
        <v>FES1162678484</v>
      </c>
      <c r="C7555" s="3">
        <v>43537</v>
      </c>
      <c r="D7555" s="2">
        <v>1</v>
      </c>
      <c r="E7555" s="2">
        <v>2170676045</v>
      </c>
      <c r="F7555" s="2" t="s">
        <v>167</v>
      </c>
      <c r="G7555" s="2" t="s">
        <v>18</v>
      </c>
      <c r="H7555" s="2" t="s">
        <v>2225</v>
      </c>
      <c r="I7555" s="2" t="s">
        <v>214</v>
      </c>
      <c r="J7555" s="2" t="s">
        <v>1392</v>
      </c>
      <c r="K7555" s="3">
        <v>43538</v>
      </c>
      <c r="L7555" s="4">
        <v>0.55555555555555558</v>
      </c>
      <c r="M7555" s="2" t="s">
        <v>1393</v>
      </c>
      <c r="N7555" s="2" t="s">
        <v>22</v>
      </c>
      <c r="O7555" s="2" t="s">
        <v>23</v>
      </c>
    </row>
    <row r="7556" spans="1:15">
      <c r="A7556" s="2" t="s">
        <v>15</v>
      </c>
      <c r="B7556" s="2" t="str">
        <f>"FES1162678563"</f>
        <v>FES1162678563</v>
      </c>
      <c r="C7556" s="3">
        <v>43537</v>
      </c>
      <c r="D7556" s="2">
        <v>1</v>
      </c>
      <c r="E7556" s="2">
        <v>2170679027</v>
      </c>
      <c r="F7556" s="2" t="s">
        <v>167</v>
      </c>
      <c r="G7556" s="2" t="s">
        <v>18</v>
      </c>
      <c r="H7556" s="2" t="s">
        <v>18</v>
      </c>
      <c r="I7556" s="2" t="s">
        <v>273</v>
      </c>
      <c r="J7556" s="2" t="s">
        <v>1367</v>
      </c>
      <c r="K7556" s="3">
        <v>43538</v>
      </c>
      <c r="L7556" s="4">
        <v>0.33333333333333331</v>
      </c>
      <c r="M7556" s="2" t="s">
        <v>1368</v>
      </c>
      <c r="N7556" s="2" t="s">
        <v>22</v>
      </c>
      <c r="O7556" s="2" t="s">
        <v>23</v>
      </c>
    </row>
    <row r="7557" spans="1:15">
      <c r="A7557" s="2" t="s">
        <v>15</v>
      </c>
      <c r="B7557" s="2" t="str">
        <f>"FES1162678893"</f>
        <v>FES1162678893</v>
      </c>
      <c r="C7557" s="3">
        <v>43537</v>
      </c>
      <c r="D7557" s="2">
        <v>1</v>
      </c>
      <c r="E7557" s="2">
        <v>2170679057</v>
      </c>
      <c r="F7557" s="2" t="s">
        <v>16</v>
      </c>
      <c r="G7557" s="2" t="s">
        <v>17</v>
      </c>
      <c r="H7557" s="2" t="s">
        <v>28</v>
      </c>
      <c r="I7557" s="2" t="s">
        <v>29</v>
      </c>
      <c r="J7557" s="2" t="s">
        <v>157</v>
      </c>
      <c r="K7557" s="3">
        <v>43538</v>
      </c>
      <c r="L7557" s="4">
        <v>0.38958333333333334</v>
      </c>
      <c r="M7557" s="2" t="s">
        <v>301</v>
      </c>
      <c r="N7557" s="2" t="s">
        <v>22</v>
      </c>
      <c r="O7557" s="2" t="s">
        <v>23</v>
      </c>
    </row>
    <row r="7558" spans="1:15">
      <c r="A7558" s="2" t="s">
        <v>15</v>
      </c>
      <c r="B7558" s="2" t="str">
        <f>"009935723008"</f>
        <v>009935723008</v>
      </c>
      <c r="C7558" s="3">
        <v>43537</v>
      </c>
      <c r="D7558" s="2">
        <v>1</v>
      </c>
      <c r="E7558" s="2">
        <v>1162677456</v>
      </c>
      <c r="F7558" s="2" t="s">
        <v>16</v>
      </c>
      <c r="G7558" s="2" t="s">
        <v>17</v>
      </c>
      <c r="H7558" s="2" t="s">
        <v>55</v>
      </c>
      <c r="I7558" s="2" t="s">
        <v>56</v>
      </c>
      <c r="J7558" s="2" t="s">
        <v>851</v>
      </c>
      <c r="K7558" s="3">
        <v>43542</v>
      </c>
      <c r="L7558" s="4">
        <v>0.375</v>
      </c>
      <c r="M7558" s="2" t="s">
        <v>5978</v>
      </c>
      <c r="N7558" s="2" t="s">
        <v>22</v>
      </c>
      <c r="O7558" s="2" t="s">
        <v>1395</v>
      </c>
    </row>
    <row r="7559" spans="1:15">
      <c r="A7559" s="2" t="s">
        <v>15</v>
      </c>
      <c r="B7559" s="2" t="str">
        <f>"FES1162678614"</f>
        <v>FES1162678614</v>
      </c>
      <c r="C7559" s="3">
        <v>43537</v>
      </c>
      <c r="D7559" s="2">
        <v>1</v>
      </c>
      <c r="E7559" s="2">
        <v>2170679082</v>
      </c>
      <c r="F7559" s="2" t="s">
        <v>16</v>
      </c>
      <c r="G7559" s="2" t="s">
        <v>17</v>
      </c>
      <c r="H7559" s="2" t="s">
        <v>28</v>
      </c>
      <c r="I7559" s="2" t="s">
        <v>29</v>
      </c>
      <c r="J7559" s="2" t="s">
        <v>733</v>
      </c>
      <c r="K7559" s="3">
        <v>43538</v>
      </c>
      <c r="L7559" s="4">
        <v>0.39374999999999999</v>
      </c>
      <c r="M7559" s="2" t="s">
        <v>77</v>
      </c>
      <c r="N7559" s="2" t="s">
        <v>22</v>
      </c>
      <c r="O7559" s="2" t="s">
        <v>23</v>
      </c>
    </row>
    <row r="7560" spans="1:15">
      <c r="A7560" s="2" t="s">
        <v>15</v>
      </c>
      <c r="B7560" s="2" t="str">
        <f>"FES1162678606"</f>
        <v>FES1162678606</v>
      </c>
      <c r="C7560" s="3">
        <v>43537</v>
      </c>
      <c r="D7560" s="2">
        <v>1</v>
      </c>
      <c r="E7560" s="2">
        <v>2170679069</v>
      </c>
      <c r="F7560" s="2" t="s">
        <v>16</v>
      </c>
      <c r="G7560" s="2" t="s">
        <v>17</v>
      </c>
      <c r="H7560" s="2" t="s">
        <v>28</v>
      </c>
      <c r="I7560" s="2" t="s">
        <v>29</v>
      </c>
      <c r="J7560" s="2" t="s">
        <v>362</v>
      </c>
      <c r="K7560" s="3">
        <v>43538</v>
      </c>
      <c r="L7560" s="4">
        <v>0.37361111111111112</v>
      </c>
      <c r="M7560" s="2" t="s">
        <v>363</v>
      </c>
      <c r="N7560" s="2" t="s">
        <v>22</v>
      </c>
      <c r="O7560" s="2" t="s">
        <v>23</v>
      </c>
    </row>
    <row r="7561" spans="1:15">
      <c r="A7561" s="2" t="s">
        <v>15</v>
      </c>
      <c r="B7561" s="2" t="str">
        <f>"FES1162678616"</f>
        <v>FES1162678616</v>
      </c>
      <c r="C7561" s="3">
        <v>43537</v>
      </c>
      <c r="D7561" s="2">
        <v>1</v>
      </c>
      <c r="E7561" s="2">
        <v>2170679085</v>
      </c>
      <c r="F7561" s="2" t="s">
        <v>16</v>
      </c>
      <c r="G7561" s="2" t="s">
        <v>17</v>
      </c>
      <c r="H7561" s="2" t="s">
        <v>28</v>
      </c>
      <c r="I7561" s="2" t="s">
        <v>29</v>
      </c>
      <c r="J7561" s="2" t="s">
        <v>706</v>
      </c>
      <c r="K7561" s="3">
        <v>43538</v>
      </c>
      <c r="L7561" s="4">
        <v>0.41666666666666669</v>
      </c>
      <c r="M7561" s="2" t="s">
        <v>1396</v>
      </c>
      <c r="N7561" s="2" t="s">
        <v>22</v>
      </c>
      <c r="O7561" s="2" t="s">
        <v>23</v>
      </c>
    </row>
    <row r="7562" spans="1:15">
      <c r="A7562" s="2" t="s">
        <v>15</v>
      </c>
      <c r="B7562" s="2" t="str">
        <f>"FES1162678488"</f>
        <v>FES1162678488</v>
      </c>
      <c r="C7562" s="3">
        <v>43537</v>
      </c>
      <c r="D7562" s="2">
        <v>1</v>
      </c>
      <c r="E7562" s="2">
        <v>2170676286</v>
      </c>
      <c r="F7562" s="2" t="s">
        <v>16</v>
      </c>
      <c r="G7562" s="2" t="s">
        <v>17</v>
      </c>
      <c r="H7562" s="2" t="s">
        <v>17</v>
      </c>
      <c r="I7562" s="2" t="s">
        <v>25</v>
      </c>
      <c r="J7562" s="2" t="s">
        <v>184</v>
      </c>
      <c r="K7562" s="3">
        <v>43538</v>
      </c>
      <c r="L7562" s="4">
        <v>0.4375</v>
      </c>
      <c r="M7562" s="2" t="s">
        <v>185</v>
      </c>
      <c r="N7562" s="2" t="s">
        <v>22</v>
      </c>
      <c r="O7562" s="2" t="s">
        <v>23</v>
      </c>
    </row>
    <row r="7563" spans="1:15">
      <c r="A7563" s="2" t="s">
        <v>15</v>
      </c>
      <c r="B7563" s="2" t="str">
        <f>"FES1162678430"</f>
        <v>FES1162678430</v>
      </c>
      <c r="C7563" s="3">
        <v>43537</v>
      </c>
      <c r="D7563" s="2">
        <v>1</v>
      </c>
      <c r="E7563" s="2">
        <v>2170676448</v>
      </c>
      <c r="F7563" s="2" t="s">
        <v>16</v>
      </c>
      <c r="G7563" s="2" t="s">
        <v>17</v>
      </c>
      <c r="H7563" s="2" t="s">
        <v>222</v>
      </c>
      <c r="I7563" s="2" t="s">
        <v>2323</v>
      </c>
      <c r="J7563" s="2" t="s">
        <v>2324</v>
      </c>
      <c r="K7563" s="3">
        <v>43538</v>
      </c>
      <c r="L7563" s="4">
        <v>0.33333333333333331</v>
      </c>
      <c r="M7563" s="2" t="s">
        <v>3590</v>
      </c>
      <c r="N7563" s="2" t="s">
        <v>22</v>
      </c>
      <c r="O7563" s="2" t="s">
        <v>23</v>
      </c>
    </row>
    <row r="7564" spans="1:15">
      <c r="A7564" s="2" t="s">
        <v>15</v>
      </c>
      <c r="B7564" s="2" t="str">
        <f>"FES1162678487"</f>
        <v>FES1162678487</v>
      </c>
      <c r="C7564" s="3">
        <v>43537</v>
      </c>
      <c r="D7564" s="2">
        <v>1</v>
      </c>
      <c r="E7564" s="2">
        <v>2170676283</v>
      </c>
      <c r="F7564" s="2" t="s">
        <v>16</v>
      </c>
      <c r="G7564" s="2" t="s">
        <v>17</v>
      </c>
      <c r="H7564" s="2" t="s">
        <v>17</v>
      </c>
      <c r="I7564" s="2" t="s">
        <v>25</v>
      </c>
      <c r="J7564" s="2" t="s">
        <v>184</v>
      </c>
      <c r="K7564" s="3">
        <v>43538</v>
      </c>
      <c r="L7564" s="4">
        <v>0.4375</v>
      </c>
      <c r="M7564" s="2" t="s">
        <v>185</v>
      </c>
      <c r="N7564" s="2" t="s">
        <v>22</v>
      </c>
      <c r="O7564" s="2" t="s">
        <v>23</v>
      </c>
    </row>
    <row r="7565" spans="1:15">
      <c r="A7565" s="2" t="s">
        <v>15</v>
      </c>
      <c r="B7565" s="2" t="str">
        <f>"FES1162678554"</f>
        <v>FES1162678554</v>
      </c>
      <c r="C7565" s="3">
        <v>43537</v>
      </c>
      <c r="D7565" s="2">
        <v>1</v>
      </c>
      <c r="E7565" s="2">
        <v>2170679016</v>
      </c>
      <c r="F7565" s="2" t="s">
        <v>16</v>
      </c>
      <c r="G7565" s="2" t="s">
        <v>17</v>
      </c>
      <c r="H7565" s="2" t="s">
        <v>178</v>
      </c>
      <c r="I7565" s="2" t="s">
        <v>836</v>
      </c>
      <c r="J7565" s="2" t="s">
        <v>837</v>
      </c>
      <c r="K7565" s="3">
        <v>43538</v>
      </c>
      <c r="L7565" s="4">
        <v>0.47222222222222227</v>
      </c>
      <c r="M7565" s="2" t="s">
        <v>1397</v>
      </c>
      <c r="N7565" s="2" t="s">
        <v>22</v>
      </c>
      <c r="O7565" s="2" t="s">
        <v>23</v>
      </c>
    </row>
    <row r="7566" spans="1:15">
      <c r="A7566" s="2" t="s">
        <v>15</v>
      </c>
      <c r="B7566" s="2" t="str">
        <f>"FES1162678575"</f>
        <v>FES1162678575</v>
      </c>
      <c r="C7566" s="3">
        <v>43537</v>
      </c>
      <c r="D7566" s="2">
        <v>1</v>
      </c>
      <c r="E7566" s="2">
        <v>217067939</v>
      </c>
      <c r="F7566" s="2" t="s">
        <v>16</v>
      </c>
      <c r="G7566" s="2" t="s">
        <v>17</v>
      </c>
      <c r="H7566" s="2" t="s">
        <v>222</v>
      </c>
      <c r="I7566" s="2" t="s">
        <v>1700</v>
      </c>
      <c r="J7566" s="2" t="s">
        <v>1712</v>
      </c>
      <c r="K7566" s="3">
        <v>43538</v>
      </c>
      <c r="L7566" s="4">
        <v>0.3576388888888889</v>
      </c>
      <c r="M7566" s="2" t="s">
        <v>1713</v>
      </c>
      <c r="N7566" s="2" t="s">
        <v>22</v>
      </c>
      <c r="O7566" s="2" t="s">
        <v>23</v>
      </c>
    </row>
    <row r="7567" spans="1:15">
      <c r="A7567" s="2" t="s">
        <v>15</v>
      </c>
      <c r="B7567" s="2" t="str">
        <f>"FES1162678489"</f>
        <v>FES1162678489</v>
      </c>
      <c r="C7567" s="3">
        <v>43537</v>
      </c>
      <c r="D7567" s="2">
        <v>1</v>
      </c>
      <c r="E7567" s="2">
        <v>2170676290</v>
      </c>
      <c r="F7567" s="2" t="s">
        <v>16</v>
      </c>
      <c r="G7567" s="2" t="s">
        <v>17</v>
      </c>
      <c r="H7567" s="2" t="s">
        <v>17</v>
      </c>
      <c r="I7567" s="2" t="s">
        <v>25</v>
      </c>
      <c r="J7567" s="2" t="s">
        <v>184</v>
      </c>
      <c r="K7567" s="3">
        <v>43538</v>
      </c>
      <c r="L7567" s="4">
        <v>0.4375</v>
      </c>
      <c r="M7567" s="2" t="s">
        <v>185</v>
      </c>
      <c r="N7567" s="2" t="s">
        <v>22</v>
      </c>
      <c r="O7567" s="2" t="s">
        <v>23</v>
      </c>
    </row>
    <row r="7568" spans="1:15">
      <c r="A7568" s="2" t="s">
        <v>15</v>
      </c>
      <c r="B7568" s="2" t="str">
        <f>"FES1162678425"</f>
        <v>FES1162678425</v>
      </c>
      <c r="C7568" s="3">
        <v>43537</v>
      </c>
      <c r="D7568" s="2">
        <v>1</v>
      </c>
      <c r="E7568" s="2">
        <v>2170675874</v>
      </c>
      <c r="F7568" s="2" t="s">
        <v>16</v>
      </c>
      <c r="G7568" s="2" t="s">
        <v>17</v>
      </c>
      <c r="H7568" s="2" t="s">
        <v>222</v>
      </c>
      <c r="I7568" s="2" t="s">
        <v>1697</v>
      </c>
      <c r="J7568" s="2" t="s">
        <v>1750</v>
      </c>
      <c r="K7568" s="3">
        <v>43538</v>
      </c>
      <c r="L7568" s="4">
        <v>0.41666666666666669</v>
      </c>
      <c r="M7568" s="2" t="s">
        <v>3606</v>
      </c>
      <c r="N7568" s="2" t="s">
        <v>22</v>
      </c>
      <c r="O7568" s="2" t="s">
        <v>23</v>
      </c>
    </row>
    <row r="7569" spans="1:15">
      <c r="A7569" s="2" t="s">
        <v>15</v>
      </c>
      <c r="B7569" s="2" t="str">
        <f>"FES1162678599"</f>
        <v>FES1162678599</v>
      </c>
      <c r="C7569" s="3">
        <v>43537</v>
      </c>
      <c r="D7569" s="2">
        <v>1</v>
      </c>
      <c r="E7569" s="2">
        <v>2170673549</v>
      </c>
      <c r="F7569" s="2" t="s">
        <v>16</v>
      </c>
      <c r="G7569" s="2" t="s">
        <v>17</v>
      </c>
      <c r="H7569" s="2" t="s">
        <v>28</v>
      </c>
      <c r="I7569" s="2" t="s">
        <v>29</v>
      </c>
      <c r="J7569" s="2" t="s">
        <v>706</v>
      </c>
      <c r="K7569" s="3">
        <v>43538</v>
      </c>
      <c r="L7569" s="4">
        <v>0.41666666666666669</v>
      </c>
      <c r="M7569" s="2" t="s">
        <v>579</v>
      </c>
      <c r="N7569" s="2" t="s">
        <v>22</v>
      </c>
      <c r="O7569" s="2" t="s">
        <v>23</v>
      </c>
    </row>
    <row r="7570" spans="1:15">
      <c r="A7570" s="2" t="s">
        <v>15</v>
      </c>
      <c r="B7570" s="2" t="str">
        <f>"FES1162678600"</f>
        <v>FES1162678600</v>
      </c>
      <c r="C7570" s="3">
        <v>43537</v>
      </c>
      <c r="D7570" s="2">
        <v>1</v>
      </c>
      <c r="E7570" s="2">
        <v>2170674259</v>
      </c>
      <c r="F7570" s="2" t="s">
        <v>16</v>
      </c>
      <c r="G7570" s="2" t="s">
        <v>17</v>
      </c>
      <c r="H7570" s="2" t="s">
        <v>28</v>
      </c>
      <c r="I7570" s="2" t="s">
        <v>32</v>
      </c>
      <c r="J7570" s="2" t="s">
        <v>584</v>
      </c>
      <c r="K7570" s="3">
        <v>43538</v>
      </c>
      <c r="L7570" s="4">
        <v>0.4993055555555555</v>
      </c>
      <c r="M7570" s="2" t="s">
        <v>585</v>
      </c>
      <c r="N7570" s="2" t="s">
        <v>22</v>
      </c>
      <c r="O7570" s="2" t="s">
        <v>23</v>
      </c>
    </row>
    <row r="7571" spans="1:15">
      <c r="A7571" s="2" t="s">
        <v>15</v>
      </c>
      <c r="B7571" s="2" t="str">
        <f>"FES1162678506"</f>
        <v>FES1162678506</v>
      </c>
      <c r="C7571" s="3">
        <v>43537</v>
      </c>
      <c r="D7571" s="2">
        <v>1</v>
      </c>
      <c r="E7571" s="2">
        <v>2170677489</v>
      </c>
      <c r="F7571" s="2" t="s">
        <v>16</v>
      </c>
      <c r="G7571" s="2" t="s">
        <v>17</v>
      </c>
      <c r="H7571" s="2" t="s">
        <v>222</v>
      </c>
      <c r="I7571" s="2" t="s">
        <v>1700</v>
      </c>
      <c r="J7571" s="2" t="s">
        <v>3595</v>
      </c>
      <c r="K7571" s="3">
        <v>43538</v>
      </c>
      <c r="L7571" s="4">
        <v>0.42708333333333331</v>
      </c>
      <c r="M7571" s="2" t="s">
        <v>3596</v>
      </c>
      <c r="N7571" s="2" t="s">
        <v>22</v>
      </c>
      <c r="O7571" s="2" t="s">
        <v>23</v>
      </c>
    </row>
    <row r="7572" spans="1:15">
      <c r="A7572" s="2" t="s">
        <v>15</v>
      </c>
      <c r="B7572" s="2" t="str">
        <f>"FES1162678558"</f>
        <v>FES1162678558</v>
      </c>
      <c r="C7572" s="3">
        <v>43537</v>
      </c>
      <c r="D7572" s="2">
        <v>1</v>
      </c>
      <c r="E7572" s="2">
        <v>2170679020</v>
      </c>
      <c r="F7572" s="2" t="s">
        <v>16</v>
      </c>
      <c r="G7572" s="2" t="s">
        <v>17</v>
      </c>
      <c r="H7572" s="2" t="s">
        <v>593</v>
      </c>
      <c r="I7572" s="2" t="s">
        <v>1398</v>
      </c>
      <c r="J7572" s="2" t="s">
        <v>1399</v>
      </c>
      <c r="K7572" s="3">
        <v>43538</v>
      </c>
      <c r="L7572" s="4">
        <v>0.41666666666666669</v>
      </c>
      <c r="M7572" s="2" t="s">
        <v>1400</v>
      </c>
      <c r="N7572" s="2" t="s">
        <v>22</v>
      </c>
      <c r="O7572" s="2" t="s">
        <v>23</v>
      </c>
    </row>
    <row r="7573" spans="1:15">
      <c r="A7573" s="2" t="s">
        <v>15</v>
      </c>
      <c r="B7573" s="2" t="str">
        <f>"FES1162678580"</f>
        <v>FES1162678580</v>
      </c>
      <c r="C7573" s="3">
        <v>43537</v>
      </c>
      <c r="D7573" s="2">
        <v>1</v>
      </c>
      <c r="E7573" s="2">
        <v>2170679045</v>
      </c>
      <c r="F7573" s="2" t="s">
        <v>16</v>
      </c>
      <c r="G7573" s="2" t="s">
        <v>17</v>
      </c>
      <c r="H7573" s="2" t="s">
        <v>222</v>
      </c>
      <c r="I7573" s="2" t="s">
        <v>1717</v>
      </c>
      <c r="J7573" s="2" t="s">
        <v>1718</v>
      </c>
      <c r="K7573" s="3">
        <v>43538</v>
      </c>
      <c r="L7573" s="4">
        <v>0.41319444444444442</v>
      </c>
      <c r="M7573" s="2" t="s">
        <v>1061</v>
      </c>
      <c r="N7573" s="2" t="s">
        <v>22</v>
      </c>
      <c r="O7573" s="2" t="s">
        <v>23</v>
      </c>
    </row>
    <row r="7574" spans="1:15">
      <c r="A7574" s="2" t="s">
        <v>15</v>
      </c>
      <c r="B7574" s="2" t="str">
        <f>"FES1162678584"</f>
        <v>FES1162678584</v>
      </c>
      <c r="C7574" s="3">
        <v>43537</v>
      </c>
      <c r="D7574" s="2">
        <v>1</v>
      </c>
      <c r="E7574" s="2">
        <v>2170679054</v>
      </c>
      <c r="F7574" s="2" t="s">
        <v>16</v>
      </c>
      <c r="G7574" s="2" t="s">
        <v>17</v>
      </c>
      <c r="H7574" s="2" t="s">
        <v>222</v>
      </c>
      <c r="I7574" s="2" t="s">
        <v>1700</v>
      </c>
      <c r="J7574" s="2" t="s">
        <v>1702</v>
      </c>
      <c r="K7574" s="3">
        <v>43538</v>
      </c>
      <c r="L7574" s="4">
        <v>0.42222222222222222</v>
      </c>
      <c r="M7574" s="2" t="s">
        <v>3600</v>
      </c>
      <c r="N7574" s="2" t="s">
        <v>22</v>
      </c>
      <c r="O7574" s="2" t="s">
        <v>23</v>
      </c>
    </row>
    <row r="7575" spans="1:15">
      <c r="A7575" s="2" t="s">
        <v>15</v>
      </c>
      <c r="B7575" s="2" t="str">
        <f>"FES1162678453"</f>
        <v>FES1162678453</v>
      </c>
      <c r="C7575" s="3">
        <v>43537</v>
      </c>
      <c r="D7575" s="2">
        <v>1</v>
      </c>
      <c r="E7575" s="2">
        <v>2170678926</v>
      </c>
      <c r="F7575" s="2" t="s">
        <v>16</v>
      </c>
      <c r="G7575" s="2" t="s">
        <v>17</v>
      </c>
      <c r="H7575" s="2" t="s">
        <v>593</v>
      </c>
      <c r="I7575" s="2" t="s">
        <v>594</v>
      </c>
      <c r="J7575" s="2" t="s">
        <v>595</v>
      </c>
      <c r="K7575" s="3">
        <v>43538</v>
      </c>
      <c r="L7575" s="4">
        <v>0.41666666666666669</v>
      </c>
      <c r="M7575" s="2" t="s">
        <v>596</v>
      </c>
      <c r="N7575" s="2" t="s">
        <v>22</v>
      </c>
      <c r="O7575" s="2" t="s">
        <v>23</v>
      </c>
    </row>
    <row r="7576" spans="1:15">
      <c r="A7576" s="2" t="s">
        <v>15</v>
      </c>
      <c r="B7576" s="2" t="str">
        <f>"FES1162678590"</f>
        <v>FES1162678590</v>
      </c>
      <c r="C7576" s="3">
        <v>43537</v>
      </c>
      <c r="D7576" s="2">
        <v>1</v>
      </c>
      <c r="E7576" s="2">
        <v>2170676489</v>
      </c>
      <c r="F7576" s="2" t="s">
        <v>16</v>
      </c>
      <c r="G7576" s="2" t="s">
        <v>17</v>
      </c>
      <c r="H7576" s="2" t="s">
        <v>28</v>
      </c>
      <c r="I7576" s="2" t="s">
        <v>32</v>
      </c>
      <c r="J7576" s="2" t="s">
        <v>584</v>
      </c>
      <c r="K7576" s="3">
        <v>43538</v>
      </c>
      <c r="L7576" s="4">
        <v>0.4993055555555555</v>
      </c>
      <c r="M7576" s="2" t="s">
        <v>585</v>
      </c>
      <c r="N7576" s="2" t="s">
        <v>22</v>
      </c>
      <c r="O7576" s="2" t="s">
        <v>23</v>
      </c>
    </row>
    <row r="7577" spans="1:15">
      <c r="A7577" s="2" t="s">
        <v>15</v>
      </c>
      <c r="B7577" s="2" t="str">
        <f>"FES1162678501"</f>
        <v>FES1162678501</v>
      </c>
      <c r="C7577" s="3">
        <v>43537</v>
      </c>
      <c r="D7577" s="2">
        <v>1</v>
      </c>
      <c r="E7577" s="2">
        <v>2170677077</v>
      </c>
      <c r="F7577" s="2" t="s">
        <v>16</v>
      </c>
      <c r="G7577" s="2" t="s">
        <v>17</v>
      </c>
      <c r="H7577" s="2" t="s">
        <v>222</v>
      </c>
      <c r="I7577" s="2" t="s">
        <v>1700</v>
      </c>
      <c r="J7577" s="2" t="s">
        <v>1862</v>
      </c>
      <c r="K7577" s="3">
        <v>43539</v>
      </c>
      <c r="L7577" s="4">
        <v>0.33333333333333331</v>
      </c>
      <c r="M7577" s="2" t="s">
        <v>200</v>
      </c>
      <c r="N7577" s="2" t="s">
        <v>22</v>
      </c>
      <c r="O7577" s="2" t="s">
        <v>23</v>
      </c>
    </row>
    <row r="7578" spans="1:15">
      <c r="A7578" s="2" t="s">
        <v>15</v>
      </c>
      <c r="B7578" s="2" t="str">
        <f>"FES1162678576"</f>
        <v>FES1162678576</v>
      </c>
      <c r="C7578" s="3">
        <v>43537</v>
      </c>
      <c r="D7578" s="2">
        <v>1</v>
      </c>
      <c r="E7578" s="2">
        <v>2170679040</v>
      </c>
      <c r="F7578" s="2" t="s">
        <v>16</v>
      </c>
      <c r="G7578" s="2" t="s">
        <v>17</v>
      </c>
      <c r="H7578" s="2" t="s">
        <v>222</v>
      </c>
      <c r="I7578" s="2" t="s">
        <v>1700</v>
      </c>
      <c r="J7578" s="2" t="s">
        <v>2187</v>
      </c>
      <c r="K7578" s="3">
        <v>43538</v>
      </c>
      <c r="L7578" s="4">
        <v>0.40208333333333335</v>
      </c>
      <c r="M7578" s="2" t="s">
        <v>3182</v>
      </c>
      <c r="N7578" s="2" t="s">
        <v>22</v>
      </c>
      <c r="O7578" s="2" t="s">
        <v>23</v>
      </c>
    </row>
    <row r="7579" spans="1:15">
      <c r="A7579" s="2" t="s">
        <v>15</v>
      </c>
      <c r="B7579" s="2" t="str">
        <f>"FES1162678386"</f>
        <v>FES1162678386</v>
      </c>
      <c r="C7579" s="3">
        <v>43537</v>
      </c>
      <c r="D7579" s="2">
        <v>1</v>
      </c>
      <c r="E7579" s="2">
        <v>2170678290</v>
      </c>
      <c r="F7579" s="2" t="s">
        <v>167</v>
      </c>
      <c r="G7579" s="2" t="s">
        <v>18</v>
      </c>
      <c r="H7579" s="2" t="s">
        <v>18</v>
      </c>
      <c r="I7579" s="2" t="s">
        <v>1088</v>
      </c>
      <c r="J7579" s="2" t="s">
        <v>1089</v>
      </c>
      <c r="K7579" s="3">
        <v>43538</v>
      </c>
      <c r="L7579" s="4">
        <v>0.31944444444444448</v>
      </c>
      <c r="M7579" s="2" t="s">
        <v>1401</v>
      </c>
      <c r="N7579" s="2" t="s">
        <v>22</v>
      </c>
      <c r="O7579" s="2" t="s">
        <v>23</v>
      </c>
    </row>
    <row r="7580" spans="1:15">
      <c r="A7580" s="2" t="s">
        <v>15</v>
      </c>
      <c r="B7580" s="2" t="str">
        <f>"FES1162678482"</f>
        <v>FES1162678482</v>
      </c>
      <c r="C7580" s="3">
        <v>43537</v>
      </c>
      <c r="D7580" s="2">
        <v>1</v>
      </c>
      <c r="E7580" s="2">
        <v>2170675874</v>
      </c>
      <c r="F7580" s="2" t="s">
        <v>16</v>
      </c>
      <c r="G7580" s="2" t="s">
        <v>17</v>
      </c>
      <c r="H7580" s="2" t="s">
        <v>222</v>
      </c>
      <c r="I7580" s="2" t="s">
        <v>1697</v>
      </c>
      <c r="J7580" s="2" t="s">
        <v>1913</v>
      </c>
      <c r="K7580" s="3">
        <v>43538</v>
      </c>
      <c r="L7580" s="4">
        <v>0.41666666666666669</v>
      </c>
      <c r="M7580" s="2" t="s">
        <v>3606</v>
      </c>
      <c r="N7580" s="2" t="s">
        <v>22</v>
      </c>
      <c r="O7580" s="2" t="s">
        <v>23</v>
      </c>
    </row>
    <row r="7581" spans="1:15">
      <c r="A7581" s="2" t="s">
        <v>15</v>
      </c>
      <c r="B7581" s="2" t="str">
        <f>"FES1162678440"</f>
        <v>FES1162678440</v>
      </c>
      <c r="C7581" s="3">
        <v>43537</v>
      </c>
      <c r="D7581" s="2">
        <v>1</v>
      </c>
      <c r="E7581" s="2">
        <v>2170678220</v>
      </c>
      <c r="F7581" s="2" t="s">
        <v>16</v>
      </c>
      <c r="G7581" s="2" t="s">
        <v>17</v>
      </c>
      <c r="H7581" s="2" t="s">
        <v>222</v>
      </c>
      <c r="I7581" s="2" t="s">
        <v>2323</v>
      </c>
      <c r="J7581" s="2" t="s">
        <v>2324</v>
      </c>
      <c r="K7581" s="3">
        <v>43538</v>
      </c>
      <c r="L7581" s="4">
        <v>0.33333333333333331</v>
      </c>
      <c r="M7581" s="2" t="s">
        <v>2942</v>
      </c>
      <c r="N7581" s="2" t="s">
        <v>22</v>
      </c>
      <c r="O7581" s="2" t="s">
        <v>23</v>
      </c>
    </row>
    <row r="7582" spans="1:15">
      <c r="A7582" s="2" t="s">
        <v>15</v>
      </c>
      <c r="B7582" s="2" t="str">
        <f>"FES1162678512"</f>
        <v>FES1162678512</v>
      </c>
      <c r="C7582" s="3">
        <v>43537</v>
      </c>
      <c r="D7582" s="2">
        <v>1</v>
      </c>
      <c r="E7582" s="2">
        <v>2170677943</v>
      </c>
      <c r="F7582" s="2" t="s">
        <v>16</v>
      </c>
      <c r="G7582" s="2" t="s">
        <v>17</v>
      </c>
      <c r="H7582" s="2" t="s">
        <v>178</v>
      </c>
      <c r="I7582" s="2" t="s">
        <v>179</v>
      </c>
      <c r="J7582" s="2" t="s">
        <v>430</v>
      </c>
      <c r="K7582" s="3">
        <v>43538</v>
      </c>
      <c r="L7582" s="4">
        <v>0.39583333333333331</v>
      </c>
      <c r="M7582" s="2" t="s">
        <v>431</v>
      </c>
      <c r="N7582" s="2" t="s">
        <v>22</v>
      </c>
      <c r="O7582" s="2" t="s">
        <v>23</v>
      </c>
    </row>
    <row r="7583" spans="1:15">
      <c r="A7583" s="2" t="s">
        <v>15</v>
      </c>
      <c r="B7583" s="2" t="str">
        <f>"FES1162678505"</f>
        <v>FES1162678505</v>
      </c>
      <c r="C7583" s="3">
        <v>43537</v>
      </c>
      <c r="D7583" s="2">
        <v>1</v>
      </c>
      <c r="E7583" s="2">
        <v>2170677368</v>
      </c>
      <c r="F7583" s="2" t="s">
        <v>16</v>
      </c>
      <c r="G7583" s="2" t="s">
        <v>17</v>
      </c>
      <c r="H7583" s="2" t="s">
        <v>17</v>
      </c>
      <c r="I7583" s="2" t="s">
        <v>108</v>
      </c>
      <c r="J7583" s="2" t="s">
        <v>440</v>
      </c>
      <c r="K7583" s="3">
        <v>43538</v>
      </c>
      <c r="L7583" s="4">
        <v>0.33819444444444446</v>
      </c>
      <c r="M7583" s="2" t="s">
        <v>523</v>
      </c>
      <c r="N7583" s="2" t="s">
        <v>22</v>
      </c>
      <c r="O7583" s="2" t="s">
        <v>23</v>
      </c>
    </row>
    <row r="7584" spans="1:15">
      <c r="A7584" s="2" t="s">
        <v>15</v>
      </c>
      <c r="B7584" s="2" t="str">
        <f>"FES1162678442"</f>
        <v>FES1162678442</v>
      </c>
      <c r="C7584" s="3">
        <v>43537</v>
      </c>
      <c r="D7584" s="2">
        <v>1</v>
      </c>
      <c r="E7584" s="2">
        <v>2170678394</v>
      </c>
      <c r="F7584" s="2" t="s">
        <v>16</v>
      </c>
      <c r="G7584" s="2" t="s">
        <v>17</v>
      </c>
      <c r="H7584" s="2" t="s">
        <v>17</v>
      </c>
      <c r="I7584" s="2" t="s">
        <v>111</v>
      </c>
      <c r="J7584" s="2" t="s">
        <v>1403</v>
      </c>
      <c r="K7584" s="3">
        <v>43542</v>
      </c>
      <c r="L7584" s="4">
        <v>0.56874999999999998</v>
      </c>
      <c r="M7584" s="2" t="s">
        <v>3611</v>
      </c>
      <c r="N7584" s="2" t="s">
        <v>22</v>
      </c>
      <c r="O7584" s="2" t="s">
        <v>23</v>
      </c>
    </row>
    <row r="7585" spans="1:15">
      <c r="A7585" s="2" t="s">
        <v>15</v>
      </c>
      <c r="B7585" s="2" t="str">
        <f>"FES1162678148"</f>
        <v>FES1162678148</v>
      </c>
      <c r="C7585" s="3">
        <v>43537</v>
      </c>
      <c r="D7585" s="2">
        <v>1</v>
      </c>
      <c r="E7585" s="2">
        <v>2170677368</v>
      </c>
      <c r="F7585" s="2" t="s">
        <v>16</v>
      </c>
      <c r="G7585" s="2" t="s">
        <v>17</v>
      </c>
      <c r="H7585" s="2" t="s">
        <v>17</v>
      </c>
      <c r="I7585" s="2" t="s">
        <v>108</v>
      </c>
      <c r="J7585" s="2" t="s">
        <v>440</v>
      </c>
      <c r="K7585" s="3">
        <v>43538</v>
      </c>
      <c r="L7585" s="4">
        <v>0.33819444444444446</v>
      </c>
      <c r="M7585" s="2" t="s">
        <v>523</v>
      </c>
      <c r="N7585" s="2" t="s">
        <v>22</v>
      </c>
      <c r="O7585" s="2" t="s">
        <v>23</v>
      </c>
    </row>
    <row r="7586" spans="1:15">
      <c r="A7586" s="2" t="s">
        <v>15</v>
      </c>
      <c r="B7586" s="2" t="str">
        <f>"FES1162678541"</f>
        <v>FES1162678541</v>
      </c>
      <c r="C7586" s="3">
        <v>43537</v>
      </c>
      <c r="D7586" s="2">
        <v>1</v>
      </c>
      <c r="E7586" s="2">
        <v>2170678998</v>
      </c>
      <c r="F7586" s="2" t="s">
        <v>16</v>
      </c>
      <c r="G7586" s="2" t="s">
        <v>17</v>
      </c>
      <c r="H7586" s="2" t="s">
        <v>17</v>
      </c>
      <c r="I7586" s="2" t="s">
        <v>325</v>
      </c>
      <c r="J7586" s="2" t="s">
        <v>1405</v>
      </c>
      <c r="K7586" s="3">
        <v>43538</v>
      </c>
      <c r="L7586" s="4">
        <v>0.3576388888888889</v>
      </c>
      <c r="M7586" s="2" t="s">
        <v>1406</v>
      </c>
      <c r="N7586" s="2" t="s">
        <v>22</v>
      </c>
      <c r="O7586" s="2" t="s">
        <v>23</v>
      </c>
    </row>
    <row r="7587" spans="1:15">
      <c r="A7587" s="2" t="s">
        <v>15</v>
      </c>
      <c r="B7587" s="2" t="str">
        <f>"FES1162678509"</f>
        <v>FES1162678509</v>
      </c>
      <c r="C7587" s="3">
        <v>43537</v>
      </c>
      <c r="D7587" s="2">
        <v>1</v>
      </c>
      <c r="E7587" s="2">
        <v>2170677827</v>
      </c>
      <c r="F7587" s="2" t="s">
        <v>16</v>
      </c>
      <c r="G7587" s="2" t="s">
        <v>17</v>
      </c>
      <c r="H7587" s="2" t="s">
        <v>17</v>
      </c>
      <c r="I7587" s="2" t="s">
        <v>108</v>
      </c>
      <c r="J7587" s="2" t="s">
        <v>440</v>
      </c>
      <c r="K7587" s="3">
        <v>43538</v>
      </c>
      <c r="L7587" s="4">
        <v>0.33819444444444446</v>
      </c>
      <c r="M7587" s="2" t="s">
        <v>523</v>
      </c>
      <c r="N7587" s="2" t="s">
        <v>22</v>
      </c>
      <c r="O7587" s="2" t="s">
        <v>23</v>
      </c>
    </row>
    <row r="7588" spans="1:15">
      <c r="A7588" s="2" t="s">
        <v>15</v>
      </c>
      <c r="B7588" s="2" t="str">
        <f>"FES1162678539"</f>
        <v>FES1162678539</v>
      </c>
      <c r="C7588" s="3">
        <v>43537</v>
      </c>
      <c r="D7588" s="2">
        <v>1</v>
      </c>
      <c r="E7588" s="2">
        <v>2170678990</v>
      </c>
      <c r="F7588" s="2" t="s">
        <v>16</v>
      </c>
      <c r="G7588" s="2" t="s">
        <v>17</v>
      </c>
      <c r="H7588" s="2" t="s">
        <v>17</v>
      </c>
      <c r="I7588" s="2" t="s">
        <v>108</v>
      </c>
      <c r="J7588" s="2" t="s">
        <v>1050</v>
      </c>
      <c r="K7588" s="3">
        <v>43538</v>
      </c>
      <c r="L7588" s="4">
        <v>0.41666666666666669</v>
      </c>
      <c r="M7588" s="2" t="s">
        <v>1407</v>
      </c>
      <c r="N7588" s="2" t="s">
        <v>22</v>
      </c>
      <c r="O7588" s="2" t="s">
        <v>23</v>
      </c>
    </row>
    <row r="7589" spans="1:15">
      <c r="A7589" s="2" t="s">
        <v>15</v>
      </c>
      <c r="B7589" s="2" t="str">
        <f>"FES1162678535"</f>
        <v>FES1162678535</v>
      </c>
      <c r="C7589" s="3">
        <v>43537</v>
      </c>
      <c r="D7589" s="2">
        <v>1</v>
      </c>
      <c r="E7589" s="2">
        <v>2170678993</v>
      </c>
      <c r="F7589" s="2" t="s">
        <v>16</v>
      </c>
      <c r="G7589" s="2" t="s">
        <v>17</v>
      </c>
      <c r="H7589" s="2" t="s">
        <v>222</v>
      </c>
      <c r="I7589" s="2" t="s">
        <v>1700</v>
      </c>
      <c r="J7589" s="2" t="s">
        <v>1935</v>
      </c>
      <c r="K7589" s="3">
        <v>43538</v>
      </c>
      <c r="L7589" s="4">
        <v>0.33333333333333331</v>
      </c>
      <c r="M7589" s="2" t="s">
        <v>2565</v>
      </c>
      <c r="N7589" s="2" t="s">
        <v>22</v>
      </c>
      <c r="O7589" s="2" t="s">
        <v>23</v>
      </c>
    </row>
    <row r="7590" spans="1:15">
      <c r="A7590" s="2" t="s">
        <v>15</v>
      </c>
      <c r="B7590" s="2" t="str">
        <f>"FES1162678642"</f>
        <v>FES1162678642</v>
      </c>
      <c r="C7590" s="3">
        <v>43537</v>
      </c>
      <c r="D7590" s="2">
        <v>1</v>
      </c>
      <c r="E7590" s="2">
        <v>2170679110</v>
      </c>
      <c r="F7590" s="2" t="s">
        <v>16</v>
      </c>
      <c r="G7590" s="2" t="s">
        <v>18</v>
      </c>
      <c r="H7590" s="2" t="s">
        <v>28</v>
      </c>
      <c r="I7590" s="2" t="s">
        <v>29</v>
      </c>
      <c r="J7590" s="2" t="s">
        <v>174</v>
      </c>
      <c r="K7590" s="3">
        <v>43538</v>
      </c>
      <c r="L7590" s="4">
        <v>0.32430555555555557</v>
      </c>
      <c r="M7590" s="2" t="s">
        <v>1408</v>
      </c>
      <c r="N7590" s="2" t="s">
        <v>22</v>
      </c>
      <c r="O7590" s="2" t="s">
        <v>23</v>
      </c>
    </row>
    <row r="7591" spans="1:15">
      <c r="A7591" s="2" t="s">
        <v>15</v>
      </c>
      <c r="B7591" s="2" t="str">
        <f>"FES1162678578"</f>
        <v>FES1162678578</v>
      </c>
      <c r="C7591" s="3">
        <v>43537</v>
      </c>
      <c r="D7591" s="2">
        <v>1</v>
      </c>
      <c r="E7591" s="2">
        <v>2170679048</v>
      </c>
      <c r="F7591" s="2" t="s">
        <v>16</v>
      </c>
      <c r="G7591" s="2" t="s">
        <v>17</v>
      </c>
      <c r="H7591" s="2" t="s">
        <v>42</v>
      </c>
      <c r="I7591" s="2" t="s">
        <v>82</v>
      </c>
      <c r="J7591" s="2" t="s">
        <v>83</v>
      </c>
      <c r="K7591" s="3">
        <v>43539</v>
      </c>
      <c r="L7591" s="2" t="s">
        <v>3619</v>
      </c>
      <c r="M7591" s="2" t="s">
        <v>85</v>
      </c>
      <c r="N7591" s="2" t="s">
        <v>22</v>
      </c>
      <c r="O7591" s="2" t="s">
        <v>23</v>
      </c>
    </row>
    <row r="7592" spans="1:15">
      <c r="A7592" s="2" t="s">
        <v>15</v>
      </c>
      <c r="B7592" s="2" t="str">
        <f>"FES1162678566"</f>
        <v>FES1162678566</v>
      </c>
      <c r="C7592" s="3">
        <v>43537</v>
      </c>
      <c r="D7592" s="2">
        <v>1</v>
      </c>
      <c r="E7592" s="2">
        <v>2170679029</v>
      </c>
      <c r="F7592" s="2" t="s">
        <v>16</v>
      </c>
      <c r="G7592" s="2" t="s">
        <v>17</v>
      </c>
      <c r="H7592" s="2" t="s">
        <v>42</v>
      </c>
      <c r="I7592" s="2" t="s">
        <v>43</v>
      </c>
      <c r="J7592" s="2" t="s">
        <v>1410</v>
      </c>
      <c r="K7592" s="3">
        <v>43538</v>
      </c>
      <c r="L7592" s="4">
        <v>0.36458333333333331</v>
      </c>
      <c r="M7592" s="2" t="s">
        <v>1411</v>
      </c>
      <c r="N7592" s="2" t="s">
        <v>22</v>
      </c>
      <c r="O7592" s="2" t="s">
        <v>23</v>
      </c>
    </row>
    <row r="7593" spans="1:15">
      <c r="A7593" s="2" t="s">
        <v>15</v>
      </c>
      <c r="B7593" s="2" t="str">
        <f>"FES1162678481"</f>
        <v>FES1162678481</v>
      </c>
      <c r="C7593" s="3">
        <v>43537</v>
      </c>
      <c r="D7593" s="2">
        <v>1</v>
      </c>
      <c r="E7593" s="2">
        <v>2170675781</v>
      </c>
      <c r="F7593" s="2" t="s">
        <v>16</v>
      </c>
      <c r="G7593" s="2" t="s">
        <v>17</v>
      </c>
      <c r="H7593" s="2" t="s">
        <v>24</v>
      </c>
      <c r="I7593" s="2" t="s">
        <v>196</v>
      </c>
      <c r="J7593" s="2" t="s">
        <v>1186</v>
      </c>
      <c r="K7593" s="3">
        <v>43538</v>
      </c>
      <c r="L7593" s="4">
        <v>0.34375</v>
      </c>
      <c r="M7593" s="2" t="s">
        <v>1412</v>
      </c>
      <c r="N7593" s="2" t="s">
        <v>22</v>
      </c>
      <c r="O7593" s="2" t="s">
        <v>23</v>
      </c>
    </row>
    <row r="7594" spans="1:15">
      <c r="A7594" s="2" t="s">
        <v>15</v>
      </c>
      <c r="B7594" s="2" t="str">
        <f>"FES1162678595"</f>
        <v>FES1162678595</v>
      </c>
      <c r="C7594" s="3">
        <v>43537</v>
      </c>
      <c r="D7594" s="2">
        <v>1</v>
      </c>
      <c r="E7594" s="2">
        <v>2170679064</v>
      </c>
      <c r="F7594" s="2" t="s">
        <v>16</v>
      </c>
      <c r="G7594" s="2" t="s">
        <v>17</v>
      </c>
      <c r="H7594" s="2" t="s">
        <v>17</v>
      </c>
      <c r="I7594" s="2" t="s">
        <v>25</v>
      </c>
      <c r="J7594" s="2" t="s">
        <v>1413</v>
      </c>
      <c r="K7594" s="3">
        <v>43538</v>
      </c>
      <c r="L7594" s="4">
        <v>0.35416666666666669</v>
      </c>
      <c r="M7594" s="2" t="s">
        <v>163</v>
      </c>
      <c r="N7594" s="2" t="s">
        <v>22</v>
      </c>
      <c r="O7594" s="2" t="s">
        <v>23</v>
      </c>
    </row>
    <row r="7595" spans="1:15">
      <c r="A7595" s="2" t="s">
        <v>15</v>
      </c>
      <c r="B7595" s="2" t="str">
        <f>"FES1162678586"</f>
        <v>FES1162678586</v>
      </c>
      <c r="C7595" s="3">
        <v>43537</v>
      </c>
      <c r="D7595" s="2">
        <v>1</v>
      </c>
      <c r="E7595" s="2">
        <v>2170679056</v>
      </c>
      <c r="F7595" s="2" t="s">
        <v>16</v>
      </c>
      <c r="G7595" s="2" t="s">
        <v>17</v>
      </c>
      <c r="H7595" s="2" t="s">
        <v>46</v>
      </c>
      <c r="I7595" s="2" t="s">
        <v>47</v>
      </c>
      <c r="J7595" s="2" t="s">
        <v>1414</v>
      </c>
      <c r="K7595" s="3">
        <v>43538</v>
      </c>
      <c r="L7595" s="4">
        <v>0.3888888888888889</v>
      </c>
      <c r="M7595" s="2" t="s">
        <v>1415</v>
      </c>
      <c r="N7595" s="2" t="s">
        <v>22</v>
      </c>
      <c r="O7595" s="2" t="s">
        <v>23</v>
      </c>
    </row>
    <row r="7596" spans="1:15">
      <c r="A7596" s="2" t="s">
        <v>15</v>
      </c>
      <c r="B7596" s="2" t="str">
        <f>"FES1162678549"</f>
        <v>FES1162678549</v>
      </c>
      <c r="C7596" s="3">
        <v>43537</v>
      </c>
      <c r="D7596" s="2">
        <v>1</v>
      </c>
      <c r="E7596" s="2">
        <v>2170679007</v>
      </c>
      <c r="F7596" s="2" t="s">
        <v>16</v>
      </c>
      <c r="G7596" s="2" t="s">
        <v>17</v>
      </c>
      <c r="H7596" s="2" t="s">
        <v>46</v>
      </c>
      <c r="I7596" s="2" t="s">
        <v>47</v>
      </c>
      <c r="J7596" s="2" t="s">
        <v>469</v>
      </c>
      <c r="K7596" s="3">
        <v>43538</v>
      </c>
      <c r="L7596" s="4">
        <v>0.35833333333333334</v>
      </c>
      <c r="M7596" s="2" t="s">
        <v>691</v>
      </c>
      <c r="N7596" s="2" t="s">
        <v>22</v>
      </c>
      <c r="O7596" s="2" t="s">
        <v>23</v>
      </c>
    </row>
    <row r="7597" spans="1:15">
      <c r="A7597" s="2" t="s">
        <v>15</v>
      </c>
      <c r="B7597" s="2" t="str">
        <f>"FES1162678589"</f>
        <v>FES1162678589</v>
      </c>
      <c r="C7597" s="3">
        <v>43537</v>
      </c>
      <c r="D7597" s="2">
        <v>1</v>
      </c>
      <c r="E7597" s="2">
        <v>2170676466</v>
      </c>
      <c r="F7597" s="2" t="s">
        <v>16</v>
      </c>
      <c r="G7597" s="2" t="s">
        <v>17</v>
      </c>
      <c r="H7597" s="2" t="s">
        <v>46</v>
      </c>
      <c r="I7597" s="2" t="s">
        <v>47</v>
      </c>
      <c r="J7597" s="2" t="s">
        <v>497</v>
      </c>
      <c r="K7597" s="3">
        <v>43538</v>
      </c>
      <c r="L7597" s="4">
        <v>0.4152777777777778</v>
      </c>
      <c r="M7597" s="2" t="s">
        <v>1416</v>
      </c>
      <c r="N7597" s="2" t="s">
        <v>22</v>
      </c>
      <c r="O7597" s="2" t="s">
        <v>23</v>
      </c>
    </row>
    <row r="7598" spans="1:15">
      <c r="A7598" s="2" t="s">
        <v>15</v>
      </c>
      <c r="B7598" s="2" t="str">
        <f>"FES1162678625"</f>
        <v>FES1162678625</v>
      </c>
      <c r="C7598" s="3">
        <v>43537</v>
      </c>
      <c r="D7598" s="2">
        <v>1</v>
      </c>
      <c r="E7598" s="2">
        <v>2170678667</v>
      </c>
      <c r="F7598" s="2" t="s">
        <v>16</v>
      </c>
      <c r="G7598" s="2" t="s">
        <v>17</v>
      </c>
      <c r="H7598" s="2" t="s">
        <v>17</v>
      </c>
      <c r="I7598" s="2" t="s">
        <v>37</v>
      </c>
      <c r="J7598" s="2" t="s">
        <v>40</v>
      </c>
      <c r="K7598" s="3">
        <v>43538</v>
      </c>
      <c r="L7598" s="4">
        <v>0.43263888888888885</v>
      </c>
      <c r="M7598" s="2" t="s">
        <v>1417</v>
      </c>
      <c r="N7598" s="2" t="s">
        <v>22</v>
      </c>
      <c r="O7598" s="2" t="s">
        <v>23</v>
      </c>
    </row>
    <row r="7599" spans="1:15">
      <c r="A7599" s="2" t="s">
        <v>15</v>
      </c>
      <c r="B7599" s="2" t="str">
        <f>"FES1162678507"</f>
        <v>FES1162678507</v>
      </c>
      <c r="C7599" s="3">
        <v>43537</v>
      </c>
      <c r="D7599" s="2">
        <v>1</v>
      </c>
      <c r="E7599" s="2">
        <v>2170677537</v>
      </c>
      <c r="F7599" s="2" t="s">
        <v>16</v>
      </c>
      <c r="G7599" s="2" t="s">
        <v>17</v>
      </c>
      <c r="H7599" s="2" t="s">
        <v>55</v>
      </c>
      <c r="I7599" s="2" t="s">
        <v>56</v>
      </c>
      <c r="J7599" s="2" t="s">
        <v>639</v>
      </c>
      <c r="K7599" s="3">
        <v>43538</v>
      </c>
      <c r="L7599" s="4">
        <v>0.41319444444444442</v>
      </c>
      <c r="M7599" s="2" t="s">
        <v>1363</v>
      </c>
      <c r="N7599" s="2" t="s">
        <v>22</v>
      </c>
      <c r="O7599" s="2" t="s">
        <v>23</v>
      </c>
    </row>
    <row r="7600" spans="1:15">
      <c r="A7600" s="2" t="s">
        <v>15</v>
      </c>
      <c r="B7600" s="2" t="str">
        <f>"FES1162678439"</f>
        <v>FES1162678439</v>
      </c>
      <c r="C7600" s="3">
        <v>43537</v>
      </c>
      <c r="D7600" s="2">
        <v>1</v>
      </c>
      <c r="E7600" s="2">
        <v>2170677834</v>
      </c>
      <c r="F7600" s="2" t="s">
        <v>16</v>
      </c>
      <c r="G7600" s="2" t="s">
        <v>17</v>
      </c>
      <c r="H7600" s="2" t="s">
        <v>24</v>
      </c>
      <c r="I7600" s="2" t="s">
        <v>196</v>
      </c>
      <c r="J7600" s="2" t="s">
        <v>377</v>
      </c>
      <c r="K7600" s="3">
        <v>43538</v>
      </c>
      <c r="L7600" s="4">
        <v>0.3923611111111111</v>
      </c>
      <c r="M7600" s="2" t="s">
        <v>378</v>
      </c>
      <c r="N7600" s="2" t="s">
        <v>22</v>
      </c>
      <c r="O7600" s="2" t="s">
        <v>23</v>
      </c>
    </row>
    <row r="7601" spans="1:15">
      <c r="A7601" s="2" t="s">
        <v>15</v>
      </c>
      <c r="B7601" s="2" t="str">
        <f>"FES1162678565"</f>
        <v>FES1162678565</v>
      </c>
      <c r="C7601" s="3">
        <v>43537</v>
      </c>
      <c r="D7601" s="2">
        <v>1</v>
      </c>
      <c r="E7601" s="2">
        <v>2170678768</v>
      </c>
      <c r="F7601" s="2" t="s">
        <v>16</v>
      </c>
      <c r="G7601" s="2" t="s">
        <v>17</v>
      </c>
      <c r="H7601" s="2" t="s">
        <v>46</v>
      </c>
      <c r="I7601" s="2" t="s">
        <v>47</v>
      </c>
      <c r="J7601" s="2" t="s">
        <v>497</v>
      </c>
      <c r="K7601" s="3">
        <v>43538</v>
      </c>
      <c r="L7601" s="4">
        <v>0.4152777777777778</v>
      </c>
      <c r="M7601" s="2" t="s">
        <v>1416</v>
      </c>
      <c r="N7601" s="2" t="s">
        <v>22</v>
      </c>
      <c r="O7601" s="2" t="s">
        <v>23</v>
      </c>
    </row>
    <row r="7602" spans="1:15">
      <c r="A7602" s="2" t="s">
        <v>15</v>
      </c>
      <c r="B7602" s="2" t="str">
        <f>"FES1162678543"</f>
        <v>FES1162678543</v>
      </c>
      <c r="C7602" s="3">
        <v>43537</v>
      </c>
      <c r="D7602" s="2">
        <v>1</v>
      </c>
      <c r="E7602" s="2">
        <v>2170679000</v>
      </c>
      <c r="F7602" s="2" t="s">
        <v>16</v>
      </c>
      <c r="G7602" s="2" t="s">
        <v>17</v>
      </c>
      <c r="H7602" s="2" t="s">
        <v>55</v>
      </c>
      <c r="I7602" s="2" t="s">
        <v>56</v>
      </c>
      <c r="J7602" s="2" t="s">
        <v>477</v>
      </c>
      <c r="K7602" s="3">
        <v>43538</v>
      </c>
      <c r="L7602" s="4">
        <v>0.43055555555555558</v>
      </c>
      <c r="M7602" s="2" t="s">
        <v>1418</v>
      </c>
      <c r="N7602" s="2" t="s">
        <v>22</v>
      </c>
      <c r="O7602" s="2" t="s">
        <v>23</v>
      </c>
    </row>
    <row r="7603" spans="1:15">
      <c r="A7603" s="2" t="s">
        <v>15</v>
      </c>
      <c r="B7603" s="2" t="str">
        <f>"FES1162678618"</f>
        <v>FES1162678618</v>
      </c>
      <c r="C7603" s="3">
        <v>43537</v>
      </c>
      <c r="D7603" s="2">
        <v>1</v>
      </c>
      <c r="E7603" s="2">
        <v>2170679087</v>
      </c>
      <c r="F7603" s="2" t="s">
        <v>16</v>
      </c>
      <c r="G7603" s="2" t="s">
        <v>17</v>
      </c>
      <c r="H7603" s="2" t="s">
        <v>46</v>
      </c>
      <c r="I7603" s="2" t="s">
        <v>47</v>
      </c>
      <c r="J7603" s="2" t="s">
        <v>469</v>
      </c>
      <c r="K7603" s="3">
        <v>43538</v>
      </c>
      <c r="L7603" s="4">
        <v>0.35833333333333334</v>
      </c>
      <c r="M7603" s="2" t="s">
        <v>691</v>
      </c>
      <c r="N7603" s="2" t="s">
        <v>22</v>
      </c>
      <c r="O7603" s="2" t="s">
        <v>23</v>
      </c>
    </row>
    <row r="7604" spans="1:15">
      <c r="A7604" s="2" t="s">
        <v>15</v>
      </c>
      <c r="B7604" s="2" t="str">
        <f>"FES1162678429"</f>
        <v>FES1162678429</v>
      </c>
      <c r="C7604" s="3">
        <v>43537</v>
      </c>
      <c r="D7604" s="2">
        <v>1</v>
      </c>
      <c r="E7604" s="2">
        <v>2170676438</v>
      </c>
      <c r="F7604" s="2" t="s">
        <v>16</v>
      </c>
      <c r="G7604" s="2" t="s">
        <v>17</v>
      </c>
      <c r="H7604" s="2" t="s">
        <v>17</v>
      </c>
      <c r="I7604" s="2" t="s">
        <v>25</v>
      </c>
      <c r="J7604" s="2" t="s">
        <v>379</v>
      </c>
      <c r="K7604" s="3">
        <v>43538</v>
      </c>
      <c r="L7604" s="4">
        <v>0.41666666666666669</v>
      </c>
      <c r="M7604" s="2" t="s">
        <v>1766</v>
      </c>
      <c r="N7604" s="2" t="s">
        <v>22</v>
      </c>
      <c r="O7604" s="2" t="s">
        <v>23</v>
      </c>
    </row>
    <row r="7605" spans="1:15">
      <c r="A7605" s="2" t="s">
        <v>15</v>
      </c>
      <c r="B7605" s="2" t="str">
        <f>"FES1162678427"</f>
        <v>FES1162678427</v>
      </c>
      <c r="C7605" s="3">
        <v>43537</v>
      </c>
      <c r="D7605" s="2">
        <v>1</v>
      </c>
      <c r="E7605" s="2">
        <v>2170676419</v>
      </c>
      <c r="F7605" s="2" t="s">
        <v>16</v>
      </c>
      <c r="G7605" s="2" t="s">
        <v>17</v>
      </c>
      <c r="H7605" s="2" t="s">
        <v>17</v>
      </c>
      <c r="I7605" s="2" t="s">
        <v>25</v>
      </c>
      <c r="J7605" s="2" t="s">
        <v>379</v>
      </c>
      <c r="K7605" s="3">
        <v>43538</v>
      </c>
      <c r="L7605" s="4">
        <v>0.56388888888888888</v>
      </c>
      <c r="M7605" s="2" t="s">
        <v>1419</v>
      </c>
      <c r="N7605" s="2" t="s">
        <v>22</v>
      </c>
      <c r="O7605" s="2" t="s">
        <v>23</v>
      </c>
    </row>
    <row r="7606" spans="1:15">
      <c r="A7606" s="2" t="s">
        <v>15</v>
      </c>
      <c r="B7606" s="2" t="str">
        <f>"FES1162678421"</f>
        <v>FES1162678421</v>
      </c>
      <c r="C7606" s="3">
        <v>43537</v>
      </c>
      <c r="D7606" s="2">
        <v>1</v>
      </c>
      <c r="E7606" s="2">
        <v>2170678919</v>
      </c>
      <c r="F7606" s="2" t="s">
        <v>16</v>
      </c>
      <c r="G7606" s="2" t="s">
        <v>17</v>
      </c>
      <c r="H7606" s="2" t="s">
        <v>178</v>
      </c>
      <c r="I7606" s="2" t="s">
        <v>179</v>
      </c>
      <c r="J7606" s="2" t="s">
        <v>415</v>
      </c>
      <c r="K7606" s="3">
        <v>43538</v>
      </c>
      <c r="L7606" s="4">
        <v>0.39583333333333331</v>
      </c>
      <c r="M7606" s="2" t="s">
        <v>416</v>
      </c>
      <c r="N7606" s="2" t="s">
        <v>22</v>
      </c>
      <c r="O7606" s="2" t="s">
        <v>23</v>
      </c>
    </row>
    <row r="7607" spans="1:15">
      <c r="A7607" s="2" t="s">
        <v>15</v>
      </c>
      <c r="B7607" s="2" t="str">
        <f>"FES1162678582"</f>
        <v>FES1162678582</v>
      </c>
      <c r="C7607" s="3">
        <v>43537</v>
      </c>
      <c r="D7607" s="2">
        <v>1</v>
      </c>
      <c r="E7607" s="2">
        <v>2170679052</v>
      </c>
      <c r="F7607" s="2" t="s">
        <v>16</v>
      </c>
      <c r="G7607" s="2" t="s">
        <v>17</v>
      </c>
      <c r="H7607" s="2" t="s">
        <v>17</v>
      </c>
      <c r="I7607" s="2" t="s">
        <v>37</v>
      </c>
      <c r="J7607" s="2" t="s">
        <v>597</v>
      </c>
      <c r="K7607" s="3">
        <v>43538</v>
      </c>
      <c r="L7607" s="4">
        <v>0.42569444444444443</v>
      </c>
      <c r="M7607" s="2" t="s">
        <v>597</v>
      </c>
      <c r="N7607" s="2" t="s">
        <v>22</v>
      </c>
      <c r="O7607" s="2" t="s">
        <v>23</v>
      </c>
    </row>
    <row r="7608" spans="1:15">
      <c r="A7608" s="2" t="s">
        <v>15</v>
      </c>
      <c r="B7608" s="2" t="str">
        <f>"FES1162678622"</f>
        <v>FES1162678622</v>
      </c>
      <c r="C7608" s="3">
        <v>43537</v>
      </c>
      <c r="D7608" s="2">
        <v>1</v>
      </c>
      <c r="E7608" s="2">
        <v>2170679093</v>
      </c>
      <c r="F7608" s="2" t="s">
        <v>16</v>
      </c>
      <c r="G7608" s="2" t="s">
        <v>17</v>
      </c>
      <c r="H7608" s="2" t="s">
        <v>17</v>
      </c>
      <c r="I7608" s="2" t="s">
        <v>273</v>
      </c>
      <c r="J7608" s="2" t="s">
        <v>274</v>
      </c>
      <c r="K7608" s="3">
        <v>43538</v>
      </c>
      <c r="L7608" s="4">
        <v>0.33333333333333331</v>
      </c>
      <c r="M7608" s="2" t="s">
        <v>1373</v>
      </c>
      <c r="N7608" s="2" t="s">
        <v>22</v>
      </c>
      <c r="O7608" s="2" t="s">
        <v>23</v>
      </c>
    </row>
    <row r="7609" spans="1:15">
      <c r="A7609" s="2" t="s">
        <v>15</v>
      </c>
      <c r="B7609" s="2" t="str">
        <f>"FES1162678591"</f>
        <v>FES1162678591</v>
      </c>
      <c r="C7609" s="3">
        <v>43537</v>
      </c>
      <c r="D7609" s="2">
        <v>1</v>
      </c>
      <c r="E7609" s="2">
        <v>2170679041</v>
      </c>
      <c r="F7609" s="2" t="s">
        <v>16</v>
      </c>
      <c r="G7609" s="2" t="s">
        <v>17</v>
      </c>
      <c r="H7609" s="2" t="s">
        <v>17</v>
      </c>
      <c r="I7609" s="2" t="s">
        <v>37</v>
      </c>
      <c r="J7609" s="2" t="s">
        <v>888</v>
      </c>
      <c r="K7609" s="3">
        <v>43538</v>
      </c>
      <c r="L7609" s="4">
        <v>0.3923611111111111</v>
      </c>
      <c r="M7609" s="2" t="s">
        <v>1420</v>
      </c>
      <c r="N7609" s="2" t="s">
        <v>22</v>
      </c>
      <c r="O7609" s="2" t="s">
        <v>23</v>
      </c>
    </row>
    <row r="7610" spans="1:15">
      <c r="A7610" s="2" t="s">
        <v>15</v>
      </c>
      <c r="B7610" s="2" t="str">
        <f>"FES1162678561"</f>
        <v>FES1162678561</v>
      </c>
      <c r="C7610" s="3">
        <v>43537</v>
      </c>
      <c r="D7610" s="2">
        <v>1</v>
      </c>
      <c r="E7610" s="2">
        <v>2170679025</v>
      </c>
      <c r="F7610" s="2" t="s">
        <v>16</v>
      </c>
      <c r="G7610" s="2" t="s">
        <v>17</v>
      </c>
      <c r="H7610" s="2" t="s">
        <v>178</v>
      </c>
      <c r="I7610" s="2" t="s">
        <v>338</v>
      </c>
      <c r="J7610" s="2" t="s">
        <v>1421</v>
      </c>
      <c r="K7610" s="3">
        <v>43544</v>
      </c>
      <c r="L7610" s="4">
        <v>0.35347222222222219</v>
      </c>
      <c r="M7610" s="2" t="s">
        <v>3636</v>
      </c>
      <c r="N7610" s="2" t="s">
        <v>22</v>
      </c>
      <c r="O7610" s="2" t="s">
        <v>23</v>
      </c>
    </row>
    <row r="7611" spans="1:15">
      <c r="A7611" s="2" t="s">
        <v>15</v>
      </c>
      <c r="B7611" s="2" t="str">
        <f>"FES1162678457"</f>
        <v>FES1162678457</v>
      </c>
      <c r="C7611" s="3">
        <v>43537</v>
      </c>
      <c r="D7611" s="2">
        <v>1</v>
      </c>
      <c r="E7611" s="2">
        <v>2170678953</v>
      </c>
      <c r="F7611" s="2" t="s">
        <v>16</v>
      </c>
      <c r="G7611" s="2" t="s">
        <v>17</v>
      </c>
      <c r="H7611" s="2" t="s">
        <v>222</v>
      </c>
      <c r="I7611" s="2" t="s">
        <v>1700</v>
      </c>
      <c r="J7611" s="2" t="s">
        <v>1712</v>
      </c>
      <c r="K7611" s="3">
        <v>43538</v>
      </c>
      <c r="L7611" s="4">
        <v>0.3576388888888889</v>
      </c>
      <c r="M7611" s="2" t="s">
        <v>1713</v>
      </c>
      <c r="N7611" s="2" t="s">
        <v>22</v>
      </c>
      <c r="O7611" s="2" t="s">
        <v>23</v>
      </c>
    </row>
    <row r="7612" spans="1:15">
      <c r="A7612" s="2" t="s">
        <v>15</v>
      </c>
      <c r="B7612" s="2" t="str">
        <f>"FES1162678548"</f>
        <v>FES1162678548</v>
      </c>
      <c r="C7612" s="3">
        <v>43537</v>
      </c>
      <c r="D7612" s="2">
        <v>1</v>
      </c>
      <c r="E7612" s="2">
        <v>2170679006</v>
      </c>
      <c r="F7612" s="2" t="s">
        <v>16</v>
      </c>
      <c r="G7612" s="2" t="s">
        <v>17</v>
      </c>
      <c r="H7612" s="2" t="s">
        <v>55</v>
      </c>
      <c r="I7612" s="2" t="s">
        <v>56</v>
      </c>
      <c r="J7612" s="2" t="s">
        <v>477</v>
      </c>
      <c r="K7612" s="3">
        <v>43538</v>
      </c>
      <c r="L7612" s="4">
        <v>0.43888888888888888</v>
      </c>
      <c r="M7612" s="2" t="s">
        <v>1422</v>
      </c>
      <c r="N7612" s="2" t="s">
        <v>22</v>
      </c>
      <c r="O7612" s="2" t="s">
        <v>23</v>
      </c>
    </row>
    <row r="7613" spans="1:15">
      <c r="A7613" s="2" t="s">
        <v>15</v>
      </c>
      <c r="B7613" s="2" t="str">
        <f>"FES1162678545"</f>
        <v>FES1162678545</v>
      </c>
      <c r="C7613" s="3">
        <v>43537</v>
      </c>
      <c r="D7613" s="2">
        <v>1</v>
      </c>
      <c r="E7613" s="2">
        <v>2170679003</v>
      </c>
      <c r="F7613" s="2" t="s">
        <v>16</v>
      </c>
      <c r="G7613" s="2" t="s">
        <v>17</v>
      </c>
      <c r="H7613" s="2" t="s">
        <v>55</v>
      </c>
      <c r="I7613" s="2" t="s">
        <v>56</v>
      </c>
      <c r="J7613" s="2" t="s">
        <v>477</v>
      </c>
      <c r="K7613" s="3">
        <v>43538</v>
      </c>
      <c r="L7613" s="4">
        <v>0.43888888888888888</v>
      </c>
      <c r="M7613" s="2" t="s">
        <v>1422</v>
      </c>
      <c r="N7613" s="2" t="s">
        <v>22</v>
      </c>
      <c r="O7613" s="2" t="s">
        <v>23</v>
      </c>
    </row>
    <row r="7614" spans="1:15">
      <c r="A7614" s="2" t="s">
        <v>15</v>
      </c>
      <c r="B7614" s="2" t="str">
        <f>"FES1162678492"</f>
        <v>FES1162678492</v>
      </c>
      <c r="C7614" s="3">
        <v>43537</v>
      </c>
      <c r="D7614" s="2">
        <v>1</v>
      </c>
      <c r="E7614" s="2">
        <v>2170676628</v>
      </c>
      <c r="F7614" s="2" t="s">
        <v>16</v>
      </c>
      <c r="G7614" s="2" t="s">
        <v>17</v>
      </c>
      <c r="H7614" s="2" t="s">
        <v>17</v>
      </c>
      <c r="I7614" s="2" t="s">
        <v>108</v>
      </c>
      <c r="J7614" s="2" t="s">
        <v>446</v>
      </c>
      <c r="K7614" s="3">
        <v>43538</v>
      </c>
      <c r="L7614" s="4">
        <v>0.36527777777777781</v>
      </c>
      <c r="M7614" s="2" t="s">
        <v>711</v>
      </c>
      <c r="N7614" s="2" t="s">
        <v>22</v>
      </c>
      <c r="O7614" s="2" t="s">
        <v>23</v>
      </c>
    </row>
    <row r="7615" spans="1:15">
      <c r="A7615" s="2" t="s">
        <v>15</v>
      </c>
      <c r="B7615" s="2" t="str">
        <f>"FES1162678503"</f>
        <v>FES1162678503</v>
      </c>
      <c r="C7615" s="3">
        <v>43537</v>
      </c>
      <c r="D7615" s="2">
        <v>1</v>
      </c>
      <c r="E7615" s="2">
        <v>2170677182</v>
      </c>
      <c r="F7615" s="2" t="s">
        <v>16</v>
      </c>
      <c r="G7615" s="2" t="s">
        <v>17</v>
      </c>
      <c r="H7615" s="2" t="s">
        <v>17</v>
      </c>
      <c r="I7615" s="2" t="s">
        <v>114</v>
      </c>
      <c r="J7615" s="2" t="s">
        <v>1423</v>
      </c>
      <c r="K7615" s="3">
        <v>43538</v>
      </c>
      <c r="L7615" s="4">
        <v>0.41666666666666669</v>
      </c>
      <c r="M7615" s="2" t="s">
        <v>698</v>
      </c>
      <c r="N7615" s="2" t="s">
        <v>22</v>
      </c>
      <c r="O7615" s="2" t="s">
        <v>23</v>
      </c>
    </row>
    <row r="7616" spans="1:15">
      <c r="A7616" s="2" t="s">
        <v>15</v>
      </c>
      <c r="B7616" s="2" t="str">
        <f>"FES1162678500"</f>
        <v>FES1162678500</v>
      </c>
      <c r="C7616" s="3">
        <v>43537</v>
      </c>
      <c r="D7616" s="2">
        <v>1</v>
      </c>
      <c r="E7616" s="2">
        <v>2170677024</v>
      </c>
      <c r="F7616" s="2" t="s">
        <v>16</v>
      </c>
      <c r="G7616" s="2" t="s">
        <v>17</v>
      </c>
      <c r="H7616" s="2" t="s">
        <v>17</v>
      </c>
      <c r="I7616" s="2" t="s">
        <v>603</v>
      </c>
      <c r="J7616" s="2" t="s">
        <v>664</v>
      </c>
      <c r="K7616" s="3">
        <v>43538</v>
      </c>
      <c r="L7616" s="4">
        <v>0.42638888888888887</v>
      </c>
      <c r="M7616" s="2" t="s">
        <v>1111</v>
      </c>
      <c r="N7616" s="2" t="s">
        <v>22</v>
      </c>
      <c r="O7616" s="2" t="s">
        <v>23</v>
      </c>
    </row>
    <row r="7617" spans="1:15">
      <c r="A7617" s="2" t="s">
        <v>15</v>
      </c>
      <c r="B7617" s="2" t="str">
        <f>"FES1162678524"</f>
        <v>FES1162678524</v>
      </c>
      <c r="C7617" s="3">
        <v>43537</v>
      </c>
      <c r="D7617" s="2">
        <v>1</v>
      </c>
      <c r="E7617" s="2">
        <v>2170678974</v>
      </c>
      <c r="F7617" s="2" t="s">
        <v>16</v>
      </c>
      <c r="G7617" s="2" t="s">
        <v>17</v>
      </c>
      <c r="H7617" s="2" t="s">
        <v>222</v>
      </c>
      <c r="I7617" s="2" t="s">
        <v>1700</v>
      </c>
      <c r="J7617" s="2" t="s">
        <v>1712</v>
      </c>
      <c r="K7617" s="3">
        <v>43538</v>
      </c>
      <c r="L7617" s="4">
        <v>0.36249999999999999</v>
      </c>
      <c r="M7617" s="2" t="s">
        <v>1713</v>
      </c>
      <c r="N7617" s="2" t="s">
        <v>22</v>
      </c>
      <c r="O7617" s="2" t="s">
        <v>23</v>
      </c>
    </row>
    <row r="7618" spans="1:15">
      <c r="A7618" s="2" t="s">
        <v>15</v>
      </c>
      <c r="B7618" s="2" t="str">
        <f>"FES1162678551"</f>
        <v>FES1162678551</v>
      </c>
      <c r="C7618" s="3">
        <v>43537</v>
      </c>
      <c r="D7618" s="2">
        <v>1</v>
      </c>
      <c r="E7618" s="2">
        <v>2170679011</v>
      </c>
      <c r="F7618" s="2" t="s">
        <v>16</v>
      </c>
      <c r="G7618" s="2" t="s">
        <v>17</v>
      </c>
      <c r="H7618" s="2" t="s">
        <v>17</v>
      </c>
      <c r="I7618" s="2" t="s">
        <v>108</v>
      </c>
      <c r="J7618" s="2" t="s">
        <v>192</v>
      </c>
      <c r="K7618" s="3">
        <v>43539</v>
      </c>
      <c r="L7618" s="4">
        <v>0.4375</v>
      </c>
      <c r="M7618" s="2" t="s">
        <v>1062</v>
      </c>
      <c r="N7618" s="2" t="s">
        <v>22</v>
      </c>
      <c r="O7618" s="2" t="s">
        <v>23</v>
      </c>
    </row>
    <row r="7619" spans="1:15">
      <c r="A7619" s="2" t="s">
        <v>15</v>
      </c>
      <c r="B7619" s="2" t="str">
        <f>"FES1162678494"</f>
        <v>FES1162678494</v>
      </c>
      <c r="C7619" s="3">
        <v>43537</v>
      </c>
      <c r="D7619" s="2">
        <v>1</v>
      </c>
      <c r="E7619" s="2">
        <v>2170676701</v>
      </c>
      <c r="F7619" s="2" t="s">
        <v>16</v>
      </c>
      <c r="G7619" s="2" t="s">
        <v>17</v>
      </c>
      <c r="H7619" s="2" t="s">
        <v>17</v>
      </c>
      <c r="I7619" s="2" t="s">
        <v>25</v>
      </c>
      <c r="J7619" s="2" t="s">
        <v>184</v>
      </c>
      <c r="K7619" s="3">
        <v>43538</v>
      </c>
      <c r="L7619" s="4">
        <v>0.4375</v>
      </c>
      <c r="M7619" s="2" t="s">
        <v>185</v>
      </c>
      <c r="N7619" s="2" t="s">
        <v>22</v>
      </c>
      <c r="O7619" s="2" t="s">
        <v>23</v>
      </c>
    </row>
    <row r="7620" spans="1:15">
      <c r="A7620" s="2" t="s">
        <v>15</v>
      </c>
      <c r="B7620" s="2" t="str">
        <f>"FES1162678508"</f>
        <v>FES1162678508</v>
      </c>
      <c r="C7620" s="3">
        <v>43537</v>
      </c>
      <c r="D7620" s="2">
        <v>1</v>
      </c>
      <c r="E7620" s="2">
        <v>2170677789</v>
      </c>
      <c r="F7620" s="2" t="s">
        <v>16</v>
      </c>
      <c r="G7620" s="2" t="s">
        <v>17</v>
      </c>
      <c r="H7620" s="2" t="s">
        <v>17</v>
      </c>
      <c r="I7620" s="2" t="s">
        <v>108</v>
      </c>
      <c r="J7620" s="2" t="s">
        <v>192</v>
      </c>
      <c r="K7620" s="3">
        <v>43538</v>
      </c>
      <c r="L7620" s="4">
        <v>0.4375</v>
      </c>
      <c r="M7620" s="2" t="s">
        <v>277</v>
      </c>
      <c r="N7620" s="2" t="s">
        <v>22</v>
      </c>
      <c r="O7620" s="2" t="s">
        <v>23</v>
      </c>
    </row>
    <row r="7621" spans="1:15">
      <c r="A7621" s="2" t="s">
        <v>15</v>
      </c>
      <c r="B7621" s="2" t="str">
        <f>"FES1162678559"</f>
        <v>FES1162678559</v>
      </c>
      <c r="C7621" s="3">
        <v>43537</v>
      </c>
      <c r="D7621" s="2">
        <v>1</v>
      </c>
      <c r="E7621" s="2">
        <v>2170679021</v>
      </c>
      <c r="F7621" s="2" t="s">
        <v>16</v>
      </c>
      <c r="G7621" s="2" t="s">
        <v>17</v>
      </c>
      <c r="H7621" s="2" t="s">
        <v>17</v>
      </c>
      <c r="I7621" s="2" t="s">
        <v>19</v>
      </c>
      <c r="J7621" s="2" t="s">
        <v>1425</v>
      </c>
      <c r="K7621" s="3">
        <v>43538</v>
      </c>
      <c r="L7621" s="4">
        <v>0.4284722222222222</v>
      </c>
      <c r="M7621" s="2" t="s">
        <v>1426</v>
      </c>
      <c r="N7621" s="2" t="s">
        <v>22</v>
      </c>
      <c r="O7621" s="2" t="s">
        <v>23</v>
      </c>
    </row>
    <row r="7622" spans="1:15">
      <c r="A7622" s="2" t="s">
        <v>15</v>
      </c>
      <c r="B7622" s="2" t="str">
        <f>"FES1162678385"</f>
        <v>FES1162678385</v>
      </c>
      <c r="C7622" s="3">
        <v>43537</v>
      </c>
      <c r="D7622" s="2">
        <v>1</v>
      </c>
      <c r="E7622" s="2">
        <v>2170678155</v>
      </c>
      <c r="F7622" s="2" t="s">
        <v>16</v>
      </c>
      <c r="G7622" s="2" t="s">
        <v>17</v>
      </c>
      <c r="H7622" s="2" t="s">
        <v>222</v>
      </c>
      <c r="I7622" s="2" t="s">
        <v>1700</v>
      </c>
      <c r="J7622" s="2" t="s">
        <v>1702</v>
      </c>
      <c r="K7622" s="3">
        <v>43538</v>
      </c>
      <c r="L7622" s="4">
        <v>0.42222222222222222</v>
      </c>
      <c r="M7622" s="2" t="s">
        <v>1703</v>
      </c>
      <c r="N7622" s="2" t="s">
        <v>22</v>
      </c>
      <c r="O7622" s="2" t="s">
        <v>23</v>
      </c>
    </row>
    <row r="7623" spans="1:15">
      <c r="A7623" s="2" t="s">
        <v>15</v>
      </c>
      <c r="B7623" s="2" t="str">
        <f>"FES1162678617"</f>
        <v>FES1162678617</v>
      </c>
      <c r="C7623" s="3">
        <v>43537</v>
      </c>
      <c r="D7623" s="2">
        <v>1</v>
      </c>
      <c r="E7623" s="2">
        <v>2170677020</v>
      </c>
      <c r="F7623" s="2" t="s">
        <v>16</v>
      </c>
      <c r="G7623" s="2" t="s">
        <v>17</v>
      </c>
      <c r="H7623" s="2" t="s">
        <v>17</v>
      </c>
      <c r="I7623" s="2" t="s">
        <v>140</v>
      </c>
      <c r="J7623" s="2" t="s">
        <v>168</v>
      </c>
      <c r="K7623" s="3">
        <v>43538</v>
      </c>
      <c r="L7623" s="4">
        <v>0.36736111111111108</v>
      </c>
      <c r="M7623" s="2" t="s">
        <v>168</v>
      </c>
      <c r="N7623" s="2" t="s">
        <v>22</v>
      </c>
      <c r="O7623" s="2" t="s">
        <v>23</v>
      </c>
    </row>
    <row r="7624" spans="1:15">
      <c r="A7624" s="2" t="s">
        <v>15</v>
      </c>
      <c r="B7624" s="2" t="str">
        <f>"FES1162678550"</f>
        <v>FES1162678550</v>
      </c>
      <c r="C7624" s="3">
        <v>43537</v>
      </c>
      <c r="D7624" s="2">
        <v>1</v>
      </c>
      <c r="E7624" s="2">
        <v>2170679008</v>
      </c>
      <c r="F7624" s="2" t="s">
        <v>16</v>
      </c>
      <c r="G7624" s="2" t="s">
        <v>17</v>
      </c>
      <c r="H7624" s="2" t="s">
        <v>17</v>
      </c>
      <c r="I7624" s="2" t="s">
        <v>108</v>
      </c>
      <c r="J7624" s="2" t="s">
        <v>192</v>
      </c>
      <c r="K7624" s="3">
        <v>43538</v>
      </c>
      <c r="L7624" s="4">
        <v>0.4375</v>
      </c>
      <c r="M7624" s="2" t="s">
        <v>277</v>
      </c>
      <c r="N7624" s="2" t="s">
        <v>22</v>
      </c>
      <c r="O7624" s="2" t="s">
        <v>23</v>
      </c>
    </row>
    <row r="7625" spans="1:15">
      <c r="A7625" s="2" t="s">
        <v>15</v>
      </c>
      <c r="B7625" s="2" t="str">
        <f>"FES1162678443"</f>
        <v>FES1162678443</v>
      </c>
      <c r="C7625" s="3">
        <v>43537</v>
      </c>
      <c r="D7625" s="2">
        <v>1</v>
      </c>
      <c r="E7625" s="2">
        <v>2170678801</v>
      </c>
      <c r="F7625" s="2" t="s">
        <v>311</v>
      </c>
      <c r="G7625" s="2" t="s">
        <v>18</v>
      </c>
      <c r="H7625" s="2" t="s">
        <v>18</v>
      </c>
      <c r="I7625" s="2" t="s">
        <v>111</v>
      </c>
      <c r="J7625" s="2" t="s">
        <v>1428</v>
      </c>
      <c r="K7625" s="3">
        <v>43538</v>
      </c>
      <c r="L7625" s="4">
        <v>0.33333333333333331</v>
      </c>
      <c r="M7625" s="2" t="s">
        <v>1429</v>
      </c>
      <c r="N7625" s="2" t="s">
        <v>22</v>
      </c>
      <c r="O7625" s="2" t="s">
        <v>23</v>
      </c>
    </row>
    <row r="7626" spans="1:15">
      <c r="A7626" s="2" t="s">
        <v>15</v>
      </c>
      <c r="B7626" s="2" t="str">
        <f>"FES1162678438"</f>
        <v>FES1162678438</v>
      </c>
      <c r="C7626" s="3">
        <v>43537</v>
      </c>
      <c r="D7626" s="2">
        <v>1</v>
      </c>
      <c r="E7626" s="2">
        <v>2170677241</v>
      </c>
      <c r="F7626" s="2" t="s">
        <v>16</v>
      </c>
      <c r="G7626" s="2" t="s">
        <v>17</v>
      </c>
      <c r="H7626" s="2" t="s">
        <v>17</v>
      </c>
      <c r="I7626" s="2" t="s">
        <v>108</v>
      </c>
      <c r="J7626" s="2" t="s">
        <v>429</v>
      </c>
      <c r="K7626" s="3">
        <v>43538</v>
      </c>
      <c r="L7626" s="4">
        <v>0.45277777777777778</v>
      </c>
      <c r="M7626" s="2" t="s">
        <v>1430</v>
      </c>
      <c r="N7626" s="2" t="s">
        <v>22</v>
      </c>
      <c r="O7626" s="2" t="s">
        <v>23</v>
      </c>
    </row>
    <row r="7627" spans="1:15">
      <c r="A7627" s="2" t="s">
        <v>15</v>
      </c>
      <c r="B7627" s="2" t="str">
        <f>"FES1162678605"</f>
        <v>FES1162678605</v>
      </c>
      <c r="C7627" s="3">
        <v>43537</v>
      </c>
      <c r="D7627" s="2">
        <v>2</v>
      </c>
      <c r="E7627" s="2">
        <v>2170677009</v>
      </c>
      <c r="F7627" s="2" t="s">
        <v>167</v>
      </c>
      <c r="G7627" s="2" t="s">
        <v>18</v>
      </c>
      <c r="H7627" s="2" t="s">
        <v>46</v>
      </c>
      <c r="I7627" s="2" t="s">
        <v>1011</v>
      </c>
      <c r="J7627" s="2" t="s">
        <v>1431</v>
      </c>
      <c r="K7627" s="3">
        <v>43542</v>
      </c>
      <c r="L7627" s="4">
        <v>0.75624999999999998</v>
      </c>
      <c r="M7627" s="2" t="s">
        <v>3651</v>
      </c>
      <c r="N7627" s="2" t="s">
        <v>22</v>
      </c>
      <c r="O7627" s="2" t="s">
        <v>23</v>
      </c>
    </row>
    <row r="7628" spans="1:15">
      <c r="A7628" s="2" t="s">
        <v>15</v>
      </c>
      <c r="B7628" s="2" t="str">
        <f>"FES1162678598"</f>
        <v>FES1162678598</v>
      </c>
      <c r="C7628" s="3">
        <v>43537</v>
      </c>
      <c r="D7628" s="2">
        <v>1</v>
      </c>
      <c r="E7628" s="2">
        <v>2170671794</v>
      </c>
      <c r="F7628" s="2" t="s">
        <v>16</v>
      </c>
      <c r="G7628" s="2" t="s">
        <v>17</v>
      </c>
      <c r="H7628" s="2" t="s">
        <v>42</v>
      </c>
      <c r="I7628" s="2" t="s">
        <v>43</v>
      </c>
      <c r="J7628" s="2" t="s">
        <v>44</v>
      </c>
      <c r="K7628" s="3">
        <v>43538</v>
      </c>
      <c r="L7628" s="4">
        <v>0.34652777777777777</v>
      </c>
      <c r="M7628" s="2" t="s">
        <v>98</v>
      </c>
      <c r="N7628" s="2" t="s">
        <v>22</v>
      </c>
      <c r="O7628" s="2" t="s">
        <v>23</v>
      </c>
    </row>
    <row r="7629" spans="1:15">
      <c r="A7629" s="2" t="s">
        <v>15</v>
      </c>
      <c r="B7629" s="2" t="str">
        <f>"009935791986"</f>
        <v>009935791986</v>
      </c>
      <c r="C7629" s="3">
        <v>43537</v>
      </c>
      <c r="D7629" s="2">
        <v>1</v>
      </c>
      <c r="E7629" s="2">
        <v>1162675795</v>
      </c>
      <c r="F7629" s="2" t="s">
        <v>16</v>
      </c>
      <c r="G7629" s="2" t="s">
        <v>17</v>
      </c>
      <c r="H7629" s="2" t="s">
        <v>17</v>
      </c>
      <c r="I7629" s="2" t="s">
        <v>37</v>
      </c>
      <c r="J7629" s="2" t="s">
        <v>953</v>
      </c>
      <c r="K7629" s="3">
        <v>43538</v>
      </c>
      <c r="L7629" s="4">
        <v>0.46527777777777773</v>
      </c>
      <c r="M7629" s="2" t="s">
        <v>1433</v>
      </c>
      <c r="N7629" s="2" t="s">
        <v>22</v>
      </c>
      <c r="O7629" s="2" t="s">
        <v>1435</v>
      </c>
    </row>
    <row r="7630" spans="1:15">
      <c r="A7630" s="2" t="s">
        <v>15</v>
      </c>
      <c r="B7630" s="2" t="str">
        <f>"FES1162678592"</f>
        <v>FES1162678592</v>
      </c>
      <c r="C7630" s="3">
        <v>43537</v>
      </c>
      <c r="D7630" s="2">
        <v>1</v>
      </c>
      <c r="E7630" s="2">
        <v>2170679044</v>
      </c>
      <c r="F7630" s="2" t="s">
        <v>16</v>
      </c>
      <c r="G7630" s="2" t="s">
        <v>17</v>
      </c>
      <c r="H7630" s="2" t="s">
        <v>1196</v>
      </c>
      <c r="I7630" s="2" t="s">
        <v>1197</v>
      </c>
      <c r="J7630" s="2" t="s">
        <v>1198</v>
      </c>
      <c r="K7630" s="3">
        <v>43538</v>
      </c>
      <c r="L7630" s="4">
        <v>0.41666666666666669</v>
      </c>
      <c r="M7630" s="2" t="s">
        <v>3655</v>
      </c>
      <c r="N7630" s="2" t="s">
        <v>22</v>
      </c>
      <c r="O7630" s="2" t="s">
        <v>23</v>
      </c>
    </row>
    <row r="7631" spans="1:15">
      <c r="A7631" s="2" t="s">
        <v>15</v>
      </c>
      <c r="B7631" s="2" t="str">
        <f>"FES1162678502"</f>
        <v>FES1162678502</v>
      </c>
      <c r="C7631" s="3">
        <v>43537</v>
      </c>
      <c r="D7631" s="2">
        <v>1</v>
      </c>
      <c r="E7631" s="2">
        <v>2170677181</v>
      </c>
      <c r="F7631" s="2" t="s">
        <v>16</v>
      </c>
      <c r="G7631" s="2" t="s">
        <v>17</v>
      </c>
      <c r="H7631" s="2" t="s">
        <v>222</v>
      </c>
      <c r="I7631" s="2" t="s">
        <v>1700</v>
      </c>
      <c r="J7631" s="2" t="s">
        <v>1712</v>
      </c>
      <c r="K7631" s="3">
        <v>43538</v>
      </c>
      <c r="L7631" s="4">
        <v>0.3576388888888889</v>
      </c>
      <c r="M7631" s="2" t="s">
        <v>1713</v>
      </c>
      <c r="N7631" s="2" t="s">
        <v>22</v>
      </c>
      <c r="O7631" s="2" t="s">
        <v>23</v>
      </c>
    </row>
    <row r="7632" spans="1:15">
      <c r="A7632" s="2" t="s">
        <v>15</v>
      </c>
      <c r="B7632" s="2" t="str">
        <f>"FES1162678436"</f>
        <v>FES1162678436</v>
      </c>
      <c r="C7632" s="3">
        <v>43537</v>
      </c>
      <c r="D7632" s="2">
        <v>1</v>
      </c>
      <c r="E7632" s="2">
        <v>2170677181</v>
      </c>
      <c r="F7632" s="2" t="s">
        <v>16</v>
      </c>
      <c r="G7632" s="2" t="s">
        <v>17</v>
      </c>
      <c r="H7632" s="2" t="s">
        <v>222</v>
      </c>
      <c r="I7632" s="2" t="s">
        <v>1700</v>
      </c>
      <c r="J7632" s="2" t="s">
        <v>1712</v>
      </c>
      <c r="K7632" s="3">
        <v>43538</v>
      </c>
      <c r="L7632" s="4">
        <v>0.3576388888888889</v>
      </c>
      <c r="M7632" s="2" t="s">
        <v>1713</v>
      </c>
      <c r="N7632" s="2" t="s">
        <v>22</v>
      </c>
      <c r="O7632" s="2" t="s">
        <v>23</v>
      </c>
    </row>
    <row r="7633" spans="1:15">
      <c r="A7633" s="2" t="s">
        <v>15</v>
      </c>
      <c r="B7633" s="2" t="str">
        <f>"FES1162678542"</f>
        <v>FES1162678542</v>
      </c>
      <c r="C7633" s="3">
        <v>43537</v>
      </c>
      <c r="D7633" s="2">
        <v>1</v>
      </c>
      <c r="E7633" s="2">
        <v>2170678999</v>
      </c>
      <c r="F7633" s="2" t="s">
        <v>16</v>
      </c>
      <c r="G7633" s="2" t="s">
        <v>17</v>
      </c>
      <c r="H7633" s="2" t="s">
        <v>55</v>
      </c>
      <c r="I7633" s="2" t="s">
        <v>56</v>
      </c>
      <c r="J7633" s="2" t="s">
        <v>477</v>
      </c>
      <c r="K7633" s="3">
        <v>43538</v>
      </c>
      <c r="L7633" s="4">
        <v>0.43055555555555558</v>
      </c>
      <c r="M7633" s="2" t="s">
        <v>1418</v>
      </c>
      <c r="N7633" s="2" t="s">
        <v>22</v>
      </c>
      <c r="O7633" s="2" t="s">
        <v>23</v>
      </c>
    </row>
    <row r="7634" spans="1:15">
      <c r="A7634" s="2" t="s">
        <v>15</v>
      </c>
      <c r="B7634" s="2" t="str">
        <f>"FES1162678544"</f>
        <v>FES1162678544</v>
      </c>
      <c r="C7634" s="3">
        <v>43537</v>
      </c>
      <c r="D7634" s="2">
        <v>1</v>
      </c>
      <c r="E7634" s="2">
        <v>2170679002</v>
      </c>
      <c r="F7634" s="2" t="s">
        <v>16</v>
      </c>
      <c r="G7634" s="2" t="s">
        <v>17</v>
      </c>
      <c r="H7634" s="2" t="s">
        <v>55</v>
      </c>
      <c r="I7634" s="2" t="s">
        <v>56</v>
      </c>
      <c r="J7634" s="2" t="s">
        <v>477</v>
      </c>
      <c r="K7634" s="3">
        <v>43538</v>
      </c>
      <c r="L7634" s="4">
        <v>0.4381944444444445</v>
      </c>
      <c r="M7634" s="2" t="s">
        <v>1422</v>
      </c>
      <c r="N7634" s="2" t="s">
        <v>22</v>
      </c>
      <c r="O7634" s="2" t="s">
        <v>23</v>
      </c>
    </row>
    <row r="7635" spans="1:15">
      <c r="A7635" s="2" t="s">
        <v>15</v>
      </c>
      <c r="B7635" s="2" t="str">
        <f>"FES1162678635"</f>
        <v>FES1162678635</v>
      </c>
      <c r="C7635" s="3">
        <v>43537</v>
      </c>
      <c r="D7635" s="2">
        <v>1</v>
      </c>
      <c r="E7635" s="2">
        <v>2170679101</v>
      </c>
      <c r="F7635" s="2" t="s">
        <v>16</v>
      </c>
      <c r="G7635" s="2" t="s">
        <v>17</v>
      </c>
      <c r="H7635" s="2" t="s">
        <v>28</v>
      </c>
      <c r="I7635" s="2" t="s">
        <v>1436</v>
      </c>
      <c r="J7635" s="2" t="s">
        <v>1437</v>
      </c>
      <c r="K7635" s="3">
        <v>43539</v>
      </c>
      <c r="L7635" s="4">
        <v>0.41319444444444442</v>
      </c>
      <c r="M7635" s="2" t="s">
        <v>1785</v>
      </c>
      <c r="N7635" s="2" t="s">
        <v>22</v>
      </c>
      <c r="O7635" s="2" t="s">
        <v>23</v>
      </c>
    </row>
    <row r="7636" spans="1:15">
      <c r="A7636" s="2" t="s">
        <v>15</v>
      </c>
      <c r="B7636" s="2" t="str">
        <f>"FES1162678638"</f>
        <v>FES1162678638</v>
      </c>
      <c r="C7636" s="3">
        <v>43537</v>
      </c>
      <c r="D7636" s="2">
        <v>1</v>
      </c>
      <c r="E7636" s="2">
        <v>2170679105</v>
      </c>
      <c r="F7636" s="2" t="s">
        <v>16</v>
      </c>
      <c r="G7636" s="2" t="s">
        <v>17</v>
      </c>
      <c r="H7636" s="2" t="s">
        <v>28</v>
      </c>
      <c r="I7636" s="2" t="s">
        <v>99</v>
      </c>
      <c r="J7636" s="2" t="s">
        <v>232</v>
      </c>
      <c r="K7636" s="3">
        <v>43539</v>
      </c>
      <c r="L7636" s="4">
        <v>0.41666666666666669</v>
      </c>
      <c r="M7636" s="2" t="s">
        <v>554</v>
      </c>
      <c r="N7636" s="2" t="s">
        <v>22</v>
      </c>
      <c r="O7636" s="2" t="s">
        <v>23</v>
      </c>
    </row>
    <row r="7637" spans="1:15">
      <c r="A7637" s="2" t="s">
        <v>15</v>
      </c>
      <c r="B7637" s="2" t="str">
        <f>"FES1162678511"</f>
        <v>FES1162678511</v>
      </c>
      <c r="C7637" s="3">
        <v>43537</v>
      </c>
      <c r="D7637" s="2">
        <v>1</v>
      </c>
      <c r="E7637" s="2">
        <v>2170678973</v>
      </c>
      <c r="F7637" s="2" t="s">
        <v>311</v>
      </c>
      <c r="G7637" s="2" t="s">
        <v>18</v>
      </c>
      <c r="H7637" s="2" t="s">
        <v>18</v>
      </c>
      <c r="I7637" s="2" t="s">
        <v>37</v>
      </c>
      <c r="J7637" s="2" t="s">
        <v>614</v>
      </c>
      <c r="K7637" s="3">
        <v>43538</v>
      </c>
      <c r="L7637" s="4">
        <v>0.46736111111111112</v>
      </c>
      <c r="M7637" s="2" t="s">
        <v>615</v>
      </c>
      <c r="N7637" s="2" t="s">
        <v>22</v>
      </c>
      <c r="O7637" s="2" t="s">
        <v>23</v>
      </c>
    </row>
    <row r="7638" spans="1:15">
      <c r="A7638" s="2" t="s">
        <v>15</v>
      </c>
      <c r="B7638" s="2" t="str">
        <f>"FES1162678646"</f>
        <v>FES1162678646</v>
      </c>
      <c r="C7638" s="3">
        <v>43537</v>
      </c>
      <c r="D7638" s="2">
        <v>1</v>
      </c>
      <c r="E7638" s="2">
        <v>2170678763</v>
      </c>
      <c r="F7638" s="2" t="s">
        <v>16</v>
      </c>
      <c r="G7638" s="2" t="s">
        <v>17</v>
      </c>
      <c r="H7638" s="2" t="s">
        <v>42</v>
      </c>
      <c r="I7638" s="2" t="s">
        <v>43</v>
      </c>
      <c r="J7638" s="2" t="s">
        <v>251</v>
      </c>
      <c r="K7638" s="3">
        <v>43538</v>
      </c>
      <c r="L7638" s="4">
        <v>0.38194444444444442</v>
      </c>
      <c r="M7638" s="2" t="s">
        <v>410</v>
      </c>
      <c r="N7638" s="2" t="s">
        <v>22</v>
      </c>
      <c r="O7638" s="2" t="s">
        <v>23</v>
      </c>
    </row>
    <row r="7639" spans="1:15">
      <c r="A7639" s="2" t="s">
        <v>15</v>
      </c>
      <c r="B7639" s="2" t="str">
        <f>"FES1162678629"</f>
        <v>FES1162678629</v>
      </c>
      <c r="C7639" s="3">
        <v>43537</v>
      </c>
      <c r="D7639" s="2">
        <v>1</v>
      </c>
      <c r="E7639" s="2">
        <v>2170676200</v>
      </c>
      <c r="F7639" s="2" t="s">
        <v>16</v>
      </c>
      <c r="G7639" s="2" t="s">
        <v>17</v>
      </c>
      <c r="H7639" s="2" t="s">
        <v>222</v>
      </c>
      <c r="I7639" s="2" t="s">
        <v>1700</v>
      </c>
      <c r="J7639" s="2" t="s">
        <v>1838</v>
      </c>
      <c r="K7639" s="3">
        <v>43538</v>
      </c>
      <c r="L7639" s="4">
        <v>0.3888888888888889</v>
      </c>
      <c r="M7639" s="2" t="s">
        <v>3386</v>
      </c>
      <c r="N7639" s="2" t="s">
        <v>22</v>
      </c>
      <c r="O7639" s="2" t="s">
        <v>23</v>
      </c>
    </row>
    <row r="7640" spans="1:15">
      <c r="A7640" s="2" t="s">
        <v>15</v>
      </c>
      <c r="B7640" s="2" t="str">
        <f>"FES1162678546"</f>
        <v>FES1162678546</v>
      </c>
      <c r="C7640" s="3">
        <v>43537</v>
      </c>
      <c r="D7640" s="2">
        <v>1</v>
      </c>
      <c r="E7640" s="2">
        <v>2170679004</v>
      </c>
      <c r="F7640" s="2" t="s">
        <v>167</v>
      </c>
      <c r="G7640" s="2" t="s">
        <v>18</v>
      </c>
      <c r="H7640" s="2" t="s">
        <v>574</v>
      </c>
      <c r="I7640" s="2" t="s">
        <v>56</v>
      </c>
      <c r="J7640" s="2" t="s">
        <v>477</v>
      </c>
      <c r="K7640" s="3">
        <v>43538</v>
      </c>
      <c r="L7640" s="4">
        <v>0.4375</v>
      </c>
      <c r="M7640" s="2" t="s">
        <v>1422</v>
      </c>
      <c r="N7640" s="2" t="s">
        <v>22</v>
      </c>
      <c r="O7640" s="2" t="s">
        <v>23</v>
      </c>
    </row>
    <row r="7641" spans="1:15">
      <c r="A7641" s="2" t="s">
        <v>15</v>
      </c>
      <c r="B7641" s="2" t="str">
        <f>"FES1162678643"</f>
        <v>FES1162678643</v>
      </c>
      <c r="C7641" s="3">
        <v>43537</v>
      </c>
      <c r="D7641" s="2">
        <v>1</v>
      </c>
      <c r="E7641" s="2">
        <v>2170679112</v>
      </c>
      <c r="F7641" s="2" t="s">
        <v>16</v>
      </c>
      <c r="G7641" s="2" t="s">
        <v>17</v>
      </c>
      <c r="H7641" s="2" t="s">
        <v>46</v>
      </c>
      <c r="I7641" s="2" t="s">
        <v>47</v>
      </c>
      <c r="J7641" s="2" t="s">
        <v>469</v>
      </c>
      <c r="K7641" s="3">
        <v>43538</v>
      </c>
      <c r="L7641" s="4">
        <v>0.35833333333333334</v>
      </c>
      <c r="M7641" s="2" t="s">
        <v>691</v>
      </c>
      <c r="N7641" s="2" t="s">
        <v>22</v>
      </c>
      <c r="O7641" s="2" t="s">
        <v>23</v>
      </c>
    </row>
    <row r="7642" spans="1:15">
      <c r="A7642" s="2" t="s">
        <v>15</v>
      </c>
      <c r="B7642" s="2" t="str">
        <f>"FES1162678597"</f>
        <v>FES1162678597</v>
      </c>
      <c r="C7642" s="3">
        <v>43537</v>
      </c>
      <c r="D7642" s="2">
        <v>1</v>
      </c>
      <c r="E7642" s="2">
        <v>2170669880</v>
      </c>
      <c r="F7642" s="2" t="s">
        <v>311</v>
      </c>
      <c r="G7642" s="2" t="s">
        <v>18</v>
      </c>
      <c r="H7642" s="2" t="s">
        <v>18</v>
      </c>
      <c r="I7642" s="2" t="s">
        <v>218</v>
      </c>
      <c r="J7642" s="2" t="s">
        <v>1440</v>
      </c>
      <c r="K7642" s="3">
        <v>43538</v>
      </c>
      <c r="L7642" s="4">
        <v>0.43402777777777773</v>
      </c>
      <c r="M7642" s="2" t="s">
        <v>1441</v>
      </c>
      <c r="N7642" s="2" t="s">
        <v>22</v>
      </c>
      <c r="O7642" s="2" t="s">
        <v>23</v>
      </c>
    </row>
    <row r="7643" spans="1:15">
      <c r="A7643" s="2" t="s">
        <v>15</v>
      </c>
      <c r="B7643" s="2" t="str">
        <f>"FES1162678604"</f>
        <v>FES1162678604</v>
      </c>
      <c r="C7643" s="3">
        <v>43537</v>
      </c>
      <c r="D7643" s="2">
        <v>1</v>
      </c>
      <c r="E7643" s="2">
        <v>2170676898</v>
      </c>
      <c r="F7643" s="2" t="s">
        <v>16</v>
      </c>
      <c r="G7643" s="2" t="s">
        <v>17</v>
      </c>
      <c r="H7643" s="2" t="s">
        <v>17</v>
      </c>
      <c r="I7643" s="2" t="s">
        <v>603</v>
      </c>
      <c r="J7643" s="2" t="s">
        <v>856</v>
      </c>
      <c r="K7643" s="3">
        <v>43538</v>
      </c>
      <c r="L7643" s="4">
        <v>0.41666666666666669</v>
      </c>
      <c r="M7643" s="2" t="s">
        <v>1442</v>
      </c>
      <c r="N7643" s="2" t="s">
        <v>22</v>
      </c>
      <c r="O7643" s="2" t="s">
        <v>23</v>
      </c>
    </row>
    <row r="7644" spans="1:15">
      <c r="A7644" s="2" t="s">
        <v>15</v>
      </c>
      <c r="B7644" s="2" t="str">
        <f>"FES1162678657"</f>
        <v>FES1162678657</v>
      </c>
      <c r="C7644" s="3">
        <v>43537</v>
      </c>
      <c r="D7644" s="2">
        <v>1</v>
      </c>
      <c r="E7644" s="2">
        <v>2170678176</v>
      </c>
      <c r="F7644" s="2" t="s">
        <v>16</v>
      </c>
      <c r="G7644" s="2" t="s">
        <v>17</v>
      </c>
      <c r="H7644" s="2" t="s">
        <v>28</v>
      </c>
      <c r="I7644" s="2" t="s">
        <v>29</v>
      </c>
      <c r="J7644" s="2" t="s">
        <v>63</v>
      </c>
      <c r="K7644" s="3">
        <v>43538</v>
      </c>
      <c r="L7644" s="4">
        <v>0.35972222222222222</v>
      </c>
      <c r="M7644" s="2" t="s">
        <v>1443</v>
      </c>
      <c r="N7644" s="2" t="s">
        <v>22</v>
      </c>
      <c r="O7644" s="2" t="s">
        <v>23</v>
      </c>
    </row>
    <row r="7645" spans="1:15">
      <c r="A7645" s="2" t="s">
        <v>15</v>
      </c>
      <c r="B7645" s="2" t="str">
        <f>"FES1162678647"</f>
        <v>FES1162678647</v>
      </c>
      <c r="C7645" s="3">
        <v>43537</v>
      </c>
      <c r="D7645" s="2">
        <v>1</v>
      </c>
      <c r="E7645" s="2">
        <v>2170678900</v>
      </c>
      <c r="F7645" s="2" t="s">
        <v>16</v>
      </c>
      <c r="G7645" s="2" t="s">
        <v>17</v>
      </c>
      <c r="H7645" s="2" t="s">
        <v>46</v>
      </c>
      <c r="I7645" s="2" t="s">
        <v>47</v>
      </c>
      <c r="J7645" s="2" t="s">
        <v>1444</v>
      </c>
      <c r="K7645" s="3">
        <v>43538</v>
      </c>
      <c r="L7645" s="4">
        <v>0.41666666666666669</v>
      </c>
      <c r="M7645" s="2" t="s">
        <v>1445</v>
      </c>
      <c r="N7645" s="2" t="s">
        <v>22</v>
      </c>
      <c r="O7645" s="2" t="s">
        <v>23</v>
      </c>
    </row>
    <row r="7646" spans="1:15">
      <c r="A7646" s="2" t="s">
        <v>15</v>
      </c>
      <c r="B7646" s="2" t="str">
        <f>"FES1162678660"</f>
        <v>FES1162678660</v>
      </c>
      <c r="C7646" s="3">
        <v>43537</v>
      </c>
      <c r="D7646" s="2">
        <v>1</v>
      </c>
      <c r="E7646" s="2">
        <v>2170679126</v>
      </c>
      <c r="F7646" s="2" t="s">
        <v>16</v>
      </c>
      <c r="G7646" s="2" t="s">
        <v>17</v>
      </c>
      <c r="H7646" s="2" t="s">
        <v>28</v>
      </c>
      <c r="I7646" s="2" t="s">
        <v>504</v>
      </c>
      <c r="J7646" s="2" t="s">
        <v>1446</v>
      </c>
      <c r="K7646" s="3">
        <v>43538</v>
      </c>
      <c r="L7646" s="4">
        <v>0.41666666666666669</v>
      </c>
      <c r="M7646" s="2" t="s">
        <v>1447</v>
      </c>
      <c r="N7646" s="2" t="s">
        <v>22</v>
      </c>
      <c r="O7646" s="2" t="s">
        <v>23</v>
      </c>
    </row>
    <row r="7647" spans="1:15">
      <c r="A7647" s="2" t="s">
        <v>15</v>
      </c>
      <c r="B7647" s="2" t="str">
        <f>"FES1162678659"</f>
        <v>FES1162678659</v>
      </c>
      <c r="C7647" s="3">
        <v>43537</v>
      </c>
      <c r="D7647" s="2">
        <v>1</v>
      </c>
      <c r="E7647" s="2">
        <v>2170679125</v>
      </c>
      <c r="F7647" s="2" t="s">
        <v>16</v>
      </c>
      <c r="G7647" s="2" t="s">
        <v>17</v>
      </c>
      <c r="H7647" s="2" t="s">
        <v>42</v>
      </c>
      <c r="I7647" s="2" t="s">
        <v>43</v>
      </c>
      <c r="J7647" s="2" t="s">
        <v>493</v>
      </c>
      <c r="K7647" s="3">
        <v>43538</v>
      </c>
      <c r="L7647" s="4">
        <v>0.36805555555555558</v>
      </c>
      <c r="M7647" s="2" t="s">
        <v>1383</v>
      </c>
      <c r="N7647" s="2" t="s">
        <v>22</v>
      </c>
      <c r="O7647" s="2" t="s">
        <v>23</v>
      </c>
    </row>
    <row r="7648" spans="1:15">
      <c r="A7648" s="2" t="s">
        <v>15</v>
      </c>
      <c r="B7648" s="2" t="str">
        <f>"FES1162678658"</f>
        <v>FES1162678658</v>
      </c>
      <c r="C7648" s="3">
        <v>43537</v>
      </c>
      <c r="D7648" s="2">
        <v>1</v>
      </c>
      <c r="E7648" s="2">
        <v>2170679124</v>
      </c>
      <c r="F7648" s="2" t="s">
        <v>16</v>
      </c>
      <c r="G7648" s="2" t="s">
        <v>17</v>
      </c>
      <c r="H7648" s="2" t="s">
        <v>42</v>
      </c>
      <c r="I7648" s="2" t="s">
        <v>43</v>
      </c>
      <c r="J7648" s="2" t="s">
        <v>1448</v>
      </c>
      <c r="K7648" s="3">
        <v>43538</v>
      </c>
      <c r="L7648" s="4">
        <v>0.375</v>
      </c>
      <c r="M7648" s="2" t="s">
        <v>1449</v>
      </c>
      <c r="N7648" s="2" t="s">
        <v>22</v>
      </c>
      <c r="O7648" s="2" t="s">
        <v>23</v>
      </c>
    </row>
    <row r="7649" spans="1:15">
      <c r="A7649" s="2" t="s">
        <v>15</v>
      </c>
      <c r="B7649" s="2" t="str">
        <f>"FES1162678651"</f>
        <v>FES1162678651</v>
      </c>
      <c r="C7649" s="3">
        <v>43537</v>
      </c>
      <c r="D7649" s="2">
        <v>1</v>
      </c>
      <c r="E7649" s="2">
        <v>2170679118</v>
      </c>
      <c r="F7649" s="2" t="s">
        <v>16</v>
      </c>
      <c r="G7649" s="2" t="s">
        <v>17</v>
      </c>
      <c r="H7649" s="2" t="s">
        <v>42</v>
      </c>
      <c r="I7649" s="2" t="s">
        <v>43</v>
      </c>
      <c r="J7649" s="2" t="s">
        <v>442</v>
      </c>
      <c r="K7649" s="3">
        <v>43538</v>
      </c>
      <c r="L7649" s="4">
        <v>0.39583333333333331</v>
      </c>
      <c r="M7649" s="2" t="s">
        <v>1450</v>
      </c>
      <c r="N7649" s="2" t="s">
        <v>22</v>
      </c>
      <c r="O7649" s="2" t="s">
        <v>23</v>
      </c>
    </row>
    <row r="7650" spans="1:15">
      <c r="A7650" s="2" t="s">
        <v>15</v>
      </c>
      <c r="B7650" s="2" t="str">
        <f>"FES1162678619"</f>
        <v>FES1162678619</v>
      </c>
      <c r="C7650" s="3">
        <v>43537</v>
      </c>
      <c r="D7650" s="2">
        <v>1</v>
      </c>
      <c r="E7650" s="2">
        <v>2170679090</v>
      </c>
      <c r="F7650" s="2" t="s">
        <v>16</v>
      </c>
      <c r="G7650" s="2" t="s">
        <v>17</v>
      </c>
      <c r="H7650" s="2" t="s">
        <v>17</v>
      </c>
      <c r="I7650" s="2" t="s">
        <v>108</v>
      </c>
      <c r="J7650" s="2" t="s">
        <v>109</v>
      </c>
      <c r="K7650" s="3">
        <v>43538</v>
      </c>
      <c r="L7650" s="4">
        <v>0.41666666666666669</v>
      </c>
      <c r="M7650" s="2" t="s">
        <v>1451</v>
      </c>
      <c r="N7650" s="2" t="s">
        <v>22</v>
      </c>
      <c r="O7650" s="2" t="s">
        <v>23</v>
      </c>
    </row>
    <row r="7651" spans="1:15">
      <c r="A7651" s="2" t="s">
        <v>15</v>
      </c>
      <c r="B7651" s="2" t="str">
        <f>"FES1162678626"</f>
        <v>FES1162678626</v>
      </c>
      <c r="C7651" s="3">
        <v>43537</v>
      </c>
      <c r="D7651" s="2">
        <v>1</v>
      </c>
      <c r="E7651" s="2">
        <v>2170679088</v>
      </c>
      <c r="F7651" s="2" t="s">
        <v>16</v>
      </c>
      <c r="G7651" s="2" t="s">
        <v>17</v>
      </c>
      <c r="H7651" s="2" t="s">
        <v>17</v>
      </c>
      <c r="I7651" s="2" t="s">
        <v>111</v>
      </c>
      <c r="J7651" s="2" t="s">
        <v>132</v>
      </c>
      <c r="K7651" s="3">
        <v>43538</v>
      </c>
      <c r="L7651" s="4">
        <v>0.42152777777777778</v>
      </c>
      <c r="M7651" s="2" t="s">
        <v>267</v>
      </c>
      <c r="N7651" s="2" t="s">
        <v>22</v>
      </c>
      <c r="O7651" s="2" t="s">
        <v>23</v>
      </c>
    </row>
    <row r="7652" spans="1:15">
      <c r="A7652" s="2" t="s">
        <v>15</v>
      </c>
      <c r="B7652" s="2" t="str">
        <f>"FES1162678609"</f>
        <v>FES1162678609</v>
      </c>
      <c r="C7652" s="3">
        <v>43537</v>
      </c>
      <c r="D7652" s="2">
        <v>1</v>
      </c>
      <c r="E7652" s="2">
        <v>2170679063</v>
      </c>
      <c r="F7652" s="2" t="s">
        <v>16</v>
      </c>
      <c r="G7652" s="2" t="s">
        <v>17</v>
      </c>
      <c r="H7652" s="2" t="s">
        <v>222</v>
      </c>
      <c r="I7652" s="2" t="s">
        <v>1717</v>
      </c>
      <c r="J7652" s="2" t="s">
        <v>1718</v>
      </c>
      <c r="K7652" s="3">
        <v>43538</v>
      </c>
      <c r="L7652" s="4">
        <v>0.41319444444444442</v>
      </c>
      <c r="M7652" s="2" t="s">
        <v>1061</v>
      </c>
      <c r="N7652" s="2" t="s">
        <v>22</v>
      </c>
      <c r="O7652" s="2" t="s">
        <v>23</v>
      </c>
    </row>
    <row r="7653" spans="1:15">
      <c r="A7653" s="2" t="s">
        <v>15</v>
      </c>
      <c r="B7653" s="2" t="str">
        <f>"FES1162678650"</f>
        <v>FES1162678650</v>
      </c>
      <c r="C7653" s="3">
        <v>43537</v>
      </c>
      <c r="D7653" s="2">
        <v>1</v>
      </c>
      <c r="E7653" s="2">
        <v>2170679115</v>
      </c>
      <c r="F7653" s="2" t="s">
        <v>16</v>
      </c>
      <c r="G7653" s="2" t="s">
        <v>17</v>
      </c>
      <c r="H7653" s="2" t="s">
        <v>17</v>
      </c>
      <c r="I7653" s="2" t="s">
        <v>37</v>
      </c>
      <c r="J7653" s="2" t="s">
        <v>40</v>
      </c>
      <c r="K7653" s="3">
        <v>43538</v>
      </c>
      <c r="L7653" s="4">
        <v>0.43333333333333335</v>
      </c>
      <c r="M7653" s="2" t="s">
        <v>1094</v>
      </c>
      <c r="N7653" s="2" t="s">
        <v>22</v>
      </c>
      <c r="O7653" s="2" t="s">
        <v>23</v>
      </c>
    </row>
    <row r="7654" spans="1:15">
      <c r="A7654" s="2" t="s">
        <v>15</v>
      </c>
      <c r="B7654" s="2" t="str">
        <f>"FES1162678573"</f>
        <v>FES1162678573</v>
      </c>
      <c r="C7654" s="3">
        <v>43537</v>
      </c>
      <c r="D7654" s="2">
        <v>1</v>
      </c>
      <c r="E7654" s="2">
        <v>2170679036</v>
      </c>
      <c r="F7654" s="2" t="s">
        <v>311</v>
      </c>
      <c r="G7654" s="2" t="s">
        <v>18</v>
      </c>
      <c r="H7654" s="2" t="s">
        <v>18</v>
      </c>
      <c r="I7654" s="2" t="s">
        <v>218</v>
      </c>
      <c r="J7654" s="2" t="s">
        <v>219</v>
      </c>
      <c r="K7654" s="3">
        <v>43538</v>
      </c>
      <c r="L7654" s="4">
        <v>0.44097222222222227</v>
      </c>
      <c r="M7654" s="2" t="s">
        <v>1452</v>
      </c>
      <c r="N7654" s="2" t="s">
        <v>22</v>
      </c>
      <c r="O7654" s="2" t="s">
        <v>23</v>
      </c>
    </row>
    <row r="7655" spans="1:15">
      <c r="A7655" s="2" t="s">
        <v>15</v>
      </c>
      <c r="B7655" s="2" t="str">
        <f>"FES1162678601"</f>
        <v>FES1162678601</v>
      </c>
      <c r="C7655" s="3">
        <v>43537</v>
      </c>
      <c r="D7655" s="2">
        <v>1</v>
      </c>
      <c r="E7655" s="2">
        <v>2170675295</v>
      </c>
      <c r="F7655" s="2" t="s">
        <v>167</v>
      </c>
      <c r="G7655" s="2" t="s">
        <v>18</v>
      </c>
      <c r="H7655" s="2" t="s">
        <v>2225</v>
      </c>
      <c r="I7655" s="2" t="s">
        <v>603</v>
      </c>
      <c r="J7655" s="2" t="s">
        <v>664</v>
      </c>
      <c r="K7655" s="3">
        <v>43538</v>
      </c>
      <c r="L7655" s="4">
        <v>0.4375</v>
      </c>
      <c r="M7655" s="2" t="s">
        <v>1111</v>
      </c>
      <c r="N7655" s="2" t="s">
        <v>22</v>
      </c>
      <c r="O7655" s="2" t="s">
        <v>23</v>
      </c>
    </row>
    <row r="7656" spans="1:15">
      <c r="A7656" s="2" t="s">
        <v>15</v>
      </c>
      <c r="B7656" s="2" t="str">
        <f>"FES1162678637"</f>
        <v>FES1162678637</v>
      </c>
      <c r="C7656" s="3">
        <v>43537</v>
      </c>
      <c r="D7656" s="2">
        <v>1</v>
      </c>
      <c r="E7656" s="2">
        <v>2170676631</v>
      </c>
      <c r="F7656" s="2" t="s">
        <v>16</v>
      </c>
      <c r="G7656" s="2" t="s">
        <v>17</v>
      </c>
      <c r="H7656" s="2" t="s">
        <v>17</v>
      </c>
      <c r="I7656" s="2" t="s">
        <v>140</v>
      </c>
      <c r="J7656" s="2" t="s">
        <v>316</v>
      </c>
      <c r="K7656" s="3">
        <v>43538</v>
      </c>
      <c r="L7656" s="4">
        <v>0.4055555555555555</v>
      </c>
      <c r="M7656" s="2" t="s">
        <v>316</v>
      </c>
      <c r="N7656" s="2" t="s">
        <v>22</v>
      </c>
      <c r="O7656" s="2" t="s">
        <v>23</v>
      </c>
    </row>
    <row r="7657" spans="1:15">
      <c r="A7657" s="2" t="s">
        <v>15</v>
      </c>
      <c r="B7657" s="2" t="str">
        <f>"FES1162678631"</f>
        <v>FES1162678631</v>
      </c>
      <c r="C7657" s="3">
        <v>43537</v>
      </c>
      <c r="D7657" s="2">
        <v>1</v>
      </c>
      <c r="E7657" s="2">
        <v>2170678788</v>
      </c>
      <c r="F7657" s="2" t="s">
        <v>16</v>
      </c>
      <c r="G7657" s="2" t="s">
        <v>17</v>
      </c>
      <c r="H7657" s="2" t="s">
        <v>17</v>
      </c>
      <c r="I7657" s="2" t="s">
        <v>37</v>
      </c>
      <c r="J7657" s="2" t="s">
        <v>40</v>
      </c>
      <c r="K7657" s="3">
        <v>43538</v>
      </c>
      <c r="L7657" s="4">
        <v>0.43194444444444446</v>
      </c>
      <c r="M7657" s="2" t="s">
        <v>107</v>
      </c>
      <c r="N7657" s="2" t="s">
        <v>22</v>
      </c>
      <c r="O7657" s="2" t="s">
        <v>23</v>
      </c>
    </row>
    <row r="7658" spans="1:15">
      <c r="A7658" s="2" t="s">
        <v>15</v>
      </c>
      <c r="B7658" s="2" t="str">
        <f>"FES1162678641"</f>
        <v>FES1162678641</v>
      </c>
      <c r="C7658" s="3">
        <v>43537</v>
      </c>
      <c r="D7658" s="2">
        <v>1</v>
      </c>
      <c r="E7658" s="2">
        <v>2170679108</v>
      </c>
      <c r="F7658" s="2" t="s">
        <v>16</v>
      </c>
      <c r="G7658" s="2" t="s">
        <v>17</v>
      </c>
      <c r="H7658" s="2" t="s">
        <v>17</v>
      </c>
      <c r="I7658" s="2" t="s">
        <v>37</v>
      </c>
      <c r="J7658" s="2" t="s">
        <v>614</v>
      </c>
      <c r="K7658" s="3">
        <v>43538</v>
      </c>
      <c r="L7658" s="4">
        <v>0.46666666666666662</v>
      </c>
      <c r="M7658" s="2" t="s">
        <v>615</v>
      </c>
      <c r="N7658" s="2" t="s">
        <v>22</v>
      </c>
      <c r="O7658" s="2" t="s">
        <v>23</v>
      </c>
    </row>
    <row r="7659" spans="1:15">
      <c r="A7659" s="2" t="s">
        <v>15</v>
      </c>
      <c r="B7659" s="2" t="str">
        <f>"FES1162678630"</f>
        <v>FES1162678630</v>
      </c>
      <c r="C7659" s="3">
        <v>43537</v>
      </c>
      <c r="D7659" s="2">
        <v>1</v>
      </c>
      <c r="E7659" s="2">
        <v>217067829</v>
      </c>
      <c r="F7659" s="2" t="s">
        <v>16</v>
      </c>
      <c r="G7659" s="2" t="s">
        <v>17</v>
      </c>
      <c r="H7659" s="2" t="s">
        <v>17</v>
      </c>
      <c r="I7659" s="2" t="s">
        <v>336</v>
      </c>
      <c r="J7659" s="2" t="s">
        <v>1305</v>
      </c>
      <c r="K7659" s="3">
        <v>43538</v>
      </c>
      <c r="L7659" s="4">
        <v>0.40625</v>
      </c>
      <c r="M7659" s="2" t="s">
        <v>1363</v>
      </c>
      <c r="N7659" s="2" t="s">
        <v>22</v>
      </c>
      <c r="O7659" s="2" t="s">
        <v>23</v>
      </c>
    </row>
    <row r="7660" spans="1:15">
      <c r="A7660" s="2" t="s">
        <v>15</v>
      </c>
      <c r="B7660" s="2" t="str">
        <f>"FES1162678666"</f>
        <v>FES1162678666</v>
      </c>
      <c r="C7660" s="3">
        <v>43537</v>
      </c>
      <c r="D7660" s="2">
        <v>1</v>
      </c>
      <c r="E7660" s="2">
        <v>2170655124</v>
      </c>
      <c r="F7660" s="2" t="s">
        <v>167</v>
      </c>
      <c r="G7660" s="2" t="s">
        <v>18</v>
      </c>
      <c r="H7660" s="2" t="s">
        <v>574</v>
      </c>
      <c r="I7660" s="2" t="s">
        <v>56</v>
      </c>
      <c r="J7660" s="2" t="s">
        <v>676</v>
      </c>
      <c r="K7660" s="3">
        <v>43539</v>
      </c>
      <c r="L7660" s="4">
        <v>0.625</v>
      </c>
      <c r="M7660" s="2" t="s">
        <v>3682</v>
      </c>
      <c r="N7660" s="2" t="s">
        <v>22</v>
      </c>
      <c r="O7660" s="2" t="s">
        <v>23</v>
      </c>
    </row>
    <row r="7661" spans="1:15">
      <c r="A7661" s="2" t="s">
        <v>15</v>
      </c>
      <c r="B7661" s="2" t="str">
        <f>"FES1162678613"</f>
        <v>FES1162678613</v>
      </c>
      <c r="C7661" s="3">
        <v>43537</v>
      </c>
      <c r="D7661" s="2">
        <v>1</v>
      </c>
      <c r="E7661" s="2">
        <v>2170679081</v>
      </c>
      <c r="F7661" s="2" t="s">
        <v>16</v>
      </c>
      <c r="G7661" s="2" t="s">
        <v>17</v>
      </c>
      <c r="H7661" s="2" t="s">
        <v>222</v>
      </c>
      <c r="I7661" s="2" t="s">
        <v>1700</v>
      </c>
      <c r="J7661" s="2" t="s">
        <v>1712</v>
      </c>
      <c r="K7661" s="3">
        <v>43538</v>
      </c>
      <c r="L7661" s="4">
        <v>0.3576388888888889</v>
      </c>
      <c r="M7661" s="2" t="s">
        <v>1713</v>
      </c>
      <c r="N7661" s="2" t="s">
        <v>22</v>
      </c>
      <c r="O7661" s="2" t="s">
        <v>23</v>
      </c>
    </row>
    <row r="7662" spans="1:15">
      <c r="A7662" s="2" t="s">
        <v>15</v>
      </c>
      <c r="B7662" s="2" t="str">
        <f>"FES1162678645"</f>
        <v>FES1162678645</v>
      </c>
      <c r="C7662" s="3">
        <v>43537</v>
      </c>
      <c r="D7662" s="2">
        <v>1</v>
      </c>
      <c r="E7662" s="2">
        <v>2170679119</v>
      </c>
      <c r="F7662" s="2" t="s">
        <v>16</v>
      </c>
      <c r="G7662" s="2" t="s">
        <v>17</v>
      </c>
      <c r="H7662" s="2" t="s">
        <v>178</v>
      </c>
      <c r="I7662" s="2" t="s">
        <v>179</v>
      </c>
      <c r="J7662" s="2" t="s">
        <v>430</v>
      </c>
      <c r="K7662" s="3">
        <v>43538</v>
      </c>
      <c r="L7662" s="4">
        <v>0.39583333333333331</v>
      </c>
      <c r="M7662" s="2" t="s">
        <v>431</v>
      </c>
      <c r="N7662" s="2" t="s">
        <v>22</v>
      </c>
      <c r="O7662" s="2" t="s">
        <v>23</v>
      </c>
    </row>
    <row r="7663" spans="1:15">
      <c r="A7663" s="2" t="s">
        <v>15</v>
      </c>
      <c r="B7663" s="2" t="str">
        <f>"FES1162678627"</f>
        <v>FES1162678627</v>
      </c>
      <c r="C7663" s="3">
        <v>43537</v>
      </c>
      <c r="D7663" s="2">
        <v>1</v>
      </c>
      <c r="E7663" s="2">
        <v>2170679098</v>
      </c>
      <c r="F7663" s="2" t="s">
        <v>16</v>
      </c>
      <c r="G7663" s="2" t="s">
        <v>17</v>
      </c>
      <c r="H7663" s="2" t="s">
        <v>222</v>
      </c>
      <c r="I7663" s="2" t="s">
        <v>1700</v>
      </c>
      <c r="J7663" s="2" t="s">
        <v>1840</v>
      </c>
      <c r="K7663" s="3">
        <v>43538</v>
      </c>
      <c r="L7663" s="4">
        <v>0.33333333333333331</v>
      </c>
      <c r="M7663" s="2" t="s">
        <v>2942</v>
      </c>
      <c r="N7663" s="2" t="s">
        <v>22</v>
      </c>
      <c r="O7663" s="2" t="s">
        <v>23</v>
      </c>
    </row>
    <row r="7664" spans="1:15">
      <c r="A7664" s="2" t="s">
        <v>15</v>
      </c>
      <c r="B7664" s="2" t="str">
        <f>"FES1162678547"</f>
        <v>FES1162678547</v>
      </c>
      <c r="C7664" s="3">
        <v>43537</v>
      </c>
      <c r="D7664" s="2">
        <v>1</v>
      </c>
      <c r="E7664" s="2">
        <v>2170679005</v>
      </c>
      <c r="F7664" s="2" t="s">
        <v>167</v>
      </c>
      <c r="G7664" s="2" t="s">
        <v>18</v>
      </c>
      <c r="H7664" s="2" t="s">
        <v>574</v>
      </c>
      <c r="I7664" s="2" t="s">
        <v>56</v>
      </c>
      <c r="J7664" s="2" t="s">
        <v>477</v>
      </c>
      <c r="K7664" s="3">
        <v>43538</v>
      </c>
      <c r="L7664" s="4">
        <v>0.4375</v>
      </c>
      <c r="M7664" s="2" t="s">
        <v>1422</v>
      </c>
      <c r="N7664" s="2" t="s">
        <v>22</v>
      </c>
      <c r="O7664" s="2" t="s">
        <v>23</v>
      </c>
    </row>
    <row r="7665" spans="1:15">
      <c r="A7665" s="2" t="s">
        <v>15</v>
      </c>
      <c r="B7665" s="2" t="str">
        <f>"FES1162678654"</f>
        <v>FES1162678654</v>
      </c>
      <c r="C7665" s="3">
        <v>43537</v>
      </c>
      <c r="D7665" s="2">
        <v>1</v>
      </c>
      <c r="E7665" s="2">
        <v>2170677650</v>
      </c>
      <c r="F7665" s="2" t="s">
        <v>16</v>
      </c>
      <c r="G7665" s="2" t="s">
        <v>17</v>
      </c>
      <c r="H7665" s="2" t="s">
        <v>42</v>
      </c>
      <c r="I7665" s="2" t="s">
        <v>86</v>
      </c>
      <c r="J7665" s="2" t="s">
        <v>87</v>
      </c>
      <c r="K7665" s="3">
        <v>43538</v>
      </c>
      <c r="L7665" s="4">
        <v>0.33680555555555558</v>
      </c>
      <c r="M7665" s="2" t="s">
        <v>88</v>
      </c>
      <c r="N7665" s="2" t="s">
        <v>22</v>
      </c>
      <c r="O7665" s="2" t="s">
        <v>23</v>
      </c>
    </row>
    <row r="7666" spans="1:15">
      <c r="A7666" s="2" t="s">
        <v>15</v>
      </c>
      <c r="B7666" s="2" t="str">
        <f>"FES1162678656"</f>
        <v>FES1162678656</v>
      </c>
      <c r="C7666" s="3">
        <v>43537</v>
      </c>
      <c r="D7666" s="2">
        <v>1</v>
      </c>
      <c r="E7666" s="2">
        <v>2170678871</v>
      </c>
      <c r="F7666" s="2" t="s">
        <v>16</v>
      </c>
      <c r="G7666" s="2" t="s">
        <v>17</v>
      </c>
      <c r="H7666" s="2" t="s">
        <v>42</v>
      </c>
      <c r="I7666" s="2" t="s">
        <v>86</v>
      </c>
      <c r="J7666" s="2" t="s">
        <v>87</v>
      </c>
      <c r="K7666" s="3">
        <v>43538</v>
      </c>
      <c r="L7666" s="4">
        <v>0.33680555555555558</v>
      </c>
      <c r="M7666" s="2" t="s">
        <v>88</v>
      </c>
      <c r="N7666" s="2" t="s">
        <v>22</v>
      </c>
      <c r="O7666" s="2" t="s">
        <v>23</v>
      </c>
    </row>
    <row r="7667" spans="1:15">
      <c r="A7667" s="2" t="s">
        <v>15</v>
      </c>
      <c r="B7667" s="2" t="str">
        <f>"FES1162678669"</f>
        <v>FES1162678669</v>
      </c>
      <c r="C7667" s="3">
        <v>43537</v>
      </c>
      <c r="D7667" s="2">
        <v>1</v>
      </c>
      <c r="E7667" s="2">
        <v>2170679121</v>
      </c>
      <c r="F7667" s="2" t="s">
        <v>16</v>
      </c>
      <c r="G7667" s="2" t="s">
        <v>17</v>
      </c>
      <c r="H7667" s="2" t="s">
        <v>28</v>
      </c>
      <c r="I7667" s="2" t="s">
        <v>99</v>
      </c>
      <c r="J7667" s="2" t="s">
        <v>128</v>
      </c>
      <c r="K7667" s="3">
        <v>43539</v>
      </c>
      <c r="L7667" s="4">
        <v>0.41666666666666669</v>
      </c>
      <c r="M7667" s="2" t="s">
        <v>3688</v>
      </c>
      <c r="N7667" s="2" t="s">
        <v>22</v>
      </c>
      <c r="O7667" s="2" t="s">
        <v>23</v>
      </c>
    </row>
    <row r="7668" spans="1:15">
      <c r="A7668" s="2" t="s">
        <v>15</v>
      </c>
      <c r="B7668" s="2" t="str">
        <f>"FES1162678685"</f>
        <v>FES1162678685</v>
      </c>
      <c r="C7668" s="3">
        <v>43537</v>
      </c>
      <c r="D7668" s="2">
        <v>1</v>
      </c>
      <c r="E7668" s="2">
        <v>2170679150</v>
      </c>
      <c r="F7668" s="2" t="s">
        <v>16</v>
      </c>
      <c r="G7668" s="2" t="s">
        <v>17</v>
      </c>
      <c r="H7668" s="2" t="s">
        <v>42</v>
      </c>
      <c r="I7668" s="2" t="s">
        <v>43</v>
      </c>
      <c r="J7668" s="2" t="s">
        <v>493</v>
      </c>
      <c r="K7668" s="3">
        <v>43538</v>
      </c>
      <c r="L7668" s="4">
        <v>0.36805555555555558</v>
      </c>
      <c r="M7668" s="2" t="s">
        <v>1383</v>
      </c>
      <c r="N7668" s="2" t="s">
        <v>22</v>
      </c>
      <c r="O7668" s="2" t="s">
        <v>23</v>
      </c>
    </row>
    <row r="7669" spans="1:15">
      <c r="A7669" s="2" t="s">
        <v>15</v>
      </c>
      <c r="B7669" s="2" t="str">
        <f>"FES1162678681"</f>
        <v>FES1162678681</v>
      </c>
      <c r="C7669" s="3">
        <v>43537</v>
      </c>
      <c r="D7669" s="2">
        <v>1</v>
      </c>
      <c r="E7669" s="2">
        <v>2170679143</v>
      </c>
      <c r="F7669" s="2" t="s">
        <v>16</v>
      </c>
      <c r="G7669" s="2" t="s">
        <v>17</v>
      </c>
      <c r="H7669" s="2" t="s">
        <v>46</v>
      </c>
      <c r="I7669" s="2" t="s">
        <v>1011</v>
      </c>
      <c r="J7669" s="2" t="s">
        <v>1012</v>
      </c>
      <c r="K7669" s="3">
        <v>43538</v>
      </c>
      <c r="L7669" s="2" t="s">
        <v>655</v>
      </c>
      <c r="M7669" s="2" t="s">
        <v>1455</v>
      </c>
      <c r="N7669" s="2" t="s">
        <v>22</v>
      </c>
      <c r="O7669" s="2" t="s">
        <v>23</v>
      </c>
    </row>
    <row r="7670" spans="1:15">
      <c r="A7670" s="2" t="s">
        <v>15</v>
      </c>
      <c r="B7670" s="2" t="str">
        <f>"FES1162678674"</f>
        <v>FES1162678674</v>
      </c>
      <c r="C7670" s="3">
        <v>43537</v>
      </c>
      <c r="D7670" s="2">
        <v>1</v>
      </c>
      <c r="E7670" s="2">
        <v>2170679137</v>
      </c>
      <c r="F7670" s="2" t="s">
        <v>16</v>
      </c>
      <c r="G7670" s="2" t="s">
        <v>17</v>
      </c>
      <c r="H7670" s="2" t="s">
        <v>28</v>
      </c>
      <c r="I7670" s="2" t="s">
        <v>29</v>
      </c>
      <c r="J7670" s="2" t="s">
        <v>1278</v>
      </c>
      <c r="K7670" s="3">
        <v>43538</v>
      </c>
      <c r="L7670" s="4">
        <v>0.38194444444444442</v>
      </c>
      <c r="M7670" s="2" t="s">
        <v>1456</v>
      </c>
      <c r="N7670" s="2" t="s">
        <v>22</v>
      </c>
      <c r="O7670" s="2" t="s">
        <v>23</v>
      </c>
    </row>
    <row r="7671" spans="1:15">
      <c r="A7671" s="2" t="s">
        <v>15</v>
      </c>
      <c r="B7671" s="2" t="str">
        <f>"FES1162678648"</f>
        <v>FES1162678648</v>
      </c>
      <c r="C7671" s="3">
        <v>43537</v>
      </c>
      <c r="D7671" s="2">
        <v>1</v>
      </c>
      <c r="E7671" s="2">
        <v>2170678718</v>
      </c>
      <c r="F7671" s="2" t="s">
        <v>16</v>
      </c>
      <c r="G7671" s="2" t="s">
        <v>17</v>
      </c>
      <c r="H7671" s="2" t="s">
        <v>222</v>
      </c>
      <c r="I7671" s="2" t="s">
        <v>1700</v>
      </c>
      <c r="J7671" s="2" t="s">
        <v>2062</v>
      </c>
      <c r="K7671" s="3">
        <v>43538</v>
      </c>
      <c r="L7671" s="4">
        <v>0.41666666666666669</v>
      </c>
      <c r="M7671" s="2" t="s">
        <v>200</v>
      </c>
      <c r="N7671" s="2" t="s">
        <v>22</v>
      </c>
      <c r="O7671" s="2" t="s">
        <v>23</v>
      </c>
    </row>
    <row r="7672" spans="1:15">
      <c r="A7672" s="2" t="s">
        <v>15</v>
      </c>
      <c r="B7672" s="2" t="str">
        <f>"FES1162678679"</f>
        <v>FES1162678679</v>
      </c>
      <c r="C7672" s="3">
        <v>43537</v>
      </c>
      <c r="D7672" s="2">
        <v>1</v>
      </c>
      <c r="E7672" s="2">
        <v>2170679140</v>
      </c>
      <c r="F7672" s="2" t="s">
        <v>16</v>
      </c>
      <c r="G7672" s="2" t="s">
        <v>17</v>
      </c>
      <c r="H7672" s="2" t="s">
        <v>42</v>
      </c>
      <c r="I7672" s="2" t="s">
        <v>43</v>
      </c>
      <c r="J7672" s="2" t="s">
        <v>251</v>
      </c>
      <c r="K7672" s="3">
        <v>43538</v>
      </c>
      <c r="L7672" s="4">
        <v>0.38194444444444442</v>
      </c>
      <c r="M7672" s="2" t="s">
        <v>1457</v>
      </c>
      <c r="N7672" s="2" t="s">
        <v>22</v>
      </c>
      <c r="O7672" s="2" t="s">
        <v>23</v>
      </c>
    </row>
    <row r="7673" spans="1:15">
      <c r="A7673" s="2" t="s">
        <v>15</v>
      </c>
      <c r="B7673" s="2" t="str">
        <f>"FES1162678603"</f>
        <v>FES1162678603</v>
      </c>
      <c r="C7673" s="3">
        <v>43537</v>
      </c>
      <c r="D7673" s="2">
        <v>1</v>
      </c>
      <c r="E7673" s="2">
        <v>2170675680</v>
      </c>
      <c r="F7673" s="2" t="s">
        <v>16</v>
      </c>
      <c r="G7673" s="2" t="s">
        <v>17</v>
      </c>
      <c r="H7673" s="2" t="s">
        <v>178</v>
      </c>
      <c r="I7673" s="2" t="s">
        <v>179</v>
      </c>
      <c r="J7673" s="2" t="s">
        <v>430</v>
      </c>
      <c r="K7673" s="3">
        <v>43538</v>
      </c>
      <c r="L7673" s="4">
        <v>0.39583333333333331</v>
      </c>
      <c r="M7673" s="2" t="s">
        <v>431</v>
      </c>
      <c r="N7673" s="2" t="s">
        <v>22</v>
      </c>
      <c r="O7673" s="2" t="s">
        <v>23</v>
      </c>
    </row>
    <row r="7674" spans="1:15">
      <c r="A7674" s="2" t="s">
        <v>15</v>
      </c>
      <c r="B7674" s="2" t="str">
        <f>"FES1162678602"</f>
        <v>FES1162678602</v>
      </c>
      <c r="C7674" s="3">
        <v>43537</v>
      </c>
      <c r="D7674" s="2">
        <v>1</v>
      </c>
      <c r="E7674" s="2">
        <v>2170675675</v>
      </c>
      <c r="F7674" s="2" t="s">
        <v>16</v>
      </c>
      <c r="G7674" s="2" t="s">
        <v>17</v>
      </c>
      <c r="H7674" s="2" t="s">
        <v>178</v>
      </c>
      <c r="I7674" s="2" t="s">
        <v>179</v>
      </c>
      <c r="J7674" s="2" t="s">
        <v>430</v>
      </c>
      <c r="K7674" s="3">
        <v>43538</v>
      </c>
      <c r="L7674" s="4">
        <v>0.39583333333333331</v>
      </c>
      <c r="M7674" s="2" t="s">
        <v>1458</v>
      </c>
      <c r="N7674" s="2" t="s">
        <v>22</v>
      </c>
      <c r="O7674" s="2" t="s">
        <v>23</v>
      </c>
    </row>
    <row r="7675" spans="1:15">
      <c r="A7675" s="2" t="s">
        <v>15</v>
      </c>
      <c r="B7675" s="2" t="str">
        <f>"FES1162678587"</f>
        <v>FES1162678587</v>
      </c>
      <c r="C7675" s="3">
        <v>43537</v>
      </c>
      <c r="D7675" s="2">
        <v>1</v>
      </c>
      <c r="E7675" s="2">
        <v>2170674522</v>
      </c>
      <c r="F7675" s="2" t="s">
        <v>16</v>
      </c>
      <c r="G7675" s="2" t="s">
        <v>17</v>
      </c>
      <c r="H7675" s="2" t="s">
        <v>389</v>
      </c>
      <c r="I7675" s="2" t="s">
        <v>390</v>
      </c>
      <c r="J7675" s="2" t="s">
        <v>383</v>
      </c>
      <c r="K7675" s="3">
        <v>43538</v>
      </c>
      <c r="L7675" s="4">
        <v>0.39583333333333331</v>
      </c>
      <c r="M7675" s="2" t="s">
        <v>391</v>
      </c>
      <c r="N7675" s="2" t="s">
        <v>22</v>
      </c>
      <c r="O7675" s="2" t="s">
        <v>23</v>
      </c>
    </row>
    <row r="7676" spans="1:15">
      <c r="A7676" s="2" t="s">
        <v>15</v>
      </c>
      <c r="B7676" s="2" t="str">
        <f>"FES1162678611"</f>
        <v>FES1162678611</v>
      </c>
      <c r="C7676" s="3">
        <v>43537</v>
      </c>
      <c r="D7676" s="2">
        <v>1</v>
      </c>
      <c r="E7676" s="2">
        <v>2170679078</v>
      </c>
      <c r="F7676" s="2" t="s">
        <v>16</v>
      </c>
      <c r="G7676" s="2" t="s">
        <v>17</v>
      </c>
      <c r="H7676" s="2" t="s">
        <v>222</v>
      </c>
      <c r="I7676" s="2" t="s">
        <v>1700</v>
      </c>
      <c r="J7676" s="2" t="s">
        <v>1843</v>
      </c>
      <c r="K7676" s="3">
        <v>43538</v>
      </c>
      <c r="L7676" s="4">
        <v>0.41666666666666669</v>
      </c>
      <c r="M7676" s="2" t="s">
        <v>5979</v>
      </c>
      <c r="N7676" s="2" t="s">
        <v>22</v>
      </c>
      <c r="O7676" s="2" t="s">
        <v>23</v>
      </c>
    </row>
    <row r="7677" spans="1:15">
      <c r="A7677" s="2" t="s">
        <v>15</v>
      </c>
      <c r="B7677" s="2" t="str">
        <f>"FES1162678612"</f>
        <v>FES1162678612</v>
      </c>
      <c r="C7677" s="3">
        <v>43537</v>
      </c>
      <c r="D7677" s="2">
        <v>1</v>
      </c>
      <c r="E7677" s="2">
        <v>2170679079</v>
      </c>
      <c r="F7677" s="2" t="s">
        <v>16</v>
      </c>
      <c r="G7677" s="2" t="s">
        <v>17</v>
      </c>
      <c r="H7677" s="2" t="s">
        <v>222</v>
      </c>
      <c r="I7677" s="2" t="s">
        <v>3142</v>
      </c>
      <c r="J7677" s="2" t="s">
        <v>3143</v>
      </c>
      <c r="K7677" s="3">
        <v>43538</v>
      </c>
      <c r="L7677" s="4">
        <v>0.33333333333333331</v>
      </c>
      <c r="M7677" s="2" t="s">
        <v>3695</v>
      </c>
      <c r="N7677" s="2" t="s">
        <v>22</v>
      </c>
      <c r="O7677" s="2" t="s">
        <v>23</v>
      </c>
    </row>
    <row r="7678" spans="1:15">
      <c r="A7678" s="2" t="s">
        <v>15</v>
      </c>
      <c r="B7678" s="2" t="str">
        <f>"FES1162678596"</f>
        <v>FES1162678596</v>
      </c>
      <c r="C7678" s="3">
        <v>43537</v>
      </c>
      <c r="D7678" s="2">
        <v>1</v>
      </c>
      <c r="E7678" s="2">
        <v>2170669879</v>
      </c>
      <c r="F7678" s="2" t="s">
        <v>16</v>
      </c>
      <c r="G7678" s="2" t="s">
        <v>17</v>
      </c>
      <c r="H7678" s="2" t="s">
        <v>17</v>
      </c>
      <c r="I7678" s="2" t="s">
        <v>218</v>
      </c>
      <c r="J7678" s="2" t="s">
        <v>1440</v>
      </c>
      <c r="K7678" s="3">
        <v>43539</v>
      </c>
      <c r="L7678" s="4">
        <v>0.44722222222222219</v>
      </c>
      <c r="M7678" s="2" t="s">
        <v>3697</v>
      </c>
      <c r="N7678" s="2" t="s">
        <v>22</v>
      </c>
      <c r="O7678" s="2" t="s">
        <v>23</v>
      </c>
    </row>
    <row r="7679" spans="1:15">
      <c r="A7679" s="2" t="s">
        <v>15</v>
      </c>
      <c r="B7679" s="2" t="str">
        <f>"FES1162678675"</f>
        <v>FES1162678675</v>
      </c>
      <c r="C7679" s="3">
        <v>43537</v>
      </c>
      <c r="D7679" s="2">
        <v>1</v>
      </c>
      <c r="E7679" s="2">
        <v>2170679138</v>
      </c>
      <c r="F7679" s="2" t="s">
        <v>16</v>
      </c>
      <c r="G7679" s="2" t="s">
        <v>17</v>
      </c>
      <c r="H7679" s="2" t="s">
        <v>28</v>
      </c>
      <c r="I7679" s="2" t="s">
        <v>285</v>
      </c>
      <c r="J7679" s="2" t="s">
        <v>286</v>
      </c>
      <c r="K7679" s="3">
        <v>43538</v>
      </c>
      <c r="L7679" s="4">
        <v>0.41666666666666669</v>
      </c>
      <c r="M7679" s="2" t="s">
        <v>1460</v>
      </c>
      <c r="N7679" s="2" t="s">
        <v>22</v>
      </c>
      <c r="O7679" s="2" t="s">
        <v>23</v>
      </c>
    </row>
    <row r="7680" spans="1:15">
      <c r="A7680" s="2" t="s">
        <v>15</v>
      </c>
      <c r="B7680" s="2" t="str">
        <f>"FES1162678588"</f>
        <v>FES1162678588</v>
      </c>
      <c r="C7680" s="3">
        <v>43537</v>
      </c>
      <c r="D7680" s="2">
        <v>1</v>
      </c>
      <c r="E7680" s="2">
        <v>217067438</v>
      </c>
      <c r="F7680" s="2" t="s">
        <v>16</v>
      </c>
      <c r="G7680" s="2" t="s">
        <v>17</v>
      </c>
      <c r="H7680" s="2" t="s">
        <v>46</v>
      </c>
      <c r="I7680" s="2" t="s">
        <v>654</v>
      </c>
      <c r="J7680" s="2" t="s">
        <v>430</v>
      </c>
      <c r="K7680" s="3">
        <v>43538</v>
      </c>
      <c r="L7680" s="2" t="s">
        <v>655</v>
      </c>
      <c r="M7680" s="2" t="s">
        <v>581</v>
      </c>
      <c r="N7680" s="2" t="s">
        <v>22</v>
      </c>
      <c r="O7680" s="2" t="s">
        <v>23</v>
      </c>
    </row>
    <row r="7681" spans="1:15">
      <c r="A7681" s="2" t="s">
        <v>15</v>
      </c>
      <c r="B7681" s="2" t="str">
        <f>"FES1162678678"</f>
        <v>FES1162678678</v>
      </c>
      <c r="C7681" s="3">
        <v>43537</v>
      </c>
      <c r="D7681" s="2">
        <v>1</v>
      </c>
      <c r="E7681" s="2">
        <v>2170679139</v>
      </c>
      <c r="F7681" s="2" t="s">
        <v>16</v>
      </c>
      <c r="G7681" s="2" t="s">
        <v>17</v>
      </c>
      <c r="H7681" s="2" t="s">
        <v>28</v>
      </c>
      <c r="I7681" s="2" t="s">
        <v>29</v>
      </c>
      <c r="J7681" s="2" t="s">
        <v>157</v>
      </c>
      <c r="K7681" s="3">
        <v>43538</v>
      </c>
      <c r="L7681" s="4">
        <v>0.32013888888888892</v>
      </c>
      <c r="M7681" s="2" t="s">
        <v>301</v>
      </c>
      <c r="N7681" s="2" t="s">
        <v>22</v>
      </c>
      <c r="O7681" s="2" t="s">
        <v>23</v>
      </c>
    </row>
    <row r="7682" spans="1:15">
      <c r="A7682" s="2" t="s">
        <v>15</v>
      </c>
      <c r="B7682" s="2" t="str">
        <f>"009935791993"</f>
        <v>009935791993</v>
      </c>
      <c r="C7682" s="3">
        <v>43537</v>
      </c>
      <c r="D7682" s="2">
        <v>1</v>
      </c>
      <c r="E7682" s="2" t="s">
        <v>3702</v>
      </c>
      <c r="F7682" s="2" t="s">
        <v>16</v>
      </c>
      <c r="G7682" s="2" t="s">
        <v>17</v>
      </c>
      <c r="H7682" s="2" t="s">
        <v>222</v>
      </c>
      <c r="I7682" s="2" t="s">
        <v>1700</v>
      </c>
      <c r="J7682" s="2" t="s">
        <v>2153</v>
      </c>
      <c r="K7682" s="3">
        <v>43538</v>
      </c>
      <c r="L7682" s="4">
        <v>0.37013888888888885</v>
      </c>
      <c r="M7682" s="2" t="s">
        <v>1478</v>
      </c>
      <c r="N7682" s="2" t="s">
        <v>22</v>
      </c>
      <c r="O7682" s="2" t="s">
        <v>23</v>
      </c>
    </row>
    <row r="7683" spans="1:15">
      <c r="A7683" s="2" t="s">
        <v>15</v>
      </c>
      <c r="B7683" s="2" t="str">
        <f>"FES1162678682"</f>
        <v>FES1162678682</v>
      </c>
      <c r="C7683" s="3">
        <v>43537</v>
      </c>
      <c r="D7683" s="2">
        <v>1</v>
      </c>
      <c r="E7683" s="2">
        <v>2170679144</v>
      </c>
      <c r="F7683" s="2" t="s">
        <v>16</v>
      </c>
      <c r="G7683" s="2" t="s">
        <v>17</v>
      </c>
      <c r="H7683" s="2" t="s">
        <v>28</v>
      </c>
      <c r="I7683" s="2" t="s">
        <v>29</v>
      </c>
      <c r="J7683" s="2" t="s">
        <v>157</v>
      </c>
      <c r="K7683" s="3">
        <v>43538</v>
      </c>
      <c r="L7683" s="4">
        <v>0.31944444444444448</v>
      </c>
      <c r="M7683" s="2" t="s">
        <v>301</v>
      </c>
      <c r="N7683" s="2" t="s">
        <v>22</v>
      </c>
      <c r="O7683" s="2" t="s">
        <v>23</v>
      </c>
    </row>
    <row r="7684" spans="1:15">
      <c r="A7684" s="2" t="s">
        <v>15</v>
      </c>
      <c r="B7684" s="2" t="str">
        <f>"FES1162678677"</f>
        <v>FES1162678677</v>
      </c>
      <c r="C7684" s="3">
        <v>43537</v>
      </c>
      <c r="D7684" s="2">
        <v>1</v>
      </c>
      <c r="E7684" s="2">
        <v>217067135</v>
      </c>
      <c r="F7684" s="2" t="s">
        <v>16</v>
      </c>
      <c r="G7684" s="2" t="s">
        <v>17</v>
      </c>
      <c r="H7684" s="2" t="s">
        <v>178</v>
      </c>
      <c r="I7684" s="2" t="s">
        <v>179</v>
      </c>
      <c r="J7684" s="2" t="s">
        <v>1461</v>
      </c>
      <c r="K7684" s="3">
        <v>43538</v>
      </c>
      <c r="L7684" s="4">
        <v>0.34375</v>
      </c>
      <c r="M7684" s="2" t="s">
        <v>1462</v>
      </c>
      <c r="N7684" s="2" t="s">
        <v>22</v>
      </c>
      <c r="O7684" s="2" t="s">
        <v>23</v>
      </c>
    </row>
    <row r="7685" spans="1:15">
      <c r="A7685" s="2" t="s">
        <v>15</v>
      </c>
      <c r="B7685" s="2" t="str">
        <f>"FES1162678692"</f>
        <v>FES1162678692</v>
      </c>
      <c r="C7685" s="3">
        <v>43537</v>
      </c>
      <c r="D7685" s="2">
        <v>1</v>
      </c>
      <c r="E7685" s="2">
        <v>2170679153</v>
      </c>
      <c r="F7685" s="2" t="s">
        <v>16</v>
      </c>
      <c r="G7685" s="2" t="s">
        <v>17</v>
      </c>
      <c r="H7685" s="2" t="s">
        <v>28</v>
      </c>
      <c r="I7685" s="2" t="s">
        <v>29</v>
      </c>
      <c r="J7685" s="2" t="s">
        <v>157</v>
      </c>
      <c r="K7685" s="3">
        <v>43538</v>
      </c>
      <c r="L7685" s="4">
        <v>0.32083333333333336</v>
      </c>
      <c r="M7685" s="2" t="s">
        <v>301</v>
      </c>
      <c r="N7685" s="2" t="s">
        <v>22</v>
      </c>
      <c r="O7685" s="2" t="s">
        <v>23</v>
      </c>
    </row>
    <row r="7686" spans="1:15">
      <c r="A7686" s="2" t="s">
        <v>15</v>
      </c>
      <c r="B7686" s="2" t="str">
        <f>"FES1162678450"</f>
        <v>FES1162678450</v>
      </c>
      <c r="C7686" s="3">
        <v>43537</v>
      </c>
      <c r="D7686" s="2">
        <v>1</v>
      </c>
      <c r="E7686" s="2">
        <v>2170678943</v>
      </c>
      <c r="F7686" s="2" t="s">
        <v>167</v>
      </c>
      <c r="G7686" s="2" t="s">
        <v>18</v>
      </c>
      <c r="H7686" s="2" t="s">
        <v>574</v>
      </c>
      <c r="I7686" s="2" t="s">
        <v>56</v>
      </c>
      <c r="J7686" s="2" t="s">
        <v>748</v>
      </c>
      <c r="K7686" s="3">
        <v>43538</v>
      </c>
      <c r="L7686" s="4">
        <v>0.34027777777777773</v>
      </c>
      <c r="M7686" s="2" t="s">
        <v>1463</v>
      </c>
      <c r="N7686" s="2" t="s">
        <v>22</v>
      </c>
      <c r="O7686" s="2" t="s">
        <v>23</v>
      </c>
    </row>
    <row r="7687" spans="1:15">
      <c r="A7687" s="2" t="s">
        <v>15</v>
      </c>
      <c r="B7687" s="2" t="str">
        <f>"FES1162678667"</f>
        <v>FES1162678667</v>
      </c>
      <c r="C7687" s="3">
        <v>43537</v>
      </c>
      <c r="D7687" s="2">
        <v>1</v>
      </c>
      <c r="E7687" s="2">
        <v>2170679109</v>
      </c>
      <c r="F7687" s="2" t="s">
        <v>16</v>
      </c>
      <c r="G7687" s="2" t="s">
        <v>17</v>
      </c>
      <c r="H7687" s="2" t="s">
        <v>222</v>
      </c>
      <c r="I7687" s="2" t="s">
        <v>1700</v>
      </c>
      <c r="J7687" s="2" t="s">
        <v>1702</v>
      </c>
      <c r="K7687" s="3">
        <v>43538</v>
      </c>
      <c r="L7687" s="4">
        <v>0.42222222222222222</v>
      </c>
      <c r="M7687" s="2" t="s">
        <v>1703</v>
      </c>
      <c r="N7687" s="2" t="s">
        <v>22</v>
      </c>
      <c r="O7687" s="2" t="s">
        <v>23</v>
      </c>
    </row>
    <row r="7688" spans="1:15">
      <c r="A7688" s="2" t="s">
        <v>15</v>
      </c>
      <c r="B7688" s="2" t="str">
        <f>"FES1162678676"</f>
        <v>FES1162678676</v>
      </c>
      <c r="C7688" s="3">
        <v>43537</v>
      </c>
      <c r="D7688" s="2">
        <v>1</v>
      </c>
      <c r="E7688" s="2">
        <v>2170679148</v>
      </c>
      <c r="F7688" s="2" t="s">
        <v>16</v>
      </c>
      <c r="G7688" s="2" t="s">
        <v>17</v>
      </c>
      <c r="H7688" s="2" t="s">
        <v>222</v>
      </c>
      <c r="I7688" s="2" t="s">
        <v>1700</v>
      </c>
      <c r="J7688" s="2" t="s">
        <v>1720</v>
      </c>
      <c r="K7688" s="3">
        <v>43538</v>
      </c>
      <c r="L7688" s="4">
        <v>0.39097222222222222</v>
      </c>
      <c r="M7688" s="2" t="s">
        <v>3429</v>
      </c>
      <c r="N7688" s="2" t="s">
        <v>22</v>
      </c>
      <c r="O7688" s="2" t="s">
        <v>23</v>
      </c>
    </row>
    <row r="7689" spans="1:15">
      <c r="A7689" s="2" t="s">
        <v>15</v>
      </c>
      <c r="B7689" s="2" t="str">
        <f>"FES1162678668"</f>
        <v>FES1162678668</v>
      </c>
      <c r="C7689" s="3">
        <v>43537</v>
      </c>
      <c r="D7689" s="2">
        <v>1</v>
      </c>
      <c r="E7689" s="2">
        <v>2170679113</v>
      </c>
      <c r="F7689" s="2" t="s">
        <v>16</v>
      </c>
      <c r="G7689" s="2" t="s">
        <v>17</v>
      </c>
      <c r="H7689" s="2" t="s">
        <v>222</v>
      </c>
      <c r="I7689" s="2" t="s">
        <v>1700</v>
      </c>
      <c r="J7689" s="2" t="s">
        <v>3709</v>
      </c>
      <c r="K7689" s="3">
        <v>43538</v>
      </c>
      <c r="L7689" s="4">
        <v>0.33333333333333331</v>
      </c>
      <c r="M7689" s="2" t="s">
        <v>1024</v>
      </c>
      <c r="N7689" s="2" t="s">
        <v>22</v>
      </c>
      <c r="O7689" s="2" t="s">
        <v>23</v>
      </c>
    </row>
    <row r="7690" spans="1:15">
      <c r="A7690" s="2" t="s">
        <v>15</v>
      </c>
      <c r="B7690" s="2" t="str">
        <f>"FES1162678673"</f>
        <v>FES1162678673</v>
      </c>
      <c r="C7690" s="3">
        <v>43537</v>
      </c>
      <c r="D7690" s="2">
        <v>1</v>
      </c>
      <c r="E7690" s="2">
        <v>2170679133</v>
      </c>
      <c r="F7690" s="2" t="s">
        <v>16</v>
      </c>
      <c r="G7690" s="2" t="s">
        <v>17</v>
      </c>
      <c r="H7690" s="2" t="s">
        <v>178</v>
      </c>
      <c r="I7690" s="2" t="s">
        <v>179</v>
      </c>
      <c r="J7690" s="2" t="s">
        <v>1319</v>
      </c>
      <c r="K7690" s="3">
        <v>43538</v>
      </c>
      <c r="L7690" s="4">
        <v>0.38958333333333334</v>
      </c>
      <c r="M7690" s="2" t="s">
        <v>1320</v>
      </c>
      <c r="N7690" s="2" t="s">
        <v>22</v>
      </c>
      <c r="O7690" s="2" t="s">
        <v>23</v>
      </c>
    </row>
    <row r="7691" spans="1:15">
      <c r="A7691" s="2" t="s">
        <v>15</v>
      </c>
      <c r="B7691" s="2" t="str">
        <f>"FES1162678661"</f>
        <v>FES1162678661</v>
      </c>
      <c r="C7691" s="3">
        <v>43537</v>
      </c>
      <c r="D7691" s="2">
        <v>1</v>
      </c>
      <c r="E7691" s="2">
        <v>2170679130</v>
      </c>
      <c r="F7691" s="2" t="s">
        <v>16</v>
      </c>
      <c r="G7691" s="2" t="s">
        <v>17</v>
      </c>
      <c r="H7691" s="2" t="s">
        <v>178</v>
      </c>
      <c r="I7691" s="2" t="s">
        <v>836</v>
      </c>
      <c r="J7691" s="2" t="s">
        <v>837</v>
      </c>
      <c r="K7691" s="3">
        <v>43538</v>
      </c>
      <c r="L7691" s="4">
        <v>0.47222222222222227</v>
      </c>
      <c r="M7691" s="2" t="s">
        <v>1397</v>
      </c>
      <c r="N7691" s="2" t="s">
        <v>22</v>
      </c>
      <c r="O7691" s="2" t="s">
        <v>23</v>
      </c>
    </row>
    <row r="7692" spans="1:15">
      <c r="A7692" s="2" t="s">
        <v>15</v>
      </c>
      <c r="B7692" s="2" t="str">
        <f>"FES1162678640"</f>
        <v>FES1162678640</v>
      </c>
      <c r="C7692" s="3">
        <v>43537</v>
      </c>
      <c r="D7692" s="2">
        <v>1</v>
      </c>
      <c r="E7692" s="2">
        <v>2170679104</v>
      </c>
      <c r="F7692" s="2" t="s">
        <v>16</v>
      </c>
      <c r="G7692" s="2" t="s">
        <v>17</v>
      </c>
      <c r="H7692" s="2" t="s">
        <v>17</v>
      </c>
      <c r="I7692" s="2" t="s">
        <v>25</v>
      </c>
      <c r="J7692" s="2" t="s">
        <v>184</v>
      </c>
      <c r="K7692" s="3">
        <v>43538</v>
      </c>
      <c r="L7692" s="4">
        <v>0.4375</v>
      </c>
      <c r="M7692" s="2" t="s">
        <v>185</v>
      </c>
      <c r="N7692" s="2" t="s">
        <v>22</v>
      </c>
      <c r="O7692" s="2" t="s">
        <v>23</v>
      </c>
    </row>
    <row r="7693" spans="1:15">
      <c r="A7693" s="2" t="s">
        <v>15</v>
      </c>
      <c r="B7693" s="2" t="str">
        <f>"FES1162678697"</f>
        <v>FES1162678697</v>
      </c>
      <c r="C7693" s="3">
        <v>43537</v>
      </c>
      <c r="D7693" s="2">
        <v>1</v>
      </c>
      <c r="E7693" s="2">
        <v>217069157</v>
      </c>
      <c r="F7693" s="2" t="s">
        <v>16</v>
      </c>
      <c r="G7693" s="2" t="s">
        <v>17</v>
      </c>
      <c r="H7693" s="2" t="s">
        <v>42</v>
      </c>
      <c r="I7693" s="2" t="s">
        <v>43</v>
      </c>
      <c r="J7693" s="2" t="s">
        <v>1247</v>
      </c>
      <c r="K7693" s="3">
        <v>43538</v>
      </c>
      <c r="L7693" s="4">
        <v>0.42708333333333331</v>
      </c>
      <c r="M7693" s="2" t="s">
        <v>1248</v>
      </c>
      <c r="N7693" s="2" t="s">
        <v>22</v>
      </c>
      <c r="O7693" s="2" t="s">
        <v>23</v>
      </c>
    </row>
    <row r="7694" spans="1:15">
      <c r="A7694" s="2" t="s">
        <v>15</v>
      </c>
      <c r="B7694" s="2" t="str">
        <f>"FES1162678694"</f>
        <v>FES1162678694</v>
      </c>
      <c r="C7694" s="3">
        <v>43537</v>
      </c>
      <c r="D7694" s="2">
        <v>1</v>
      </c>
      <c r="E7694" s="2">
        <v>217069415</v>
      </c>
      <c r="F7694" s="2" t="s">
        <v>16</v>
      </c>
      <c r="G7694" s="2" t="s">
        <v>17</v>
      </c>
      <c r="H7694" s="2" t="s">
        <v>28</v>
      </c>
      <c r="I7694" s="2" t="s">
        <v>71</v>
      </c>
      <c r="J7694" s="2" t="s">
        <v>72</v>
      </c>
      <c r="K7694" s="3">
        <v>43539</v>
      </c>
      <c r="L7694" s="4">
        <v>0.62916666666666665</v>
      </c>
      <c r="M7694" s="2" t="s">
        <v>2362</v>
      </c>
      <c r="N7694" s="2" t="s">
        <v>22</v>
      </c>
      <c r="O7694" s="2" t="s">
        <v>23</v>
      </c>
    </row>
    <row r="7695" spans="1:15">
      <c r="A7695" s="2" t="s">
        <v>15</v>
      </c>
      <c r="B7695" s="2" t="str">
        <f>"FES1162678610"</f>
        <v>FES1162678610</v>
      </c>
      <c r="C7695" s="3">
        <v>43537</v>
      </c>
      <c r="D7695" s="2">
        <v>2</v>
      </c>
      <c r="E7695" s="2">
        <v>2170679065</v>
      </c>
      <c r="F7695" s="2" t="s">
        <v>167</v>
      </c>
      <c r="G7695" s="2" t="s">
        <v>18</v>
      </c>
      <c r="H7695" s="2" t="s">
        <v>18</v>
      </c>
      <c r="I7695" s="2" t="s">
        <v>108</v>
      </c>
      <c r="J7695" s="2" t="s">
        <v>440</v>
      </c>
      <c r="K7695" s="3">
        <v>43538</v>
      </c>
      <c r="L7695" s="4">
        <v>0.33819444444444446</v>
      </c>
      <c r="M7695" s="2" t="s">
        <v>523</v>
      </c>
      <c r="N7695" s="2" t="s">
        <v>22</v>
      </c>
      <c r="O7695" s="2" t="s">
        <v>23</v>
      </c>
    </row>
    <row r="7696" spans="1:15">
      <c r="A7696" s="2" t="s">
        <v>15</v>
      </c>
      <c r="B7696" s="2" t="str">
        <f>"FES1162678690"</f>
        <v>FES1162678690</v>
      </c>
      <c r="C7696" s="3">
        <v>43537</v>
      </c>
      <c r="D7696" s="2">
        <v>1</v>
      </c>
      <c r="E7696" s="2">
        <v>217069151</v>
      </c>
      <c r="F7696" s="2" t="s">
        <v>16</v>
      </c>
      <c r="G7696" s="2" t="s">
        <v>17</v>
      </c>
      <c r="H7696" s="2" t="s">
        <v>222</v>
      </c>
      <c r="I7696" s="2" t="s">
        <v>1697</v>
      </c>
      <c r="J7696" s="2" t="s">
        <v>3042</v>
      </c>
      <c r="K7696" s="3">
        <v>43538</v>
      </c>
      <c r="L7696" s="4">
        <v>0.39444444444444443</v>
      </c>
      <c r="M7696" s="2" t="s">
        <v>5963</v>
      </c>
      <c r="N7696" s="2" t="s">
        <v>22</v>
      </c>
      <c r="O7696" s="2" t="s">
        <v>23</v>
      </c>
    </row>
    <row r="7697" spans="1:15">
      <c r="A7697" s="2" t="s">
        <v>15</v>
      </c>
      <c r="B7697" s="2" t="str">
        <f>"FES1162678695"</f>
        <v>FES1162678695</v>
      </c>
      <c r="C7697" s="3">
        <v>43537</v>
      </c>
      <c r="D7697" s="2">
        <v>1</v>
      </c>
      <c r="E7697" s="2">
        <v>2170691555</v>
      </c>
      <c r="F7697" s="2" t="s">
        <v>16</v>
      </c>
      <c r="G7697" s="2" t="s">
        <v>17</v>
      </c>
      <c r="H7697" s="2" t="s">
        <v>42</v>
      </c>
      <c r="I7697" s="2" t="s">
        <v>43</v>
      </c>
      <c r="J7697" s="2" t="s">
        <v>1464</v>
      </c>
      <c r="K7697" s="3">
        <v>43539</v>
      </c>
      <c r="L7697" s="4">
        <v>0.35972222222222222</v>
      </c>
      <c r="M7697" s="2" t="s">
        <v>3716</v>
      </c>
      <c r="N7697" s="2" t="s">
        <v>22</v>
      </c>
      <c r="O7697" s="2" t="s">
        <v>23</v>
      </c>
    </row>
    <row r="7698" spans="1:15">
      <c r="A7698" s="2" t="s">
        <v>15</v>
      </c>
      <c r="B7698" s="2" t="str">
        <f>"FES1162678699"</f>
        <v>FES1162678699</v>
      </c>
      <c r="C7698" s="3">
        <v>43537</v>
      </c>
      <c r="D7698" s="2">
        <v>1</v>
      </c>
      <c r="E7698" s="2">
        <v>2170679161</v>
      </c>
      <c r="F7698" s="2" t="s">
        <v>16</v>
      </c>
      <c r="G7698" s="2" t="s">
        <v>17</v>
      </c>
      <c r="H7698" s="2" t="s">
        <v>28</v>
      </c>
      <c r="I7698" s="2" t="s">
        <v>285</v>
      </c>
      <c r="J7698" s="2" t="s">
        <v>286</v>
      </c>
      <c r="K7698" s="3">
        <v>43538</v>
      </c>
      <c r="L7698" s="4">
        <v>0.41666666666666669</v>
      </c>
      <c r="M7698" s="2" t="s">
        <v>1460</v>
      </c>
      <c r="N7698" s="2" t="s">
        <v>22</v>
      </c>
      <c r="O7698" s="2" t="s">
        <v>23</v>
      </c>
    </row>
    <row r="7699" spans="1:15">
      <c r="A7699" s="2" t="s">
        <v>15</v>
      </c>
      <c r="B7699" s="2" t="str">
        <f>"R009935723026"</f>
        <v>R009935723026</v>
      </c>
      <c r="C7699" s="3">
        <v>43537</v>
      </c>
      <c r="D7699" s="2">
        <v>1</v>
      </c>
      <c r="E7699" s="2">
        <v>1162672824</v>
      </c>
      <c r="F7699" s="2" t="s">
        <v>16</v>
      </c>
      <c r="G7699" s="2" t="s">
        <v>222</v>
      </c>
      <c r="H7699" s="2" t="s">
        <v>17</v>
      </c>
      <c r="I7699" s="2" t="s">
        <v>25</v>
      </c>
      <c r="J7699" s="2" t="s">
        <v>26</v>
      </c>
      <c r="K7699" s="3">
        <v>43538</v>
      </c>
      <c r="L7699" s="4">
        <v>0.40625</v>
      </c>
      <c r="M7699" s="2" t="s">
        <v>1005</v>
      </c>
      <c r="N7699" s="2" t="s">
        <v>22</v>
      </c>
      <c r="O7699" s="2" t="s">
        <v>1254</v>
      </c>
    </row>
    <row r="7700" spans="1:15">
      <c r="A7700" s="2" t="s">
        <v>15</v>
      </c>
      <c r="B7700" s="2" t="str">
        <f>"009937805486"</f>
        <v>009937805486</v>
      </c>
      <c r="C7700" s="3">
        <v>43537</v>
      </c>
      <c r="D7700" s="2">
        <v>5</v>
      </c>
      <c r="E7700" s="2" t="s">
        <v>23</v>
      </c>
      <c r="F7700" s="2" t="s">
        <v>167</v>
      </c>
      <c r="G7700" s="2" t="s">
        <v>18</v>
      </c>
      <c r="H7700" s="2" t="s">
        <v>18</v>
      </c>
      <c r="I7700" s="2" t="s">
        <v>25</v>
      </c>
      <c r="J7700" s="2" t="s">
        <v>1467</v>
      </c>
      <c r="K7700" s="3">
        <v>43538</v>
      </c>
      <c r="L7700" s="4">
        <v>0.33333333333333331</v>
      </c>
      <c r="M7700" s="2" t="s">
        <v>27</v>
      </c>
      <c r="N7700" s="2" t="s">
        <v>22</v>
      </c>
      <c r="O7700" s="2" t="s">
        <v>23</v>
      </c>
    </row>
    <row r="7701" spans="1:15">
      <c r="A7701" s="2" t="s">
        <v>15</v>
      </c>
      <c r="B7701" s="2" t="str">
        <f>"009937930634"</f>
        <v>009937930634</v>
      </c>
      <c r="C7701" s="3">
        <v>43537</v>
      </c>
      <c r="D7701" s="2">
        <v>1</v>
      </c>
      <c r="E7701" s="2" t="s">
        <v>3718</v>
      </c>
      <c r="F7701" s="2" t="s">
        <v>16</v>
      </c>
      <c r="G7701" s="2" t="s">
        <v>55</v>
      </c>
      <c r="H7701" s="2" t="s">
        <v>28</v>
      </c>
      <c r="I7701" s="2" t="s">
        <v>29</v>
      </c>
      <c r="J7701" s="2" t="s">
        <v>1468</v>
      </c>
      <c r="K7701" s="3">
        <v>43538</v>
      </c>
      <c r="L7701" s="4">
        <v>0.31458333333333333</v>
      </c>
      <c r="M7701" s="2" t="s">
        <v>68</v>
      </c>
      <c r="N7701" s="2" t="s">
        <v>22</v>
      </c>
      <c r="O7701" s="2" t="s">
        <v>23</v>
      </c>
    </row>
    <row r="7702" spans="1:15">
      <c r="A7702" s="2" t="s">
        <v>15</v>
      </c>
      <c r="B7702" s="2" t="str">
        <f>"FES1162678813"</f>
        <v>FES1162678813</v>
      </c>
      <c r="C7702" s="3">
        <v>43538</v>
      </c>
      <c r="D7702" s="2">
        <v>1</v>
      </c>
      <c r="E7702" s="2">
        <v>2170676469</v>
      </c>
      <c r="F7702" s="2" t="s">
        <v>16</v>
      </c>
      <c r="G7702" s="2" t="s">
        <v>17</v>
      </c>
      <c r="H7702" s="2" t="s">
        <v>42</v>
      </c>
      <c r="I7702" s="2" t="s">
        <v>43</v>
      </c>
      <c r="J7702" s="2" t="s">
        <v>251</v>
      </c>
      <c r="K7702" s="3">
        <v>43539</v>
      </c>
      <c r="L7702" s="4">
        <v>0.375</v>
      </c>
      <c r="M7702" s="2" t="s">
        <v>1469</v>
      </c>
      <c r="N7702" s="2" t="s">
        <v>22</v>
      </c>
      <c r="O7702" s="2" t="s">
        <v>23</v>
      </c>
    </row>
    <row r="7703" spans="1:15">
      <c r="A7703" s="2" t="s">
        <v>15</v>
      </c>
      <c r="B7703" s="2" t="str">
        <f>"FES1162678798"</f>
        <v>FES1162678798</v>
      </c>
      <c r="C7703" s="3">
        <v>43538</v>
      </c>
      <c r="D7703" s="2">
        <v>1</v>
      </c>
      <c r="E7703" s="2" t="s">
        <v>23</v>
      </c>
      <c r="F7703" s="2" t="s">
        <v>227</v>
      </c>
      <c r="G7703" s="2" t="s">
        <v>17</v>
      </c>
      <c r="H7703" s="2" t="s">
        <v>42</v>
      </c>
      <c r="I7703" s="2" t="s">
        <v>43</v>
      </c>
      <c r="J7703" s="2" t="s">
        <v>1470</v>
      </c>
      <c r="K7703" s="3">
        <v>43538</v>
      </c>
      <c r="L7703" s="4">
        <v>0.66666666666666663</v>
      </c>
      <c r="M7703" s="2" t="s">
        <v>1471</v>
      </c>
      <c r="N7703" s="2" t="s">
        <v>22</v>
      </c>
      <c r="O7703" s="2" t="s">
        <v>23</v>
      </c>
    </row>
    <row r="7704" spans="1:15">
      <c r="A7704" s="2" t="s">
        <v>15</v>
      </c>
      <c r="B7704" s="2" t="str">
        <f>"RFES1162676967"</f>
        <v>RFES1162676967</v>
      </c>
      <c r="C7704" s="3">
        <v>43538</v>
      </c>
      <c r="D7704" s="2">
        <v>1</v>
      </c>
      <c r="E7704" s="2">
        <v>2170677661</v>
      </c>
      <c r="F7704" s="2" t="s">
        <v>16</v>
      </c>
      <c r="G7704" s="2" t="s">
        <v>17</v>
      </c>
      <c r="H7704" s="2" t="s">
        <v>17</v>
      </c>
      <c r="I7704" s="2" t="s">
        <v>25</v>
      </c>
      <c r="J7704" s="2" t="s">
        <v>26</v>
      </c>
      <c r="K7704" s="3">
        <v>43542</v>
      </c>
      <c r="L7704" s="4">
        <v>0.33402777777777781</v>
      </c>
      <c r="M7704" s="2" t="s">
        <v>27</v>
      </c>
      <c r="N7704" s="2" t="s">
        <v>22</v>
      </c>
      <c r="O7704" s="2" t="s">
        <v>23</v>
      </c>
    </row>
    <row r="7705" spans="1:15">
      <c r="A7705" s="2" t="s">
        <v>15</v>
      </c>
      <c r="B7705" s="2" t="str">
        <f>"FES1162678895"</f>
        <v>FES1162678895</v>
      </c>
      <c r="C7705" s="3">
        <v>43538</v>
      </c>
      <c r="D7705" s="2">
        <v>1</v>
      </c>
      <c r="E7705" s="2">
        <v>2170677063</v>
      </c>
      <c r="F7705" s="2" t="s">
        <v>16</v>
      </c>
      <c r="G7705" s="2" t="s">
        <v>17</v>
      </c>
      <c r="H7705" s="2" t="s">
        <v>222</v>
      </c>
      <c r="I7705" s="2" t="s">
        <v>1700</v>
      </c>
      <c r="J7705" s="2" t="s">
        <v>1862</v>
      </c>
      <c r="K7705" s="3">
        <v>43539</v>
      </c>
      <c r="L7705" s="4">
        <v>0.33333333333333331</v>
      </c>
      <c r="M7705" s="2" t="s">
        <v>200</v>
      </c>
      <c r="N7705" s="2" t="s">
        <v>22</v>
      </c>
      <c r="O7705" s="2" t="s">
        <v>23</v>
      </c>
    </row>
    <row r="7706" spans="1:15">
      <c r="A7706" s="2" t="s">
        <v>15</v>
      </c>
      <c r="B7706" s="2" t="str">
        <f>"FES1162678834"</f>
        <v>FES1162678834</v>
      </c>
      <c r="C7706" s="3">
        <v>43538</v>
      </c>
      <c r="D7706" s="2">
        <v>1</v>
      </c>
      <c r="E7706" s="2">
        <v>2170677236</v>
      </c>
      <c r="F7706" s="2" t="s">
        <v>16</v>
      </c>
      <c r="G7706" s="2" t="s">
        <v>17</v>
      </c>
      <c r="H7706" s="2" t="s">
        <v>46</v>
      </c>
      <c r="I7706" s="2" t="s">
        <v>47</v>
      </c>
      <c r="J7706" s="2" t="s">
        <v>461</v>
      </c>
      <c r="K7706" s="3">
        <v>43539</v>
      </c>
      <c r="L7706" s="4">
        <v>0.41666666666666669</v>
      </c>
      <c r="M7706" s="2" t="s">
        <v>1280</v>
      </c>
      <c r="N7706" s="2" t="s">
        <v>22</v>
      </c>
      <c r="O7706" s="2" t="s">
        <v>23</v>
      </c>
    </row>
    <row r="7707" spans="1:15">
      <c r="A7707" s="2" t="s">
        <v>15</v>
      </c>
      <c r="B7707" s="2" t="str">
        <f>"FES1162678926"</f>
        <v>FES1162678926</v>
      </c>
      <c r="C7707" s="3">
        <v>43538</v>
      </c>
      <c r="D7707" s="2">
        <v>1</v>
      </c>
      <c r="E7707" s="2">
        <v>2170676763</v>
      </c>
      <c r="F7707" s="2" t="s">
        <v>16</v>
      </c>
      <c r="G7707" s="2" t="s">
        <v>17</v>
      </c>
      <c r="H7707" s="2" t="s">
        <v>46</v>
      </c>
      <c r="I7707" s="2" t="s">
        <v>47</v>
      </c>
      <c r="J7707" s="2" t="s">
        <v>469</v>
      </c>
      <c r="K7707" s="3">
        <v>43539</v>
      </c>
      <c r="L7707" s="4">
        <v>0.37152777777777773</v>
      </c>
      <c r="M7707" s="2" t="s">
        <v>1473</v>
      </c>
      <c r="N7707" s="2" t="s">
        <v>22</v>
      </c>
      <c r="O7707" s="2" t="s">
        <v>23</v>
      </c>
    </row>
    <row r="7708" spans="1:15">
      <c r="A7708" s="2" t="s">
        <v>15</v>
      </c>
      <c r="B7708" s="2" t="str">
        <f>"FES1162678952"</f>
        <v>FES1162678952</v>
      </c>
      <c r="C7708" s="3">
        <v>43538</v>
      </c>
      <c r="D7708" s="2">
        <v>1</v>
      </c>
      <c r="E7708" s="2">
        <v>2170678895</v>
      </c>
      <c r="F7708" s="2" t="s">
        <v>16</v>
      </c>
      <c r="G7708" s="2" t="s">
        <v>17</v>
      </c>
      <c r="H7708" s="2" t="s">
        <v>42</v>
      </c>
      <c r="I7708" s="2" t="s">
        <v>86</v>
      </c>
      <c r="J7708" s="2" t="s">
        <v>87</v>
      </c>
      <c r="K7708" s="3">
        <v>43539</v>
      </c>
      <c r="L7708" s="4">
        <v>0.3298611111111111</v>
      </c>
      <c r="M7708" s="2" t="s">
        <v>88</v>
      </c>
      <c r="N7708" s="2" t="s">
        <v>22</v>
      </c>
      <c r="O7708" s="2" t="s">
        <v>23</v>
      </c>
    </row>
    <row r="7709" spans="1:15">
      <c r="A7709" s="2" t="s">
        <v>15</v>
      </c>
      <c r="B7709" s="2" t="str">
        <f>"FES1162678874"</f>
        <v>FES1162678874</v>
      </c>
      <c r="C7709" s="3">
        <v>43538</v>
      </c>
      <c r="D7709" s="2">
        <v>1</v>
      </c>
      <c r="E7709" s="2">
        <v>2170676782</v>
      </c>
      <c r="F7709" s="2" t="s">
        <v>16</v>
      </c>
      <c r="G7709" s="2" t="s">
        <v>17</v>
      </c>
      <c r="H7709" s="2" t="s">
        <v>222</v>
      </c>
      <c r="I7709" s="2" t="s">
        <v>1717</v>
      </c>
      <c r="J7709" s="2" t="s">
        <v>1718</v>
      </c>
      <c r="K7709" s="3">
        <v>43539</v>
      </c>
      <c r="L7709" s="4">
        <v>0.41666666666666669</v>
      </c>
      <c r="M7709" s="2" t="s">
        <v>1061</v>
      </c>
      <c r="N7709" s="2" t="s">
        <v>22</v>
      </c>
      <c r="O7709" s="2" t="s">
        <v>23</v>
      </c>
    </row>
    <row r="7710" spans="1:15">
      <c r="A7710" s="2" t="s">
        <v>15</v>
      </c>
      <c r="B7710" s="2" t="str">
        <f>"FES1162678919"</f>
        <v>FES1162678919</v>
      </c>
      <c r="C7710" s="3">
        <v>43538</v>
      </c>
      <c r="D7710" s="2">
        <v>1</v>
      </c>
      <c r="E7710" s="2">
        <v>2170679226</v>
      </c>
      <c r="F7710" s="2" t="s">
        <v>16</v>
      </c>
      <c r="G7710" s="2" t="s">
        <v>17</v>
      </c>
      <c r="H7710" s="2" t="s">
        <v>28</v>
      </c>
      <c r="I7710" s="2" t="s">
        <v>29</v>
      </c>
      <c r="J7710" s="2" t="s">
        <v>174</v>
      </c>
      <c r="K7710" s="3">
        <v>43539</v>
      </c>
      <c r="L7710" s="4">
        <v>0.32777777777777778</v>
      </c>
      <c r="M7710" s="2" t="s">
        <v>1408</v>
      </c>
      <c r="N7710" s="2" t="s">
        <v>22</v>
      </c>
      <c r="O7710" s="2" t="s">
        <v>23</v>
      </c>
    </row>
    <row r="7711" spans="1:15">
      <c r="A7711" s="2" t="s">
        <v>15</v>
      </c>
      <c r="B7711" s="2" t="str">
        <f>"FES1162678953"</f>
        <v>FES1162678953</v>
      </c>
      <c r="C7711" s="3">
        <v>43538</v>
      </c>
      <c r="D7711" s="2">
        <v>1</v>
      </c>
      <c r="E7711" s="2">
        <v>2170679230</v>
      </c>
      <c r="F7711" s="2" t="s">
        <v>16</v>
      </c>
      <c r="G7711" s="2" t="s">
        <v>17</v>
      </c>
      <c r="H7711" s="2" t="s">
        <v>222</v>
      </c>
      <c r="I7711" s="2" t="s">
        <v>1697</v>
      </c>
      <c r="J7711" s="2" t="s">
        <v>589</v>
      </c>
      <c r="K7711" s="3">
        <v>43539</v>
      </c>
      <c r="L7711" s="4">
        <v>0.35694444444444445</v>
      </c>
      <c r="M7711" s="2" t="s">
        <v>3729</v>
      </c>
      <c r="N7711" s="2" t="s">
        <v>22</v>
      </c>
      <c r="O7711" s="2" t="s">
        <v>23</v>
      </c>
    </row>
    <row r="7712" spans="1:15">
      <c r="A7712" s="2" t="s">
        <v>15</v>
      </c>
      <c r="B7712" s="2" t="str">
        <f>"FES1162678882"</f>
        <v>FES1162678882</v>
      </c>
      <c r="C7712" s="3">
        <v>43538</v>
      </c>
      <c r="D7712" s="2">
        <v>1</v>
      </c>
      <c r="E7712" s="2">
        <v>2170676849</v>
      </c>
      <c r="F7712" s="2" t="s">
        <v>16</v>
      </c>
      <c r="G7712" s="2" t="s">
        <v>17</v>
      </c>
      <c r="H7712" s="2" t="s">
        <v>222</v>
      </c>
      <c r="I7712" s="2" t="s">
        <v>1700</v>
      </c>
      <c r="J7712" s="2" t="s">
        <v>1712</v>
      </c>
      <c r="K7712" s="3">
        <v>43539</v>
      </c>
      <c r="L7712" s="4">
        <v>0.38194444444444442</v>
      </c>
      <c r="M7712" s="2" t="s">
        <v>1713</v>
      </c>
      <c r="N7712" s="2" t="s">
        <v>22</v>
      </c>
      <c r="O7712" s="2" t="s">
        <v>23</v>
      </c>
    </row>
    <row r="7713" spans="1:15">
      <c r="A7713" s="2" t="s">
        <v>15</v>
      </c>
      <c r="B7713" s="2" t="str">
        <f>"FES1162678860"</f>
        <v>FES1162678860</v>
      </c>
      <c r="C7713" s="3">
        <v>43538</v>
      </c>
      <c r="D7713" s="2">
        <v>1</v>
      </c>
      <c r="E7713" s="2">
        <v>2170675577</v>
      </c>
      <c r="F7713" s="2" t="s">
        <v>16</v>
      </c>
      <c r="G7713" s="2" t="s">
        <v>17</v>
      </c>
      <c r="H7713" s="2" t="s">
        <v>222</v>
      </c>
      <c r="I7713" s="2" t="s">
        <v>1697</v>
      </c>
      <c r="J7713" s="2" t="s">
        <v>3732</v>
      </c>
      <c r="K7713" s="3">
        <v>43539</v>
      </c>
      <c r="L7713" s="4">
        <v>0.41597222222222219</v>
      </c>
      <c r="M7713" s="2" t="s">
        <v>3733</v>
      </c>
      <c r="N7713" s="2" t="s">
        <v>22</v>
      </c>
      <c r="O7713" s="2" t="s">
        <v>23</v>
      </c>
    </row>
    <row r="7714" spans="1:15">
      <c r="A7714" s="2" t="s">
        <v>15</v>
      </c>
      <c r="B7714" s="2" t="str">
        <f>"FES1162678826"</f>
        <v>FES1162678826</v>
      </c>
      <c r="C7714" s="3">
        <v>43538</v>
      </c>
      <c r="D7714" s="2">
        <v>1</v>
      </c>
      <c r="E7714" s="2">
        <v>2170676576</v>
      </c>
      <c r="F7714" s="2" t="s">
        <v>16</v>
      </c>
      <c r="G7714" s="2" t="s">
        <v>17</v>
      </c>
      <c r="H7714" s="2" t="s">
        <v>178</v>
      </c>
      <c r="I7714" s="2" t="s">
        <v>179</v>
      </c>
      <c r="J7714" s="2" t="s">
        <v>209</v>
      </c>
      <c r="K7714" s="3">
        <v>43539</v>
      </c>
      <c r="L7714" s="4">
        <v>0.4375</v>
      </c>
      <c r="M7714" s="2" t="s">
        <v>1474</v>
      </c>
      <c r="N7714" s="2" t="s">
        <v>22</v>
      </c>
      <c r="O7714" s="2" t="s">
        <v>23</v>
      </c>
    </row>
    <row r="7715" spans="1:15">
      <c r="A7715" s="2" t="s">
        <v>15</v>
      </c>
      <c r="B7715" s="2" t="str">
        <f>"FES1162678878"</f>
        <v>FES1162678878</v>
      </c>
      <c r="C7715" s="3">
        <v>43538</v>
      </c>
      <c r="D7715" s="2">
        <v>1</v>
      </c>
      <c r="E7715" s="2">
        <v>2170676813</v>
      </c>
      <c r="F7715" s="2" t="s">
        <v>16</v>
      </c>
      <c r="G7715" s="2" t="s">
        <v>17</v>
      </c>
      <c r="H7715" s="2" t="s">
        <v>46</v>
      </c>
      <c r="I7715" s="2" t="s">
        <v>47</v>
      </c>
      <c r="J7715" s="2" t="s">
        <v>172</v>
      </c>
      <c r="K7715" s="3">
        <v>43539</v>
      </c>
      <c r="L7715" s="4">
        <v>0.47430555555555554</v>
      </c>
      <c r="M7715" s="2" t="s">
        <v>1475</v>
      </c>
      <c r="N7715" s="2" t="s">
        <v>22</v>
      </c>
      <c r="O7715" s="2" t="s">
        <v>23</v>
      </c>
    </row>
    <row r="7716" spans="1:15">
      <c r="A7716" s="2" t="s">
        <v>15</v>
      </c>
      <c r="B7716" s="2" t="str">
        <f>"FES1162678868"</f>
        <v>FES1162678868</v>
      </c>
      <c r="C7716" s="3">
        <v>43538</v>
      </c>
      <c r="D7716" s="2">
        <v>1</v>
      </c>
      <c r="E7716" s="2">
        <v>2170676706</v>
      </c>
      <c r="F7716" s="2" t="s">
        <v>16</v>
      </c>
      <c r="G7716" s="2" t="s">
        <v>17</v>
      </c>
      <c r="H7716" s="2" t="s">
        <v>46</v>
      </c>
      <c r="I7716" s="2" t="s">
        <v>47</v>
      </c>
      <c r="J7716" s="2" t="s">
        <v>259</v>
      </c>
      <c r="K7716" s="3">
        <v>43539</v>
      </c>
      <c r="L7716" s="4">
        <v>0.47361111111111115</v>
      </c>
      <c r="M7716" s="2" t="s">
        <v>1476</v>
      </c>
      <c r="N7716" s="2" t="s">
        <v>22</v>
      </c>
      <c r="O7716" s="2" t="s">
        <v>23</v>
      </c>
    </row>
    <row r="7717" spans="1:15">
      <c r="A7717" s="2" t="s">
        <v>15</v>
      </c>
      <c r="B7717" s="2" t="str">
        <f>"FES1162678715"</f>
        <v>FES1162678715</v>
      </c>
      <c r="C7717" s="3">
        <v>43538</v>
      </c>
      <c r="D7717" s="2">
        <v>1</v>
      </c>
      <c r="E7717" s="2">
        <v>2170676720</v>
      </c>
      <c r="F7717" s="2" t="s">
        <v>16</v>
      </c>
      <c r="G7717" s="2" t="s">
        <v>17</v>
      </c>
      <c r="H7717" s="2" t="s">
        <v>42</v>
      </c>
      <c r="I7717" s="2" t="s">
        <v>91</v>
      </c>
      <c r="J7717" s="2" t="s">
        <v>1477</v>
      </c>
      <c r="K7717" s="3">
        <v>43539</v>
      </c>
      <c r="L7717" s="4">
        <v>0.38611111111111113</v>
      </c>
      <c r="M7717" s="2" t="s">
        <v>1478</v>
      </c>
      <c r="N7717" s="2" t="s">
        <v>22</v>
      </c>
      <c r="O7717" s="2" t="s">
        <v>23</v>
      </c>
    </row>
    <row r="7718" spans="1:15">
      <c r="A7718" s="2" t="s">
        <v>15</v>
      </c>
      <c r="B7718" s="2" t="str">
        <f>"FES1162678760"</f>
        <v>FES1162678760</v>
      </c>
      <c r="C7718" s="3">
        <v>43538</v>
      </c>
      <c r="D7718" s="2">
        <v>1</v>
      </c>
      <c r="E7718" s="2">
        <v>2170678494</v>
      </c>
      <c r="F7718" s="2" t="s">
        <v>16</v>
      </c>
      <c r="G7718" s="2" t="s">
        <v>17</v>
      </c>
      <c r="H7718" s="2" t="s">
        <v>46</v>
      </c>
      <c r="I7718" s="2" t="s">
        <v>47</v>
      </c>
      <c r="J7718" s="2" t="s">
        <v>406</v>
      </c>
      <c r="K7718" s="3">
        <v>43539</v>
      </c>
      <c r="L7718" s="4">
        <v>0.41666666666666669</v>
      </c>
      <c r="M7718" s="2" t="s">
        <v>1280</v>
      </c>
      <c r="N7718" s="2" t="s">
        <v>22</v>
      </c>
      <c r="O7718" s="2" t="s">
        <v>23</v>
      </c>
    </row>
    <row r="7719" spans="1:15">
      <c r="A7719" s="2" t="s">
        <v>15</v>
      </c>
      <c r="B7719" s="2" t="str">
        <f>"FES1162678797"</f>
        <v>FES1162678797</v>
      </c>
      <c r="C7719" s="3">
        <v>43538</v>
      </c>
      <c r="D7719" s="2">
        <v>1</v>
      </c>
      <c r="E7719" s="2">
        <v>2170679193</v>
      </c>
      <c r="F7719" s="2" t="s">
        <v>16</v>
      </c>
      <c r="G7719" s="2" t="s">
        <v>17</v>
      </c>
      <c r="H7719" s="2" t="s">
        <v>28</v>
      </c>
      <c r="I7719" s="2" t="s">
        <v>99</v>
      </c>
      <c r="J7719" s="2" t="s">
        <v>1431</v>
      </c>
      <c r="K7719" s="3">
        <v>43542</v>
      </c>
      <c r="L7719" s="4">
        <v>0.52500000000000002</v>
      </c>
      <c r="M7719" s="2" t="s">
        <v>3310</v>
      </c>
      <c r="N7719" s="2" t="s">
        <v>22</v>
      </c>
      <c r="O7719" s="2" t="s">
        <v>23</v>
      </c>
    </row>
    <row r="7720" spans="1:15">
      <c r="A7720" s="2" t="s">
        <v>15</v>
      </c>
      <c r="B7720" s="2" t="str">
        <f>"FES1162678792"</f>
        <v>FES1162678792</v>
      </c>
      <c r="C7720" s="3">
        <v>43538</v>
      </c>
      <c r="D7720" s="2">
        <v>1</v>
      </c>
      <c r="E7720" s="2">
        <v>2170679196</v>
      </c>
      <c r="F7720" s="2" t="s">
        <v>16</v>
      </c>
      <c r="G7720" s="2" t="s">
        <v>17</v>
      </c>
      <c r="H7720" s="2" t="s">
        <v>28</v>
      </c>
      <c r="I7720" s="2" t="s">
        <v>504</v>
      </c>
      <c r="J7720" s="2" t="s">
        <v>505</v>
      </c>
      <c r="K7720" s="3">
        <v>43539</v>
      </c>
      <c r="L7720" s="4">
        <v>0.41666666666666669</v>
      </c>
      <c r="M7720" s="2" t="s">
        <v>881</v>
      </c>
      <c r="N7720" s="2" t="s">
        <v>22</v>
      </c>
      <c r="O7720" s="2" t="s">
        <v>23</v>
      </c>
    </row>
    <row r="7721" spans="1:15">
      <c r="A7721" s="2" t="s">
        <v>15</v>
      </c>
      <c r="B7721" s="2" t="str">
        <f>"FES1162678705"</f>
        <v>FES1162678705</v>
      </c>
      <c r="C7721" s="3">
        <v>43538</v>
      </c>
      <c r="D7721" s="2">
        <v>1</v>
      </c>
      <c r="E7721" s="2">
        <v>2170679167</v>
      </c>
      <c r="F7721" s="2" t="s">
        <v>16</v>
      </c>
      <c r="G7721" s="2" t="s">
        <v>17</v>
      </c>
      <c r="H7721" s="2" t="s">
        <v>28</v>
      </c>
      <c r="I7721" s="2" t="s">
        <v>242</v>
      </c>
      <c r="J7721" s="2" t="s">
        <v>298</v>
      </c>
      <c r="K7721" s="3">
        <v>43539</v>
      </c>
      <c r="L7721" s="4">
        <v>0.50416666666666665</v>
      </c>
      <c r="M7721" s="2" t="s">
        <v>1480</v>
      </c>
      <c r="N7721" s="2" t="s">
        <v>22</v>
      </c>
      <c r="O7721" s="2" t="s">
        <v>23</v>
      </c>
    </row>
    <row r="7722" spans="1:15">
      <c r="A7722" s="2" t="s">
        <v>15</v>
      </c>
      <c r="B7722" s="2" t="str">
        <f>"FES1162678747"</f>
        <v>FES1162678747</v>
      </c>
      <c r="C7722" s="3">
        <v>43538</v>
      </c>
      <c r="D7722" s="2">
        <v>1</v>
      </c>
      <c r="E7722" s="2">
        <v>2170678199</v>
      </c>
      <c r="F7722" s="2" t="s">
        <v>16</v>
      </c>
      <c r="G7722" s="2" t="s">
        <v>17</v>
      </c>
      <c r="H7722" s="2" t="s">
        <v>46</v>
      </c>
      <c r="I7722" s="2" t="s">
        <v>47</v>
      </c>
      <c r="J7722" s="2" t="s">
        <v>469</v>
      </c>
      <c r="K7722" s="3">
        <v>43539</v>
      </c>
      <c r="L7722" s="4">
        <v>0.37152777777777773</v>
      </c>
      <c r="M7722" s="2" t="s">
        <v>1473</v>
      </c>
      <c r="N7722" s="2" t="s">
        <v>22</v>
      </c>
      <c r="O7722" s="2" t="s">
        <v>23</v>
      </c>
    </row>
    <row r="7723" spans="1:15">
      <c r="A7723" s="2" t="s">
        <v>15</v>
      </c>
      <c r="B7723" s="2" t="str">
        <f>"FES1162678933"</f>
        <v>FES1162678933</v>
      </c>
      <c r="C7723" s="3">
        <v>43538</v>
      </c>
      <c r="D7723" s="2">
        <v>1</v>
      </c>
      <c r="E7723" s="2">
        <v>2170676944</v>
      </c>
      <c r="F7723" s="2" t="s">
        <v>16</v>
      </c>
      <c r="G7723" s="2" t="s">
        <v>17</v>
      </c>
      <c r="H7723" s="2" t="s">
        <v>17</v>
      </c>
      <c r="I7723" s="2" t="s">
        <v>111</v>
      </c>
      <c r="J7723" s="2" t="s">
        <v>136</v>
      </c>
      <c r="K7723" s="3">
        <v>43542</v>
      </c>
      <c r="L7723" s="4">
        <v>0.43055555555555558</v>
      </c>
      <c r="M7723" s="2" t="s">
        <v>3744</v>
      </c>
      <c r="N7723" s="2" t="s">
        <v>22</v>
      </c>
      <c r="O7723" s="2" t="s">
        <v>23</v>
      </c>
    </row>
    <row r="7724" spans="1:15">
      <c r="A7724" s="2" t="s">
        <v>15</v>
      </c>
      <c r="B7724" s="2" t="str">
        <f>"FES1162678772"</f>
        <v>FES1162678772</v>
      </c>
      <c r="C7724" s="3">
        <v>43538</v>
      </c>
      <c r="D7724" s="2">
        <v>1</v>
      </c>
      <c r="E7724" s="2">
        <v>2170678803</v>
      </c>
      <c r="F7724" s="2" t="s">
        <v>16</v>
      </c>
      <c r="G7724" s="2" t="s">
        <v>17</v>
      </c>
      <c r="H7724" s="2" t="s">
        <v>28</v>
      </c>
      <c r="I7724" s="2" t="s">
        <v>32</v>
      </c>
      <c r="J7724" s="2" t="s">
        <v>302</v>
      </c>
      <c r="K7724" s="3">
        <v>43539</v>
      </c>
      <c r="L7724" s="4">
        <v>0.47986111111111113</v>
      </c>
      <c r="M7724" s="2" t="s">
        <v>303</v>
      </c>
      <c r="N7724" s="2" t="s">
        <v>22</v>
      </c>
      <c r="O7724" s="2" t="s">
        <v>23</v>
      </c>
    </row>
    <row r="7725" spans="1:15">
      <c r="A7725" s="2" t="s">
        <v>15</v>
      </c>
      <c r="B7725" s="2" t="str">
        <f>"FES1162678982"</f>
        <v>FES1162678982</v>
      </c>
      <c r="C7725" s="3">
        <v>43538</v>
      </c>
      <c r="D7725" s="2">
        <v>1</v>
      </c>
      <c r="E7725" s="2">
        <v>2170679272</v>
      </c>
      <c r="F7725" s="2" t="s">
        <v>16</v>
      </c>
      <c r="G7725" s="2" t="s">
        <v>17</v>
      </c>
      <c r="H7725" s="2" t="s">
        <v>28</v>
      </c>
      <c r="I7725" s="2" t="s">
        <v>99</v>
      </c>
      <c r="J7725" s="2" t="s">
        <v>128</v>
      </c>
      <c r="K7725" s="3">
        <v>43542</v>
      </c>
      <c r="L7725" s="4">
        <v>0.52500000000000002</v>
      </c>
      <c r="M7725" s="2" t="s">
        <v>3310</v>
      </c>
      <c r="N7725" s="2" t="s">
        <v>22</v>
      </c>
      <c r="O7725" s="2" t="s">
        <v>23</v>
      </c>
    </row>
    <row r="7726" spans="1:15">
      <c r="A7726" s="2" t="s">
        <v>15</v>
      </c>
      <c r="B7726" s="2" t="str">
        <f>"FES1162678343"</f>
        <v>FES1162678343</v>
      </c>
      <c r="C7726" s="3">
        <v>43538</v>
      </c>
      <c r="D7726" s="2">
        <v>1</v>
      </c>
      <c r="E7726" s="2">
        <v>2170678832</v>
      </c>
      <c r="F7726" s="2" t="s">
        <v>16</v>
      </c>
      <c r="G7726" s="2" t="s">
        <v>17</v>
      </c>
      <c r="H7726" s="2" t="s">
        <v>28</v>
      </c>
      <c r="I7726" s="2" t="s">
        <v>29</v>
      </c>
      <c r="J7726" s="2" t="s">
        <v>126</v>
      </c>
      <c r="K7726" s="3">
        <v>43539</v>
      </c>
      <c r="L7726" s="4">
        <v>0.33749999999999997</v>
      </c>
      <c r="M7726" s="2" t="s">
        <v>300</v>
      </c>
      <c r="N7726" s="2" t="s">
        <v>22</v>
      </c>
      <c r="O7726" s="2" t="s">
        <v>23</v>
      </c>
    </row>
    <row r="7727" spans="1:15">
      <c r="A7727" s="2" t="s">
        <v>15</v>
      </c>
      <c r="B7727" s="2" t="str">
        <f>"FES1162678749"</f>
        <v>FES1162678749</v>
      </c>
      <c r="C7727" s="3">
        <v>43538</v>
      </c>
      <c r="D7727" s="2">
        <v>1</v>
      </c>
      <c r="E7727" s="2">
        <v>2170678223</v>
      </c>
      <c r="F7727" s="2" t="s">
        <v>16</v>
      </c>
      <c r="G7727" s="2" t="s">
        <v>17</v>
      </c>
      <c r="H7727" s="2" t="s">
        <v>28</v>
      </c>
      <c r="I7727" s="2" t="s">
        <v>29</v>
      </c>
      <c r="J7727" s="2" t="s">
        <v>157</v>
      </c>
      <c r="K7727" s="3">
        <v>43539</v>
      </c>
      <c r="L7727" s="4">
        <v>0.37361111111111112</v>
      </c>
      <c r="M7727" s="2" t="s">
        <v>1482</v>
      </c>
      <c r="N7727" s="2" t="s">
        <v>22</v>
      </c>
      <c r="O7727" s="2" t="s">
        <v>23</v>
      </c>
    </row>
    <row r="7728" spans="1:15">
      <c r="A7728" s="2" t="s">
        <v>15</v>
      </c>
      <c r="B7728" s="2" t="str">
        <f>"FES1162678780"</f>
        <v>FES1162678780</v>
      </c>
      <c r="C7728" s="3">
        <v>43538</v>
      </c>
      <c r="D7728" s="2">
        <v>1</v>
      </c>
      <c r="E7728" s="2">
        <v>2170679106</v>
      </c>
      <c r="F7728" s="2" t="s">
        <v>16</v>
      </c>
      <c r="G7728" s="2" t="s">
        <v>17</v>
      </c>
      <c r="H7728" s="2" t="s">
        <v>28</v>
      </c>
      <c r="I7728" s="2" t="s">
        <v>32</v>
      </c>
      <c r="J7728" s="2" t="s">
        <v>1483</v>
      </c>
      <c r="K7728" s="3">
        <v>43539</v>
      </c>
      <c r="L7728" s="4">
        <v>0.40208333333333335</v>
      </c>
      <c r="M7728" s="2" t="s">
        <v>1484</v>
      </c>
      <c r="N7728" s="2" t="s">
        <v>22</v>
      </c>
      <c r="O7728" s="2" t="s">
        <v>23</v>
      </c>
    </row>
    <row r="7729" spans="1:15">
      <c r="A7729" s="2" t="s">
        <v>15</v>
      </c>
      <c r="B7729" s="2" t="str">
        <f>"FES1162678693"</f>
        <v>FES1162678693</v>
      </c>
      <c r="C7729" s="3">
        <v>43538</v>
      </c>
      <c r="D7729" s="2">
        <v>1</v>
      </c>
      <c r="E7729" s="2">
        <v>2170679154</v>
      </c>
      <c r="F7729" s="2" t="s">
        <v>16</v>
      </c>
      <c r="G7729" s="2" t="s">
        <v>17</v>
      </c>
      <c r="H7729" s="2" t="s">
        <v>17</v>
      </c>
      <c r="I7729" s="2" t="s">
        <v>111</v>
      </c>
      <c r="J7729" s="2" t="s">
        <v>136</v>
      </c>
      <c r="K7729" s="3">
        <v>43542</v>
      </c>
      <c r="L7729" s="4">
        <v>0.43055555555555558</v>
      </c>
      <c r="M7729" s="2" t="s">
        <v>3744</v>
      </c>
      <c r="N7729" s="2" t="s">
        <v>22</v>
      </c>
      <c r="O7729" s="2" t="s">
        <v>23</v>
      </c>
    </row>
    <row r="7730" spans="1:15">
      <c r="A7730" s="2" t="s">
        <v>15</v>
      </c>
      <c r="B7730" s="2" t="str">
        <f>"FES1162678768"</f>
        <v>FES1162678768</v>
      </c>
      <c r="C7730" s="3">
        <v>43538</v>
      </c>
      <c r="D7730" s="2">
        <v>1</v>
      </c>
      <c r="E7730" s="2">
        <v>2170678645</v>
      </c>
      <c r="F7730" s="2" t="s">
        <v>16</v>
      </c>
      <c r="G7730" s="2" t="s">
        <v>17</v>
      </c>
      <c r="H7730" s="2" t="s">
        <v>28</v>
      </c>
      <c r="I7730" s="2" t="s">
        <v>99</v>
      </c>
      <c r="J7730" s="2" t="s">
        <v>128</v>
      </c>
      <c r="K7730" s="3">
        <v>43542</v>
      </c>
      <c r="L7730" s="4">
        <v>0.52986111111111112</v>
      </c>
      <c r="M7730" s="2" t="s">
        <v>3310</v>
      </c>
      <c r="N7730" s="2" t="s">
        <v>22</v>
      </c>
      <c r="O7730" s="2" t="s">
        <v>23</v>
      </c>
    </row>
    <row r="7731" spans="1:15">
      <c r="A7731" s="2" t="s">
        <v>15</v>
      </c>
      <c r="B7731" s="2" t="str">
        <f>"FES1162678922"</f>
        <v>FES1162678922</v>
      </c>
      <c r="C7731" s="3">
        <v>43538</v>
      </c>
      <c r="D7731" s="2">
        <v>1</v>
      </c>
      <c r="E7731" s="2">
        <v>217067669897</v>
      </c>
      <c r="F7731" s="2" t="s">
        <v>16</v>
      </c>
      <c r="G7731" s="2" t="s">
        <v>17</v>
      </c>
      <c r="H7731" s="2" t="s">
        <v>28</v>
      </c>
      <c r="I7731" s="2" t="s">
        <v>29</v>
      </c>
      <c r="J7731" s="2" t="s">
        <v>78</v>
      </c>
      <c r="K7731" s="3">
        <v>43539</v>
      </c>
      <c r="L7731" s="4">
        <v>0.52569444444444446</v>
      </c>
      <c r="M7731" s="2" t="s">
        <v>1261</v>
      </c>
      <c r="N7731" s="2" t="s">
        <v>22</v>
      </c>
      <c r="O7731" s="2" t="s">
        <v>23</v>
      </c>
    </row>
    <row r="7732" spans="1:15">
      <c r="A7732" s="2" t="s">
        <v>15</v>
      </c>
      <c r="B7732" s="2" t="str">
        <f>"FES1162678872"</f>
        <v>FES1162678872</v>
      </c>
      <c r="C7732" s="3">
        <v>43538</v>
      </c>
      <c r="D7732" s="2">
        <v>1</v>
      </c>
      <c r="E7732" s="2">
        <v>2170676735</v>
      </c>
      <c r="F7732" s="2" t="s">
        <v>16</v>
      </c>
      <c r="G7732" s="2" t="s">
        <v>17</v>
      </c>
      <c r="H7732" s="2" t="s">
        <v>28</v>
      </c>
      <c r="I7732" s="2" t="s">
        <v>242</v>
      </c>
      <c r="J7732" s="2" t="s">
        <v>866</v>
      </c>
      <c r="K7732" s="3">
        <v>43539</v>
      </c>
      <c r="L7732" s="4">
        <v>0.49583333333333335</v>
      </c>
      <c r="M7732" s="2" t="s">
        <v>1485</v>
      </c>
      <c r="N7732" s="2" t="s">
        <v>22</v>
      </c>
      <c r="O7732" s="2" t="s">
        <v>23</v>
      </c>
    </row>
    <row r="7733" spans="1:15">
      <c r="A7733" s="2" t="s">
        <v>15</v>
      </c>
      <c r="B7733" s="2" t="str">
        <f>"FES1162678899"</f>
        <v>FES1162678899</v>
      </c>
      <c r="C7733" s="3">
        <v>43538</v>
      </c>
      <c r="D7733" s="2">
        <v>1</v>
      </c>
      <c r="E7733" s="2">
        <v>2170677159</v>
      </c>
      <c r="F7733" s="2" t="s">
        <v>16</v>
      </c>
      <c r="G7733" s="2" t="s">
        <v>17</v>
      </c>
      <c r="H7733" s="2" t="s">
        <v>42</v>
      </c>
      <c r="I7733" s="2" t="s">
        <v>91</v>
      </c>
      <c r="J7733" s="2" t="s">
        <v>151</v>
      </c>
      <c r="K7733" s="3">
        <v>43539</v>
      </c>
      <c r="L7733" s="4">
        <v>0.55833333333333335</v>
      </c>
      <c r="M7733" s="2" t="s">
        <v>1486</v>
      </c>
      <c r="N7733" s="2" t="s">
        <v>22</v>
      </c>
      <c r="O7733" s="2" t="s">
        <v>23</v>
      </c>
    </row>
    <row r="7734" spans="1:15">
      <c r="A7734" s="2" t="s">
        <v>15</v>
      </c>
      <c r="B7734" s="2" t="str">
        <f>"FES1162678789"</f>
        <v>FES1162678789</v>
      </c>
      <c r="C7734" s="3">
        <v>43538</v>
      </c>
      <c r="D7734" s="2">
        <v>1</v>
      </c>
      <c r="E7734" s="2">
        <v>2170679189</v>
      </c>
      <c r="F7734" s="2" t="s">
        <v>16</v>
      </c>
      <c r="G7734" s="2" t="s">
        <v>17</v>
      </c>
      <c r="H7734" s="2" t="s">
        <v>46</v>
      </c>
      <c r="I7734" s="2" t="s">
        <v>47</v>
      </c>
      <c r="J7734" s="2" t="s">
        <v>497</v>
      </c>
      <c r="K7734" s="3">
        <v>43539</v>
      </c>
      <c r="L7734" s="4">
        <v>0.375</v>
      </c>
      <c r="M7734" s="2" t="s">
        <v>1487</v>
      </c>
      <c r="N7734" s="2" t="s">
        <v>22</v>
      </c>
      <c r="O7734" s="2" t="s">
        <v>23</v>
      </c>
    </row>
    <row r="7735" spans="1:15">
      <c r="A7735" s="2" t="s">
        <v>15</v>
      </c>
      <c r="B7735" s="2" t="str">
        <f>"FES1162678880"</f>
        <v>FES1162678880</v>
      </c>
      <c r="C7735" s="3">
        <v>43538</v>
      </c>
      <c r="D7735" s="2">
        <v>1</v>
      </c>
      <c r="E7735" s="2">
        <v>2170676833</v>
      </c>
      <c r="F7735" s="2" t="s">
        <v>16</v>
      </c>
      <c r="G7735" s="2" t="s">
        <v>17</v>
      </c>
      <c r="H7735" s="2" t="s">
        <v>17</v>
      </c>
      <c r="I7735" s="2" t="s">
        <v>111</v>
      </c>
      <c r="J7735" s="2" t="s">
        <v>1183</v>
      </c>
      <c r="K7735" s="3">
        <v>43539</v>
      </c>
      <c r="L7735" s="4">
        <v>0.4375</v>
      </c>
      <c r="M7735" s="2" t="s">
        <v>409</v>
      </c>
      <c r="N7735" s="2" t="s">
        <v>22</v>
      </c>
      <c r="O7735" s="2" t="s">
        <v>23</v>
      </c>
    </row>
    <row r="7736" spans="1:15">
      <c r="A7736" s="2" t="s">
        <v>15</v>
      </c>
      <c r="B7736" s="2" t="str">
        <f>"FES1162678930"</f>
        <v>FES1162678930</v>
      </c>
      <c r="C7736" s="3">
        <v>43538</v>
      </c>
      <c r="D7736" s="2">
        <v>1</v>
      </c>
      <c r="E7736" s="2">
        <v>2170676890</v>
      </c>
      <c r="F7736" s="2" t="s">
        <v>16</v>
      </c>
      <c r="G7736" s="2" t="s">
        <v>17</v>
      </c>
      <c r="H7736" s="2" t="s">
        <v>42</v>
      </c>
      <c r="I7736" s="2" t="s">
        <v>43</v>
      </c>
      <c r="J7736" s="2" t="s">
        <v>486</v>
      </c>
      <c r="K7736" s="3">
        <v>43539</v>
      </c>
      <c r="L7736" s="4">
        <v>0.33194444444444443</v>
      </c>
      <c r="M7736" s="2" t="s">
        <v>1488</v>
      </c>
      <c r="N7736" s="2" t="s">
        <v>22</v>
      </c>
      <c r="O7736" s="2" t="s">
        <v>23</v>
      </c>
    </row>
    <row r="7737" spans="1:15">
      <c r="A7737" s="2" t="s">
        <v>15</v>
      </c>
      <c r="B7737" s="2" t="str">
        <f>"FES1162678809"</f>
        <v>FES1162678809</v>
      </c>
      <c r="C7737" s="3">
        <v>43538</v>
      </c>
      <c r="D7737" s="2">
        <v>1</v>
      </c>
      <c r="E7737" s="2">
        <v>2170676437</v>
      </c>
      <c r="F7737" s="2" t="s">
        <v>16</v>
      </c>
      <c r="G7737" s="2" t="s">
        <v>17</v>
      </c>
      <c r="H7737" s="2" t="s">
        <v>46</v>
      </c>
      <c r="I7737" s="2" t="s">
        <v>47</v>
      </c>
      <c r="J7737" s="2" t="s">
        <v>469</v>
      </c>
      <c r="K7737" s="3">
        <v>43539</v>
      </c>
      <c r="L7737" s="4">
        <v>0.37152777777777773</v>
      </c>
      <c r="M7737" s="2" t="s">
        <v>1473</v>
      </c>
      <c r="N7737" s="2" t="s">
        <v>22</v>
      </c>
      <c r="O7737" s="2" t="s">
        <v>23</v>
      </c>
    </row>
    <row r="7738" spans="1:15">
      <c r="A7738" s="2" t="s">
        <v>15</v>
      </c>
      <c r="B7738" s="2" t="str">
        <f>"FES1162678762"</f>
        <v>FES1162678762</v>
      </c>
      <c r="C7738" s="3">
        <v>43538</v>
      </c>
      <c r="D7738" s="2">
        <v>1</v>
      </c>
      <c r="E7738" s="2">
        <v>2170678541</v>
      </c>
      <c r="F7738" s="2" t="s">
        <v>16</v>
      </c>
      <c r="G7738" s="2" t="s">
        <v>17</v>
      </c>
      <c r="H7738" s="2" t="s">
        <v>28</v>
      </c>
      <c r="I7738" s="2" t="s">
        <v>29</v>
      </c>
      <c r="J7738" s="2" t="s">
        <v>126</v>
      </c>
      <c r="K7738" s="3">
        <v>43539</v>
      </c>
      <c r="L7738" s="4">
        <v>0.33749999999999997</v>
      </c>
      <c r="M7738" s="2" t="s">
        <v>300</v>
      </c>
      <c r="N7738" s="2" t="s">
        <v>22</v>
      </c>
      <c r="O7738" s="2" t="s">
        <v>23</v>
      </c>
    </row>
    <row r="7739" spans="1:15">
      <c r="A7739" s="2" t="s">
        <v>15</v>
      </c>
      <c r="B7739" s="2" t="str">
        <f>"FES1162678951"</f>
        <v>FES1162678951</v>
      </c>
      <c r="C7739" s="3">
        <v>43538</v>
      </c>
      <c r="D7739" s="2">
        <v>1</v>
      </c>
      <c r="E7739" s="2">
        <v>2170678892</v>
      </c>
      <c r="F7739" s="2" t="s">
        <v>16</v>
      </c>
      <c r="G7739" s="2" t="s">
        <v>17</v>
      </c>
      <c r="H7739" s="2" t="s">
        <v>55</v>
      </c>
      <c r="I7739" s="2" t="s">
        <v>161</v>
      </c>
      <c r="J7739" s="2" t="s">
        <v>1489</v>
      </c>
      <c r="K7739" s="3">
        <v>43539</v>
      </c>
      <c r="L7739" s="4">
        <v>0.34027777777777773</v>
      </c>
      <c r="M7739" s="2" t="s">
        <v>1490</v>
      </c>
      <c r="N7739" s="2" t="s">
        <v>22</v>
      </c>
      <c r="O7739" s="2" t="s">
        <v>23</v>
      </c>
    </row>
    <row r="7740" spans="1:15">
      <c r="A7740" s="2" t="s">
        <v>15</v>
      </c>
      <c r="B7740" s="2" t="str">
        <f>"FES1162678905"</f>
        <v>FES1162678905</v>
      </c>
      <c r="C7740" s="3">
        <v>43538</v>
      </c>
      <c r="D7740" s="2">
        <v>1</v>
      </c>
      <c r="E7740" s="2">
        <v>2170677226</v>
      </c>
      <c r="F7740" s="2" t="s">
        <v>16</v>
      </c>
      <c r="G7740" s="2" t="s">
        <v>17</v>
      </c>
      <c r="H7740" s="2" t="s">
        <v>17</v>
      </c>
      <c r="I7740" s="2" t="s">
        <v>111</v>
      </c>
      <c r="J7740" s="2" t="s">
        <v>1364</v>
      </c>
      <c r="K7740" s="3">
        <v>43539</v>
      </c>
      <c r="L7740" s="4">
        <v>0.31736111111111115</v>
      </c>
      <c r="M7740" s="2" t="s">
        <v>1180</v>
      </c>
      <c r="N7740" s="2" t="s">
        <v>22</v>
      </c>
      <c r="O7740" s="2" t="s">
        <v>23</v>
      </c>
    </row>
    <row r="7741" spans="1:15">
      <c r="A7741" s="2" t="s">
        <v>15</v>
      </c>
      <c r="B7741" s="2" t="str">
        <f>"FES1162658224"</f>
        <v>FES1162658224</v>
      </c>
      <c r="C7741" s="3">
        <v>43538</v>
      </c>
      <c r="D7741" s="2">
        <v>1</v>
      </c>
      <c r="E7741" s="2">
        <v>2170659939</v>
      </c>
      <c r="F7741" s="2" t="s">
        <v>311</v>
      </c>
      <c r="G7741" s="2" t="s">
        <v>18</v>
      </c>
      <c r="H7741" s="2" t="s">
        <v>18</v>
      </c>
      <c r="I7741" s="2" t="s">
        <v>1083</v>
      </c>
      <c r="J7741" s="2" t="s">
        <v>1491</v>
      </c>
      <c r="K7741" s="3">
        <v>43539</v>
      </c>
      <c r="L7741" s="4">
        <v>0.35138888888888892</v>
      </c>
      <c r="M7741" s="2" t="s">
        <v>1492</v>
      </c>
      <c r="N7741" s="2" t="s">
        <v>22</v>
      </c>
      <c r="O7741" s="2" t="s">
        <v>23</v>
      </c>
    </row>
    <row r="7742" spans="1:15">
      <c r="A7742" s="2" t="s">
        <v>15</v>
      </c>
      <c r="B7742" s="2" t="str">
        <f>"FES1162678770"</f>
        <v>FES1162678770</v>
      </c>
      <c r="C7742" s="3">
        <v>43538</v>
      </c>
      <c r="D7742" s="2">
        <v>1</v>
      </c>
      <c r="E7742" s="2">
        <v>2170678771</v>
      </c>
      <c r="F7742" s="2" t="s">
        <v>16</v>
      </c>
      <c r="G7742" s="2" t="s">
        <v>17</v>
      </c>
      <c r="H7742" s="2" t="s">
        <v>28</v>
      </c>
      <c r="I7742" s="2" t="s">
        <v>29</v>
      </c>
      <c r="J7742" s="2" t="s">
        <v>237</v>
      </c>
      <c r="K7742" s="3">
        <v>43539</v>
      </c>
      <c r="L7742" s="4">
        <v>0.47847222222222219</v>
      </c>
      <c r="M7742" s="2" t="s">
        <v>1301</v>
      </c>
      <c r="N7742" s="2" t="s">
        <v>22</v>
      </c>
      <c r="O7742" s="2" t="s">
        <v>23</v>
      </c>
    </row>
    <row r="7743" spans="1:15">
      <c r="A7743" s="2" t="s">
        <v>15</v>
      </c>
      <c r="B7743" s="2" t="str">
        <f>"FES1162678745"</f>
        <v>FES1162678745</v>
      </c>
      <c r="C7743" s="3">
        <v>43538</v>
      </c>
      <c r="D7743" s="2">
        <v>1</v>
      </c>
      <c r="E7743" s="2">
        <v>2170678058</v>
      </c>
      <c r="F7743" s="2" t="s">
        <v>16</v>
      </c>
      <c r="G7743" s="2" t="s">
        <v>17</v>
      </c>
      <c r="H7743" s="2" t="s">
        <v>28</v>
      </c>
      <c r="I7743" s="2" t="s">
        <v>29</v>
      </c>
      <c r="J7743" s="2" t="s">
        <v>147</v>
      </c>
      <c r="K7743" s="3">
        <v>43539</v>
      </c>
      <c r="L7743" s="4">
        <v>0.60486111111111118</v>
      </c>
      <c r="M7743" s="2" t="s">
        <v>1493</v>
      </c>
      <c r="N7743" s="2" t="s">
        <v>22</v>
      </c>
      <c r="O7743" s="2" t="s">
        <v>23</v>
      </c>
    </row>
    <row r="7744" spans="1:15">
      <c r="A7744" s="2" t="s">
        <v>15</v>
      </c>
      <c r="B7744" s="2" t="str">
        <f>"FES1162678795"</f>
        <v>FES1162678795</v>
      </c>
      <c r="C7744" s="3">
        <v>43538</v>
      </c>
      <c r="D7744" s="2">
        <v>1</v>
      </c>
      <c r="E7744" s="2">
        <v>2170679180</v>
      </c>
      <c r="F7744" s="2" t="s">
        <v>16</v>
      </c>
      <c r="G7744" s="2" t="s">
        <v>17</v>
      </c>
      <c r="H7744" s="2" t="s">
        <v>28</v>
      </c>
      <c r="I7744" s="2" t="s">
        <v>32</v>
      </c>
      <c r="J7744" s="2" t="s">
        <v>584</v>
      </c>
      <c r="K7744" s="3">
        <v>43539</v>
      </c>
      <c r="L7744" s="4">
        <v>0.48888888888888887</v>
      </c>
      <c r="M7744" s="2" t="s">
        <v>585</v>
      </c>
      <c r="N7744" s="2" t="s">
        <v>22</v>
      </c>
      <c r="O7744" s="2" t="s">
        <v>23</v>
      </c>
    </row>
    <row r="7745" spans="1:15">
      <c r="A7745" s="2" t="s">
        <v>15</v>
      </c>
      <c r="B7745" s="2" t="str">
        <f>"FES1162678684"</f>
        <v>FES1162678684</v>
      </c>
      <c r="C7745" s="3">
        <v>43538</v>
      </c>
      <c r="D7745" s="2">
        <v>1</v>
      </c>
      <c r="E7745" s="2">
        <v>2170672943</v>
      </c>
      <c r="F7745" s="2" t="s">
        <v>16</v>
      </c>
      <c r="G7745" s="2" t="s">
        <v>17</v>
      </c>
      <c r="H7745" s="2" t="s">
        <v>17</v>
      </c>
      <c r="I7745" s="2" t="s">
        <v>37</v>
      </c>
      <c r="J7745" s="2" t="s">
        <v>907</v>
      </c>
      <c r="K7745" s="3">
        <v>43539</v>
      </c>
      <c r="L7745" s="4">
        <v>0.41666666666666669</v>
      </c>
      <c r="M7745" s="2" t="s">
        <v>1494</v>
      </c>
      <c r="N7745" s="2" t="s">
        <v>22</v>
      </c>
      <c r="O7745" s="2" t="s">
        <v>23</v>
      </c>
    </row>
    <row r="7746" spans="1:15">
      <c r="A7746" s="2" t="s">
        <v>15</v>
      </c>
      <c r="B7746" s="2" t="str">
        <f>"FES1162678840"</f>
        <v>FES1162678840</v>
      </c>
      <c r="C7746" s="3">
        <v>43538</v>
      </c>
      <c r="D7746" s="2">
        <v>1</v>
      </c>
      <c r="E7746" s="2">
        <v>2170679211</v>
      </c>
      <c r="F7746" s="2" t="s">
        <v>16</v>
      </c>
      <c r="G7746" s="2" t="s">
        <v>17</v>
      </c>
      <c r="H7746" s="2" t="s">
        <v>42</v>
      </c>
      <c r="I7746" s="2" t="s">
        <v>43</v>
      </c>
      <c r="J7746" s="2" t="s">
        <v>493</v>
      </c>
      <c r="K7746" s="3">
        <v>43539</v>
      </c>
      <c r="L7746" s="4">
        <v>0.37152777777777773</v>
      </c>
      <c r="M7746" s="2" t="s">
        <v>678</v>
      </c>
      <c r="N7746" s="2" t="s">
        <v>22</v>
      </c>
      <c r="O7746" s="2" t="s">
        <v>23</v>
      </c>
    </row>
    <row r="7747" spans="1:15">
      <c r="A7747" s="2" t="s">
        <v>15</v>
      </c>
      <c r="B7747" s="2" t="str">
        <f>"FES1162678829"</f>
        <v>FES1162678829</v>
      </c>
      <c r="C7747" s="3">
        <v>43538</v>
      </c>
      <c r="D7747" s="2">
        <v>1</v>
      </c>
      <c r="E7747" s="2">
        <v>2170676631</v>
      </c>
      <c r="F7747" s="2" t="s">
        <v>16</v>
      </c>
      <c r="G7747" s="2" t="s">
        <v>17</v>
      </c>
      <c r="H7747" s="2" t="s">
        <v>17</v>
      </c>
      <c r="I7747" s="2" t="s">
        <v>140</v>
      </c>
      <c r="J7747" s="2" t="s">
        <v>316</v>
      </c>
      <c r="K7747" s="3">
        <v>43539</v>
      </c>
      <c r="L7747" s="4">
        <v>0.33333333333333331</v>
      </c>
      <c r="M7747" s="2" t="s">
        <v>1495</v>
      </c>
      <c r="N7747" s="2" t="s">
        <v>22</v>
      </c>
      <c r="O7747" s="2" t="s">
        <v>23</v>
      </c>
    </row>
    <row r="7748" spans="1:15">
      <c r="A7748" s="2" t="s">
        <v>15</v>
      </c>
      <c r="B7748" s="2" t="str">
        <f>"FES1162678773"</f>
        <v>FES1162678773</v>
      </c>
      <c r="C7748" s="3">
        <v>43538</v>
      </c>
      <c r="D7748" s="2">
        <v>1</v>
      </c>
      <c r="E7748" s="2">
        <v>2170678862</v>
      </c>
      <c r="F7748" s="2" t="s">
        <v>16</v>
      </c>
      <c r="G7748" s="2" t="s">
        <v>17</v>
      </c>
      <c r="H7748" s="2" t="s">
        <v>17</v>
      </c>
      <c r="I7748" s="2" t="s">
        <v>37</v>
      </c>
      <c r="J7748" s="2" t="s">
        <v>725</v>
      </c>
      <c r="K7748" s="3">
        <v>43539</v>
      </c>
      <c r="L7748" s="4">
        <v>0.3298611111111111</v>
      </c>
      <c r="M7748" s="2" t="s">
        <v>1496</v>
      </c>
      <c r="N7748" s="2" t="s">
        <v>22</v>
      </c>
      <c r="O7748" s="2" t="s">
        <v>23</v>
      </c>
    </row>
    <row r="7749" spans="1:15">
      <c r="A7749" s="2" t="s">
        <v>15</v>
      </c>
      <c r="B7749" s="2" t="str">
        <f>"FES1162678779"</f>
        <v>FES1162678779</v>
      </c>
      <c r="C7749" s="3">
        <v>43538</v>
      </c>
      <c r="D7749" s="2">
        <v>1</v>
      </c>
      <c r="E7749" s="2">
        <v>2170679083</v>
      </c>
      <c r="F7749" s="2" t="s">
        <v>16</v>
      </c>
      <c r="G7749" s="2" t="s">
        <v>17</v>
      </c>
      <c r="H7749" s="2" t="s">
        <v>28</v>
      </c>
      <c r="I7749" s="2" t="s">
        <v>32</v>
      </c>
      <c r="J7749" s="2" t="s">
        <v>302</v>
      </c>
      <c r="K7749" s="3">
        <v>43539</v>
      </c>
      <c r="L7749" s="4">
        <v>0.47986111111111113</v>
      </c>
      <c r="M7749" s="2" t="s">
        <v>303</v>
      </c>
      <c r="N7749" s="2" t="s">
        <v>22</v>
      </c>
      <c r="O7749" s="2" t="s">
        <v>23</v>
      </c>
    </row>
    <row r="7750" spans="1:15">
      <c r="A7750" s="2" t="s">
        <v>15</v>
      </c>
      <c r="B7750" s="2" t="str">
        <f>"FES1162678861"</f>
        <v>FES1162678861</v>
      </c>
      <c r="C7750" s="3">
        <v>43538</v>
      </c>
      <c r="D7750" s="2">
        <v>1</v>
      </c>
      <c r="E7750" s="2">
        <v>2170676109</v>
      </c>
      <c r="F7750" s="2" t="s">
        <v>16</v>
      </c>
      <c r="G7750" s="2" t="s">
        <v>17</v>
      </c>
      <c r="H7750" s="2" t="s">
        <v>17</v>
      </c>
      <c r="I7750" s="2" t="s">
        <v>114</v>
      </c>
      <c r="J7750" s="2" t="s">
        <v>514</v>
      </c>
      <c r="K7750" s="3">
        <v>43539</v>
      </c>
      <c r="L7750" s="4">
        <v>0.4375</v>
      </c>
      <c r="M7750" s="2" t="s">
        <v>1497</v>
      </c>
      <c r="N7750" s="2" t="s">
        <v>22</v>
      </c>
      <c r="O7750" s="2" t="s">
        <v>23</v>
      </c>
    </row>
    <row r="7751" spans="1:15">
      <c r="A7751" s="2" t="s">
        <v>15</v>
      </c>
      <c r="B7751" s="2" t="str">
        <f>"FES1162678671"</f>
        <v>FES1162678671</v>
      </c>
      <c r="C7751" s="3">
        <v>43538</v>
      </c>
      <c r="D7751" s="2">
        <v>1</v>
      </c>
      <c r="E7751" s="2">
        <v>21706791328</v>
      </c>
      <c r="F7751" s="2" t="s">
        <v>16</v>
      </c>
      <c r="G7751" s="2" t="s">
        <v>17</v>
      </c>
      <c r="H7751" s="2" t="s">
        <v>17</v>
      </c>
      <c r="I7751" s="2" t="s">
        <v>114</v>
      </c>
      <c r="J7751" s="2" t="s">
        <v>702</v>
      </c>
      <c r="K7751" s="3">
        <v>43539</v>
      </c>
      <c r="L7751" s="4">
        <v>0.4375</v>
      </c>
      <c r="M7751" s="2" t="s">
        <v>1498</v>
      </c>
      <c r="N7751" s="2" t="s">
        <v>22</v>
      </c>
      <c r="O7751" s="2" t="s">
        <v>23</v>
      </c>
    </row>
    <row r="7752" spans="1:15">
      <c r="A7752" s="2" t="s">
        <v>15</v>
      </c>
      <c r="B7752" s="2" t="str">
        <f>"FES1162678688"</f>
        <v>FES1162678688</v>
      </c>
      <c r="C7752" s="3">
        <v>43538</v>
      </c>
      <c r="D7752" s="2">
        <v>1</v>
      </c>
      <c r="E7752" s="2">
        <v>2170678346</v>
      </c>
      <c r="F7752" s="2" t="s">
        <v>16</v>
      </c>
      <c r="G7752" s="2" t="s">
        <v>17</v>
      </c>
      <c r="H7752" s="2" t="s">
        <v>222</v>
      </c>
      <c r="I7752" s="2" t="s">
        <v>1697</v>
      </c>
      <c r="J7752" s="2" t="s">
        <v>117</v>
      </c>
      <c r="K7752" s="3">
        <v>43539</v>
      </c>
      <c r="L7752" s="4">
        <v>0.34722222222222227</v>
      </c>
      <c r="M7752" s="2" t="s">
        <v>1842</v>
      </c>
      <c r="N7752" s="2" t="s">
        <v>22</v>
      </c>
      <c r="O7752" s="2" t="s">
        <v>23</v>
      </c>
    </row>
    <row r="7753" spans="1:15">
      <c r="A7753" s="2" t="s">
        <v>15</v>
      </c>
      <c r="B7753" s="2" t="str">
        <f>"FES1162678722"</f>
        <v>FES1162678722</v>
      </c>
      <c r="C7753" s="3">
        <v>43538</v>
      </c>
      <c r="D7753" s="2">
        <v>1</v>
      </c>
      <c r="E7753" s="2">
        <v>2170677578</v>
      </c>
      <c r="F7753" s="2" t="s">
        <v>16</v>
      </c>
      <c r="G7753" s="2" t="s">
        <v>17</v>
      </c>
      <c r="H7753" s="2" t="s">
        <v>28</v>
      </c>
      <c r="I7753" s="2" t="s">
        <v>29</v>
      </c>
      <c r="J7753" s="2" t="s">
        <v>589</v>
      </c>
      <c r="K7753" s="3">
        <v>43539</v>
      </c>
      <c r="L7753" s="4">
        <v>0.38055555555555554</v>
      </c>
      <c r="M7753" s="2" t="s">
        <v>590</v>
      </c>
      <c r="N7753" s="2" t="s">
        <v>22</v>
      </c>
      <c r="O7753" s="2" t="s">
        <v>23</v>
      </c>
    </row>
    <row r="7754" spans="1:15">
      <c r="A7754" s="2" t="s">
        <v>15</v>
      </c>
      <c r="B7754" s="2" t="str">
        <f>"FES1162678984"</f>
        <v>FES1162678984</v>
      </c>
      <c r="C7754" s="3">
        <v>43538</v>
      </c>
      <c r="D7754" s="2">
        <v>1</v>
      </c>
      <c r="E7754" s="2">
        <v>2170679726</v>
      </c>
      <c r="F7754" s="2" t="s">
        <v>16</v>
      </c>
      <c r="G7754" s="2" t="s">
        <v>17</v>
      </c>
      <c r="H7754" s="2" t="s">
        <v>17</v>
      </c>
      <c r="I7754" s="2" t="s">
        <v>448</v>
      </c>
      <c r="J7754" s="2" t="s">
        <v>1499</v>
      </c>
      <c r="K7754" s="3">
        <v>43539</v>
      </c>
      <c r="L7754" s="4">
        <v>0.42430555555555555</v>
      </c>
      <c r="M7754" s="2" t="s">
        <v>1500</v>
      </c>
      <c r="N7754" s="2" t="s">
        <v>22</v>
      </c>
      <c r="O7754" s="2" t="s">
        <v>23</v>
      </c>
    </row>
    <row r="7755" spans="1:15">
      <c r="A7755" s="2" t="s">
        <v>15</v>
      </c>
      <c r="B7755" s="2" t="str">
        <f>"FES1162678830"</f>
        <v>FES1162678830</v>
      </c>
      <c r="C7755" s="3">
        <v>43538</v>
      </c>
      <c r="D7755" s="2">
        <v>1</v>
      </c>
      <c r="E7755" s="2">
        <v>2170676644</v>
      </c>
      <c r="F7755" s="2" t="s">
        <v>16</v>
      </c>
      <c r="G7755" s="2" t="s">
        <v>17</v>
      </c>
      <c r="H7755" s="2" t="s">
        <v>42</v>
      </c>
      <c r="I7755" s="2" t="s">
        <v>43</v>
      </c>
      <c r="J7755" s="2" t="s">
        <v>102</v>
      </c>
      <c r="K7755" s="3">
        <v>43539</v>
      </c>
      <c r="L7755" s="4">
        <v>0.36805555555555558</v>
      </c>
      <c r="M7755" s="2" t="s">
        <v>1501</v>
      </c>
      <c r="N7755" s="2" t="s">
        <v>22</v>
      </c>
      <c r="O7755" s="2" t="s">
        <v>23</v>
      </c>
    </row>
    <row r="7756" spans="1:15">
      <c r="A7756" s="2" t="s">
        <v>15</v>
      </c>
      <c r="B7756" s="2" t="str">
        <f>"FES1162678808"</f>
        <v>FES1162678808</v>
      </c>
      <c r="C7756" s="3">
        <v>43538</v>
      </c>
      <c r="D7756" s="2">
        <v>1</v>
      </c>
      <c r="E7756" s="2">
        <v>2170676432</v>
      </c>
      <c r="F7756" s="2" t="s">
        <v>16</v>
      </c>
      <c r="G7756" s="2" t="s">
        <v>17</v>
      </c>
      <c r="H7756" s="2" t="s">
        <v>28</v>
      </c>
      <c r="I7756" s="2" t="s">
        <v>285</v>
      </c>
      <c r="J7756" s="2" t="s">
        <v>360</v>
      </c>
      <c r="K7756" s="3">
        <v>43539</v>
      </c>
      <c r="L7756" s="4">
        <v>0.41666666666666669</v>
      </c>
      <c r="M7756" s="2" t="s">
        <v>1502</v>
      </c>
      <c r="N7756" s="2" t="s">
        <v>22</v>
      </c>
      <c r="O7756" s="2" t="s">
        <v>23</v>
      </c>
    </row>
    <row r="7757" spans="1:15">
      <c r="A7757" s="2" t="s">
        <v>15</v>
      </c>
      <c r="B7757" s="2" t="str">
        <f>"FES1162678958"</f>
        <v>FES1162678958</v>
      </c>
      <c r="C7757" s="3">
        <v>43538</v>
      </c>
      <c r="D7757" s="2">
        <v>1</v>
      </c>
      <c r="E7757" s="2">
        <v>2170675772</v>
      </c>
      <c r="F7757" s="2" t="s">
        <v>16</v>
      </c>
      <c r="G7757" s="2" t="s">
        <v>17</v>
      </c>
      <c r="H7757" s="2" t="s">
        <v>28</v>
      </c>
      <c r="I7757" s="2" t="s">
        <v>29</v>
      </c>
      <c r="J7757" s="2" t="s">
        <v>706</v>
      </c>
      <c r="K7757" s="3">
        <v>43542</v>
      </c>
      <c r="L7757" s="4">
        <v>0.41666666666666669</v>
      </c>
      <c r="M7757" s="2" t="s">
        <v>897</v>
      </c>
      <c r="N7757" s="2" t="s">
        <v>22</v>
      </c>
      <c r="O7757" s="2" t="s">
        <v>23</v>
      </c>
    </row>
    <row r="7758" spans="1:15">
      <c r="A7758" s="2" t="s">
        <v>15</v>
      </c>
      <c r="B7758" s="2" t="str">
        <f>"FES1162678914"</f>
        <v>FES1162678914</v>
      </c>
      <c r="C7758" s="3">
        <v>43538</v>
      </c>
      <c r="D7758" s="2">
        <v>1</v>
      </c>
      <c r="E7758" s="2">
        <v>2170677515</v>
      </c>
      <c r="F7758" s="2" t="s">
        <v>16</v>
      </c>
      <c r="G7758" s="2" t="s">
        <v>17</v>
      </c>
      <c r="H7758" s="2" t="s">
        <v>17</v>
      </c>
      <c r="I7758" s="2" t="s">
        <v>37</v>
      </c>
      <c r="J7758" s="2" t="s">
        <v>1302</v>
      </c>
      <c r="K7758" s="3">
        <v>43539</v>
      </c>
      <c r="L7758" s="4">
        <v>0.46458333333333335</v>
      </c>
      <c r="M7758" s="2" t="s">
        <v>1303</v>
      </c>
      <c r="N7758" s="2" t="s">
        <v>22</v>
      </c>
      <c r="O7758" s="2" t="s">
        <v>23</v>
      </c>
    </row>
    <row r="7759" spans="1:15">
      <c r="A7759" s="2" t="s">
        <v>15</v>
      </c>
      <c r="B7759" s="2" t="str">
        <f>"FES1162678788"</f>
        <v>FES1162678788</v>
      </c>
      <c r="C7759" s="3">
        <v>43538</v>
      </c>
      <c r="D7759" s="2">
        <v>1</v>
      </c>
      <c r="E7759" s="2">
        <v>2170679188</v>
      </c>
      <c r="F7759" s="2" t="s">
        <v>16</v>
      </c>
      <c r="G7759" s="2" t="s">
        <v>17</v>
      </c>
      <c r="H7759" s="2" t="s">
        <v>17</v>
      </c>
      <c r="I7759" s="2" t="s">
        <v>37</v>
      </c>
      <c r="J7759" s="2" t="s">
        <v>1504</v>
      </c>
      <c r="K7759" s="3">
        <v>43539</v>
      </c>
      <c r="L7759" s="4">
        <v>0.41666666666666669</v>
      </c>
      <c r="M7759" s="2" t="s">
        <v>1505</v>
      </c>
      <c r="N7759" s="2" t="s">
        <v>22</v>
      </c>
      <c r="O7759" s="2" t="s">
        <v>23</v>
      </c>
    </row>
    <row r="7760" spans="1:15">
      <c r="A7760" s="2" t="s">
        <v>15</v>
      </c>
      <c r="B7760" s="2" t="str">
        <f>"FES1162678814"</f>
        <v>FES1162678814</v>
      </c>
      <c r="C7760" s="3">
        <v>43538</v>
      </c>
      <c r="D7760" s="2">
        <v>1</v>
      </c>
      <c r="E7760" s="2">
        <v>2170676476</v>
      </c>
      <c r="F7760" s="2" t="s">
        <v>16</v>
      </c>
      <c r="G7760" s="2" t="s">
        <v>17</v>
      </c>
      <c r="H7760" s="2" t="s">
        <v>17</v>
      </c>
      <c r="I7760" s="2" t="s">
        <v>121</v>
      </c>
      <c r="J7760" s="2" t="s">
        <v>1506</v>
      </c>
      <c r="K7760" s="3">
        <v>43539</v>
      </c>
      <c r="L7760" s="4">
        <v>0.41597222222222219</v>
      </c>
      <c r="M7760" s="2" t="s">
        <v>211</v>
      </c>
      <c r="N7760" s="2" t="s">
        <v>22</v>
      </c>
      <c r="O7760" s="2" t="s">
        <v>23</v>
      </c>
    </row>
    <row r="7761" spans="1:15">
      <c r="A7761" s="2" t="s">
        <v>15</v>
      </c>
      <c r="B7761" s="2" t="str">
        <f>"FES1162678702"</f>
        <v>FES1162678702</v>
      </c>
      <c r="C7761" s="3">
        <v>43538</v>
      </c>
      <c r="D7761" s="2">
        <v>1</v>
      </c>
      <c r="E7761" s="2">
        <v>2170679163</v>
      </c>
      <c r="F7761" s="2" t="s">
        <v>311</v>
      </c>
      <c r="G7761" s="2" t="s">
        <v>18</v>
      </c>
      <c r="H7761" s="2" t="s">
        <v>18</v>
      </c>
      <c r="I7761" s="2" t="s">
        <v>37</v>
      </c>
      <c r="J7761" s="2" t="s">
        <v>1507</v>
      </c>
      <c r="K7761" s="3">
        <v>43539</v>
      </c>
      <c r="L7761" s="4">
        <v>0.33333333333333331</v>
      </c>
      <c r="M7761" s="2" t="s">
        <v>1376</v>
      </c>
      <c r="N7761" s="2" t="s">
        <v>22</v>
      </c>
      <c r="O7761" s="2" t="s">
        <v>23</v>
      </c>
    </row>
    <row r="7762" spans="1:15">
      <c r="A7762" s="2" t="s">
        <v>15</v>
      </c>
      <c r="B7762" s="2" t="str">
        <f>"FES1162678644"</f>
        <v>FES1162678644</v>
      </c>
      <c r="C7762" s="3">
        <v>43538</v>
      </c>
      <c r="D7762" s="2">
        <v>1</v>
      </c>
      <c r="E7762" s="2">
        <v>2170679117</v>
      </c>
      <c r="F7762" s="2" t="s">
        <v>16</v>
      </c>
      <c r="G7762" s="2" t="s">
        <v>17</v>
      </c>
      <c r="H7762" s="2" t="s">
        <v>55</v>
      </c>
      <c r="I7762" s="2" t="s">
        <v>56</v>
      </c>
      <c r="J7762" s="2" t="s">
        <v>918</v>
      </c>
      <c r="K7762" s="3">
        <v>43539</v>
      </c>
      <c r="L7762" s="4">
        <v>0.43055555555555558</v>
      </c>
      <c r="M7762" s="2" t="s">
        <v>919</v>
      </c>
      <c r="N7762" s="2" t="s">
        <v>22</v>
      </c>
      <c r="O7762" s="2" t="s">
        <v>23</v>
      </c>
    </row>
    <row r="7763" spans="1:15">
      <c r="A7763" s="2" t="s">
        <v>15</v>
      </c>
      <c r="B7763" s="2" t="str">
        <f>"FES1162678977"</f>
        <v>FES1162678977</v>
      </c>
      <c r="C7763" s="3">
        <v>43538</v>
      </c>
      <c r="D7763" s="2">
        <v>1</v>
      </c>
      <c r="E7763" s="2">
        <v>2170679266</v>
      </c>
      <c r="F7763" s="2" t="s">
        <v>16</v>
      </c>
      <c r="G7763" s="2" t="s">
        <v>17</v>
      </c>
      <c r="H7763" s="2" t="s">
        <v>17</v>
      </c>
      <c r="I7763" s="2" t="s">
        <v>37</v>
      </c>
      <c r="J7763" s="2" t="s">
        <v>40</v>
      </c>
      <c r="K7763" s="3">
        <v>43539</v>
      </c>
      <c r="L7763" s="4">
        <v>0.45</v>
      </c>
      <c r="M7763" s="2" t="s">
        <v>106</v>
      </c>
      <c r="N7763" s="2" t="s">
        <v>22</v>
      </c>
      <c r="O7763" s="2" t="s">
        <v>23</v>
      </c>
    </row>
    <row r="7764" spans="1:15">
      <c r="A7764" s="2" t="s">
        <v>15</v>
      </c>
      <c r="B7764" s="2" t="str">
        <f>"FES1162678709"</f>
        <v>FES1162678709</v>
      </c>
      <c r="C7764" s="3">
        <v>43538</v>
      </c>
      <c r="D7764" s="2">
        <v>1</v>
      </c>
      <c r="E7764" s="2">
        <v>2170679172</v>
      </c>
      <c r="F7764" s="2" t="s">
        <v>16</v>
      </c>
      <c r="G7764" s="2" t="s">
        <v>17</v>
      </c>
      <c r="H7764" s="2" t="s">
        <v>18</v>
      </c>
      <c r="I7764" s="2" t="s">
        <v>111</v>
      </c>
      <c r="J7764" s="2" t="s">
        <v>1508</v>
      </c>
      <c r="K7764" s="3">
        <v>43542</v>
      </c>
      <c r="L7764" s="4">
        <v>0.54999999999999993</v>
      </c>
      <c r="M7764" s="2" t="s">
        <v>3785</v>
      </c>
      <c r="N7764" s="2" t="s">
        <v>22</v>
      </c>
      <c r="O7764" s="2" t="s">
        <v>23</v>
      </c>
    </row>
    <row r="7765" spans="1:15">
      <c r="A7765" s="2" t="s">
        <v>15</v>
      </c>
      <c r="B7765" s="2" t="str">
        <f>"FES1162678908"</f>
        <v>FES1162678908</v>
      </c>
      <c r="C7765" s="3">
        <v>43538</v>
      </c>
      <c r="D7765" s="2">
        <v>1</v>
      </c>
      <c r="E7765" s="2">
        <v>2170677288</v>
      </c>
      <c r="F7765" s="2" t="s">
        <v>16</v>
      </c>
      <c r="G7765" s="2" t="s">
        <v>17</v>
      </c>
      <c r="H7765" s="2" t="s">
        <v>17</v>
      </c>
      <c r="I7765" s="2" t="s">
        <v>25</v>
      </c>
      <c r="J7765" s="2" t="s">
        <v>184</v>
      </c>
      <c r="K7765" s="3">
        <v>43539</v>
      </c>
      <c r="L7765" s="4">
        <v>0.4375</v>
      </c>
      <c r="M7765" s="2" t="s">
        <v>1131</v>
      </c>
      <c r="N7765" s="2" t="s">
        <v>22</v>
      </c>
      <c r="O7765" s="2" t="s">
        <v>23</v>
      </c>
    </row>
    <row r="7766" spans="1:15">
      <c r="A7766" s="2" t="s">
        <v>15</v>
      </c>
      <c r="B7766" s="2" t="str">
        <f>"FES1162678891"</f>
        <v>FES1162678891</v>
      </c>
      <c r="C7766" s="3">
        <v>43538</v>
      </c>
      <c r="D7766" s="2">
        <v>1</v>
      </c>
      <c r="E7766" s="2" t="s">
        <v>1510</v>
      </c>
      <c r="F7766" s="2" t="s">
        <v>16</v>
      </c>
      <c r="G7766" s="2" t="s">
        <v>17</v>
      </c>
      <c r="H7766" s="2" t="s">
        <v>28</v>
      </c>
      <c r="I7766" s="2" t="s">
        <v>285</v>
      </c>
      <c r="J7766" s="2" t="s">
        <v>286</v>
      </c>
      <c r="K7766" s="3">
        <v>43539</v>
      </c>
      <c r="L7766" s="4">
        <v>0.41666666666666669</v>
      </c>
      <c r="M7766" s="2" t="s">
        <v>1460</v>
      </c>
      <c r="N7766" s="2" t="s">
        <v>22</v>
      </c>
      <c r="O7766" s="2" t="s">
        <v>23</v>
      </c>
    </row>
    <row r="7767" spans="1:15">
      <c r="A7767" s="2" t="s">
        <v>15</v>
      </c>
      <c r="B7767" s="2" t="str">
        <f>"FES1162678766"</f>
        <v>FES1162678766</v>
      </c>
      <c r="C7767" s="3">
        <v>43538</v>
      </c>
      <c r="D7767" s="2">
        <v>1</v>
      </c>
      <c r="E7767" s="2">
        <v>2170678593</v>
      </c>
      <c r="F7767" s="2" t="s">
        <v>16</v>
      </c>
      <c r="G7767" s="2" t="s">
        <v>17</v>
      </c>
      <c r="H7767" s="2" t="s">
        <v>28</v>
      </c>
      <c r="I7767" s="2" t="s">
        <v>29</v>
      </c>
      <c r="J7767" s="2" t="s">
        <v>247</v>
      </c>
      <c r="K7767" s="3">
        <v>43539</v>
      </c>
      <c r="L7767" s="4">
        <v>0.34791666666666665</v>
      </c>
      <c r="M7767" s="2" t="s">
        <v>248</v>
      </c>
      <c r="N7767" s="2" t="s">
        <v>22</v>
      </c>
      <c r="O7767" s="2" t="s">
        <v>23</v>
      </c>
    </row>
    <row r="7768" spans="1:15">
      <c r="A7768" s="2" t="s">
        <v>15</v>
      </c>
      <c r="B7768" s="2" t="str">
        <f>"FES1162678822"</f>
        <v>FES1162678822</v>
      </c>
      <c r="C7768" s="3">
        <v>43538</v>
      </c>
      <c r="D7768" s="2">
        <v>1</v>
      </c>
      <c r="E7768" s="2">
        <v>2170676527</v>
      </c>
      <c r="F7768" s="2" t="s">
        <v>16</v>
      </c>
      <c r="G7768" s="2" t="s">
        <v>17</v>
      </c>
      <c r="H7768" s="2" t="s">
        <v>17</v>
      </c>
      <c r="I7768" s="2" t="s">
        <v>108</v>
      </c>
      <c r="J7768" s="2" t="s">
        <v>405</v>
      </c>
      <c r="K7768" s="3">
        <v>43539</v>
      </c>
      <c r="L7768" s="4">
        <v>0.29930555555555555</v>
      </c>
      <c r="M7768" s="2" t="s">
        <v>1511</v>
      </c>
      <c r="N7768" s="2" t="s">
        <v>22</v>
      </c>
      <c r="O7768" s="2" t="s">
        <v>23</v>
      </c>
    </row>
    <row r="7769" spans="1:15">
      <c r="A7769" s="2" t="s">
        <v>15</v>
      </c>
      <c r="B7769" s="2" t="str">
        <f>"FES1162678652"</f>
        <v>FES1162678652</v>
      </c>
      <c r="C7769" s="3">
        <v>43538</v>
      </c>
      <c r="D7769" s="2">
        <v>1</v>
      </c>
      <c r="E7769" s="2">
        <v>2170679123</v>
      </c>
      <c r="F7769" s="2" t="s">
        <v>16</v>
      </c>
      <c r="G7769" s="2" t="s">
        <v>17</v>
      </c>
      <c r="H7769" s="2" t="s">
        <v>17</v>
      </c>
      <c r="I7769" s="2" t="s">
        <v>111</v>
      </c>
      <c r="J7769" s="2" t="s">
        <v>136</v>
      </c>
      <c r="K7769" s="3">
        <v>43542</v>
      </c>
      <c r="L7769" s="4">
        <v>0.43055555555555558</v>
      </c>
      <c r="M7769" s="2" t="s">
        <v>3744</v>
      </c>
      <c r="N7769" s="2" t="s">
        <v>22</v>
      </c>
      <c r="O7769" s="2" t="s">
        <v>23</v>
      </c>
    </row>
    <row r="7770" spans="1:15">
      <c r="A7770" s="2" t="s">
        <v>15</v>
      </c>
      <c r="B7770" s="2" t="str">
        <f>"FES1162678881"</f>
        <v>FES1162678881</v>
      </c>
      <c r="C7770" s="3">
        <v>43538</v>
      </c>
      <c r="D7770" s="2">
        <v>1</v>
      </c>
      <c r="E7770" s="2">
        <v>2170676834</v>
      </c>
      <c r="F7770" s="2" t="s">
        <v>16</v>
      </c>
      <c r="G7770" s="2" t="s">
        <v>17</v>
      </c>
      <c r="H7770" s="2" t="s">
        <v>28</v>
      </c>
      <c r="I7770" s="2" t="s">
        <v>29</v>
      </c>
      <c r="J7770" s="2" t="s">
        <v>126</v>
      </c>
      <c r="K7770" s="3">
        <v>43539</v>
      </c>
      <c r="L7770" s="4">
        <v>0.33749999999999997</v>
      </c>
      <c r="M7770" s="2" t="s">
        <v>300</v>
      </c>
      <c r="N7770" s="2" t="s">
        <v>22</v>
      </c>
      <c r="O7770" s="2" t="s">
        <v>23</v>
      </c>
    </row>
    <row r="7771" spans="1:15">
      <c r="A7771" s="2" t="s">
        <v>15</v>
      </c>
      <c r="B7771" s="2" t="str">
        <f>"FES1162678907"</f>
        <v>FES1162678907</v>
      </c>
      <c r="C7771" s="3">
        <v>43538</v>
      </c>
      <c r="D7771" s="2">
        <v>1</v>
      </c>
      <c r="E7771" s="2">
        <v>2170677267</v>
      </c>
      <c r="F7771" s="2" t="s">
        <v>16</v>
      </c>
      <c r="G7771" s="2" t="s">
        <v>17</v>
      </c>
      <c r="H7771" s="2" t="s">
        <v>17</v>
      </c>
      <c r="I7771" s="2" t="s">
        <v>111</v>
      </c>
      <c r="J7771" s="2" t="s">
        <v>112</v>
      </c>
      <c r="K7771" s="3">
        <v>43542</v>
      </c>
      <c r="L7771" s="4">
        <v>0.43472222222222223</v>
      </c>
      <c r="M7771" s="2" t="s">
        <v>391</v>
      </c>
      <c r="N7771" s="2" t="s">
        <v>22</v>
      </c>
      <c r="O7771" s="2" t="s">
        <v>23</v>
      </c>
    </row>
    <row r="7772" spans="1:15">
      <c r="A7772" s="2" t="s">
        <v>15</v>
      </c>
      <c r="B7772" s="2" t="str">
        <f>"FES1162671989"</f>
        <v>FES1162671989</v>
      </c>
      <c r="C7772" s="3">
        <v>43538</v>
      </c>
      <c r="D7772" s="2">
        <v>1</v>
      </c>
      <c r="E7772" s="2">
        <v>2170673283</v>
      </c>
      <c r="F7772" s="2" t="s">
        <v>16</v>
      </c>
      <c r="G7772" s="2" t="s">
        <v>17</v>
      </c>
      <c r="H7772" s="2" t="s">
        <v>17</v>
      </c>
      <c r="I7772" s="2" t="s">
        <v>111</v>
      </c>
      <c r="J7772" s="2" t="s">
        <v>1513</v>
      </c>
      <c r="K7772" s="3">
        <v>43539</v>
      </c>
      <c r="L7772" s="4">
        <v>0.30902777777777779</v>
      </c>
      <c r="M7772" s="2" t="s">
        <v>1514</v>
      </c>
      <c r="N7772" s="2" t="s">
        <v>22</v>
      </c>
      <c r="O7772" s="2" t="s">
        <v>23</v>
      </c>
    </row>
    <row r="7773" spans="1:15">
      <c r="A7773" s="2" t="s">
        <v>15</v>
      </c>
      <c r="B7773" s="2" t="str">
        <f>"FES1162678120"</f>
        <v>FES1162678120</v>
      </c>
      <c r="C7773" s="3">
        <v>43538</v>
      </c>
      <c r="D7773" s="2">
        <v>1</v>
      </c>
      <c r="E7773" s="2">
        <v>2170675178</v>
      </c>
      <c r="F7773" s="2" t="s">
        <v>16</v>
      </c>
      <c r="G7773" s="2" t="s">
        <v>17</v>
      </c>
      <c r="H7773" s="2" t="s">
        <v>178</v>
      </c>
      <c r="I7773" s="2" t="s">
        <v>392</v>
      </c>
      <c r="J7773" s="2" t="s">
        <v>497</v>
      </c>
      <c r="K7773" s="3">
        <v>43539</v>
      </c>
      <c r="L7773" s="4">
        <v>0.46388888888888885</v>
      </c>
      <c r="M7773" s="2" t="s">
        <v>1515</v>
      </c>
      <c r="N7773" s="2" t="s">
        <v>22</v>
      </c>
      <c r="O7773" s="2" t="s">
        <v>23</v>
      </c>
    </row>
    <row r="7774" spans="1:15">
      <c r="A7774" s="2" t="s">
        <v>15</v>
      </c>
      <c r="B7774" s="2" t="str">
        <f>"FES1162678892"</f>
        <v>FES1162678892</v>
      </c>
      <c r="C7774" s="3">
        <v>43538</v>
      </c>
      <c r="D7774" s="2">
        <v>1</v>
      </c>
      <c r="E7774" s="2">
        <v>2170677040</v>
      </c>
      <c r="F7774" s="2" t="s">
        <v>16</v>
      </c>
      <c r="G7774" s="2" t="s">
        <v>17</v>
      </c>
      <c r="H7774" s="2" t="s">
        <v>28</v>
      </c>
      <c r="I7774" s="2" t="s">
        <v>29</v>
      </c>
      <c r="J7774" s="2" t="s">
        <v>69</v>
      </c>
      <c r="K7774" s="3">
        <v>43539</v>
      </c>
      <c r="L7774" s="4">
        <v>0.4152777777777778</v>
      </c>
      <c r="M7774" s="2" t="s">
        <v>289</v>
      </c>
      <c r="N7774" s="2" t="s">
        <v>22</v>
      </c>
      <c r="O7774" s="2" t="s">
        <v>23</v>
      </c>
    </row>
    <row r="7775" spans="1:15">
      <c r="A7775" s="2" t="s">
        <v>15</v>
      </c>
      <c r="B7775" s="2" t="str">
        <f>"FES1162678665"</f>
        <v>FES1162678665</v>
      </c>
      <c r="C7775" s="3">
        <v>43538</v>
      </c>
      <c r="D7775" s="2">
        <v>1</v>
      </c>
      <c r="E7775" s="2">
        <v>2170677560</v>
      </c>
      <c r="F7775" s="2" t="s">
        <v>16</v>
      </c>
      <c r="G7775" s="2" t="s">
        <v>17</v>
      </c>
      <c r="H7775" s="2" t="s">
        <v>55</v>
      </c>
      <c r="I7775" s="2" t="s">
        <v>161</v>
      </c>
      <c r="J7775" s="2" t="s">
        <v>630</v>
      </c>
      <c r="K7775" s="3">
        <v>43539</v>
      </c>
      <c r="L7775" s="4">
        <v>0.39583333333333331</v>
      </c>
      <c r="M7775" s="2" t="s">
        <v>631</v>
      </c>
      <c r="N7775" s="2" t="s">
        <v>22</v>
      </c>
      <c r="O7775" s="2" t="s">
        <v>23</v>
      </c>
    </row>
    <row r="7776" spans="1:15">
      <c r="A7776" s="2" t="s">
        <v>15</v>
      </c>
      <c r="B7776" s="2" t="str">
        <f>"FES1162678943"</f>
        <v>FES1162678943</v>
      </c>
      <c r="C7776" s="3">
        <v>43538</v>
      </c>
      <c r="D7776" s="2">
        <v>1</v>
      </c>
      <c r="E7776" s="2">
        <v>2170677418</v>
      </c>
      <c r="F7776" s="2" t="s">
        <v>16</v>
      </c>
      <c r="G7776" s="2" t="s">
        <v>17</v>
      </c>
      <c r="H7776" s="2" t="s">
        <v>28</v>
      </c>
      <c r="I7776" s="2" t="s">
        <v>504</v>
      </c>
      <c r="J7776" s="2" t="s">
        <v>505</v>
      </c>
      <c r="K7776" s="3">
        <v>43539</v>
      </c>
      <c r="L7776" s="4">
        <v>0.41666666666666669</v>
      </c>
      <c r="M7776" s="2" t="s">
        <v>881</v>
      </c>
      <c r="N7776" s="2" t="s">
        <v>22</v>
      </c>
      <c r="O7776" s="2" t="s">
        <v>23</v>
      </c>
    </row>
    <row r="7777" spans="1:15">
      <c r="A7777" s="2" t="s">
        <v>15</v>
      </c>
      <c r="B7777" s="2" t="str">
        <f>"FES1162678806"</f>
        <v>FES1162678806</v>
      </c>
      <c r="C7777" s="3">
        <v>43538</v>
      </c>
      <c r="D7777" s="2">
        <v>1</v>
      </c>
      <c r="E7777" s="2">
        <v>2170675490</v>
      </c>
      <c r="F7777" s="2" t="s">
        <v>16</v>
      </c>
      <c r="G7777" s="2" t="s">
        <v>17</v>
      </c>
      <c r="H7777" s="2" t="s">
        <v>28</v>
      </c>
      <c r="I7777" s="2" t="s">
        <v>29</v>
      </c>
      <c r="J7777" s="2" t="s">
        <v>126</v>
      </c>
      <c r="K7777" s="3">
        <v>43539</v>
      </c>
      <c r="L7777" s="4">
        <v>0.33749999999999997</v>
      </c>
      <c r="M7777" s="2" t="s">
        <v>300</v>
      </c>
      <c r="N7777" s="2" t="s">
        <v>22</v>
      </c>
      <c r="O7777" s="2" t="s">
        <v>23</v>
      </c>
    </row>
    <row r="7778" spans="1:15">
      <c r="A7778" s="2" t="s">
        <v>15</v>
      </c>
      <c r="B7778" s="2" t="str">
        <f>"FES1162678701"</f>
        <v>FES1162678701</v>
      </c>
      <c r="C7778" s="3">
        <v>43538</v>
      </c>
      <c r="D7778" s="2">
        <v>1</v>
      </c>
      <c r="E7778" s="2">
        <v>2170679162</v>
      </c>
      <c r="F7778" s="2" t="s">
        <v>16</v>
      </c>
      <c r="G7778" s="2" t="s">
        <v>17</v>
      </c>
      <c r="H7778" s="2" t="s">
        <v>42</v>
      </c>
      <c r="I7778" s="2" t="s">
        <v>43</v>
      </c>
      <c r="J7778" s="2" t="s">
        <v>251</v>
      </c>
      <c r="K7778" s="3">
        <v>43539</v>
      </c>
      <c r="L7778" s="4">
        <v>0.375</v>
      </c>
      <c r="M7778" s="2" t="s">
        <v>1211</v>
      </c>
      <c r="N7778" s="2" t="s">
        <v>22</v>
      </c>
      <c r="O7778" s="2" t="s">
        <v>23</v>
      </c>
    </row>
    <row r="7779" spans="1:15">
      <c r="A7779" s="2" t="s">
        <v>15</v>
      </c>
      <c r="B7779" s="2" t="str">
        <f>"FES1162678608"</f>
        <v>FES1162678608</v>
      </c>
      <c r="C7779" s="3">
        <v>43538</v>
      </c>
      <c r="D7779" s="2">
        <v>1</v>
      </c>
      <c r="E7779" s="2">
        <v>2170679074</v>
      </c>
      <c r="F7779" s="2" t="s">
        <v>167</v>
      </c>
      <c r="G7779" s="2" t="s">
        <v>18</v>
      </c>
      <c r="H7779" s="2" t="s">
        <v>574</v>
      </c>
      <c r="I7779" s="2" t="s">
        <v>56</v>
      </c>
      <c r="J7779" s="2" t="s">
        <v>159</v>
      </c>
      <c r="K7779" s="3">
        <v>43539</v>
      </c>
      <c r="L7779" s="4">
        <v>0.38819444444444445</v>
      </c>
      <c r="M7779" s="2" t="s">
        <v>160</v>
      </c>
      <c r="N7779" s="2" t="s">
        <v>22</v>
      </c>
      <c r="O7779" s="2" t="s">
        <v>23</v>
      </c>
    </row>
    <row r="7780" spans="1:15">
      <c r="A7780" s="2" t="s">
        <v>15</v>
      </c>
      <c r="B7780" s="2" t="str">
        <f>"FES1162670285"</f>
        <v>FES1162670285</v>
      </c>
      <c r="C7780" s="3">
        <v>43538</v>
      </c>
      <c r="D7780" s="2">
        <v>1</v>
      </c>
      <c r="E7780" s="2">
        <v>2170670002</v>
      </c>
      <c r="F7780" s="2" t="s">
        <v>16</v>
      </c>
      <c r="G7780" s="2" t="s">
        <v>17</v>
      </c>
      <c r="H7780" s="2" t="s">
        <v>17</v>
      </c>
      <c r="I7780" s="2" t="s">
        <v>37</v>
      </c>
      <c r="J7780" s="2" t="s">
        <v>328</v>
      </c>
      <c r="K7780" s="3">
        <v>43539</v>
      </c>
      <c r="L7780" s="4">
        <v>0.34791666666666665</v>
      </c>
      <c r="M7780" s="2" t="s">
        <v>1516</v>
      </c>
      <c r="N7780" s="2" t="s">
        <v>22</v>
      </c>
      <c r="O7780" s="2" t="s">
        <v>23</v>
      </c>
    </row>
    <row r="7781" spans="1:15">
      <c r="A7781" s="2" t="s">
        <v>15</v>
      </c>
      <c r="B7781" s="2" t="str">
        <f>"FES1162667993"</f>
        <v>FES1162667993</v>
      </c>
      <c r="C7781" s="3">
        <v>43538</v>
      </c>
      <c r="D7781" s="2">
        <v>1</v>
      </c>
      <c r="E7781" s="2">
        <v>21706668783</v>
      </c>
      <c r="F7781" s="2" t="s">
        <v>16</v>
      </c>
      <c r="G7781" s="2" t="s">
        <v>17</v>
      </c>
      <c r="H7781" s="2" t="s">
        <v>17</v>
      </c>
      <c r="I7781" s="2" t="s">
        <v>273</v>
      </c>
      <c r="J7781" s="2" t="s">
        <v>1517</v>
      </c>
      <c r="K7781" s="3">
        <v>43539</v>
      </c>
      <c r="L7781" s="4">
        <v>0.61388888888888882</v>
      </c>
      <c r="M7781" s="2" t="s">
        <v>1517</v>
      </c>
      <c r="N7781" s="2" t="s">
        <v>22</v>
      </c>
      <c r="O7781" s="2" t="s">
        <v>23</v>
      </c>
    </row>
    <row r="7782" spans="1:15">
      <c r="A7782" s="2" t="s">
        <v>15</v>
      </c>
      <c r="B7782" s="2" t="str">
        <f>"FES1162678662"</f>
        <v>FES1162678662</v>
      </c>
      <c r="C7782" s="3">
        <v>43538</v>
      </c>
      <c r="D7782" s="2">
        <v>1</v>
      </c>
      <c r="E7782" s="2">
        <v>2170679131</v>
      </c>
      <c r="F7782" s="2" t="s">
        <v>16</v>
      </c>
      <c r="G7782" s="2" t="s">
        <v>17</v>
      </c>
      <c r="H7782" s="2" t="s">
        <v>55</v>
      </c>
      <c r="I7782" s="2" t="s">
        <v>161</v>
      </c>
      <c r="J7782" s="2" t="s">
        <v>1518</v>
      </c>
      <c r="K7782" s="3">
        <v>43539</v>
      </c>
      <c r="L7782" s="4">
        <v>0.33263888888888887</v>
      </c>
      <c r="M7782" s="2" t="s">
        <v>1519</v>
      </c>
      <c r="N7782" s="2" t="s">
        <v>22</v>
      </c>
      <c r="O7782" s="2" t="s">
        <v>23</v>
      </c>
    </row>
    <row r="7783" spans="1:15">
      <c r="A7783" s="2" t="s">
        <v>15</v>
      </c>
      <c r="B7783" s="2" t="str">
        <f>"FES1162678683"</f>
        <v>FES1162678683</v>
      </c>
      <c r="C7783" s="3">
        <v>43538</v>
      </c>
      <c r="D7783" s="2">
        <v>1</v>
      </c>
      <c r="E7783" s="2">
        <v>2170679145</v>
      </c>
      <c r="F7783" s="2" t="s">
        <v>16</v>
      </c>
      <c r="G7783" s="2" t="s">
        <v>17</v>
      </c>
      <c r="H7783" s="2" t="s">
        <v>55</v>
      </c>
      <c r="I7783" s="2" t="s">
        <v>56</v>
      </c>
      <c r="J7783" s="2" t="s">
        <v>57</v>
      </c>
      <c r="K7783" s="3">
        <v>43539</v>
      </c>
      <c r="L7783" s="4">
        <v>0.41388888888888892</v>
      </c>
      <c r="M7783" s="2" t="s">
        <v>368</v>
      </c>
      <c r="N7783" s="2" t="s">
        <v>22</v>
      </c>
      <c r="O7783" s="2" t="s">
        <v>23</v>
      </c>
    </row>
    <row r="7784" spans="1:15">
      <c r="A7784" s="2" t="s">
        <v>15</v>
      </c>
      <c r="B7784" s="2" t="str">
        <f>"FES1162678572"</f>
        <v>FES1162678572</v>
      </c>
      <c r="C7784" s="3">
        <v>43538</v>
      </c>
      <c r="D7784" s="2">
        <v>1</v>
      </c>
      <c r="E7784" s="2">
        <v>2170678503</v>
      </c>
      <c r="F7784" s="2" t="s">
        <v>167</v>
      </c>
      <c r="G7784" s="2" t="s">
        <v>18</v>
      </c>
      <c r="H7784" s="2" t="s">
        <v>574</v>
      </c>
      <c r="I7784" s="2" t="s">
        <v>56</v>
      </c>
      <c r="J7784" s="2" t="s">
        <v>374</v>
      </c>
      <c r="K7784" s="3">
        <v>43539</v>
      </c>
      <c r="L7784" s="4">
        <v>0.3888888888888889</v>
      </c>
      <c r="M7784" s="2" t="s">
        <v>1520</v>
      </c>
      <c r="N7784" s="2" t="s">
        <v>22</v>
      </c>
      <c r="O7784" s="2" t="s">
        <v>23</v>
      </c>
    </row>
    <row r="7785" spans="1:15">
      <c r="A7785" s="2" t="s">
        <v>15</v>
      </c>
      <c r="B7785" s="2" t="str">
        <f>"FES1162678574"</f>
        <v>FES1162678574</v>
      </c>
      <c r="C7785" s="3">
        <v>43538</v>
      </c>
      <c r="D7785" s="2">
        <v>1</v>
      </c>
      <c r="E7785" s="2">
        <v>2170679038</v>
      </c>
      <c r="F7785" s="2" t="s">
        <v>167</v>
      </c>
      <c r="G7785" s="2" t="s">
        <v>18</v>
      </c>
      <c r="H7785" s="2" t="s">
        <v>574</v>
      </c>
      <c r="I7785" s="2" t="s">
        <v>56</v>
      </c>
      <c r="J7785" s="2" t="s">
        <v>1521</v>
      </c>
      <c r="K7785" s="3">
        <v>43539</v>
      </c>
      <c r="L7785" s="4">
        <v>0.42152777777777778</v>
      </c>
      <c r="M7785" s="2" t="s">
        <v>1306</v>
      </c>
      <c r="N7785" s="2" t="s">
        <v>22</v>
      </c>
      <c r="O7785" s="2" t="s">
        <v>23</v>
      </c>
    </row>
    <row r="7786" spans="1:15">
      <c r="A7786" s="2" t="s">
        <v>15</v>
      </c>
      <c r="B7786" s="2" t="str">
        <f>"009935723001"</f>
        <v>009935723001</v>
      </c>
      <c r="C7786" s="3">
        <v>43538</v>
      </c>
      <c r="D7786" s="2">
        <v>1</v>
      </c>
      <c r="E7786" s="2">
        <v>1162672824</v>
      </c>
      <c r="F7786" s="2" t="s">
        <v>16</v>
      </c>
      <c r="G7786" s="2" t="s">
        <v>17</v>
      </c>
      <c r="H7786" s="2" t="s">
        <v>222</v>
      </c>
      <c r="I7786" s="2" t="s">
        <v>1700</v>
      </c>
      <c r="J7786" s="2" t="s">
        <v>572</v>
      </c>
      <c r="K7786" s="3">
        <v>43542</v>
      </c>
      <c r="L7786" s="4">
        <v>0.4375</v>
      </c>
      <c r="M7786" s="2" t="s">
        <v>3800</v>
      </c>
      <c r="N7786" s="2" t="s">
        <v>22</v>
      </c>
      <c r="O7786" s="2" t="s">
        <v>1254</v>
      </c>
    </row>
    <row r="7787" spans="1:15">
      <c r="A7787" s="2" t="s">
        <v>15</v>
      </c>
      <c r="B7787" s="2" t="str">
        <f>"009935723002"</f>
        <v>009935723002</v>
      </c>
      <c r="C7787" s="3">
        <v>43538</v>
      </c>
      <c r="D7787" s="2">
        <v>1</v>
      </c>
      <c r="E7787" s="2">
        <v>1162678918</v>
      </c>
      <c r="F7787" s="2" t="s">
        <v>16</v>
      </c>
      <c r="G7787" s="2" t="s">
        <v>17</v>
      </c>
      <c r="H7787" s="2" t="s">
        <v>42</v>
      </c>
      <c r="I7787" s="2" t="s">
        <v>86</v>
      </c>
      <c r="J7787" s="2" t="s">
        <v>87</v>
      </c>
      <c r="K7787" s="3">
        <v>43539</v>
      </c>
      <c r="L7787" s="4">
        <v>0.3298611111111111</v>
      </c>
      <c r="M7787" s="2" t="s">
        <v>88</v>
      </c>
      <c r="N7787" s="2" t="s">
        <v>22</v>
      </c>
      <c r="O7787" s="2" t="s">
        <v>23</v>
      </c>
    </row>
    <row r="7788" spans="1:15">
      <c r="A7788" s="2" t="s">
        <v>15</v>
      </c>
      <c r="B7788" s="2" t="str">
        <f>"FES1162678847"</f>
        <v>FES1162678847</v>
      </c>
      <c r="C7788" s="3">
        <v>43538</v>
      </c>
      <c r="D7788" s="2">
        <v>1</v>
      </c>
      <c r="E7788" s="2">
        <v>2170676465</v>
      </c>
      <c r="F7788" s="2" t="s">
        <v>16</v>
      </c>
      <c r="G7788" s="2" t="s">
        <v>17</v>
      </c>
      <c r="H7788" s="2" t="s">
        <v>222</v>
      </c>
      <c r="I7788" s="2" t="s">
        <v>1697</v>
      </c>
      <c r="J7788" s="2" t="s">
        <v>1913</v>
      </c>
      <c r="K7788" s="3">
        <v>43539</v>
      </c>
      <c r="L7788" s="4">
        <v>0.4375</v>
      </c>
      <c r="M7788" s="2" t="s">
        <v>1751</v>
      </c>
      <c r="N7788" s="2" t="s">
        <v>22</v>
      </c>
      <c r="O7788" s="2" t="s">
        <v>23</v>
      </c>
    </row>
    <row r="7789" spans="1:15">
      <c r="A7789" s="2" t="s">
        <v>15</v>
      </c>
      <c r="B7789" s="2" t="str">
        <f>"FES1162678790"</f>
        <v>FES1162678790</v>
      </c>
      <c r="C7789" s="3">
        <v>43538</v>
      </c>
      <c r="D7789" s="2">
        <v>1</v>
      </c>
      <c r="E7789" s="2">
        <v>2170679190</v>
      </c>
      <c r="F7789" s="2" t="s">
        <v>16</v>
      </c>
      <c r="G7789" s="2" t="s">
        <v>17</v>
      </c>
      <c r="H7789" s="2" t="s">
        <v>222</v>
      </c>
      <c r="I7789" s="2" t="s">
        <v>1697</v>
      </c>
      <c r="J7789" s="2" t="s">
        <v>2434</v>
      </c>
      <c r="K7789" s="3">
        <v>43539</v>
      </c>
      <c r="L7789" s="4">
        <v>0.3611111111111111</v>
      </c>
      <c r="M7789" s="2" t="s">
        <v>3343</v>
      </c>
      <c r="N7789" s="2" t="s">
        <v>22</v>
      </c>
      <c r="O7789" s="2" t="s">
        <v>23</v>
      </c>
    </row>
    <row r="7790" spans="1:15">
      <c r="A7790" s="2" t="s">
        <v>15</v>
      </c>
      <c r="B7790" s="2" t="str">
        <f>"FES1162678796"</f>
        <v>FES1162678796</v>
      </c>
      <c r="C7790" s="3">
        <v>43538</v>
      </c>
      <c r="D7790" s="2">
        <v>1</v>
      </c>
      <c r="E7790" s="2">
        <v>2170679192</v>
      </c>
      <c r="F7790" s="2" t="s">
        <v>16</v>
      </c>
      <c r="G7790" s="2" t="s">
        <v>17</v>
      </c>
      <c r="H7790" s="2" t="s">
        <v>222</v>
      </c>
      <c r="I7790" s="2" t="s">
        <v>1700</v>
      </c>
      <c r="J7790" s="2" t="s">
        <v>626</v>
      </c>
      <c r="K7790" s="3">
        <v>43539</v>
      </c>
      <c r="L7790" s="4">
        <v>0.41666666666666669</v>
      </c>
      <c r="M7790" s="2" t="s">
        <v>2148</v>
      </c>
      <c r="N7790" s="2" t="s">
        <v>22</v>
      </c>
      <c r="O7790" s="2" t="s">
        <v>23</v>
      </c>
    </row>
    <row r="7791" spans="1:15">
      <c r="A7791" s="2" t="s">
        <v>15</v>
      </c>
      <c r="B7791" s="2" t="str">
        <f>"FES1162678975"</f>
        <v>FES1162678975</v>
      </c>
      <c r="C7791" s="3">
        <v>43538</v>
      </c>
      <c r="D7791" s="2">
        <v>1</v>
      </c>
      <c r="E7791" s="2">
        <v>2170679261</v>
      </c>
      <c r="F7791" s="2" t="s">
        <v>16</v>
      </c>
      <c r="G7791" s="2" t="s">
        <v>17</v>
      </c>
      <c r="H7791" s="2" t="s">
        <v>222</v>
      </c>
      <c r="I7791" s="2" t="s">
        <v>1700</v>
      </c>
      <c r="J7791" s="2" t="s">
        <v>3806</v>
      </c>
      <c r="K7791" s="3">
        <v>43539</v>
      </c>
      <c r="L7791" s="4">
        <v>0.33333333333333331</v>
      </c>
      <c r="M7791" s="2" t="s">
        <v>200</v>
      </c>
      <c r="N7791" s="2" t="s">
        <v>22</v>
      </c>
      <c r="O7791" s="2" t="s">
        <v>23</v>
      </c>
    </row>
    <row r="7792" spans="1:15">
      <c r="A7792" s="2" t="s">
        <v>15</v>
      </c>
      <c r="B7792" s="2" t="str">
        <f>"FES1162678757"</f>
        <v>FES1162678757</v>
      </c>
      <c r="C7792" s="3">
        <v>43538</v>
      </c>
      <c r="D7792" s="2">
        <v>1</v>
      </c>
      <c r="E7792" s="2">
        <v>2170678420</v>
      </c>
      <c r="F7792" s="2" t="s">
        <v>16</v>
      </c>
      <c r="G7792" s="2" t="s">
        <v>17</v>
      </c>
      <c r="H7792" s="2" t="s">
        <v>222</v>
      </c>
      <c r="I7792" s="2" t="s">
        <v>1697</v>
      </c>
      <c r="J7792" s="2" t="s">
        <v>1737</v>
      </c>
      <c r="K7792" s="3">
        <v>43539</v>
      </c>
      <c r="L7792" s="4">
        <v>0.375</v>
      </c>
      <c r="M7792" s="2" t="s">
        <v>1738</v>
      </c>
      <c r="N7792" s="2" t="s">
        <v>22</v>
      </c>
      <c r="O7792" s="2" t="s">
        <v>23</v>
      </c>
    </row>
    <row r="7793" spans="1:15">
      <c r="A7793" s="2" t="s">
        <v>15</v>
      </c>
      <c r="B7793" s="2" t="str">
        <f>"FES1162678921"</f>
        <v>FES1162678921</v>
      </c>
      <c r="C7793" s="3">
        <v>43538</v>
      </c>
      <c r="D7793" s="2">
        <v>1</v>
      </c>
      <c r="E7793" s="2">
        <v>2170679228</v>
      </c>
      <c r="F7793" s="2" t="s">
        <v>16</v>
      </c>
      <c r="G7793" s="2" t="s">
        <v>17</v>
      </c>
      <c r="H7793" s="2" t="s">
        <v>222</v>
      </c>
      <c r="I7793" s="2" t="s">
        <v>1700</v>
      </c>
      <c r="J7793" s="2" t="s">
        <v>2187</v>
      </c>
      <c r="K7793" s="3">
        <v>43539</v>
      </c>
      <c r="L7793" s="4">
        <v>0.42499999999999999</v>
      </c>
      <c r="M7793" s="2" t="s">
        <v>3809</v>
      </c>
      <c r="N7793" s="2" t="s">
        <v>22</v>
      </c>
      <c r="O7793" s="2" t="s">
        <v>23</v>
      </c>
    </row>
    <row r="7794" spans="1:15">
      <c r="A7794" s="2" t="s">
        <v>15</v>
      </c>
      <c r="B7794" s="2" t="str">
        <f>"FES1162678803"</f>
        <v>FES1162678803</v>
      </c>
      <c r="C7794" s="3">
        <v>43538</v>
      </c>
      <c r="D7794" s="2">
        <v>1</v>
      </c>
      <c r="E7794" s="2">
        <v>2170679207</v>
      </c>
      <c r="F7794" s="2" t="s">
        <v>16</v>
      </c>
      <c r="G7794" s="2" t="s">
        <v>17</v>
      </c>
      <c r="H7794" s="2" t="s">
        <v>222</v>
      </c>
      <c r="I7794" s="2" t="s">
        <v>1700</v>
      </c>
      <c r="J7794" s="2" t="s">
        <v>1712</v>
      </c>
      <c r="K7794" s="3">
        <v>43539</v>
      </c>
      <c r="L7794" s="4">
        <v>0.38194444444444442</v>
      </c>
      <c r="M7794" s="2" t="s">
        <v>1713</v>
      </c>
      <c r="N7794" s="2" t="s">
        <v>22</v>
      </c>
      <c r="O7794" s="2" t="s">
        <v>23</v>
      </c>
    </row>
    <row r="7795" spans="1:15">
      <c r="A7795" s="2" t="s">
        <v>15</v>
      </c>
      <c r="B7795" s="2" t="str">
        <f>"FES1162678732"</f>
        <v>FES1162678732</v>
      </c>
      <c r="C7795" s="3">
        <v>43538</v>
      </c>
      <c r="D7795" s="2">
        <v>1</v>
      </c>
      <c r="E7795" s="2">
        <v>2170677709</v>
      </c>
      <c r="F7795" s="2" t="s">
        <v>16</v>
      </c>
      <c r="G7795" s="2" t="s">
        <v>17</v>
      </c>
      <c r="H7795" s="2" t="s">
        <v>17</v>
      </c>
      <c r="I7795" s="2" t="s">
        <v>111</v>
      </c>
      <c r="J7795" s="2" t="s">
        <v>1175</v>
      </c>
      <c r="K7795" s="3">
        <v>43542</v>
      </c>
      <c r="L7795" s="4">
        <v>0.43402777777777773</v>
      </c>
      <c r="M7795" s="2" t="s">
        <v>3812</v>
      </c>
      <c r="N7795" s="2" t="s">
        <v>22</v>
      </c>
      <c r="O7795" s="2" t="s">
        <v>23</v>
      </c>
    </row>
    <row r="7796" spans="1:15">
      <c r="A7796" s="2" t="s">
        <v>15</v>
      </c>
      <c r="B7796" s="2" t="str">
        <f>"FES1162678670"</f>
        <v>FES1162678670</v>
      </c>
      <c r="C7796" s="3">
        <v>43538</v>
      </c>
      <c r="D7796" s="2">
        <v>1</v>
      </c>
      <c r="E7796" s="2">
        <v>21706879122</v>
      </c>
      <c r="F7796" s="2" t="s">
        <v>16</v>
      </c>
      <c r="G7796" s="2" t="s">
        <v>17</v>
      </c>
      <c r="H7796" s="2" t="s">
        <v>17</v>
      </c>
      <c r="I7796" s="2" t="s">
        <v>111</v>
      </c>
      <c r="J7796" s="2" t="s">
        <v>1132</v>
      </c>
      <c r="K7796" s="3">
        <v>43539</v>
      </c>
      <c r="L7796" s="4">
        <v>0.38055555555555554</v>
      </c>
      <c r="M7796" s="2" t="s">
        <v>1132</v>
      </c>
      <c r="N7796" s="2" t="s">
        <v>22</v>
      </c>
      <c r="O7796" s="2" t="s">
        <v>23</v>
      </c>
    </row>
    <row r="7797" spans="1:15">
      <c r="A7797" s="2" t="s">
        <v>15</v>
      </c>
      <c r="B7797" s="2" t="str">
        <f>"FES1162678875"</f>
        <v>FES1162678875</v>
      </c>
      <c r="C7797" s="3">
        <v>43538</v>
      </c>
      <c r="D7797" s="2">
        <v>1</v>
      </c>
      <c r="E7797" s="2">
        <v>2170676497</v>
      </c>
      <c r="F7797" s="2" t="s">
        <v>16</v>
      </c>
      <c r="G7797" s="2" t="s">
        <v>17</v>
      </c>
      <c r="H7797" s="2" t="s">
        <v>17</v>
      </c>
      <c r="I7797" s="2" t="s">
        <v>111</v>
      </c>
      <c r="J7797" s="2" t="s">
        <v>136</v>
      </c>
      <c r="K7797" s="3">
        <v>43542</v>
      </c>
      <c r="L7797" s="4">
        <v>0.43055555555555558</v>
      </c>
      <c r="M7797" s="2" t="s">
        <v>3744</v>
      </c>
      <c r="N7797" s="2" t="s">
        <v>22</v>
      </c>
      <c r="O7797" s="2" t="s">
        <v>23</v>
      </c>
    </row>
    <row r="7798" spans="1:15">
      <c r="A7798" s="2" t="s">
        <v>15</v>
      </c>
      <c r="B7798" s="2" t="str">
        <f>"FES1162678708"</f>
        <v>FES1162678708</v>
      </c>
      <c r="C7798" s="3">
        <v>43538</v>
      </c>
      <c r="D7798" s="2">
        <v>1</v>
      </c>
      <c r="E7798" s="2">
        <v>2170679170</v>
      </c>
      <c r="F7798" s="2" t="s">
        <v>16</v>
      </c>
      <c r="G7798" s="2" t="s">
        <v>17</v>
      </c>
      <c r="H7798" s="2" t="s">
        <v>17</v>
      </c>
      <c r="I7798" s="2" t="s">
        <v>111</v>
      </c>
      <c r="J7798" s="2" t="s">
        <v>1523</v>
      </c>
      <c r="K7798" s="3">
        <v>43539</v>
      </c>
      <c r="L7798" s="4">
        <v>0.4284722222222222</v>
      </c>
      <c r="M7798" s="2" t="s">
        <v>1524</v>
      </c>
      <c r="N7798" s="2" t="s">
        <v>22</v>
      </c>
      <c r="O7798" s="2" t="s">
        <v>23</v>
      </c>
    </row>
    <row r="7799" spans="1:15">
      <c r="A7799" s="2" t="s">
        <v>15</v>
      </c>
      <c r="B7799" s="2" t="str">
        <f>"FES1162678903"</f>
        <v>FES1162678903</v>
      </c>
      <c r="C7799" s="3">
        <v>43538</v>
      </c>
      <c r="D7799" s="2">
        <v>1</v>
      </c>
      <c r="E7799" s="2">
        <v>2170677184</v>
      </c>
      <c r="F7799" s="2" t="s">
        <v>16</v>
      </c>
      <c r="G7799" s="2" t="s">
        <v>17</v>
      </c>
      <c r="H7799" s="2" t="s">
        <v>17</v>
      </c>
      <c r="I7799" s="2" t="s">
        <v>37</v>
      </c>
      <c r="J7799" s="2" t="s">
        <v>1006</v>
      </c>
      <c r="K7799" s="3">
        <v>43539</v>
      </c>
      <c r="L7799" s="4">
        <v>0.3611111111111111</v>
      </c>
      <c r="M7799" s="2" t="s">
        <v>1525</v>
      </c>
      <c r="N7799" s="2" t="s">
        <v>22</v>
      </c>
      <c r="O7799" s="2" t="s">
        <v>23</v>
      </c>
    </row>
    <row r="7800" spans="1:15">
      <c r="A7800" s="2" t="s">
        <v>15</v>
      </c>
      <c r="B7800" s="2" t="str">
        <f>"FES1162678759"</f>
        <v>FES1162678759</v>
      </c>
      <c r="C7800" s="3">
        <v>43538</v>
      </c>
      <c r="D7800" s="2">
        <v>1</v>
      </c>
      <c r="E7800" s="2">
        <v>2170678444</v>
      </c>
      <c r="F7800" s="2" t="s">
        <v>16</v>
      </c>
      <c r="G7800" s="2" t="s">
        <v>17</v>
      </c>
      <c r="H7800" s="2" t="s">
        <v>17</v>
      </c>
      <c r="I7800" s="2" t="s">
        <v>37</v>
      </c>
      <c r="J7800" s="2" t="s">
        <v>40</v>
      </c>
      <c r="K7800" s="3">
        <v>43539</v>
      </c>
      <c r="L7800" s="4">
        <v>0.45</v>
      </c>
      <c r="M7800" s="2" t="s">
        <v>106</v>
      </c>
      <c r="N7800" s="2" t="s">
        <v>22</v>
      </c>
      <c r="O7800" s="2" t="s">
        <v>23</v>
      </c>
    </row>
    <row r="7801" spans="1:15">
      <c r="A7801" s="2" t="s">
        <v>15</v>
      </c>
      <c r="B7801" s="2" t="str">
        <f>"FES1162678821"</f>
        <v>FES1162678821</v>
      </c>
      <c r="C7801" s="3">
        <v>43538</v>
      </c>
      <c r="D7801" s="2">
        <v>1</v>
      </c>
      <c r="E7801" s="2">
        <v>2170676506</v>
      </c>
      <c r="F7801" s="2" t="s">
        <v>16</v>
      </c>
      <c r="G7801" s="2" t="s">
        <v>17</v>
      </c>
      <c r="H7801" s="2" t="s">
        <v>17</v>
      </c>
      <c r="I7801" s="2" t="s">
        <v>114</v>
      </c>
      <c r="J7801" s="2" t="s">
        <v>821</v>
      </c>
      <c r="K7801" s="3">
        <v>43539</v>
      </c>
      <c r="L7801" s="4">
        <v>0.4375</v>
      </c>
      <c r="M7801" s="2" t="s">
        <v>1526</v>
      </c>
      <c r="N7801" s="2" t="s">
        <v>22</v>
      </c>
      <c r="O7801" s="2" t="s">
        <v>23</v>
      </c>
    </row>
    <row r="7802" spans="1:15">
      <c r="A7802" s="2" t="s">
        <v>15</v>
      </c>
      <c r="B7802" s="2" t="str">
        <f>"FES1162678863"</f>
        <v>FES1162678863</v>
      </c>
      <c r="C7802" s="3">
        <v>43538</v>
      </c>
      <c r="D7802" s="2">
        <v>1</v>
      </c>
      <c r="E7802" s="2">
        <v>217067540</v>
      </c>
      <c r="F7802" s="2" t="s">
        <v>16</v>
      </c>
      <c r="G7802" s="2" t="s">
        <v>17</v>
      </c>
      <c r="H7802" s="2" t="s">
        <v>17</v>
      </c>
      <c r="I7802" s="2" t="s">
        <v>108</v>
      </c>
      <c r="J7802" s="2" t="s">
        <v>446</v>
      </c>
      <c r="K7802" s="3">
        <v>43539</v>
      </c>
      <c r="L7802" s="4">
        <v>0.33749999999999997</v>
      </c>
      <c r="M7802" s="2" t="s">
        <v>447</v>
      </c>
      <c r="N7802" s="2" t="s">
        <v>22</v>
      </c>
      <c r="O7802" s="2" t="s">
        <v>23</v>
      </c>
    </row>
    <row r="7803" spans="1:15">
      <c r="A7803" s="2" t="s">
        <v>15</v>
      </c>
      <c r="B7803" s="2" t="str">
        <f>"FES1162678672"</f>
        <v>FES1162678672</v>
      </c>
      <c r="C7803" s="3">
        <v>43538</v>
      </c>
      <c r="D7803" s="2">
        <v>1</v>
      </c>
      <c r="E7803" s="2">
        <v>2170679129</v>
      </c>
      <c r="F7803" s="2" t="s">
        <v>16</v>
      </c>
      <c r="G7803" s="2" t="s">
        <v>17</v>
      </c>
      <c r="H7803" s="2" t="s">
        <v>17</v>
      </c>
      <c r="I7803" s="2" t="s">
        <v>114</v>
      </c>
      <c r="J7803" s="2" t="s">
        <v>702</v>
      </c>
      <c r="K7803" s="3">
        <v>43539</v>
      </c>
      <c r="L7803" s="4">
        <v>0.4375</v>
      </c>
      <c r="M7803" s="2" t="s">
        <v>1527</v>
      </c>
      <c r="N7803" s="2" t="s">
        <v>22</v>
      </c>
      <c r="O7803" s="2" t="s">
        <v>23</v>
      </c>
    </row>
    <row r="7804" spans="1:15">
      <c r="A7804" s="2" t="s">
        <v>15</v>
      </c>
      <c r="B7804" s="2" t="str">
        <f>"FES1162663794"</f>
        <v>FES1162663794</v>
      </c>
      <c r="C7804" s="3">
        <v>43538</v>
      </c>
      <c r="D7804" s="2">
        <v>1</v>
      </c>
      <c r="E7804" s="2">
        <v>2170664100</v>
      </c>
      <c r="F7804" s="2" t="s">
        <v>16</v>
      </c>
      <c r="G7804" s="2" t="s">
        <v>17</v>
      </c>
      <c r="H7804" s="2" t="s">
        <v>55</v>
      </c>
      <c r="I7804" s="2" t="s">
        <v>56</v>
      </c>
      <c r="J7804" s="2" t="s">
        <v>464</v>
      </c>
      <c r="K7804" s="3">
        <v>43539</v>
      </c>
      <c r="L7804" s="4">
        <v>0.31944444444444448</v>
      </c>
      <c r="M7804" s="2" t="s">
        <v>465</v>
      </c>
      <c r="N7804" s="2" t="s">
        <v>22</v>
      </c>
      <c r="O7804" s="2" t="s">
        <v>23</v>
      </c>
    </row>
    <row r="7805" spans="1:15">
      <c r="A7805" s="2" t="s">
        <v>15</v>
      </c>
      <c r="B7805" s="2" t="str">
        <f>"FES1162661194"</f>
        <v>FES1162661194</v>
      </c>
      <c r="C7805" s="3">
        <v>43538</v>
      </c>
      <c r="D7805" s="2">
        <v>1</v>
      </c>
      <c r="E7805" s="2">
        <v>2170664100</v>
      </c>
      <c r="F7805" s="2" t="s">
        <v>16</v>
      </c>
      <c r="G7805" s="2" t="s">
        <v>17</v>
      </c>
      <c r="H7805" s="2" t="s">
        <v>55</v>
      </c>
      <c r="I7805" s="2" t="s">
        <v>56</v>
      </c>
      <c r="J7805" s="2" t="s">
        <v>464</v>
      </c>
      <c r="K7805" s="3">
        <v>43539</v>
      </c>
      <c r="L7805" s="4">
        <v>0.31944444444444448</v>
      </c>
      <c r="M7805" s="2" t="s">
        <v>465</v>
      </c>
      <c r="N7805" s="2" t="s">
        <v>22</v>
      </c>
      <c r="O7805" s="2" t="s">
        <v>23</v>
      </c>
    </row>
    <row r="7806" spans="1:15">
      <c r="A7806" s="2" t="s">
        <v>15</v>
      </c>
      <c r="B7806" s="2" t="str">
        <f>"FES1162678913"</f>
        <v>FES1162678913</v>
      </c>
      <c r="C7806" s="3">
        <v>43538</v>
      </c>
      <c r="D7806" s="2">
        <v>1</v>
      </c>
      <c r="E7806" s="2">
        <v>2170677462</v>
      </c>
      <c r="F7806" s="2" t="s">
        <v>16</v>
      </c>
      <c r="G7806" s="2" t="s">
        <v>17</v>
      </c>
      <c r="H7806" s="2" t="s">
        <v>17</v>
      </c>
      <c r="I7806" s="2" t="s">
        <v>37</v>
      </c>
      <c r="J7806" s="2" t="s">
        <v>597</v>
      </c>
      <c r="K7806" s="3">
        <v>43539</v>
      </c>
      <c r="L7806" s="4">
        <v>0.41666666666666669</v>
      </c>
      <c r="M7806" s="2" t="s">
        <v>1528</v>
      </c>
      <c r="N7806" s="2" t="s">
        <v>22</v>
      </c>
      <c r="O7806" s="2" t="s">
        <v>23</v>
      </c>
    </row>
    <row r="7807" spans="1:15">
      <c r="A7807" s="2" t="s">
        <v>15</v>
      </c>
      <c r="B7807" s="2" t="str">
        <f>"FES1162678925"</f>
        <v>FES1162678925</v>
      </c>
      <c r="C7807" s="3">
        <v>43538</v>
      </c>
      <c r="D7807" s="2">
        <v>1</v>
      </c>
      <c r="E7807" s="2">
        <v>2170676737</v>
      </c>
      <c r="F7807" s="2" t="s">
        <v>311</v>
      </c>
      <c r="G7807" s="2" t="s">
        <v>18</v>
      </c>
      <c r="H7807" s="2" t="s">
        <v>18</v>
      </c>
      <c r="I7807" s="2" t="s">
        <v>1529</v>
      </c>
      <c r="J7807" s="2" t="s">
        <v>1530</v>
      </c>
      <c r="K7807" s="3">
        <v>43539</v>
      </c>
      <c r="L7807" s="4">
        <v>0.33333333333333331</v>
      </c>
      <c r="M7807" s="2" t="s">
        <v>969</v>
      </c>
      <c r="N7807" s="2" t="s">
        <v>22</v>
      </c>
      <c r="O7807" s="2" t="s">
        <v>23</v>
      </c>
    </row>
    <row r="7808" spans="1:15">
      <c r="A7808" s="2" t="s">
        <v>15</v>
      </c>
      <c r="B7808" s="2" t="str">
        <f>"FES1162678714"</f>
        <v>FES1162678714</v>
      </c>
      <c r="C7808" s="3">
        <v>43538</v>
      </c>
      <c r="D7808" s="2">
        <v>1</v>
      </c>
      <c r="E7808" s="2">
        <v>2170676330</v>
      </c>
      <c r="F7808" s="2" t="s">
        <v>16</v>
      </c>
      <c r="G7808" s="2" t="s">
        <v>17</v>
      </c>
      <c r="H7808" s="2" t="s">
        <v>28</v>
      </c>
      <c r="I7808" s="2" t="s">
        <v>504</v>
      </c>
      <c r="J7808" s="2" t="s">
        <v>505</v>
      </c>
      <c r="K7808" s="3">
        <v>43539</v>
      </c>
      <c r="L7808" s="4">
        <v>0.41666666666666669</v>
      </c>
      <c r="M7808" s="2" t="s">
        <v>881</v>
      </c>
      <c r="N7808" s="2" t="s">
        <v>22</v>
      </c>
      <c r="O7808" s="2" t="s">
        <v>23</v>
      </c>
    </row>
    <row r="7809" spans="1:15">
      <c r="A7809" s="2" t="s">
        <v>15</v>
      </c>
      <c r="B7809" s="2" t="str">
        <f>"FES1162678849"</f>
        <v>FES1162678849</v>
      </c>
      <c r="C7809" s="3">
        <v>43538</v>
      </c>
      <c r="D7809" s="2">
        <v>1</v>
      </c>
      <c r="E7809" s="2">
        <v>2170679218</v>
      </c>
      <c r="F7809" s="2" t="s">
        <v>16</v>
      </c>
      <c r="G7809" s="2" t="s">
        <v>17</v>
      </c>
      <c r="H7809" s="2" t="s">
        <v>222</v>
      </c>
      <c r="I7809" s="2" t="s">
        <v>1697</v>
      </c>
      <c r="J7809" s="2" t="s">
        <v>1737</v>
      </c>
      <c r="K7809" s="3">
        <v>43539</v>
      </c>
      <c r="L7809" s="4">
        <v>0.375</v>
      </c>
      <c r="M7809" s="2" t="s">
        <v>1738</v>
      </c>
      <c r="N7809" s="2" t="s">
        <v>22</v>
      </c>
      <c r="O7809" s="2" t="s">
        <v>23</v>
      </c>
    </row>
    <row r="7810" spans="1:15">
      <c r="A7810" s="2" t="s">
        <v>15</v>
      </c>
      <c r="B7810" s="2" t="str">
        <f>"FES1162678853"</f>
        <v>FES1162678853</v>
      </c>
      <c r="C7810" s="3">
        <v>43538</v>
      </c>
      <c r="D7810" s="2">
        <v>1</v>
      </c>
      <c r="E7810" s="2">
        <v>2170679061</v>
      </c>
      <c r="F7810" s="2" t="s">
        <v>16</v>
      </c>
      <c r="G7810" s="2" t="s">
        <v>17</v>
      </c>
      <c r="H7810" s="2" t="s">
        <v>17</v>
      </c>
      <c r="I7810" s="2" t="s">
        <v>336</v>
      </c>
      <c r="J7810" s="2" t="s">
        <v>1531</v>
      </c>
      <c r="K7810" s="3">
        <v>43539</v>
      </c>
      <c r="L7810" s="4">
        <v>0.39583333333333331</v>
      </c>
      <c r="M7810" s="2" t="s">
        <v>1532</v>
      </c>
      <c r="N7810" s="2" t="s">
        <v>22</v>
      </c>
      <c r="O7810" s="2" t="s">
        <v>23</v>
      </c>
    </row>
    <row r="7811" spans="1:15">
      <c r="A7811" s="2" t="s">
        <v>15</v>
      </c>
      <c r="B7811" s="2" t="str">
        <f>"FES1162678886"</f>
        <v>FES1162678886</v>
      </c>
      <c r="C7811" s="3">
        <v>43538</v>
      </c>
      <c r="D7811" s="2">
        <v>1</v>
      </c>
      <c r="E7811" s="2">
        <v>2170676899</v>
      </c>
      <c r="F7811" s="2" t="s">
        <v>16</v>
      </c>
      <c r="G7811" s="2" t="s">
        <v>17</v>
      </c>
      <c r="H7811" s="2" t="s">
        <v>17</v>
      </c>
      <c r="I7811" s="2" t="s">
        <v>108</v>
      </c>
      <c r="J7811" s="2" t="s">
        <v>109</v>
      </c>
      <c r="K7811" s="3">
        <v>43539</v>
      </c>
      <c r="L7811" s="4">
        <v>0.31875000000000003</v>
      </c>
      <c r="M7811" s="2" t="s">
        <v>118</v>
      </c>
      <c r="N7811" s="2" t="s">
        <v>22</v>
      </c>
      <c r="O7811" s="2" t="s">
        <v>23</v>
      </c>
    </row>
    <row r="7812" spans="1:15">
      <c r="A7812" s="2" t="s">
        <v>15</v>
      </c>
      <c r="B7812" s="2" t="str">
        <f>"FES1162678817"</f>
        <v>FES1162678817</v>
      </c>
      <c r="C7812" s="3">
        <v>43538</v>
      </c>
      <c r="D7812" s="2">
        <v>1</v>
      </c>
      <c r="E7812" s="2">
        <v>2170676485</v>
      </c>
      <c r="F7812" s="2" t="s">
        <v>16</v>
      </c>
      <c r="G7812" s="2" t="s">
        <v>17</v>
      </c>
      <c r="H7812" s="2" t="s">
        <v>222</v>
      </c>
      <c r="I7812" s="2" t="s">
        <v>1700</v>
      </c>
      <c r="J7812" s="2" t="s">
        <v>1712</v>
      </c>
      <c r="K7812" s="3">
        <v>43539</v>
      </c>
      <c r="L7812" s="4">
        <v>0.38194444444444442</v>
      </c>
      <c r="M7812" s="2" t="s">
        <v>1713</v>
      </c>
      <c r="N7812" s="2" t="s">
        <v>22</v>
      </c>
      <c r="O7812" s="2" t="s">
        <v>23</v>
      </c>
    </row>
    <row r="7813" spans="1:15">
      <c r="A7813" s="2" t="s">
        <v>15</v>
      </c>
      <c r="B7813" s="2" t="str">
        <f>"FES1162678870"</f>
        <v>FES1162678870</v>
      </c>
      <c r="C7813" s="3">
        <v>43538</v>
      </c>
      <c r="D7813" s="2">
        <v>1</v>
      </c>
      <c r="E7813" s="2">
        <v>2170676711</v>
      </c>
      <c r="F7813" s="2" t="s">
        <v>16</v>
      </c>
      <c r="G7813" s="2" t="s">
        <v>17</v>
      </c>
      <c r="H7813" s="2" t="s">
        <v>17</v>
      </c>
      <c r="I7813" s="2" t="s">
        <v>37</v>
      </c>
      <c r="J7813" s="2" t="s">
        <v>790</v>
      </c>
      <c r="K7813" s="3">
        <v>43539</v>
      </c>
      <c r="L7813" s="4">
        <v>0.41666666666666669</v>
      </c>
      <c r="M7813" s="2" t="s">
        <v>747</v>
      </c>
      <c r="N7813" s="2" t="s">
        <v>22</v>
      </c>
      <c r="O7813" s="2" t="s">
        <v>23</v>
      </c>
    </row>
    <row r="7814" spans="1:15">
      <c r="A7814" s="2" t="s">
        <v>15</v>
      </c>
      <c r="B7814" s="2" t="str">
        <f>"FES1162678955"</f>
        <v>FES1162678955</v>
      </c>
      <c r="C7814" s="3">
        <v>43538</v>
      </c>
      <c r="D7814" s="2">
        <v>1</v>
      </c>
      <c r="E7814" s="2">
        <v>2170679233</v>
      </c>
      <c r="F7814" s="2" t="s">
        <v>16</v>
      </c>
      <c r="G7814" s="2" t="s">
        <v>17</v>
      </c>
      <c r="H7814" s="2" t="s">
        <v>17</v>
      </c>
      <c r="I7814" s="2" t="s">
        <v>37</v>
      </c>
      <c r="J7814" s="2" t="s">
        <v>1534</v>
      </c>
      <c r="K7814" s="3">
        <v>43539</v>
      </c>
      <c r="L7814" s="4">
        <v>0.34513888888888888</v>
      </c>
      <c r="M7814" s="2" t="s">
        <v>1535</v>
      </c>
      <c r="N7814" s="2" t="s">
        <v>22</v>
      </c>
      <c r="O7814" s="2" t="s">
        <v>23</v>
      </c>
    </row>
    <row r="7815" spans="1:15">
      <c r="A7815" s="2" t="s">
        <v>15</v>
      </c>
      <c r="B7815" s="2" t="str">
        <f>"FES1162678854"</f>
        <v>FES1162678854</v>
      </c>
      <c r="C7815" s="3">
        <v>43538</v>
      </c>
      <c r="D7815" s="2">
        <v>1</v>
      </c>
      <c r="E7815" s="2">
        <v>2170679220</v>
      </c>
      <c r="F7815" s="2" t="s">
        <v>16</v>
      </c>
      <c r="G7815" s="2" t="s">
        <v>17</v>
      </c>
      <c r="H7815" s="2" t="s">
        <v>17</v>
      </c>
      <c r="I7815" s="2" t="s">
        <v>37</v>
      </c>
      <c r="J7815" s="2" t="s">
        <v>832</v>
      </c>
      <c r="K7815" s="3">
        <v>43539</v>
      </c>
      <c r="L7815" s="4">
        <v>0.35555555555555557</v>
      </c>
      <c r="M7815" s="2" t="s">
        <v>1536</v>
      </c>
      <c r="N7815" s="2" t="s">
        <v>22</v>
      </c>
      <c r="O7815" s="2" t="s">
        <v>23</v>
      </c>
    </row>
    <row r="7816" spans="1:15">
      <c r="A7816" s="2" t="s">
        <v>15</v>
      </c>
      <c r="B7816" s="2" t="str">
        <f>"FES1162678894"</f>
        <v>FES1162678894</v>
      </c>
      <c r="C7816" s="3">
        <v>43538</v>
      </c>
      <c r="D7816" s="2">
        <v>1</v>
      </c>
      <c r="E7816" s="2">
        <v>2170677052</v>
      </c>
      <c r="F7816" s="2" t="s">
        <v>16</v>
      </c>
      <c r="G7816" s="2" t="s">
        <v>17</v>
      </c>
      <c r="H7816" s="2" t="s">
        <v>42</v>
      </c>
      <c r="I7816" s="2" t="s">
        <v>43</v>
      </c>
      <c r="J7816" s="2" t="s">
        <v>170</v>
      </c>
      <c r="K7816" s="3">
        <v>43539</v>
      </c>
      <c r="L7816" s="4">
        <v>0.37222222222222223</v>
      </c>
      <c r="M7816" s="2" t="s">
        <v>1537</v>
      </c>
      <c r="N7816" s="2" t="s">
        <v>22</v>
      </c>
      <c r="O7816" s="2" t="s">
        <v>23</v>
      </c>
    </row>
    <row r="7817" spans="1:15">
      <c r="A7817" s="2" t="s">
        <v>15</v>
      </c>
      <c r="B7817" s="2" t="str">
        <f>"FES1162678746"</f>
        <v>FES1162678746</v>
      </c>
      <c r="C7817" s="3">
        <v>43538</v>
      </c>
      <c r="D7817" s="2">
        <v>1</v>
      </c>
      <c r="E7817" s="2">
        <v>2170678092</v>
      </c>
      <c r="F7817" s="2" t="s">
        <v>16</v>
      </c>
      <c r="G7817" s="2" t="s">
        <v>17</v>
      </c>
      <c r="H7817" s="2" t="s">
        <v>17</v>
      </c>
      <c r="I7817" s="2" t="s">
        <v>114</v>
      </c>
      <c r="J7817" s="2" t="s">
        <v>355</v>
      </c>
      <c r="K7817" s="3">
        <v>43539</v>
      </c>
      <c r="L7817" s="4">
        <v>0.4375</v>
      </c>
      <c r="M7817" s="2" t="s">
        <v>1538</v>
      </c>
      <c r="N7817" s="2" t="s">
        <v>22</v>
      </c>
      <c r="O7817" s="2" t="s">
        <v>23</v>
      </c>
    </row>
    <row r="7818" spans="1:15">
      <c r="A7818" s="2" t="s">
        <v>15</v>
      </c>
      <c r="B7818" s="2" t="str">
        <f>"FES1162678811"</f>
        <v>FES1162678811</v>
      </c>
      <c r="C7818" s="3">
        <v>43538</v>
      </c>
      <c r="D7818" s="2">
        <v>1</v>
      </c>
      <c r="E7818" s="2">
        <v>2170676440</v>
      </c>
      <c r="F7818" s="2" t="s">
        <v>16</v>
      </c>
      <c r="G7818" s="2" t="s">
        <v>17</v>
      </c>
      <c r="H7818" s="2" t="s">
        <v>222</v>
      </c>
      <c r="I7818" s="2" t="s">
        <v>1700</v>
      </c>
      <c r="J7818" s="2" t="s">
        <v>1702</v>
      </c>
      <c r="K7818" s="3">
        <v>43539</v>
      </c>
      <c r="L7818" s="4">
        <v>0.43194444444444446</v>
      </c>
      <c r="M7818" s="2" t="s">
        <v>1703</v>
      </c>
      <c r="N7818" s="2" t="s">
        <v>22</v>
      </c>
      <c r="O7818" s="2" t="s">
        <v>23</v>
      </c>
    </row>
    <row r="7819" spans="1:15">
      <c r="A7819" s="2" t="s">
        <v>15</v>
      </c>
      <c r="B7819" s="2" t="str">
        <f>"FES1162678815"</f>
        <v>FES1162678815</v>
      </c>
      <c r="C7819" s="3">
        <v>43538</v>
      </c>
      <c r="D7819" s="2">
        <v>1</v>
      </c>
      <c r="E7819" s="2">
        <v>2170676482</v>
      </c>
      <c r="F7819" s="2" t="s">
        <v>16</v>
      </c>
      <c r="G7819" s="2" t="s">
        <v>17</v>
      </c>
      <c r="H7819" s="2" t="s">
        <v>222</v>
      </c>
      <c r="I7819" s="2" t="s">
        <v>1697</v>
      </c>
      <c r="J7819" s="2" t="s">
        <v>1448</v>
      </c>
      <c r="K7819" s="3">
        <v>43543</v>
      </c>
      <c r="L7819" s="4">
        <v>0.39583333333333331</v>
      </c>
      <c r="M7819" s="2" t="s">
        <v>1801</v>
      </c>
      <c r="N7819" s="2" t="s">
        <v>22</v>
      </c>
      <c r="O7819" s="2" t="s">
        <v>23</v>
      </c>
    </row>
    <row r="7820" spans="1:15">
      <c r="A7820" s="2" t="s">
        <v>15</v>
      </c>
      <c r="B7820" s="2" t="str">
        <f>"FES1162667928"</f>
        <v>FES1162667928</v>
      </c>
      <c r="C7820" s="3">
        <v>43538</v>
      </c>
      <c r="D7820" s="2">
        <v>1</v>
      </c>
      <c r="E7820" s="2">
        <v>2170668330</v>
      </c>
      <c r="F7820" s="2" t="s">
        <v>16</v>
      </c>
      <c r="G7820" s="2" t="s">
        <v>17</v>
      </c>
      <c r="H7820" s="2" t="s">
        <v>17</v>
      </c>
      <c r="I7820" s="2" t="s">
        <v>25</v>
      </c>
      <c r="J7820" s="2" t="s">
        <v>397</v>
      </c>
      <c r="K7820" s="3">
        <v>43539</v>
      </c>
      <c r="L7820" s="4">
        <v>0.31458333333333333</v>
      </c>
      <c r="M7820" s="2" t="s">
        <v>1539</v>
      </c>
      <c r="N7820" s="2" t="s">
        <v>22</v>
      </c>
      <c r="O7820" s="2" t="s">
        <v>23</v>
      </c>
    </row>
    <row r="7821" spans="1:15">
      <c r="A7821" s="2" t="s">
        <v>15</v>
      </c>
      <c r="B7821" s="2" t="str">
        <f>"FES1162678938"</f>
        <v>FES1162678938</v>
      </c>
      <c r="C7821" s="3">
        <v>43538</v>
      </c>
      <c r="D7821" s="2">
        <v>1</v>
      </c>
      <c r="E7821" s="2">
        <v>2170677161</v>
      </c>
      <c r="F7821" s="2" t="s">
        <v>16</v>
      </c>
      <c r="G7821" s="2" t="s">
        <v>17</v>
      </c>
      <c r="H7821" s="2" t="s">
        <v>17</v>
      </c>
      <c r="I7821" s="2" t="s">
        <v>37</v>
      </c>
      <c r="J7821" s="2" t="s">
        <v>40</v>
      </c>
      <c r="K7821" s="3">
        <v>43539</v>
      </c>
      <c r="L7821" s="4">
        <v>0.45</v>
      </c>
      <c r="M7821" s="2" t="s">
        <v>106</v>
      </c>
      <c r="N7821" s="2" t="s">
        <v>22</v>
      </c>
      <c r="O7821" s="2" t="s">
        <v>23</v>
      </c>
    </row>
    <row r="7822" spans="1:15">
      <c r="A7822" s="2" t="s">
        <v>15</v>
      </c>
      <c r="B7822" s="2" t="str">
        <f>"FES1162678711"</f>
        <v>FES1162678711</v>
      </c>
      <c r="C7822" s="3">
        <v>43538</v>
      </c>
      <c r="D7822" s="2">
        <v>1</v>
      </c>
      <c r="E7822" s="2">
        <v>2170674549</v>
      </c>
      <c r="F7822" s="2" t="s">
        <v>16</v>
      </c>
      <c r="G7822" s="2" t="s">
        <v>17</v>
      </c>
      <c r="H7822" s="2" t="s">
        <v>42</v>
      </c>
      <c r="I7822" s="2" t="s">
        <v>43</v>
      </c>
      <c r="J7822" s="2" t="s">
        <v>1540</v>
      </c>
      <c r="K7822" s="3">
        <v>43539</v>
      </c>
      <c r="L7822" s="4">
        <v>0.40416666666666662</v>
      </c>
      <c r="M7822" s="2" t="s">
        <v>1541</v>
      </c>
      <c r="N7822" s="2" t="s">
        <v>22</v>
      </c>
      <c r="O7822" s="2" t="s">
        <v>23</v>
      </c>
    </row>
    <row r="7823" spans="1:15">
      <c r="A7823" s="2" t="s">
        <v>15</v>
      </c>
      <c r="B7823" s="2" t="str">
        <f>"FES1162678791"</f>
        <v>FES1162678791</v>
      </c>
      <c r="C7823" s="3">
        <v>43538</v>
      </c>
      <c r="D7823" s="2">
        <v>1</v>
      </c>
      <c r="E7823" s="2">
        <v>2170679195</v>
      </c>
      <c r="F7823" s="2" t="s">
        <v>16</v>
      </c>
      <c r="G7823" s="2" t="s">
        <v>17</v>
      </c>
      <c r="H7823" s="2" t="s">
        <v>46</v>
      </c>
      <c r="I7823" s="2" t="s">
        <v>47</v>
      </c>
      <c r="J7823" s="2" t="s">
        <v>469</v>
      </c>
      <c r="K7823" s="3">
        <v>43539</v>
      </c>
      <c r="L7823" s="4">
        <v>0.37152777777777773</v>
      </c>
      <c r="M7823" s="2" t="s">
        <v>1473</v>
      </c>
      <c r="N7823" s="2" t="s">
        <v>22</v>
      </c>
      <c r="O7823" s="2" t="s">
        <v>23</v>
      </c>
    </row>
    <row r="7824" spans="1:15">
      <c r="A7824" s="2" t="s">
        <v>15</v>
      </c>
      <c r="B7824" s="2" t="str">
        <f>"FES1162666702"</f>
        <v>FES1162666702</v>
      </c>
      <c r="C7824" s="3">
        <v>43538</v>
      </c>
      <c r="D7824" s="2">
        <v>1</v>
      </c>
      <c r="E7824" s="2">
        <v>2170668330</v>
      </c>
      <c r="F7824" s="2" t="s">
        <v>16</v>
      </c>
      <c r="G7824" s="2" t="s">
        <v>17</v>
      </c>
      <c r="H7824" s="2" t="s">
        <v>17</v>
      </c>
      <c r="I7824" s="2" t="s">
        <v>25</v>
      </c>
      <c r="J7824" s="2" t="s">
        <v>397</v>
      </c>
      <c r="K7824" s="3">
        <v>43539</v>
      </c>
      <c r="L7824" s="4">
        <v>0.31458333333333333</v>
      </c>
      <c r="M7824" s="2" t="s">
        <v>1542</v>
      </c>
      <c r="N7824" s="2" t="s">
        <v>22</v>
      </c>
      <c r="O7824" s="2" t="s">
        <v>23</v>
      </c>
    </row>
    <row r="7825" spans="1:15">
      <c r="A7825" s="2" t="s">
        <v>15</v>
      </c>
      <c r="B7825" s="2" t="str">
        <f>"FES1162678841"</f>
        <v>FES1162678841</v>
      </c>
      <c r="C7825" s="3">
        <v>43538</v>
      </c>
      <c r="D7825" s="2">
        <v>1</v>
      </c>
      <c r="E7825" s="2">
        <v>2170679212</v>
      </c>
      <c r="F7825" s="2" t="s">
        <v>16</v>
      </c>
      <c r="G7825" s="2" t="s">
        <v>17</v>
      </c>
      <c r="H7825" s="2" t="s">
        <v>17</v>
      </c>
      <c r="I7825" s="2" t="s">
        <v>37</v>
      </c>
      <c r="J7825" s="2" t="s">
        <v>40</v>
      </c>
      <c r="K7825" s="3">
        <v>43539</v>
      </c>
      <c r="L7825" s="4">
        <v>0.45</v>
      </c>
      <c r="M7825" s="2" t="s">
        <v>106</v>
      </c>
      <c r="N7825" s="2" t="s">
        <v>22</v>
      </c>
      <c r="O7825" s="2" t="s">
        <v>23</v>
      </c>
    </row>
    <row r="7826" spans="1:15">
      <c r="A7826" s="2" t="s">
        <v>15</v>
      </c>
      <c r="B7826" s="2" t="str">
        <f>"FES1162678931"</f>
        <v>FES1162678931</v>
      </c>
      <c r="C7826" s="3">
        <v>43538</v>
      </c>
      <c r="D7826" s="2">
        <v>1</v>
      </c>
      <c r="E7826" s="2">
        <v>2170676903</v>
      </c>
      <c r="F7826" s="2" t="s">
        <v>16</v>
      </c>
      <c r="G7826" s="2" t="s">
        <v>17</v>
      </c>
      <c r="H7826" s="2" t="s">
        <v>17</v>
      </c>
      <c r="I7826" s="2" t="s">
        <v>111</v>
      </c>
      <c r="J7826" s="2" t="s">
        <v>351</v>
      </c>
      <c r="K7826" s="3">
        <v>43539</v>
      </c>
      <c r="L7826" s="4">
        <v>0.4375</v>
      </c>
      <c r="M7826" s="2" t="s">
        <v>1543</v>
      </c>
      <c r="N7826" s="2" t="s">
        <v>22</v>
      </c>
      <c r="O7826" s="2" t="s">
        <v>23</v>
      </c>
    </row>
    <row r="7827" spans="1:15">
      <c r="A7827" s="2" t="s">
        <v>15</v>
      </c>
      <c r="B7827" s="2" t="str">
        <f>"FES1162678936"</f>
        <v>FES1162678936</v>
      </c>
      <c r="C7827" s="3">
        <v>43538</v>
      </c>
      <c r="D7827" s="2">
        <v>1</v>
      </c>
      <c r="E7827" s="2">
        <v>2170679680</v>
      </c>
      <c r="F7827" s="2" t="s">
        <v>16</v>
      </c>
      <c r="G7827" s="2" t="s">
        <v>17</v>
      </c>
      <c r="H7827" s="2" t="s">
        <v>42</v>
      </c>
      <c r="I7827" s="2" t="s">
        <v>43</v>
      </c>
      <c r="J7827" s="2" t="s">
        <v>251</v>
      </c>
      <c r="K7827" s="3">
        <v>43539</v>
      </c>
      <c r="L7827" s="4">
        <v>0.375</v>
      </c>
      <c r="M7827" s="2" t="s">
        <v>1469</v>
      </c>
      <c r="N7827" s="2" t="s">
        <v>22</v>
      </c>
      <c r="O7827" s="2" t="s">
        <v>23</v>
      </c>
    </row>
    <row r="7828" spans="1:15">
      <c r="A7828" s="2" t="s">
        <v>15</v>
      </c>
      <c r="B7828" s="2" t="str">
        <f>"FES1162678776"</f>
        <v>FES1162678776</v>
      </c>
      <c r="C7828" s="3">
        <v>43538</v>
      </c>
      <c r="D7828" s="2">
        <v>1</v>
      </c>
      <c r="E7828" s="2">
        <v>2170678962</v>
      </c>
      <c r="F7828" s="2" t="s">
        <v>16</v>
      </c>
      <c r="G7828" s="2" t="s">
        <v>17</v>
      </c>
      <c r="H7828" s="2" t="s">
        <v>42</v>
      </c>
      <c r="I7828" s="2" t="s">
        <v>91</v>
      </c>
      <c r="J7828" s="2" t="s">
        <v>1381</v>
      </c>
      <c r="K7828" s="3">
        <v>43539</v>
      </c>
      <c r="L7828" s="4">
        <v>0.38263888888888892</v>
      </c>
      <c r="M7828" s="2" t="s">
        <v>1544</v>
      </c>
      <c r="N7828" s="2" t="s">
        <v>22</v>
      </c>
      <c r="O7828" s="2" t="s">
        <v>23</v>
      </c>
    </row>
    <row r="7829" spans="1:15">
      <c r="A7829" s="2" t="s">
        <v>15</v>
      </c>
      <c r="B7829" s="2" t="str">
        <f>"FES1162678900"</f>
        <v>FES1162678900</v>
      </c>
      <c r="C7829" s="3">
        <v>43538</v>
      </c>
      <c r="D7829" s="2">
        <v>1</v>
      </c>
      <c r="E7829" s="2">
        <v>2170677163</v>
      </c>
      <c r="F7829" s="2" t="s">
        <v>16</v>
      </c>
      <c r="G7829" s="2" t="s">
        <v>17</v>
      </c>
      <c r="H7829" s="2" t="s">
        <v>42</v>
      </c>
      <c r="I7829" s="2" t="s">
        <v>82</v>
      </c>
      <c r="J7829" s="2" t="s">
        <v>83</v>
      </c>
      <c r="K7829" s="3">
        <v>43539</v>
      </c>
      <c r="L7829" s="2" t="s">
        <v>3619</v>
      </c>
      <c r="M7829" s="2" t="s">
        <v>3840</v>
      </c>
      <c r="N7829" s="2" t="s">
        <v>22</v>
      </c>
      <c r="O7829" s="2" t="s">
        <v>23</v>
      </c>
    </row>
    <row r="7830" spans="1:15">
      <c r="A7830" s="2" t="s">
        <v>15</v>
      </c>
      <c r="B7830" s="2" t="str">
        <f>"FES1162678901"</f>
        <v>FES1162678901</v>
      </c>
      <c r="C7830" s="3">
        <v>43538</v>
      </c>
      <c r="D7830" s="2">
        <v>1</v>
      </c>
      <c r="E7830" s="2">
        <v>2170677174</v>
      </c>
      <c r="F7830" s="2" t="s">
        <v>16</v>
      </c>
      <c r="G7830" s="2" t="s">
        <v>17</v>
      </c>
      <c r="H7830" s="2" t="s">
        <v>46</v>
      </c>
      <c r="I7830" s="2" t="s">
        <v>47</v>
      </c>
      <c r="J7830" s="2" t="s">
        <v>172</v>
      </c>
      <c r="K7830" s="3">
        <v>43539</v>
      </c>
      <c r="L7830" s="4">
        <v>0.47361111111111115</v>
      </c>
      <c r="M7830" s="2" t="s">
        <v>1475</v>
      </c>
      <c r="N7830" s="2" t="s">
        <v>22</v>
      </c>
      <c r="O7830" s="2" t="s">
        <v>23</v>
      </c>
    </row>
    <row r="7831" spans="1:15">
      <c r="A7831" s="2" t="s">
        <v>15</v>
      </c>
      <c r="B7831" s="2" t="str">
        <f>"FES1162678941"</f>
        <v>FES1162678941</v>
      </c>
      <c r="C7831" s="3">
        <v>43538</v>
      </c>
      <c r="D7831" s="2">
        <v>1</v>
      </c>
      <c r="E7831" s="2">
        <v>2170677207</v>
      </c>
      <c r="F7831" s="2" t="s">
        <v>16</v>
      </c>
      <c r="G7831" s="2" t="s">
        <v>17</v>
      </c>
      <c r="H7831" s="2" t="s">
        <v>46</v>
      </c>
      <c r="I7831" s="2" t="s">
        <v>47</v>
      </c>
      <c r="J7831" s="2" t="s">
        <v>461</v>
      </c>
      <c r="K7831" s="3">
        <v>43539</v>
      </c>
      <c r="L7831" s="4">
        <v>0.41666666666666669</v>
      </c>
      <c r="M7831" s="2" t="s">
        <v>1280</v>
      </c>
      <c r="N7831" s="2" t="s">
        <v>22</v>
      </c>
      <c r="O7831" s="2" t="s">
        <v>23</v>
      </c>
    </row>
    <row r="7832" spans="1:15">
      <c r="A7832" s="2" t="s">
        <v>15</v>
      </c>
      <c r="B7832" s="2" t="str">
        <f>"FES1162678890"</f>
        <v>FES1162678890</v>
      </c>
      <c r="C7832" s="3">
        <v>43538</v>
      </c>
      <c r="D7832" s="2">
        <v>1</v>
      </c>
      <c r="E7832" s="2">
        <v>21706980</v>
      </c>
      <c r="F7832" s="2" t="s">
        <v>16</v>
      </c>
      <c r="G7832" s="2" t="s">
        <v>17</v>
      </c>
      <c r="H7832" s="2" t="s">
        <v>42</v>
      </c>
      <c r="I7832" s="2" t="s">
        <v>43</v>
      </c>
      <c r="J7832" s="2" t="s">
        <v>251</v>
      </c>
      <c r="K7832" s="3">
        <v>43539</v>
      </c>
      <c r="L7832" s="4">
        <v>0.375</v>
      </c>
      <c r="M7832" s="2" t="s">
        <v>1469</v>
      </c>
      <c r="N7832" s="2" t="s">
        <v>22</v>
      </c>
      <c r="O7832" s="2" t="s">
        <v>23</v>
      </c>
    </row>
    <row r="7833" spans="1:15">
      <c r="A7833" s="2" t="s">
        <v>15</v>
      </c>
      <c r="B7833" s="2" t="str">
        <f>"FES1162678771"</f>
        <v>FES1162678771</v>
      </c>
      <c r="C7833" s="3">
        <v>43538</v>
      </c>
      <c r="D7833" s="2">
        <v>1</v>
      </c>
      <c r="E7833" s="2">
        <v>21706787777</v>
      </c>
      <c r="F7833" s="2" t="s">
        <v>16</v>
      </c>
      <c r="G7833" s="2" t="s">
        <v>17</v>
      </c>
      <c r="H7833" s="2" t="s">
        <v>46</v>
      </c>
      <c r="I7833" s="2" t="s">
        <v>47</v>
      </c>
      <c r="J7833" s="2" t="s">
        <v>469</v>
      </c>
      <c r="K7833" s="3">
        <v>43539</v>
      </c>
      <c r="L7833" s="4">
        <v>0.37361111111111112</v>
      </c>
      <c r="M7833" s="2" t="s">
        <v>470</v>
      </c>
      <c r="N7833" s="2" t="s">
        <v>22</v>
      </c>
      <c r="O7833" s="2" t="s">
        <v>23</v>
      </c>
    </row>
    <row r="7834" spans="1:15">
      <c r="A7834" s="2" t="s">
        <v>15</v>
      </c>
      <c r="B7834" s="2" t="str">
        <f>"FES1162678827"</f>
        <v>FES1162678827</v>
      </c>
      <c r="C7834" s="3">
        <v>43538</v>
      </c>
      <c r="D7834" s="2">
        <v>1</v>
      </c>
      <c r="E7834" s="2">
        <v>2170676618</v>
      </c>
      <c r="F7834" s="2" t="s">
        <v>16</v>
      </c>
      <c r="G7834" s="2" t="s">
        <v>17</v>
      </c>
      <c r="H7834" s="2" t="s">
        <v>42</v>
      </c>
      <c r="I7834" s="2" t="s">
        <v>43</v>
      </c>
      <c r="J7834" s="2" t="s">
        <v>442</v>
      </c>
      <c r="K7834" s="3">
        <v>43539</v>
      </c>
      <c r="L7834" s="4">
        <v>0.375</v>
      </c>
      <c r="M7834" s="2" t="s">
        <v>1168</v>
      </c>
      <c r="N7834" s="2" t="s">
        <v>22</v>
      </c>
      <c r="O7834" s="2" t="s">
        <v>23</v>
      </c>
    </row>
    <row r="7835" spans="1:15">
      <c r="A7835" s="2" t="s">
        <v>15</v>
      </c>
      <c r="B7835" s="2" t="str">
        <f>"FES1162678865"</f>
        <v>FES1162678865</v>
      </c>
      <c r="C7835" s="3">
        <v>43538</v>
      </c>
      <c r="D7835" s="2">
        <v>1</v>
      </c>
      <c r="E7835" s="2">
        <v>2170676674</v>
      </c>
      <c r="F7835" s="2" t="s">
        <v>16</v>
      </c>
      <c r="G7835" s="2" t="s">
        <v>17</v>
      </c>
      <c r="H7835" s="2" t="s">
        <v>222</v>
      </c>
      <c r="I7835" s="2" t="s">
        <v>2323</v>
      </c>
      <c r="J7835" s="2" t="s">
        <v>2324</v>
      </c>
      <c r="K7835" s="3">
        <v>43539</v>
      </c>
      <c r="L7835" s="4">
        <v>0.33680555555555558</v>
      </c>
      <c r="M7835" s="2" t="s">
        <v>833</v>
      </c>
      <c r="N7835" s="2" t="s">
        <v>22</v>
      </c>
      <c r="O7835" s="2" t="s">
        <v>23</v>
      </c>
    </row>
    <row r="7836" spans="1:15">
      <c r="A7836" s="2" t="s">
        <v>15</v>
      </c>
      <c r="B7836" s="2" t="str">
        <f>"FES1162678852"</f>
        <v>FES1162678852</v>
      </c>
      <c r="C7836" s="3">
        <v>43538</v>
      </c>
      <c r="D7836" s="2">
        <v>2</v>
      </c>
      <c r="E7836" s="2">
        <v>2170672847</v>
      </c>
      <c r="F7836" s="2" t="s">
        <v>16</v>
      </c>
      <c r="G7836" s="2" t="s">
        <v>17</v>
      </c>
      <c r="H7836" s="2" t="s">
        <v>222</v>
      </c>
      <c r="I7836" s="2" t="s">
        <v>1697</v>
      </c>
      <c r="J7836" s="2" t="s">
        <v>3847</v>
      </c>
      <c r="K7836" s="3">
        <v>43539</v>
      </c>
      <c r="L7836" s="4">
        <v>0.34027777777777773</v>
      </c>
      <c r="M7836" s="2" t="s">
        <v>3848</v>
      </c>
      <c r="N7836" s="2" t="s">
        <v>22</v>
      </c>
      <c r="O7836" s="2" t="s">
        <v>23</v>
      </c>
    </row>
    <row r="7837" spans="1:15">
      <c r="A7837" s="2" t="s">
        <v>15</v>
      </c>
      <c r="B7837" s="2" t="str">
        <f>"FES1162678973"</f>
        <v>FES1162678973</v>
      </c>
      <c r="C7837" s="3">
        <v>43538</v>
      </c>
      <c r="D7837" s="2">
        <v>1</v>
      </c>
      <c r="E7837" s="2">
        <v>2170679256</v>
      </c>
      <c r="F7837" s="2" t="s">
        <v>16</v>
      </c>
      <c r="G7837" s="2" t="s">
        <v>17</v>
      </c>
      <c r="H7837" s="2" t="s">
        <v>17</v>
      </c>
      <c r="I7837" s="2" t="s">
        <v>214</v>
      </c>
      <c r="J7837" s="2" t="s">
        <v>858</v>
      </c>
      <c r="K7837" s="3">
        <v>43539</v>
      </c>
      <c r="L7837" s="4">
        <v>0.39999999999999997</v>
      </c>
      <c r="M7837" s="2" t="s">
        <v>1545</v>
      </c>
      <c r="N7837" s="2" t="s">
        <v>22</v>
      </c>
      <c r="O7837" s="2" t="s">
        <v>23</v>
      </c>
    </row>
    <row r="7838" spans="1:15">
      <c r="A7838" s="2" t="s">
        <v>15</v>
      </c>
      <c r="B7838" s="2" t="str">
        <f>"FES1162678940"</f>
        <v>FES1162678940</v>
      </c>
      <c r="C7838" s="3">
        <v>43538</v>
      </c>
      <c r="D7838" s="2">
        <v>1</v>
      </c>
      <c r="E7838" s="2">
        <v>2170677189</v>
      </c>
      <c r="F7838" s="2" t="s">
        <v>16</v>
      </c>
      <c r="G7838" s="2" t="s">
        <v>17</v>
      </c>
      <c r="H7838" s="2" t="s">
        <v>28</v>
      </c>
      <c r="I7838" s="2" t="s">
        <v>29</v>
      </c>
      <c r="J7838" s="2" t="s">
        <v>385</v>
      </c>
      <c r="K7838" s="3">
        <v>43539</v>
      </c>
      <c r="L7838" s="4">
        <v>0.39444444444444443</v>
      </c>
      <c r="M7838" s="2" t="s">
        <v>1546</v>
      </c>
      <c r="N7838" s="2" t="s">
        <v>22</v>
      </c>
      <c r="O7838" s="2" t="s">
        <v>23</v>
      </c>
    </row>
    <row r="7839" spans="1:15">
      <c r="A7839" s="2" t="s">
        <v>15</v>
      </c>
      <c r="B7839" s="2" t="str">
        <f>"FES1162678696"</f>
        <v>FES1162678696</v>
      </c>
      <c r="C7839" s="3">
        <v>43538</v>
      </c>
      <c r="D7839" s="2">
        <v>1</v>
      </c>
      <c r="E7839" s="2">
        <v>2170679156</v>
      </c>
      <c r="F7839" s="2" t="s">
        <v>16</v>
      </c>
      <c r="G7839" s="2" t="s">
        <v>17</v>
      </c>
      <c r="H7839" s="2" t="s">
        <v>28</v>
      </c>
      <c r="I7839" s="2" t="s">
        <v>29</v>
      </c>
      <c r="J7839" s="2" t="s">
        <v>157</v>
      </c>
      <c r="K7839" s="3">
        <v>43539</v>
      </c>
      <c r="L7839" s="4">
        <v>0.37361111111111112</v>
      </c>
      <c r="M7839" s="2" t="s">
        <v>1482</v>
      </c>
      <c r="N7839" s="2" t="s">
        <v>22</v>
      </c>
      <c r="O7839" s="2" t="s">
        <v>23</v>
      </c>
    </row>
    <row r="7840" spans="1:15">
      <c r="A7840" s="2" t="s">
        <v>15</v>
      </c>
      <c r="B7840" s="2" t="str">
        <f>"FES1162678968"</f>
        <v>FES1162678968</v>
      </c>
      <c r="C7840" s="3">
        <v>43538</v>
      </c>
      <c r="D7840" s="2">
        <v>1</v>
      </c>
      <c r="E7840" s="2">
        <v>2170679255</v>
      </c>
      <c r="F7840" s="2" t="s">
        <v>16</v>
      </c>
      <c r="G7840" s="2" t="s">
        <v>17</v>
      </c>
      <c r="H7840" s="2" t="s">
        <v>222</v>
      </c>
      <c r="I7840" s="2" t="s">
        <v>1697</v>
      </c>
      <c r="J7840" s="2" t="s">
        <v>3852</v>
      </c>
      <c r="K7840" s="3">
        <v>43539</v>
      </c>
      <c r="L7840" s="4">
        <v>0.43402777777777773</v>
      </c>
      <c r="M7840" s="2" t="s">
        <v>3853</v>
      </c>
      <c r="N7840" s="2" t="s">
        <v>22</v>
      </c>
      <c r="O7840" s="2" t="s">
        <v>23</v>
      </c>
    </row>
    <row r="7841" spans="1:15">
      <c r="A7841" s="2" t="s">
        <v>15</v>
      </c>
      <c r="B7841" s="2" t="str">
        <f>"FES1162678877"</f>
        <v>FES1162678877</v>
      </c>
      <c r="C7841" s="3">
        <v>43538</v>
      </c>
      <c r="D7841" s="2">
        <v>1</v>
      </c>
      <c r="E7841" s="2">
        <v>2170676806</v>
      </c>
      <c r="F7841" s="2" t="s">
        <v>16</v>
      </c>
      <c r="G7841" s="2" t="s">
        <v>17</v>
      </c>
      <c r="H7841" s="2" t="s">
        <v>28</v>
      </c>
      <c r="I7841" s="2" t="s">
        <v>29</v>
      </c>
      <c r="J7841" s="2" t="s">
        <v>249</v>
      </c>
      <c r="K7841" s="3">
        <v>43539</v>
      </c>
      <c r="L7841" s="4">
        <v>0.3263888888888889</v>
      </c>
      <c r="M7841" s="2" t="s">
        <v>1547</v>
      </c>
      <c r="N7841" s="2" t="s">
        <v>22</v>
      </c>
      <c r="O7841" s="2" t="s">
        <v>23</v>
      </c>
    </row>
    <row r="7842" spans="1:15">
      <c r="A7842" s="2" t="s">
        <v>15</v>
      </c>
      <c r="B7842" s="2" t="str">
        <f>"FES1162678818"</f>
        <v>FES1162678818</v>
      </c>
      <c r="C7842" s="3">
        <v>43538</v>
      </c>
      <c r="D7842" s="2">
        <v>1</v>
      </c>
      <c r="E7842" s="2">
        <v>2170676493</v>
      </c>
      <c r="F7842" s="2" t="s">
        <v>16</v>
      </c>
      <c r="G7842" s="2" t="s">
        <v>17</v>
      </c>
      <c r="H7842" s="2" t="s">
        <v>28</v>
      </c>
      <c r="I7842" s="2" t="s">
        <v>285</v>
      </c>
      <c r="J7842" s="2" t="s">
        <v>286</v>
      </c>
      <c r="K7842" s="3">
        <v>43539</v>
      </c>
      <c r="L7842" s="4">
        <v>0.41666666666666669</v>
      </c>
      <c r="M7842" s="2" t="s">
        <v>1460</v>
      </c>
      <c r="N7842" s="2" t="s">
        <v>22</v>
      </c>
      <c r="O7842" s="2" t="s">
        <v>23</v>
      </c>
    </row>
    <row r="7843" spans="1:15">
      <c r="A7843" s="2" t="s">
        <v>15</v>
      </c>
      <c r="B7843" s="2" t="str">
        <f>"FES1162678939"</f>
        <v>FES1162678939</v>
      </c>
      <c r="C7843" s="3">
        <v>43538</v>
      </c>
      <c r="D7843" s="2">
        <v>1</v>
      </c>
      <c r="E7843" s="2">
        <v>2170677172</v>
      </c>
      <c r="F7843" s="2" t="s">
        <v>16</v>
      </c>
      <c r="G7843" s="2" t="s">
        <v>17</v>
      </c>
      <c r="H7843" s="2" t="s">
        <v>222</v>
      </c>
      <c r="I7843" s="2" t="s">
        <v>1700</v>
      </c>
      <c r="J7843" s="2" t="s">
        <v>1840</v>
      </c>
      <c r="K7843" s="3">
        <v>43539</v>
      </c>
      <c r="L7843" s="4">
        <v>0.3430555555555555</v>
      </c>
      <c r="M7843" s="2" t="s">
        <v>3857</v>
      </c>
      <c r="N7843" s="2" t="s">
        <v>22</v>
      </c>
      <c r="O7843" s="2" t="s">
        <v>23</v>
      </c>
    </row>
    <row r="7844" spans="1:15">
      <c r="A7844" s="2" t="s">
        <v>15</v>
      </c>
      <c r="B7844" s="2" t="str">
        <f>"FES1162678836"</f>
        <v>FES1162678836</v>
      </c>
      <c r="C7844" s="3">
        <v>43538</v>
      </c>
      <c r="D7844" s="2">
        <v>1</v>
      </c>
      <c r="E7844" s="2">
        <v>2170678990</v>
      </c>
      <c r="F7844" s="2" t="s">
        <v>16</v>
      </c>
      <c r="G7844" s="2" t="s">
        <v>17</v>
      </c>
      <c r="H7844" s="2" t="s">
        <v>17</v>
      </c>
      <c r="I7844" s="2" t="s">
        <v>108</v>
      </c>
      <c r="J7844" s="2" t="s">
        <v>1050</v>
      </c>
      <c r="K7844" s="3">
        <v>43539</v>
      </c>
      <c r="L7844" s="4">
        <v>0.28125</v>
      </c>
      <c r="M7844" s="2" t="s">
        <v>118</v>
      </c>
      <c r="N7844" s="2" t="s">
        <v>22</v>
      </c>
      <c r="O7844" s="2" t="s">
        <v>23</v>
      </c>
    </row>
    <row r="7845" spans="1:15">
      <c r="A7845" s="2" t="s">
        <v>15</v>
      </c>
      <c r="B7845" s="2" t="str">
        <f>"FES1162678775"</f>
        <v>FES1162678775</v>
      </c>
      <c r="C7845" s="3">
        <v>43538</v>
      </c>
      <c r="D7845" s="2">
        <v>1</v>
      </c>
      <c r="E7845" s="2">
        <v>2170678921</v>
      </c>
      <c r="F7845" s="2" t="s">
        <v>16</v>
      </c>
      <c r="G7845" s="2" t="s">
        <v>17</v>
      </c>
      <c r="H7845" s="2" t="s">
        <v>17</v>
      </c>
      <c r="I7845" s="2" t="s">
        <v>25</v>
      </c>
      <c r="J7845" s="2" t="s">
        <v>397</v>
      </c>
      <c r="K7845" s="3">
        <v>43539</v>
      </c>
      <c r="L7845" s="4">
        <v>0.31458333333333333</v>
      </c>
      <c r="M7845" s="2" t="s">
        <v>1542</v>
      </c>
      <c r="N7845" s="2" t="s">
        <v>22</v>
      </c>
      <c r="O7845" s="2" t="s">
        <v>23</v>
      </c>
    </row>
    <row r="7846" spans="1:15">
      <c r="A7846" s="2" t="s">
        <v>15</v>
      </c>
      <c r="B7846" s="2" t="str">
        <f>"FES1162678785"</f>
        <v>FES1162678785</v>
      </c>
      <c r="C7846" s="3">
        <v>43538</v>
      </c>
      <c r="D7846" s="2">
        <v>1</v>
      </c>
      <c r="E7846" s="2">
        <v>2170679181</v>
      </c>
      <c r="F7846" s="2" t="s">
        <v>16</v>
      </c>
      <c r="G7846" s="2" t="s">
        <v>17</v>
      </c>
      <c r="H7846" s="2" t="s">
        <v>17</v>
      </c>
      <c r="I7846" s="2" t="s">
        <v>111</v>
      </c>
      <c r="J7846" s="2" t="s">
        <v>112</v>
      </c>
      <c r="K7846" s="3">
        <v>43542</v>
      </c>
      <c r="L7846" s="4">
        <v>0.43194444444444446</v>
      </c>
      <c r="M7846" s="2" t="s">
        <v>113</v>
      </c>
      <c r="N7846" s="2" t="s">
        <v>22</v>
      </c>
      <c r="O7846" s="2" t="s">
        <v>23</v>
      </c>
    </row>
    <row r="7847" spans="1:15">
      <c r="A7847" s="2" t="s">
        <v>15</v>
      </c>
      <c r="B7847" s="2" t="str">
        <f>"FES1162678753"</f>
        <v>FES1162678753</v>
      </c>
      <c r="C7847" s="3">
        <v>43538</v>
      </c>
      <c r="D7847" s="2">
        <v>1</v>
      </c>
      <c r="E7847" s="2">
        <v>2170678321</v>
      </c>
      <c r="F7847" s="2" t="s">
        <v>16</v>
      </c>
      <c r="G7847" s="2" t="s">
        <v>17</v>
      </c>
      <c r="H7847" s="2" t="s">
        <v>17</v>
      </c>
      <c r="I7847" s="2" t="s">
        <v>111</v>
      </c>
      <c r="J7847" s="2" t="s">
        <v>1549</v>
      </c>
      <c r="K7847" s="3">
        <v>43542</v>
      </c>
      <c r="L7847" s="4">
        <v>0.43472222222222223</v>
      </c>
      <c r="M7847" s="2" t="s">
        <v>3862</v>
      </c>
      <c r="N7847" s="2" t="s">
        <v>22</v>
      </c>
      <c r="O7847" s="2" t="s">
        <v>23</v>
      </c>
    </row>
    <row r="7848" spans="1:15">
      <c r="A7848" s="2" t="s">
        <v>15</v>
      </c>
      <c r="B7848" s="2" t="str">
        <f>"FES1162678855"</f>
        <v>FES1162678855</v>
      </c>
      <c r="C7848" s="3">
        <v>43538</v>
      </c>
      <c r="D7848" s="2">
        <v>1</v>
      </c>
      <c r="E7848" s="2">
        <v>2170679224</v>
      </c>
      <c r="F7848" s="2" t="s">
        <v>311</v>
      </c>
      <c r="G7848" s="2" t="s">
        <v>18</v>
      </c>
      <c r="H7848" s="2" t="s">
        <v>18</v>
      </c>
      <c r="I7848" s="2" t="s">
        <v>214</v>
      </c>
      <c r="J7848" s="2" t="s">
        <v>1390</v>
      </c>
      <c r="K7848" s="3">
        <v>43539</v>
      </c>
      <c r="L7848" s="4">
        <v>0.3979166666666667</v>
      </c>
      <c r="M7848" s="2" t="s">
        <v>1551</v>
      </c>
      <c r="N7848" s="2" t="s">
        <v>22</v>
      </c>
      <c r="O7848" s="2" t="s">
        <v>23</v>
      </c>
    </row>
    <row r="7849" spans="1:15">
      <c r="A7849" s="2" t="s">
        <v>15</v>
      </c>
      <c r="B7849" s="2" t="str">
        <f>"FES1162678999"</f>
        <v>FES1162678999</v>
      </c>
      <c r="C7849" s="3">
        <v>43538</v>
      </c>
      <c r="D7849" s="2">
        <v>1</v>
      </c>
      <c r="E7849" s="2">
        <v>2170679303</v>
      </c>
      <c r="F7849" s="2" t="s">
        <v>16</v>
      </c>
      <c r="G7849" s="2" t="s">
        <v>17</v>
      </c>
      <c r="H7849" s="2" t="s">
        <v>28</v>
      </c>
      <c r="I7849" s="2" t="s">
        <v>29</v>
      </c>
      <c r="J7849" s="2" t="s">
        <v>1552</v>
      </c>
      <c r="K7849" s="3">
        <v>43539</v>
      </c>
      <c r="L7849" s="4">
        <v>0.33263888888888887</v>
      </c>
      <c r="M7849" s="2" t="s">
        <v>1553</v>
      </c>
      <c r="N7849" s="2" t="s">
        <v>22</v>
      </c>
      <c r="O7849" s="2" t="s">
        <v>23</v>
      </c>
    </row>
    <row r="7850" spans="1:15">
      <c r="A7850" s="2" t="s">
        <v>15</v>
      </c>
      <c r="B7850" s="2" t="str">
        <f>"FES1162678995"</f>
        <v>FES1162678995</v>
      </c>
      <c r="C7850" s="3">
        <v>43538</v>
      </c>
      <c r="D7850" s="2">
        <v>1</v>
      </c>
      <c r="E7850" s="2">
        <v>2170679294</v>
      </c>
      <c r="F7850" s="2" t="s">
        <v>16</v>
      </c>
      <c r="G7850" s="2" t="s">
        <v>17</v>
      </c>
      <c r="H7850" s="2" t="s">
        <v>28</v>
      </c>
      <c r="I7850" s="2" t="s">
        <v>29</v>
      </c>
      <c r="J7850" s="2" t="s">
        <v>63</v>
      </c>
      <c r="K7850" s="3">
        <v>43539</v>
      </c>
      <c r="L7850" s="4">
        <v>0.37638888888888888</v>
      </c>
      <c r="M7850" s="2" t="s">
        <v>1554</v>
      </c>
      <c r="N7850" s="2" t="s">
        <v>22</v>
      </c>
      <c r="O7850" s="2" t="s">
        <v>23</v>
      </c>
    </row>
    <row r="7851" spans="1:15">
      <c r="A7851" s="2" t="s">
        <v>15</v>
      </c>
      <c r="B7851" s="2" t="str">
        <f>"FES1162678839"</f>
        <v>FES1162678839</v>
      </c>
      <c r="C7851" s="3">
        <v>43538</v>
      </c>
      <c r="D7851" s="2">
        <v>1</v>
      </c>
      <c r="E7851" s="2">
        <v>2170679210</v>
      </c>
      <c r="F7851" s="2" t="s">
        <v>311</v>
      </c>
      <c r="G7851" s="2" t="s">
        <v>18</v>
      </c>
      <c r="H7851" s="2" t="s">
        <v>18</v>
      </c>
      <c r="I7851" s="2" t="s">
        <v>214</v>
      </c>
      <c r="J7851" s="2" t="s">
        <v>1390</v>
      </c>
      <c r="K7851" s="3">
        <v>43539</v>
      </c>
      <c r="L7851" s="4">
        <v>0.41180555555555554</v>
      </c>
      <c r="M7851" s="2" t="s">
        <v>915</v>
      </c>
      <c r="N7851" s="2" t="s">
        <v>22</v>
      </c>
      <c r="O7851" s="2" t="s">
        <v>23</v>
      </c>
    </row>
    <row r="7852" spans="1:15">
      <c r="A7852" s="2" t="s">
        <v>15</v>
      </c>
      <c r="B7852" s="2" t="str">
        <f>"FES1162678812"</f>
        <v>FES1162678812</v>
      </c>
      <c r="C7852" s="3">
        <v>43538</v>
      </c>
      <c r="D7852" s="2">
        <v>1</v>
      </c>
      <c r="E7852" s="2">
        <v>2170676448</v>
      </c>
      <c r="F7852" s="2" t="s">
        <v>16</v>
      </c>
      <c r="G7852" s="2" t="s">
        <v>17</v>
      </c>
      <c r="H7852" s="2" t="s">
        <v>222</v>
      </c>
      <c r="I7852" s="2" t="s">
        <v>2323</v>
      </c>
      <c r="J7852" s="2" t="s">
        <v>2324</v>
      </c>
      <c r="K7852" s="3">
        <v>43539</v>
      </c>
      <c r="L7852" s="4">
        <v>0.33680555555555558</v>
      </c>
      <c r="M7852" s="2" t="s">
        <v>833</v>
      </c>
      <c r="N7852" s="2" t="s">
        <v>22</v>
      </c>
      <c r="O7852" s="2" t="s">
        <v>23</v>
      </c>
    </row>
    <row r="7853" spans="1:15">
      <c r="A7853" s="2" t="s">
        <v>15</v>
      </c>
      <c r="B7853" s="2" t="str">
        <f>"FES1162678967"</f>
        <v>FES1162678967</v>
      </c>
      <c r="C7853" s="3">
        <v>43538</v>
      </c>
      <c r="D7853" s="2">
        <v>1</v>
      </c>
      <c r="E7853" s="2">
        <v>2170679253</v>
      </c>
      <c r="F7853" s="2" t="s">
        <v>16</v>
      </c>
      <c r="G7853" s="2" t="s">
        <v>17</v>
      </c>
      <c r="H7853" s="2" t="s">
        <v>17</v>
      </c>
      <c r="I7853" s="2" t="s">
        <v>114</v>
      </c>
      <c r="J7853" s="2" t="s">
        <v>555</v>
      </c>
      <c r="K7853" s="3">
        <v>43539</v>
      </c>
      <c r="L7853" s="4">
        <v>0.4375</v>
      </c>
      <c r="M7853" s="2" t="s">
        <v>1178</v>
      </c>
      <c r="N7853" s="2" t="s">
        <v>22</v>
      </c>
      <c r="O7853" s="2" t="s">
        <v>23</v>
      </c>
    </row>
    <row r="7854" spans="1:15">
      <c r="A7854" s="2" t="s">
        <v>15</v>
      </c>
      <c r="B7854" s="2" t="str">
        <f>"FES1162678883"</f>
        <v>FES1162678883</v>
      </c>
      <c r="C7854" s="3">
        <v>43538</v>
      </c>
      <c r="D7854" s="2">
        <v>1</v>
      </c>
      <c r="E7854" s="2">
        <v>2170676851</v>
      </c>
      <c r="F7854" s="2" t="s">
        <v>16</v>
      </c>
      <c r="G7854" s="2" t="s">
        <v>17</v>
      </c>
      <c r="H7854" s="2" t="s">
        <v>17</v>
      </c>
      <c r="I7854" s="2" t="s">
        <v>25</v>
      </c>
      <c r="J7854" s="2" t="s">
        <v>322</v>
      </c>
      <c r="K7854" s="3">
        <v>43542</v>
      </c>
      <c r="L7854" s="4">
        <v>0.33680555555555558</v>
      </c>
      <c r="M7854" s="2" t="s">
        <v>3870</v>
      </c>
      <c r="N7854" s="2" t="s">
        <v>22</v>
      </c>
      <c r="O7854" s="2" t="s">
        <v>23</v>
      </c>
    </row>
    <row r="7855" spans="1:15">
      <c r="A7855" s="2" t="s">
        <v>15</v>
      </c>
      <c r="B7855" s="2" t="str">
        <f>"FES1162678960"</f>
        <v>FES1162678960</v>
      </c>
      <c r="C7855" s="3">
        <v>43538</v>
      </c>
      <c r="D7855" s="2">
        <v>1</v>
      </c>
      <c r="E7855" s="2">
        <v>2170679246</v>
      </c>
      <c r="F7855" s="2" t="s">
        <v>16</v>
      </c>
      <c r="G7855" s="2" t="s">
        <v>17</v>
      </c>
      <c r="H7855" s="2" t="s">
        <v>17</v>
      </c>
      <c r="I7855" s="2" t="s">
        <v>121</v>
      </c>
      <c r="J7855" s="2" t="s">
        <v>1027</v>
      </c>
      <c r="K7855" s="3">
        <v>43539</v>
      </c>
      <c r="L7855" s="4">
        <v>0.3666666666666667</v>
      </c>
      <c r="M7855" s="2" t="s">
        <v>1556</v>
      </c>
      <c r="N7855" s="2" t="s">
        <v>22</v>
      </c>
      <c r="O7855" s="2" t="s">
        <v>23</v>
      </c>
    </row>
    <row r="7856" spans="1:15">
      <c r="A7856" s="2" t="s">
        <v>15</v>
      </c>
      <c r="B7856" s="2" t="str">
        <f>"FES1162678713"</f>
        <v>FES1162678713</v>
      </c>
      <c r="C7856" s="3">
        <v>43538</v>
      </c>
      <c r="D7856" s="2">
        <v>1</v>
      </c>
      <c r="E7856" s="2">
        <v>2170675930</v>
      </c>
      <c r="F7856" s="2" t="s">
        <v>16</v>
      </c>
      <c r="G7856" s="2" t="s">
        <v>17</v>
      </c>
      <c r="H7856" s="2" t="s">
        <v>42</v>
      </c>
      <c r="I7856" s="2" t="s">
        <v>43</v>
      </c>
      <c r="J7856" s="2" t="s">
        <v>44</v>
      </c>
      <c r="K7856" s="3">
        <v>43539</v>
      </c>
      <c r="L7856" s="4">
        <v>0.3263888888888889</v>
      </c>
      <c r="M7856" s="2" t="s">
        <v>1557</v>
      </c>
      <c r="N7856" s="2" t="s">
        <v>22</v>
      </c>
      <c r="O7856" s="2" t="s">
        <v>23</v>
      </c>
    </row>
    <row r="7857" spans="1:15">
      <c r="A7857" s="2" t="s">
        <v>15</v>
      </c>
      <c r="B7857" s="2" t="str">
        <f>"FES1162678838"</f>
        <v>FES1162678838</v>
      </c>
      <c r="C7857" s="3">
        <v>43538</v>
      </c>
      <c r="D7857" s="2">
        <v>1</v>
      </c>
      <c r="E7857" s="2">
        <v>2170679205</v>
      </c>
      <c r="F7857" s="2" t="s">
        <v>16</v>
      </c>
      <c r="G7857" s="2" t="s">
        <v>17</v>
      </c>
      <c r="H7857" s="2" t="s">
        <v>17</v>
      </c>
      <c r="I7857" s="2" t="s">
        <v>37</v>
      </c>
      <c r="J7857" s="2" t="s">
        <v>40</v>
      </c>
      <c r="K7857" s="3">
        <v>43539</v>
      </c>
      <c r="L7857" s="4">
        <v>0.45</v>
      </c>
      <c r="M7857" s="2" t="s">
        <v>106</v>
      </c>
      <c r="N7857" s="2" t="s">
        <v>22</v>
      </c>
      <c r="O7857" s="2" t="s">
        <v>23</v>
      </c>
    </row>
    <row r="7858" spans="1:15">
      <c r="A7858" s="2" t="s">
        <v>15</v>
      </c>
      <c r="B7858" s="2" t="str">
        <f>"FES1162679050"</f>
        <v>FES1162679050</v>
      </c>
      <c r="C7858" s="3">
        <v>43538</v>
      </c>
      <c r="D7858" s="2">
        <v>1</v>
      </c>
      <c r="E7858" s="2">
        <v>2170679359</v>
      </c>
      <c r="F7858" s="2" t="s">
        <v>16</v>
      </c>
      <c r="G7858" s="2" t="s">
        <v>17</v>
      </c>
      <c r="H7858" s="2" t="s">
        <v>28</v>
      </c>
      <c r="I7858" s="2" t="s">
        <v>29</v>
      </c>
      <c r="J7858" s="2" t="s">
        <v>174</v>
      </c>
      <c r="K7858" s="3">
        <v>43539</v>
      </c>
      <c r="L7858" s="4">
        <v>0.32777777777777778</v>
      </c>
      <c r="M7858" s="2" t="s">
        <v>1408</v>
      </c>
      <c r="N7858" s="2" t="s">
        <v>22</v>
      </c>
      <c r="O7858" s="2" t="s">
        <v>23</v>
      </c>
    </row>
    <row r="7859" spans="1:15">
      <c r="A7859" s="2" t="s">
        <v>15</v>
      </c>
      <c r="B7859" s="2" t="str">
        <f>"FES1162678816"</f>
        <v>FES1162678816</v>
      </c>
      <c r="C7859" s="3">
        <v>43538</v>
      </c>
      <c r="D7859" s="2">
        <v>1</v>
      </c>
      <c r="E7859" s="2">
        <v>2170676484</v>
      </c>
      <c r="F7859" s="2" t="s">
        <v>16</v>
      </c>
      <c r="G7859" s="2" t="s">
        <v>17</v>
      </c>
      <c r="H7859" s="2" t="s">
        <v>55</v>
      </c>
      <c r="I7859" s="2" t="s">
        <v>56</v>
      </c>
      <c r="J7859" s="2" t="s">
        <v>583</v>
      </c>
      <c r="K7859" s="3">
        <v>43539</v>
      </c>
      <c r="L7859" s="4">
        <v>0.375</v>
      </c>
      <c r="M7859" s="2" t="s">
        <v>200</v>
      </c>
      <c r="N7859" s="2" t="s">
        <v>22</v>
      </c>
      <c r="O7859" s="2" t="s">
        <v>23</v>
      </c>
    </row>
    <row r="7860" spans="1:15">
      <c r="A7860" s="2" t="s">
        <v>15</v>
      </c>
      <c r="B7860" s="2" t="str">
        <f>"FES1162679038"</f>
        <v>FES1162679038</v>
      </c>
      <c r="C7860" s="3">
        <v>43538</v>
      </c>
      <c r="D7860" s="2">
        <v>1</v>
      </c>
      <c r="E7860" s="2">
        <v>2170679305</v>
      </c>
      <c r="F7860" s="2" t="s">
        <v>16</v>
      </c>
      <c r="G7860" s="2" t="s">
        <v>17</v>
      </c>
      <c r="H7860" s="2" t="s">
        <v>28</v>
      </c>
      <c r="I7860" s="2" t="s">
        <v>29</v>
      </c>
      <c r="J7860" s="2" t="s">
        <v>292</v>
      </c>
      <c r="K7860" s="3">
        <v>43539</v>
      </c>
      <c r="L7860" s="4">
        <v>0.72152777777777777</v>
      </c>
      <c r="M7860" s="2" t="s">
        <v>1558</v>
      </c>
      <c r="N7860" s="2" t="s">
        <v>22</v>
      </c>
      <c r="O7860" s="2" t="s">
        <v>23</v>
      </c>
    </row>
    <row r="7861" spans="1:15">
      <c r="A7861" s="2" t="s">
        <v>15</v>
      </c>
      <c r="B7861" s="2" t="str">
        <f>"FES1162678887"</f>
        <v>FES1162678887</v>
      </c>
      <c r="C7861" s="3">
        <v>43538</v>
      </c>
      <c r="D7861" s="2">
        <v>1</v>
      </c>
      <c r="E7861" s="2">
        <v>2170676934</v>
      </c>
      <c r="F7861" s="2" t="s">
        <v>16</v>
      </c>
      <c r="G7861" s="2" t="s">
        <v>17</v>
      </c>
      <c r="H7861" s="2" t="s">
        <v>17</v>
      </c>
      <c r="I7861" s="2" t="s">
        <v>140</v>
      </c>
      <c r="J7861" s="2" t="s">
        <v>141</v>
      </c>
      <c r="K7861" s="3">
        <v>43539</v>
      </c>
      <c r="L7861" s="4">
        <v>0.39583333333333331</v>
      </c>
      <c r="M7861" s="2" t="s">
        <v>409</v>
      </c>
      <c r="N7861" s="2" t="s">
        <v>22</v>
      </c>
      <c r="O7861" s="2" t="s">
        <v>23</v>
      </c>
    </row>
    <row r="7862" spans="1:15">
      <c r="A7862" s="2" t="s">
        <v>15</v>
      </c>
      <c r="B7862" s="2" t="str">
        <f>"FES1162678911"</f>
        <v>FES1162678911</v>
      </c>
      <c r="C7862" s="3">
        <v>43538</v>
      </c>
      <c r="D7862" s="2">
        <v>1</v>
      </c>
      <c r="E7862" s="2">
        <v>217067323</v>
      </c>
      <c r="F7862" s="2" t="s">
        <v>16</v>
      </c>
      <c r="G7862" s="2" t="s">
        <v>17</v>
      </c>
      <c r="H7862" s="2" t="s">
        <v>55</v>
      </c>
      <c r="I7862" s="2" t="s">
        <v>56</v>
      </c>
      <c r="J7862" s="2" t="s">
        <v>57</v>
      </c>
      <c r="K7862" s="3">
        <v>43539</v>
      </c>
      <c r="L7862" s="4">
        <v>0.41388888888888892</v>
      </c>
      <c r="M7862" s="2" t="s">
        <v>368</v>
      </c>
      <c r="N7862" s="2" t="s">
        <v>22</v>
      </c>
      <c r="O7862" s="2" t="s">
        <v>23</v>
      </c>
    </row>
    <row r="7863" spans="1:15">
      <c r="A7863" s="2" t="s">
        <v>15</v>
      </c>
      <c r="B7863" s="2" t="str">
        <f>"FES1162678983"</f>
        <v>FES1162678983</v>
      </c>
      <c r="C7863" s="3">
        <v>43538</v>
      </c>
      <c r="D7863" s="2">
        <v>1</v>
      </c>
      <c r="E7863" s="2">
        <v>2170679275</v>
      </c>
      <c r="F7863" s="2" t="s">
        <v>16</v>
      </c>
      <c r="G7863" s="2" t="s">
        <v>17</v>
      </c>
      <c r="H7863" s="2" t="s">
        <v>28</v>
      </c>
      <c r="I7863" s="2" t="s">
        <v>29</v>
      </c>
      <c r="J7863" s="2" t="s">
        <v>63</v>
      </c>
      <c r="K7863" s="3">
        <v>43539</v>
      </c>
      <c r="L7863" s="4">
        <v>0.3756944444444445</v>
      </c>
      <c r="M7863" s="2" t="s">
        <v>1554</v>
      </c>
      <c r="N7863" s="2" t="s">
        <v>22</v>
      </c>
      <c r="O7863" s="2" t="s">
        <v>23</v>
      </c>
    </row>
    <row r="7864" spans="1:15">
      <c r="A7864" s="2" t="s">
        <v>15</v>
      </c>
      <c r="B7864" s="2" t="str">
        <f>"FES1162678962"</f>
        <v>FES1162678962</v>
      </c>
      <c r="C7864" s="3">
        <v>43538</v>
      </c>
      <c r="D7864" s="2">
        <v>1</v>
      </c>
      <c r="E7864" s="2">
        <v>2170679248</v>
      </c>
      <c r="F7864" s="2" t="s">
        <v>16</v>
      </c>
      <c r="G7864" s="2" t="s">
        <v>17</v>
      </c>
      <c r="H7864" s="2" t="s">
        <v>17</v>
      </c>
      <c r="I7864" s="2" t="s">
        <v>448</v>
      </c>
      <c r="J7864" s="2" t="s">
        <v>1559</v>
      </c>
      <c r="K7864" s="3">
        <v>43539</v>
      </c>
      <c r="L7864" s="4">
        <v>0.42430555555555555</v>
      </c>
      <c r="M7864" s="2" t="s">
        <v>1560</v>
      </c>
      <c r="N7864" s="2" t="s">
        <v>22</v>
      </c>
      <c r="O7864" s="2" t="s">
        <v>23</v>
      </c>
    </row>
    <row r="7865" spans="1:15">
      <c r="A7865" s="2" t="s">
        <v>15</v>
      </c>
      <c r="B7865" s="2" t="str">
        <f>"FES1162678831"</f>
        <v>FES1162678831</v>
      </c>
      <c r="C7865" s="3">
        <v>43538</v>
      </c>
      <c r="D7865" s="2">
        <v>1</v>
      </c>
      <c r="E7865" s="2">
        <v>2170676655</v>
      </c>
      <c r="F7865" s="2" t="s">
        <v>16</v>
      </c>
      <c r="G7865" s="2" t="s">
        <v>17</v>
      </c>
      <c r="H7865" s="2" t="s">
        <v>17</v>
      </c>
      <c r="I7865" s="2" t="s">
        <v>25</v>
      </c>
      <c r="J7865" s="2" t="s">
        <v>371</v>
      </c>
      <c r="K7865" s="3">
        <v>43539</v>
      </c>
      <c r="L7865" s="4">
        <v>0.33333333333333331</v>
      </c>
      <c r="M7865" s="2" t="s">
        <v>372</v>
      </c>
      <c r="N7865" s="2" t="s">
        <v>22</v>
      </c>
      <c r="O7865" s="2" t="s">
        <v>23</v>
      </c>
    </row>
    <row r="7866" spans="1:15">
      <c r="A7866" s="2" t="s">
        <v>15</v>
      </c>
      <c r="B7866" s="2" t="str">
        <f>"FES1162679058"</f>
        <v>FES1162679058</v>
      </c>
      <c r="C7866" s="3">
        <v>43538</v>
      </c>
      <c r="D7866" s="2">
        <v>1</v>
      </c>
      <c r="E7866" s="2">
        <v>2170679374</v>
      </c>
      <c r="F7866" s="2" t="s">
        <v>16</v>
      </c>
      <c r="G7866" s="2" t="s">
        <v>17</v>
      </c>
      <c r="H7866" s="2" t="s">
        <v>28</v>
      </c>
      <c r="I7866" s="2" t="s">
        <v>1436</v>
      </c>
      <c r="J7866" s="2" t="s">
        <v>1437</v>
      </c>
      <c r="K7866" s="3">
        <v>43542</v>
      </c>
      <c r="L7866" s="4">
        <v>0.41180555555555554</v>
      </c>
      <c r="M7866" s="2" t="s">
        <v>3883</v>
      </c>
      <c r="N7866" s="2" t="s">
        <v>22</v>
      </c>
      <c r="O7866" s="2" t="s">
        <v>23</v>
      </c>
    </row>
    <row r="7867" spans="1:15">
      <c r="A7867" s="2" t="s">
        <v>15</v>
      </c>
      <c r="B7867" s="2" t="str">
        <f>"FES1162678754"</f>
        <v>FES1162678754</v>
      </c>
      <c r="C7867" s="3">
        <v>43538</v>
      </c>
      <c r="D7867" s="2">
        <v>1</v>
      </c>
      <c r="E7867" s="2">
        <v>2170678334</v>
      </c>
      <c r="F7867" s="2" t="s">
        <v>311</v>
      </c>
      <c r="G7867" s="2" t="s">
        <v>18</v>
      </c>
      <c r="H7867" s="2" t="s">
        <v>18</v>
      </c>
      <c r="I7867" s="2" t="s">
        <v>1088</v>
      </c>
      <c r="J7867" s="2" t="s">
        <v>1089</v>
      </c>
      <c r="K7867" s="3">
        <v>43539</v>
      </c>
      <c r="L7867" s="4">
        <v>0.41666666666666669</v>
      </c>
      <c r="M7867" s="2" t="s">
        <v>163</v>
      </c>
      <c r="N7867" s="2" t="s">
        <v>22</v>
      </c>
      <c r="O7867" s="2" t="s">
        <v>23</v>
      </c>
    </row>
    <row r="7868" spans="1:15">
      <c r="A7868" s="2" t="s">
        <v>15</v>
      </c>
      <c r="B7868" s="2" t="str">
        <f>"FES1162678765"</f>
        <v>FES1162678765</v>
      </c>
      <c r="C7868" s="3">
        <v>43538</v>
      </c>
      <c r="D7868" s="2">
        <v>1</v>
      </c>
      <c r="E7868" s="2">
        <v>2170678753</v>
      </c>
      <c r="F7868" s="2" t="s">
        <v>16</v>
      </c>
      <c r="G7868" s="2" t="s">
        <v>17</v>
      </c>
      <c r="H7868" s="2" t="s">
        <v>17</v>
      </c>
      <c r="I7868" s="2" t="s">
        <v>111</v>
      </c>
      <c r="J7868" s="2" t="s">
        <v>112</v>
      </c>
      <c r="K7868" s="3">
        <v>43542</v>
      </c>
      <c r="L7868" s="4">
        <v>0.43194444444444446</v>
      </c>
      <c r="M7868" s="2" t="s">
        <v>423</v>
      </c>
      <c r="N7868" s="2" t="s">
        <v>22</v>
      </c>
      <c r="O7868" s="2" t="s">
        <v>23</v>
      </c>
    </row>
    <row r="7869" spans="1:15">
      <c r="A7869" s="2" t="s">
        <v>15</v>
      </c>
      <c r="B7869" s="2" t="str">
        <f>"FES1162678862"</f>
        <v>FES1162678862</v>
      </c>
      <c r="C7869" s="3">
        <v>43538</v>
      </c>
      <c r="D7869" s="2">
        <v>1</v>
      </c>
      <c r="E7869" s="2">
        <v>2170676535</v>
      </c>
      <c r="F7869" s="2" t="s">
        <v>16</v>
      </c>
      <c r="G7869" s="2" t="s">
        <v>17</v>
      </c>
      <c r="H7869" s="2" t="s">
        <v>42</v>
      </c>
      <c r="I7869" s="2" t="s">
        <v>43</v>
      </c>
      <c r="J7869" s="2" t="s">
        <v>1385</v>
      </c>
      <c r="K7869" s="3">
        <v>43539</v>
      </c>
      <c r="L7869" s="4">
        <v>0.37222222222222223</v>
      </c>
      <c r="M7869" s="2" t="s">
        <v>1537</v>
      </c>
      <c r="N7869" s="2" t="s">
        <v>22</v>
      </c>
      <c r="O7869" s="2" t="s">
        <v>23</v>
      </c>
    </row>
    <row r="7870" spans="1:15">
      <c r="A7870" s="2" t="s">
        <v>15</v>
      </c>
      <c r="B7870" s="2" t="str">
        <f>"FES1162678751"</f>
        <v>FES1162678751</v>
      </c>
      <c r="C7870" s="3">
        <v>43538</v>
      </c>
      <c r="D7870" s="2">
        <v>1</v>
      </c>
      <c r="E7870" s="2">
        <v>2170678250</v>
      </c>
      <c r="F7870" s="2" t="s">
        <v>16</v>
      </c>
      <c r="G7870" s="2" t="s">
        <v>17</v>
      </c>
      <c r="H7870" s="2" t="s">
        <v>17</v>
      </c>
      <c r="I7870" s="2" t="s">
        <v>111</v>
      </c>
      <c r="J7870" s="2" t="s">
        <v>634</v>
      </c>
      <c r="K7870" s="3">
        <v>43539</v>
      </c>
      <c r="L7870" s="4">
        <v>0.42638888888888887</v>
      </c>
      <c r="M7870" s="2" t="s">
        <v>1112</v>
      </c>
      <c r="N7870" s="2" t="s">
        <v>22</v>
      </c>
      <c r="O7870" s="2" t="s">
        <v>23</v>
      </c>
    </row>
    <row r="7871" spans="1:15">
      <c r="A7871" s="2" t="s">
        <v>15</v>
      </c>
      <c r="B7871" s="2" t="str">
        <f>"FES1162678934"</f>
        <v>FES1162678934</v>
      </c>
      <c r="C7871" s="3">
        <v>43538</v>
      </c>
      <c r="D7871" s="2">
        <v>1</v>
      </c>
      <c r="E7871" s="2">
        <v>2170676959</v>
      </c>
      <c r="F7871" s="2" t="s">
        <v>16</v>
      </c>
      <c r="G7871" s="2" t="s">
        <v>17</v>
      </c>
      <c r="H7871" s="2" t="s">
        <v>17</v>
      </c>
      <c r="I7871" s="2" t="s">
        <v>140</v>
      </c>
      <c r="J7871" s="2" t="s">
        <v>141</v>
      </c>
      <c r="K7871" s="3">
        <v>43539</v>
      </c>
      <c r="L7871" s="4">
        <v>0.40972222222222227</v>
      </c>
      <c r="M7871" s="2" t="s">
        <v>409</v>
      </c>
      <c r="N7871" s="2" t="s">
        <v>22</v>
      </c>
      <c r="O7871" s="2" t="s">
        <v>23</v>
      </c>
    </row>
    <row r="7872" spans="1:15">
      <c r="A7872" s="2" t="s">
        <v>15</v>
      </c>
      <c r="B7872" s="2" t="str">
        <f>"FES1162678909"</f>
        <v>FES1162678909</v>
      </c>
      <c r="C7872" s="3">
        <v>43538</v>
      </c>
      <c r="D7872" s="2">
        <v>1</v>
      </c>
      <c r="E7872" s="2">
        <v>2170677290</v>
      </c>
      <c r="F7872" s="2" t="s">
        <v>16</v>
      </c>
      <c r="G7872" s="2" t="s">
        <v>17</v>
      </c>
      <c r="H7872" s="2" t="s">
        <v>17</v>
      </c>
      <c r="I7872" s="2" t="s">
        <v>273</v>
      </c>
      <c r="J7872" s="2" t="s">
        <v>1562</v>
      </c>
      <c r="K7872" s="3">
        <v>43539</v>
      </c>
      <c r="L7872" s="4">
        <v>0.40902777777777777</v>
      </c>
      <c r="M7872" s="2" t="s">
        <v>1562</v>
      </c>
      <c r="N7872" s="2" t="s">
        <v>22</v>
      </c>
      <c r="O7872" s="2" t="s">
        <v>23</v>
      </c>
    </row>
    <row r="7873" spans="1:15">
      <c r="A7873" s="2" t="s">
        <v>15</v>
      </c>
      <c r="B7873" s="2" t="str">
        <f>"FES1162678904"</f>
        <v>FES1162678904</v>
      </c>
      <c r="C7873" s="3">
        <v>43538</v>
      </c>
      <c r="D7873" s="2">
        <v>1</v>
      </c>
      <c r="E7873" s="2">
        <v>2170677198</v>
      </c>
      <c r="F7873" s="2" t="s">
        <v>16</v>
      </c>
      <c r="G7873" s="2" t="s">
        <v>17</v>
      </c>
      <c r="H7873" s="2" t="s">
        <v>46</v>
      </c>
      <c r="I7873" s="2" t="s">
        <v>47</v>
      </c>
      <c r="J7873" s="2" t="s">
        <v>461</v>
      </c>
      <c r="K7873" s="3">
        <v>43539</v>
      </c>
      <c r="L7873" s="4">
        <v>0.41666666666666669</v>
      </c>
      <c r="M7873" s="2" t="s">
        <v>1563</v>
      </c>
      <c r="N7873" s="2" t="s">
        <v>22</v>
      </c>
      <c r="O7873" s="2" t="s">
        <v>23</v>
      </c>
    </row>
    <row r="7874" spans="1:15">
      <c r="A7874" s="2" t="s">
        <v>15</v>
      </c>
      <c r="B7874" s="2" t="str">
        <f>"FES1162678912"</f>
        <v>FES1162678912</v>
      </c>
      <c r="C7874" s="3">
        <v>43538</v>
      </c>
      <c r="D7874" s="2">
        <v>1</v>
      </c>
      <c r="E7874" s="2">
        <v>2170677330</v>
      </c>
      <c r="F7874" s="2" t="s">
        <v>16</v>
      </c>
      <c r="G7874" s="2" t="s">
        <v>17</v>
      </c>
      <c r="H7874" s="2" t="s">
        <v>478</v>
      </c>
      <c r="I7874" s="2" t="s">
        <v>479</v>
      </c>
      <c r="J7874" s="2" t="s">
        <v>1067</v>
      </c>
      <c r="K7874" s="3">
        <v>43539</v>
      </c>
      <c r="L7874" s="4">
        <v>0.4375</v>
      </c>
      <c r="M7874" s="2" t="s">
        <v>481</v>
      </c>
      <c r="N7874" s="2" t="s">
        <v>22</v>
      </c>
      <c r="O7874" s="2" t="s">
        <v>23</v>
      </c>
    </row>
    <row r="7875" spans="1:15">
      <c r="A7875" s="2" t="s">
        <v>15</v>
      </c>
      <c r="B7875" s="2" t="str">
        <f>"FES1162678478"</f>
        <v>FES1162678478</v>
      </c>
      <c r="C7875" s="3">
        <v>43538</v>
      </c>
      <c r="D7875" s="2">
        <v>1</v>
      </c>
      <c r="E7875" s="2">
        <v>2170671084</v>
      </c>
      <c r="F7875" s="2" t="s">
        <v>16</v>
      </c>
      <c r="G7875" s="2" t="s">
        <v>17</v>
      </c>
      <c r="H7875" s="2" t="s">
        <v>55</v>
      </c>
      <c r="I7875" s="2" t="s">
        <v>56</v>
      </c>
      <c r="J7875" s="2" t="s">
        <v>604</v>
      </c>
      <c r="K7875" s="3">
        <v>43539</v>
      </c>
      <c r="L7875" s="4">
        <v>0.2986111111111111</v>
      </c>
      <c r="M7875" s="2" t="s">
        <v>1564</v>
      </c>
      <c r="N7875" s="2" t="s">
        <v>22</v>
      </c>
      <c r="O7875" s="2" t="s">
        <v>23</v>
      </c>
    </row>
    <row r="7876" spans="1:15">
      <c r="A7876" s="2" t="s">
        <v>15</v>
      </c>
      <c r="B7876" s="2" t="str">
        <f>"FES1162678932"</f>
        <v>FES1162678932</v>
      </c>
      <c r="C7876" s="3">
        <v>43538</v>
      </c>
      <c r="D7876" s="2">
        <v>1</v>
      </c>
      <c r="E7876" s="2">
        <v>2170676904</v>
      </c>
      <c r="F7876" s="2" t="s">
        <v>16</v>
      </c>
      <c r="G7876" s="2" t="s">
        <v>17</v>
      </c>
      <c r="H7876" s="2" t="s">
        <v>17</v>
      </c>
      <c r="I7876" s="2" t="s">
        <v>25</v>
      </c>
      <c r="J7876" s="2" t="s">
        <v>582</v>
      </c>
      <c r="K7876" s="3">
        <v>43539</v>
      </c>
      <c r="L7876" s="4">
        <v>0.35416666666666669</v>
      </c>
      <c r="M7876" s="2" t="s">
        <v>118</v>
      </c>
      <c r="N7876" s="2" t="s">
        <v>22</v>
      </c>
      <c r="O7876" s="2" t="s">
        <v>23</v>
      </c>
    </row>
    <row r="7877" spans="1:15">
      <c r="A7877" s="2" t="s">
        <v>15</v>
      </c>
      <c r="B7877" s="2" t="str">
        <f>"FES1162678948"</f>
        <v>FES1162678948</v>
      </c>
      <c r="C7877" s="3">
        <v>43538</v>
      </c>
      <c r="D7877" s="2">
        <v>1</v>
      </c>
      <c r="E7877" s="2">
        <v>2170678265</v>
      </c>
      <c r="F7877" s="2" t="s">
        <v>16</v>
      </c>
      <c r="G7877" s="2" t="s">
        <v>17</v>
      </c>
      <c r="H7877" s="2" t="s">
        <v>178</v>
      </c>
      <c r="I7877" s="2" t="s">
        <v>179</v>
      </c>
      <c r="J7877" s="2" t="s">
        <v>180</v>
      </c>
      <c r="K7877" s="3">
        <v>43539</v>
      </c>
      <c r="L7877" s="4">
        <v>0.39583333333333331</v>
      </c>
      <c r="M7877" s="2" t="s">
        <v>1101</v>
      </c>
      <c r="N7877" s="2" t="s">
        <v>22</v>
      </c>
      <c r="O7877" s="2" t="s">
        <v>23</v>
      </c>
    </row>
    <row r="7878" spans="1:15">
      <c r="A7878" s="2" t="s">
        <v>15</v>
      </c>
      <c r="B7878" s="2" t="str">
        <f>"FES1162678879"</f>
        <v>FES1162678879</v>
      </c>
      <c r="C7878" s="3">
        <v>43538</v>
      </c>
      <c r="D7878" s="2">
        <v>1</v>
      </c>
      <c r="E7878" s="2">
        <v>2170676829</v>
      </c>
      <c r="F7878" s="2" t="s">
        <v>16</v>
      </c>
      <c r="G7878" s="2" t="s">
        <v>17</v>
      </c>
      <c r="H7878" s="2" t="s">
        <v>55</v>
      </c>
      <c r="I7878" s="2" t="s">
        <v>382</v>
      </c>
      <c r="J7878" s="2" t="s">
        <v>383</v>
      </c>
      <c r="K7878" s="3">
        <v>43539</v>
      </c>
      <c r="L7878" s="4">
        <v>0.58333333333333337</v>
      </c>
      <c r="M7878" s="2" t="s">
        <v>384</v>
      </c>
      <c r="N7878" s="2" t="s">
        <v>22</v>
      </c>
      <c r="O7878" s="2" t="s">
        <v>23</v>
      </c>
    </row>
    <row r="7879" spans="1:15">
      <c r="A7879" s="2" t="s">
        <v>15</v>
      </c>
      <c r="B7879" s="2" t="str">
        <f>"FES1162678485"</f>
        <v>FES1162678485</v>
      </c>
      <c r="C7879" s="3">
        <v>43538</v>
      </c>
      <c r="D7879" s="2">
        <v>1</v>
      </c>
      <c r="E7879" s="2">
        <v>2170676086</v>
      </c>
      <c r="F7879" s="2" t="s">
        <v>16</v>
      </c>
      <c r="G7879" s="2" t="s">
        <v>17</v>
      </c>
      <c r="H7879" s="2" t="s">
        <v>55</v>
      </c>
      <c r="I7879" s="2" t="s">
        <v>56</v>
      </c>
      <c r="J7879" s="2" t="s">
        <v>1063</v>
      </c>
      <c r="K7879" s="3">
        <v>43539</v>
      </c>
      <c r="L7879" s="4">
        <v>0.34375</v>
      </c>
      <c r="M7879" s="2" t="s">
        <v>1566</v>
      </c>
      <c r="N7879" s="2" t="s">
        <v>22</v>
      </c>
      <c r="O7879" s="2" t="s">
        <v>23</v>
      </c>
    </row>
    <row r="7880" spans="1:15">
      <c r="A7880" s="2" t="s">
        <v>15</v>
      </c>
      <c r="B7880" s="2" t="str">
        <f>"FES1162678969"</f>
        <v>FES1162678969</v>
      </c>
      <c r="C7880" s="3">
        <v>43538</v>
      </c>
      <c r="D7880" s="2">
        <v>1</v>
      </c>
      <c r="E7880" s="2">
        <v>2170679257</v>
      </c>
      <c r="F7880" s="2" t="s">
        <v>16</v>
      </c>
      <c r="G7880" s="2" t="s">
        <v>17</v>
      </c>
      <c r="H7880" s="2" t="s">
        <v>55</v>
      </c>
      <c r="I7880" s="2" t="s">
        <v>56</v>
      </c>
      <c r="J7880" s="2" t="s">
        <v>774</v>
      </c>
      <c r="K7880" s="3">
        <v>43539</v>
      </c>
      <c r="L7880" s="4">
        <v>0.35069444444444442</v>
      </c>
      <c r="M7880" s="2" t="s">
        <v>1567</v>
      </c>
      <c r="N7880" s="2" t="s">
        <v>22</v>
      </c>
      <c r="O7880" s="2" t="s">
        <v>23</v>
      </c>
    </row>
    <row r="7881" spans="1:15">
      <c r="A7881" s="2" t="s">
        <v>15</v>
      </c>
      <c r="B7881" s="2" t="str">
        <f>"FES1162678769"</f>
        <v>FES1162678769</v>
      </c>
      <c r="C7881" s="3">
        <v>43538</v>
      </c>
      <c r="D7881" s="2">
        <v>1</v>
      </c>
      <c r="E7881" s="2">
        <v>2170678744</v>
      </c>
      <c r="F7881" s="2" t="s">
        <v>16</v>
      </c>
      <c r="G7881" s="2" t="s">
        <v>17</v>
      </c>
      <c r="H7881" s="2" t="s">
        <v>55</v>
      </c>
      <c r="I7881" s="2" t="s">
        <v>56</v>
      </c>
      <c r="J7881" s="2" t="s">
        <v>761</v>
      </c>
      <c r="K7881" s="3">
        <v>43539</v>
      </c>
      <c r="L7881" s="4">
        <v>0.34375</v>
      </c>
      <c r="M7881" s="2" t="s">
        <v>1568</v>
      </c>
      <c r="N7881" s="2" t="s">
        <v>22</v>
      </c>
      <c r="O7881" s="2" t="s">
        <v>23</v>
      </c>
    </row>
    <row r="7882" spans="1:15">
      <c r="A7882" s="2" t="s">
        <v>15</v>
      </c>
      <c r="B7882" s="2" t="str">
        <f>"FES1162678686"</f>
        <v>FES1162678686</v>
      </c>
      <c r="C7882" s="3">
        <v>43538</v>
      </c>
      <c r="D7882" s="2">
        <v>1</v>
      </c>
      <c r="E7882" s="2">
        <v>2170673809</v>
      </c>
      <c r="F7882" s="2" t="s">
        <v>16</v>
      </c>
      <c r="G7882" s="2" t="s">
        <v>17</v>
      </c>
      <c r="H7882" s="2" t="s">
        <v>17</v>
      </c>
      <c r="I7882" s="2" t="s">
        <v>37</v>
      </c>
      <c r="J7882" s="2" t="s">
        <v>597</v>
      </c>
      <c r="K7882" s="3">
        <v>43539</v>
      </c>
      <c r="L7882" s="4">
        <v>0.41666666666666669</v>
      </c>
      <c r="M7882" s="2" t="s">
        <v>118</v>
      </c>
      <c r="N7882" s="2" t="s">
        <v>22</v>
      </c>
      <c r="O7882" s="2" t="s">
        <v>23</v>
      </c>
    </row>
    <row r="7883" spans="1:15">
      <c r="A7883" s="2" t="s">
        <v>15</v>
      </c>
      <c r="B7883" s="2" t="str">
        <f>"FES1162678851"</f>
        <v>FES1162678851</v>
      </c>
      <c r="C7883" s="3">
        <v>43538</v>
      </c>
      <c r="D7883" s="2">
        <v>1</v>
      </c>
      <c r="E7883" s="2">
        <v>2170679221</v>
      </c>
      <c r="F7883" s="2" t="s">
        <v>16</v>
      </c>
      <c r="G7883" s="2" t="s">
        <v>17</v>
      </c>
      <c r="H7883" s="2" t="s">
        <v>55</v>
      </c>
      <c r="I7883" s="2" t="s">
        <v>56</v>
      </c>
      <c r="J7883" s="2" t="s">
        <v>748</v>
      </c>
      <c r="K7883" s="3">
        <v>43539</v>
      </c>
      <c r="L7883" s="4">
        <v>0.3263888888888889</v>
      </c>
      <c r="M7883" s="2" t="s">
        <v>1463</v>
      </c>
      <c r="N7883" s="2" t="s">
        <v>22</v>
      </c>
      <c r="O7883" s="2" t="s">
        <v>23</v>
      </c>
    </row>
    <row r="7884" spans="1:15">
      <c r="A7884" s="2" t="s">
        <v>15</v>
      </c>
      <c r="B7884" s="2" t="str">
        <f>"FES1162678761"</f>
        <v>FES1162678761</v>
      </c>
      <c r="C7884" s="3">
        <v>43538</v>
      </c>
      <c r="D7884" s="2">
        <v>1</v>
      </c>
      <c r="E7884" s="2">
        <v>2170678509</v>
      </c>
      <c r="F7884" s="2" t="s">
        <v>16</v>
      </c>
      <c r="G7884" s="2" t="s">
        <v>17</v>
      </c>
      <c r="H7884" s="2" t="s">
        <v>55</v>
      </c>
      <c r="I7884" s="2" t="s">
        <v>56</v>
      </c>
      <c r="J7884" s="2" t="s">
        <v>582</v>
      </c>
      <c r="K7884" s="3">
        <v>43539</v>
      </c>
      <c r="L7884" s="4">
        <v>0.53819444444444442</v>
      </c>
      <c r="M7884" s="2" t="s">
        <v>1569</v>
      </c>
      <c r="N7884" s="2" t="s">
        <v>22</v>
      </c>
      <c r="O7884" s="2" t="s">
        <v>23</v>
      </c>
    </row>
    <row r="7885" spans="1:15">
      <c r="A7885" s="2" t="s">
        <v>15</v>
      </c>
      <c r="B7885" s="2" t="str">
        <f>"FES1162678742"</f>
        <v>FES1162678742</v>
      </c>
      <c r="C7885" s="3">
        <v>43538</v>
      </c>
      <c r="D7885" s="2">
        <v>1</v>
      </c>
      <c r="E7885" s="2">
        <v>2170677837</v>
      </c>
      <c r="F7885" s="2" t="s">
        <v>16</v>
      </c>
      <c r="G7885" s="2" t="s">
        <v>17</v>
      </c>
      <c r="H7885" s="2" t="s">
        <v>24</v>
      </c>
      <c r="I7885" s="2" t="s">
        <v>196</v>
      </c>
      <c r="J7885" s="2" t="s">
        <v>377</v>
      </c>
      <c r="K7885" s="3">
        <v>43539</v>
      </c>
      <c r="L7885" s="4">
        <v>0.34166666666666662</v>
      </c>
      <c r="M7885" s="2" t="s">
        <v>378</v>
      </c>
      <c r="N7885" s="2" t="s">
        <v>22</v>
      </c>
      <c r="O7885" s="2" t="s">
        <v>23</v>
      </c>
    </row>
    <row r="7886" spans="1:15">
      <c r="A7886" s="2" t="s">
        <v>15</v>
      </c>
      <c r="B7886" s="2" t="str">
        <f>"FES1162678924"</f>
        <v>FES1162678924</v>
      </c>
      <c r="C7886" s="3">
        <v>43538</v>
      </c>
      <c r="D7886" s="2">
        <v>1</v>
      </c>
      <c r="E7886" s="2">
        <v>2170676724</v>
      </c>
      <c r="F7886" s="2" t="s">
        <v>16</v>
      </c>
      <c r="G7886" s="2" t="s">
        <v>17</v>
      </c>
      <c r="H7886" s="2" t="s">
        <v>55</v>
      </c>
      <c r="I7886" s="2" t="s">
        <v>56</v>
      </c>
      <c r="J7886" s="2" t="s">
        <v>748</v>
      </c>
      <c r="K7886" s="3">
        <v>43539</v>
      </c>
      <c r="L7886" s="4">
        <v>0.3263888888888889</v>
      </c>
      <c r="M7886" s="2" t="s">
        <v>1463</v>
      </c>
      <c r="N7886" s="2" t="s">
        <v>22</v>
      </c>
      <c r="O7886" s="2" t="s">
        <v>23</v>
      </c>
    </row>
    <row r="7887" spans="1:15">
      <c r="A7887" s="2" t="s">
        <v>15</v>
      </c>
      <c r="B7887" s="2" t="str">
        <f>"FES1162678915"</f>
        <v>FES1162678915</v>
      </c>
      <c r="C7887" s="3">
        <v>43538</v>
      </c>
      <c r="D7887" s="2">
        <v>1</v>
      </c>
      <c r="E7887" s="2">
        <v>2170677832</v>
      </c>
      <c r="F7887" s="2" t="s">
        <v>16</v>
      </c>
      <c r="G7887" s="2" t="s">
        <v>17</v>
      </c>
      <c r="H7887" s="2" t="s">
        <v>24</v>
      </c>
      <c r="I7887" s="2" t="s">
        <v>196</v>
      </c>
      <c r="J7887" s="2" t="s">
        <v>377</v>
      </c>
      <c r="K7887" s="3">
        <v>43539</v>
      </c>
      <c r="L7887" s="4">
        <v>0.34375</v>
      </c>
      <c r="M7887" s="2" t="s">
        <v>378</v>
      </c>
      <c r="N7887" s="2" t="s">
        <v>22</v>
      </c>
      <c r="O7887" s="2" t="s">
        <v>23</v>
      </c>
    </row>
    <row r="7888" spans="1:15">
      <c r="A7888" s="2" t="s">
        <v>15</v>
      </c>
      <c r="B7888" s="2" t="str">
        <f>"FES1162678889"</f>
        <v>FES1162678889</v>
      </c>
      <c r="C7888" s="3">
        <v>43538</v>
      </c>
      <c r="D7888" s="2">
        <v>1</v>
      </c>
      <c r="E7888" s="2">
        <v>2170676966</v>
      </c>
      <c r="F7888" s="2" t="s">
        <v>16</v>
      </c>
      <c r="G7888" s="2" t="s">
        <v>17</v>
      </c>
      <c r="H7888" s="2" t="s">
        <v>178</v>
      </c>
      <c r="I7888" s="2" t="s">
        <v>179</v>
      </c>
      <c r="J7888" s="2" t="s">
        <v>180</v>
      </c>
      <c r="K7888" s="3">
        <v>43539</v>
      </c>
      <c r="L7888" s="4">
        <v>0.39583333333333331</v>
      </c>
      <c r="M7888" s="2" t="s">
        <v>1570</v>
      </c>
      <c r="N7888" s="2" t="s">
        <v>22</v>
      </c>
      <c r="O7888" s="2" t="s">
        <v>23</v>
      </c>
    </row>
    <row r="7889" spans="1:15">
      <c r="A7889" s="2" t="s">
        <v>15</v>
      </c>
      <c r="B7889" s="2" t="str">
        <f>"FES1162678805"</f>
        <v>FES1162678805</v>
      </c>
      <c r="C7889" s="3">
        <v>43538</v>
      </c>
      <c r="D7889" s="2">
        <v>1</v>
      </c>
      <c r="E7889" s="2">
        <v>2170679209</v>
      </c>
      <c r="F7889" s="2" t="s">
        <v>16</v>
      </c>
      <c r="G7889" s="2" t="s">
        <v>17</v>
      </c>
      <c r="H7889" s="2" t="s">
        <v>222</v>
      </c>
      <c r="I7889" s="2" t="s">
        <v>1700</v>
      </c>
      <c r="J7889" s="2" t="s">
        <v>3906</v>
      </c>
      <c r="K7889" s="3">
        <v>43539</v>
      </c>
      <c r="L7889" s="4">
        <v>0.38194444444444442</v>
      </c>
      <c r="M7889" s="2" t="s">
        <v>3907</v>
      </c>
      <c r="N7889" s="2" t="s">
        <v>22</v>
      </c>
      <c r="O7889" s="2" t="s">
        <v>23</v>
      </c>
    </row>
    <row r="7890" spans="1:15">
      <c r="A7890" s="2" t="s">
        <v>15</v>
      </c>
      <c r="B7890" s="2" t="str">
        <f>"FES1162678923"</f>
        <v>FES1162678923</v>
      </c>
      <c r="C7890" s="3">
        <v>43538</v>
      </c>
      <c r="D7890" s="2">
        <v>1</v>
      </c>
      <c r="E7890" s="2">
        <v>2170676428</v>
      </c>
      <c r="F7890" s="2" t="s">
        <v>167</v>
      </c>
      <c r="G7890" s="2" t="s">
        <v>18</v>
      </c>
      <c r="H7890" s="2" t="s">
        <v>574</v>
      </c>
      <c r="I7890" s="2" t="s">
        <v>56</v>
      </c>
      <c r="J7890" s="2" t="s">
        <v>1150</v>
      </c>
      <c r="K7890" s="3">
        <v>43539</v>
      </c>
      <c r="L7890" s="4">
        <v>0.3263888888888889</v>
      </c>
      <c r="M7890" s="2" t="s">
        <v>1571</v>
      </c>
      <c r="N7890" s="2" t="s">
        <v>22</v>
      </c>
      <c r="O7890" s="2" t="s">
        <v>23</v>
      </c>
    </row>
    <row r="7891" spans="1:15">
      <c r="A7891" s="2" t="s">
        <v>15</v>
      </c>
      <c r="B7891" s="2" t="str">
        <f>"FES1162678956"</f>
        <v>FES1162678956</v>
      </c>
      <c r="C7891" s="3">
        <v>43538</v>
      </c>
      <c r="D7891" s="2">
        <v>1</v>
      </c>
      <c r="E7891" s="2">
        <v>2170679236</v>
      </c>
      <c r="F7891" s="2" t="s">
        <v>16</v>
      </c>
      <c r="G7891" s="2" t="s">
        <v>17</v>
      </c>
      <c r="H7891" s="2" t="s">
        <v>17</v>
      </c>
      <c r="I7891" s="2" t="s">
        <v>25</v>
      </c>
      <c r="J7891" s="2" t="s">
        <v>331</v>
      </c>
      <c r="K7891" s="3">
        <v>43539</v>
      </c>
      <c r="L7891" s="4">
        <v>0.33333333333333331</v>
      </c>
      <c r="M7891" s="2" t="s">
        <v>3980</v>
      </c>
      <c r="N7891" s="2" t="s">
        <v>22</v>
      </c>
      <c r="O7891" s="2" t="s">
        <v>23</v>
      </c>
    </row>
    <row r="7892" spans="1:15">
      <c r="A7892" s="2" t="s">
        <v>15</v>
      </c>
      <c r="B7892" s="2" t="str">
        <f>"FES1162678935"</f>
        <v>FES1162678935</v>
      </c>
      <c r="C7892" s="3">
        <v>43538</v>
      </c>
      <c r="D7892" s="2">
        <v>1</v>
      </c>
      <c r="E7892" s="2">
        <v>2170676966</v>
      </c>
      <c r="F7892" s="2" t="s">
        <v>16</v>
      </c>
      <c r="G7892" s="2" t="s">
        <v>17</v>
      </c>
      <c r="H7892" s="2" t="s">
        <v>178</v>
      </c>
      <c r="I7892" s="2" t="s">
        <v>179</v>
      </c>
      <c r="J7892" s="2" t="s">
        <v>180</v>
      </c>
      <c r="K7892" s="3">
        <v>43539</v>
      </c>
      <c r="L7892" s="4">
        <v>0.39583333333333331</v>
      </c>
      <c r="M7892" s="2" t="s">
        <v>180</v>
      </c>
      <c r="N7892" s="2" t="s">
        <v>22</v>
      </c>
      <c r="O7892" s="2" t="s">
        <v>23</v>
      </c>
    </row>
    <row r="7893" spans="1:15">
      <c r="A7893" s="2" t="s">
        <v>15</v>
      </c>
      <c r="B7893" s="2" t="str">
        <f>"FES1162678663"</f>
        <v>FES1162678663</v>
      </c>
      <c r="C7893" s="3">
        <v>43538</v>
      </c>
      <c r="D7893" s="2">
        <v>1</v>
      </c>
      <c r="E7893" s="2">
        <v>2170678229</v>
      </c>
      <c r="F7893" s="2" t="s">
        <v>16</v>
      </c>
      <c r="G7893" s="2" t="s">
        <v>17</v>
      </c>
      <c r="H7893" s="2" t="s">
        <v>17</v>
      </c>
      <c r="I7893" s="2" t="s">
        <v>25</v>
      </c>
      <c r="J7893" s="2" t="s">
        <v>322</v>
      </c>
      <c r="K7893" s="3">
        <v>43542</v>
      </c>
      <c r="L7893" s="4">
        <v>0.33680555555555558</v>
      </c>
      <c r="M7893" s="2" t="s">
        <v>3911</v>
      </c>
      <c r="N7893" s="2" t="s">
        <v>22</v>
      </c>
      <c r="O7893" s="2" t="s">
        <v>23</v>
      </c>
    </row>
    <row r="7894" spans="1:15">
      <c r="A7894" s="2" t="s">
        <v>15</v>
      </c>
      <c r="B7894" s="2" t="str">
        <f>"FES1162678825"</f>
        <v>FES1162678825</v>
      </c>
      <c r="C7894" s="3">
        <v>43538</v>
      </c>
      <c r="D7894" s="2">
        <v>1</v>
      </c>
      <c r="E7894" s="2">
        <v>217067540</v>
      </c>
      <c r="F7894" s="2" t="s">
        <v>16</v>
      </c>
      <c r="G7894" s="2" t="s">
        <v>17</v>
      </c>
      <c r="H7894" s="2" t="s">
        <v>17</v>
      </c>
      <c r="I7894" s="2" t="s">
        <v>108</v>
      </c>
      <c r="J7894" s="2" t="s">
        <v>1574</v>
      </c>
      <c r="K7894" s="3">
        <v>43539</v>
      </c>
      <c r="L7894" s="4">
        <v>0.33749999999999997</v>
      </c>
      <c r="M7894" s="2" t="s">
        <v>1575</v>
      </c>
      <c r="N7894" s="2" t="s">
        <v>22</v>
      </c>
      <c r="O7894" s="2" t="s">
        <v>23</v>
      </c>
    </row>
    <row r="7895" spans="1:15">
      <c r="A7895" s="2" t="s">
        <v>15</v>
      </c>
      <c r="B7895" s="2" t="str">
        <f>"FES1162678835"</f>
        <v>FES1162678835</v>
      </c>
      <c r="C7895" s="3">
        <v>43538</v>
      </c>
      <c r="D7895" s="2">
        <v>1</v>
      </c>
      <c r="E7895" s="2">
        <v>2170678386</v>
      </c>
      <c r="F7895" s="2" t="s">
        <v>16</v>
      </c>
      <c r="G7895" s="2" t="s">
        <v>17</v>
      </c>
      <c r="H7895" s="2" t="s">
        <v>17</v>
      </c>
      <c r="I7895" s="2" t="s">
        <v>114</v>
      </c>
      <c r="J7895" s="2" t="s">
        <v>115</v>
      </c>
      <c r="K7895" s="3">
        <v>43539</v>
      </c>
      <c r="L7895" s="4">
        <v>0.4375</v>
      </c>
      <c r="M7895" s="2" t="s">
        <v>1576</v>
      </c>
      <c r="N7895" s="2" t="s">
        <v>22</v>
      </c>
      <c r="O7895" s="2" t="s">
        <v>23</v>
      </c>
    </row>
    <row r="7896" spans="1:15">
      <c r="A7896" s="2" t="s">
        <v>15</v>
      </c>
      <c r="B7896" s="2" t="str">
        <f>"FES1162678944"</f>
        <v>FES1162678944</v>
      </c>
      <c r="C7896" s="3">
        <v>43538</v>
      </c>
      <c r="D7896" s="2">
        <v>1</v>
      </c>
      <c r="E7896" s="2">
        <v>2170677419</v>
      </c>
      <c r="F7896" s="2" t="s">
        <v>311</v>
      </c>
      <c r="G7896" s="2" t="s">
        <v>18</v>
      </c>
      <c r="H7896" s="2" t="s">
        <v>18</v>
      </c>
      <c r="I7896" s="2" t="s">
        <v>218</v>
      </c>
      <c r="J7896" s="2" t="s">
        <v>219</v>
      </c>
      <c r="K7896" s="3">
        <v>43539</v>
      </c>
      <c r="L7896" s="4">
        <v>0.45555555555555555</v>
      </c>
      <c r="M7896" s="2" t="s">
        <v>986</v>
      </c>
      <c r="N7896" s="2" t="s">
        <v>22</v>
      </c>
      <c r="O7896" s="2" t="s">
        <v>23</v>
      </c>
    </row>
    <row r="7897" spans="1:15">
      <c r="A7897" s="2" t="s">
        <v>15</v>
      </c>
      <c r="B7897" s="2" t="str">
        <f>"FES1162678950"</f>
        <v>FES1162678950</v>
      </c>
      <c r="C7897" s="3">
        <v>43538</v>
      </c>
      <c r="D7897" s="2">
        <v>1</v>
      </c>
      <c r="E7897" s="2">
        <v>2170678459</v>
      </c>
      <c r="F7897" s="2" t="s">
        <v>16</v>
      </c>
      <c r="G7897" s="2" t="s">
        <v>17</v>
      </c>
      <c r="H7897" s="2" t="s">
        <v>17</v>
      </c>
      <c r="I7897" s="2" t="s">
        <v>121</v>
      </c>
      <c r="J7897" s="2" t="s">
        <v>1206</v>
      </c>
      <c r="K7897" s="3">
        <v>43539</v>
      </c>
      <c r="L7897" s="4">
        <v>0.37916666666666665</v>
      </c>
      <c r="M7897" s="2" t="s">
        <v>1577</v>
      </c>
      <c r="N7897" s="2" t="s">
        <v>22</v>
      </c>
      <c r="O7897" s="2" t="s">
        <v>23</v>
      </c>
    </row>
    <row r="7898" spans="1:15">
      <c r="A7898" s="2" t="s">
        <v>15</v>
      </c>
      <c r="B7898" s="2" t="str">
        <f>"FES1162678949"</f>
        <v>FES1162678949</v>
      </c>
      <c r="C7898" s="3">
        <v>43538</v>
      </c>
      <c r="D7898" s="2">
        <v>1</v>
      </c>
      <c r="E7898" s="2">
        <v>2170678458</v>
      </c>
      <c r="F7898" s="2" t="s">
        <v>16</v>
      </c>
      <c r="G7898" s="2" t="s">
        <v>17</v>
      </c>
      <c r="H7898" s="2" t="s">
        <v>17</v>
      </c>
      <c r="I7898" s="2" t="s">
        <v>121</v>
      </c>
      <c r="J7898" s="2" t="s">
        <v>1206</v>
      </c>
      <c r="K7898" s="3">
        <v>43539</v>
      </c>
      <c r="L7898" s="4">
        <v>0.37916666666666665</v>
      </c>
      <c r="M7898" s="2" t="s">
        <v>1577</v>
      </c>
      <c r="N7898" s="2" t="s">
        <v>22</v>
      </c>
      <c r="O7898" s="2" t="s">
        <v>23</v>
      </c>
    </row>
    <row r="7899" spans="1:15">
      <c r="A7899" s="2" t="s">
        <v>15</v>
      </c>
      <c r="B7899" s="2" t="str">
        <f>"FES1162678976"</f>
        <v>FES1162678976</v>
      </c>
      <c r="C7899" s="3">
        <v>43538</v>
      </c>
      <c r="D7899" s="2">
        <v>1</v>
      </c>
      <c r="E7899" s="2">
        <v>2170679265</v>
      </c>
      <c r="F7899" s="2" t="s">
        <v>16</v>
      </c>
      <c r="G7899" s="2" t="s">
        <v>17</v>
      </c>
      <c r="H7899" s="2" t="s">
        <v>294</v>
      </c>
      <c r="I7899" s="2" t="s">
        <v>295</v>
      </c>
      <c r="J7899" s="2" t="s">
        <v>550</v>
      </c>
      <c r="K7899" s="3">
        <v>43539</v>
      </c>
      <c r="L7899" s="4">
        <v>0.40972222222222227</v>
      </c>
      <c r="M7899" s="2" t="s">
        <v>1216</v>
      </c>
      <c r="N7899" s="2" t="s">
        <v>22</v>
      </c>
      <c r="O7899" s="2" t="s">
        <v>23</v>
      </c>
    </row>
    <row r="7900" spans="1:15">
      <c r="A7900" s="2" t="s">
        <v>15</v>
      </c>
      <c r="B7900" s="2" t="str">
        <f>"FES1162679027"</f>
        <v>FES1162679027</v>
      </c>
      <c r="C7900" s="3">
        <v>43538</v>
      </c>
      <c r="D7900" s="2">
        <v>1</v>
      </c>
      <c r="E7900" s="2">
        <v>2170679337</v>
      </c>
      <c r="F7900" s="2" t="s">
        <v>16</v>
      </c>
      <c r="G7900" s="2" t="s">
        <v>17</v>
      </c>
      <c r="H7900" s="2" t="s">
        <v>28</v>
      </c>
      <c r="I7900" s="2" t="s">
        <v>99</v>
      </c>
      <c r="J7900" s="2" t="s">
        <v>232</v>
      </c>
      <c r="K7900" s="3">
        <v>43542</v>
      </c>
      <c r="L7900" s="4">
        <v>0.52638888888888891</v>
      </c>
      <c r="M7900" s="2" t="s">
        <v>2000</v>
      </c>
      <c r="N7900" s="2" t="s">
        <v>22</v>
      </c>
      <c r="O7900" s="2" t="s">
        <v>23</v>
      </c>
    </row>
    <row r="7901" spans="1:15">
      <c r="A7901" s="2" t="s">
        <v>15</v>
      </c>
      <c r="B7901" s="2" t="str">
        <f>"FES1162678961"</f>
        <v>FES1162678961</v>
      </c>
      <c r="C7901" s="3">
        <v>43538</v>
      </c>
      <c r="D7901" s="2">
        <v>1</v>
      </c>
      <c r="E7901" s="2">
        <v>2170679247</v>
      </c>
      <c r="F7901" s="2" t="s">
        <v>16</v>
      </c>
      <c r="G7901" s="2" t="s">
        <v>17</v>
      </c>
      <c r="H7901" s="2" t="s">
        <v>178</v>
      </c>
      <c r="I7901" s="2" t="s">
        <v>392</v>
      </c>
      <c r="J7901" s="2" t="s">
        <v>1578</v>
      </c>
      <c r="K7901" s="3">
        <v>43539</v>
      </c>
      <c r="L7901" s="4">
        <v>0.49791666666666662</v>
      </c>
      <c r="M7901" s="2" t="s">
        <v>1579</v>
      </c>
      <c r="N7901" s="2" t="s">
        <v>22</v>
      </c>
      <c r="O7901" s="2" t="s">
        <v>23</v>
      </c>
    </row>
    <row r="7902" spans="1:15">
      <c r="A7902" s="2" t="s">
        <v>15</v>
      </c>
      <c r="B7902" s="2" t="str">
        <f>"FES1162678873"</f>
        <v>FES1162678873</v>
      </c>
      <c r="C7902" s="3">
        <v>43538</v>
      </c>
      <c r="D7902" s="2">
        <v>1</v>
      </c>
      <c r="E7902" s="2">
        <v>2170676772</v>
      </c>
      <c r="F7902" s="2" t="s">
        <v>16</v>
      </c>
      <c r="G7902" s="2" t="s">
        <v>17</v>
      </c>
      <c r="H7902" s="2" t="s">
        <v>42</v>
      </c>
      <c r="I7902" s="2" t="s">
        <v>43</v>
      </c>
      <c r="J7902" s="2" t="s">
        <v>53</v>
      </c>
      <c r="K7902" s="3">
        <v>43539</v>
      </c>
      <c r="L7902" s="4">
        <v>0.38541666666666669</v>
      </c>
      <c r="M7902" s="2" t="s">
        <v>1580</v>
      </c>
      <c r="N7902" s="2" t="s">
        <v>22</v>
      </c>
      <c r="O7902" s="2" t="s">
        <v>23</v>
      </c>
    </row>
    <row r="7903" spans="1:15">
      <c r="A7903" s="2" t="s">
        <v>15</v>
      </c>
      <c r="B7903" s="2" t="str">
        <f>"FES1162678857"</f>
        <v>FES1162678857</v>
      </c>
      <c r="C7903" s="3">
        <v>43538</v>
      </c>
      <c r="D7903" s="2">
        <v>1</v>
      </c>
      <c r="E7903" s="2">
        <v>2170669958</v>
      </c>
      <c r="F7903" s="2" t="s">
        <v>16</v>
      </c>
      <c r="G7903" s="2" t="s">
        <v>17</v>
      </c>
      <c r="H7903" s="2" t="s">
        <v>42</v>
      </c>
      <c r="I7903" s="2" t="s">
        <v>43</v>
      </c>
      <c r="J7903" s="2" t="s">
        <v>53</v>
      </c>
      <c r="K7903" s="3">
        <v>43539</v>
      </c>
      <c r="L7903" s="4">
        <v>0.38541666666666669</v>
      </c>
      <c r="M7903" s="2" t="s">
        <v>1580</v>
      </c>
      <c r="N7903" s="2" t="s">
        <v>22</v>
      </c>
      <c r="O7903" s="2" t="s">
        <v>23</v>
      </c>
    </row>
    <row r="7904" spans="1:15">
      <c r="A7904" s="2" t="s">
        <v>15</v>
      </c>
      <c r="B7904" s="2" t="str">
        <f>"FES1162678837"</f>
        <v>FES1162678837</v>
      </c>
      <c r="C7904" s="3">
        <v>43538</v>
      </c>
      <c r="D7904" s="2">
        <v>1</v>
      </c>
      <c r="E7904" s="2">
        <v>2170678995</v>
      </c>
      <c r="F7904" s="2" t="s">
        <v>16</v>
      </c>
      <c r="G7904" s="2" t="s">
        <v>17</v>
      </c>
      <c r="H7904" s="2" t="s">
        <v>222</v>
      </c>
      <c r="I7904" s="2" t="s">
        <v>1700</v>
      </c>
      <c r="J7904" s="2" t="s">
        <v>2656</v>
      </c>
      <c r="K7904" s="3">
        <v>43539</v>
      </c>
      <c r="L7904" s="4">
        <v>0.33333333333333331</v>
      </c>
      <c r="M7904" s="2" t="s">
        <v>3919</v>
      </c>
      <c r="N7904" s="2" t="s">
        <v>22</v>
      </c>
      <c r="O7904" s="2" t="s">
        <v>23</v>
      </c>
    </row>
    <row r="7905" spans="1:15">
      <c r="A7905" s="2" t="s">
        <v>15</v>
      </c>
      <c r="B7905" s="2" t="str">
        <f>"FES1162678937"</f>
        <v>FES1162678937</v>
      </c>
      <c r="C7905" s="3">
        <v>43538</v>
      </c>
      <c r="D7905" s="2">
        <v>1</v>
      </c>
      <c r="E7905" s="2">
        <v>2170677118</v>
      </c>
      <c r="F7905" s="2" t="s">
        <v>16</v>
      </c>
      <c r="G7905" s="2" t="s">
        <v>17</v>
      </c>
      <c r="H7905" s="2" t="s">
        <v>17</v>
      </c>
      <c r="I7905" s="2" t="s">
        <v>37</v>
      </c>
      <c r="J7905" s="2" t="s">
        <v>40</v>
      </c>
      <c r="K7905" s="3">
        <v>43539</v>
      </c>
      <c r="L7905" s="4">
        <v>0.45</v>
      </c>
      <c r="M7905" s="2" t="s">
        <v>106</v>
      </c>
      <c r="N7905" s="2" t="s">
        <v>22</v>
      </c>
      <c r="O7905" s="2" t="s">
        <v>23</v>
      </c>
    </row>
    <row r="7906" spans="1:15">
      <c r="A7906" s="2" t="s">
        <v>15</v>
      </c>
      <c r="B7906" s="2" t="str">
        <f>"FES1162678927"</f>
        <v>FES1162678927</v>
      </c>
      <c r="C7906" s="3">
        <v>43538</v>
      </c>
      <c r="D7906" s="2">
        <v>1</v>
      </c>
      <c r="E7906" s="2">
        <v>2170676855</v>
      </c>
      <c r="F7906" s="2" t="s">
        <v>16</v>
      </c>
      <c r="G7906" s="2" t="s">
        <v>17</v>
      </c>
      <c r="H7906" s="2" t="s">
        <v>17</v>
      </c>
      <c r="I7906" s="2" t="s">
        <v>19</v>
      </c>
      <c r="J7906" s="2" t="s">
        <v>1581</v>
      </c>
      <c r="K7906" s="3">
        <v>43539</v>
      </c>
      <c r="L7906" s="4">
        <v>0.33333333333333331</v>
      </c>
      <c r="M7906" s="2" t="s">
        <v>293</v>
      </c>
      <c r="N7906" s="2" t="s">
        <v>22</v>
      </c>
      <c r="O7906" s="2" t="s">
        <v>23</v>
      </c>
    </row>
    <row r="7907" spans="1:15">
      <c r="A7907" s="2" t="s">
        <v>15</v>
      </c>
      <c r="B7907" s="2" t="str">
        <f>"FES1162678885"</f>
        <v>FES1162678885</v>
      </c>
      <c r="C7907" s="3">
        <v>43538</v>
      </c>
      <c r="D7907" s="2">
        <v>1</v>
      </c>
      <c r="E7907" s="2">
        <v>2170676894</v>
      </c>
      <c r="F7907" s="2" t="s">
        <v>16</v>
      </c>
      <c r="G7907" s="2" t="s">
        <v>17</v>
      </c>
      <c r="H7907" s="2" t="s">
        <v>17</v>
      </c>
      <c r="I7907" s="2" t="s">
        <v>111</v>
      </c>
      <c r="J7907" s="2" t="s">
        <v>351</v>
      </c>
      <c r="K7907" s="3">
        <v>43539</v>
      </c>
      <c r="L7907" s="4">
        <v>0.4375</v>
      </c>
      <c r="M7907" s="2" t="s">
        <v>1543</v>
      </c>
      <c r="N7907" s="2" t="s">
        <v>22</v>
      </c>
      <c r="O7907" s="2" t="s">
        <v>23</v>
      </c>
    </row>
    <row r="7908" spans="1:15">
      <c r="A7908" s="2" t="s">
        <v>15</v>
      </c>
      <c r="B7908" s="2" t="str">
        <f>"FES1162678774"</f>
        <v>FES1162678774</v>
      </c>
      <c r="C7908" s="3">
        <v>43538</v>
      </c>
      <c r="D7908" s="2">
        <v>1</v>
      </c>
      <c r="E7908" s="2">
        <v>2170678868</v>
      </c>
      <c r="F7908" s="2" t="s">
        <v>16</v>
      </c>
      <c r="G7908" s="2" t="s">
        <v>17</v>
      </c>
      <c r="H7908" s="2" t="s">
        <v>17</v>
      </c>
      <c r="I7908" s="2" t="s">
        <v>37</v>
      </c>
      <c r="J7908" s="2" t="s">
        <v>1582</v>
      </c>
      <c r="K7908" s="3">
        <v>43539</v>
      </c>
      <c r="L7908" s="4">
        <v>0.38194444444444442</v>
      </c>
      <c r="M7908" s="2" t="s">
        <v>260</v>
      </c>
      <c r="N7908" s="2" t="s">
        <v>22</v>
      </c>
      <c r="O7908" s="2" t="s">
        <v>23</v>
      </c>
    </row>
    <row r="7909" spans="1:15">
      <c r="A7909" s="2" t="s">
        <v>15</v>
      </c>
      <c r="B7909" s="2" t="str">
        <f>"FES1162678954"</f>
        <v>FES1162678954</v>
      </c>
      <c r="C7909" s="3">
        <v>43538</v>
      </c>
      <c r="D7909" s="2">
        <v>1</v>
      </c>
      <c r="E7909" s="2">
        <v>2170679231</v>
      </c>
      <c r="F7909" s="2" t="s">
        <v>16</v>
      </c>
      <c r="G7909" s="2" t="s">
        <v>17</v>
      </c>
      <c r="H7909" s="2" t="s">
        <v>222</v>
      </c>
      <c r="I7909" s="2" t="s">
        <v>1717</v>
      </c>
      <c r="J7909" s="2" t="s">
        <v>1836</v>
      </c>
      <c r="K7909" s="3">
        <v>43539</v>
      </c>
      <c r="L7909" s="4">
        <v>0.39583333333333331</v>
      </c>
      <c r="M7909" s="2" t="s">
        <v>1837</v>
      </c>
      <c r="N7909" s="2" t="s">
        <v>22</v>
      </c>
      <c r="O7909" s="2" t="s">
        <v>23</v>
      </c>
    </row>
    <row r="7910" spans="1:15">
      <c r="A7910" s="2" t="s">
        <v>15</v>
      </c>
      <c r="B7910" s="2" t="str">
        <f>"FES1162679075"</f>
        <v>FES1162679075</v>
      </c>
      <c r="C7910" s="3">
        <v>43538</v>
      </c>
      <c r="D7910" s="2">
        <v>1</v>
      </c>
      <c r="E7910" s="2">
        <v>2170679396</v>
      </c>
      <c r="F7910" s="2" t="s">
        <v>16</v>
      </c>
      <c r="G7910" s="2" t="s">
        <v>17</v>
      </c>
      <c r="H7910" s="2" t="s">
        <v>222</v>
      </c>
      <c r="I7910" s="2" t="s">
        <v>1848</v>
      </c>
      <c r="J7910" s="2" t="s">
        <v>3924</v>
      </c>
      <c r="K7910" s="3">
        <v>43543</v>
      </c>
      <c r="L7910" s="4">
        <v>0.66041666666666665</v>
      </c>
      <c r="M7910" s="2" t="s">
        <v>1831</v>
      </c>
      <c r="N7910" s="2" t="s">
        <v>22</v>
      </c>
      <c r="O7910" s="2" t="s">
        <v>23</v>
      </c>
    </row>
    <row r="7911" spans="1:15">
      <c r="A7911" s="2" t="s">
        <v>15</v>
      </c>
      <c r="B7911" s="2" t="str">
        <f>"FES1162678963"</f>
        <v>FES1162678963</v>
      </c>
      <c r="C7911" s="3">
        <v>43538</v>
      </c>
      <c r="D7911" s="2">
        <v>2</v>
      </c>
      <c r="E7911" s="2">
        <v>2170677269</v>
      </c>
      <c r="F7911" s="2" t="s">
        <v>16</v>
      </c>
      <c r="G7911" s="2" t="s">
        <v>17</v>
      </c>
      <c r="H7911" s="2" t="s">
        <v>222</v>
      </c>
      <c r="I7911" s="2" t="s">
        <v>1700</v>
      </c>
      <c r="J7911" s="2" t="s">
        <v>1895</v>
      </c>
      <c r="K7911" s="3">
        <v>43539</v>
      </c>
      <c r="L7911" s="4">
        <v>0.42083333333333334</v>
      </c>
      <c r="M7911" s="2" t="s">
        <v>2051</v>
      </c>
      <c r="N7911" s="2" t="s">
        <v>22</v>
      </c>
      <c r="O7911" s="2" t="s">
        <v>23</v>
      </c>
    </row>
    <row r="7912" spans="1:15">
      <c r="A7912" s="2" t="s">
        <v>15</v>
      </c>
      <c r="B7912" s="2" t="str">
        <f>"FES1162678828"</f>
        <v>FES1162678828</v>
      </c>
      <c r="C7912" s="3">
        <v>43538</v>
      </c>
      <c r="D7912" s="2">
        <v>1</v>
      </c>
      <c r="E7912" s="2">
        <v>2170676620</v>
      </c>
      <c r="F7912" s="2" t="s">
        <v>16</v>
      </c>
      <c r="G7912" s="2" t="s">
        <v>17</v>
      </c>
      <c r="H7912" s="2" t="s">
        <v>42</v>
      </c>
      <c r="I7912" s="2" t="s">
        <v>43</v>
      </c>
      <c r="J7912" s="2" t="s">
        <v>1583</v>
      </c>
      <c r="K7912" s="3">
        <v>43539</v>
      </c>
      <c r="L7912" s="4">
        <v>0.36736111111111108</v>
      </c>
      <c r="M7912" s="2" t="s">
        <v>1584</v>
      </c>
      <c r="N7912" s="2" t="s">
        <v>22</v>
      </c>
      <c r="O7912" s="2" t="s">
        <v>23</v>
      </c>
    </row>
    <row r="7913" spans="1:15">
      <c r="A7913" s="2" t="s">
        <v>15</v>
      </c>
      <c r="B7913" s="2" t="str">
        <f>"FES1162678832"</f>
        <v>FES1162678832</v>
      </c>
      <c r="C7913" s="3">
        <v>43538</v>
      </c>
      <c r="D7913" s="2">
        <v>1</v>
      </c>
      <c r="E7913" s="2">
        <v>2170676657</v>
      </c>
      <c r="F7913" s="2" t="s">
        <v>16</v>
      </c>
      <c r="G7913" s="2" t="s">
        <v>17</v>
      </c>
      <c r="H7913" s="2" t="s">
        <v>46</v>
      </c>
      <c r="I7913" s="2" t="s">
        <v>47</v>
      </c>
      <c r="J7913" s="2" t="s">
        <v>172</v>
      </c>
      <c r="K7913" s="3">
        <v>43539</v>
      </c>
      <c r="L7913" s="4">
        <v>0.47430555555555554</v>
      </c>
      <c r="M7913" s="2" t="s">
        <v>1475</v>
      </c>
      <c r="N7913" s="2" t="s">
        <v>22</v>
      </c>
      <c r="O7913" s="2" t="s">
        <v>23</v>
      </c>
    </row>
    <row r="7914" spans="1:15">
      <c r="A7914" s="2" t="s">
        <v>15</v>
      </c>
      <c r="B7914" s="2" t="str">
        <f>"FES1162679048"</f>
        <v>FES1162679048</v>
      </c>
      <c r="C7914" s="3">
        <v>43538</v>
      </c>
      <c r="D7914" s="2">
        <v>1</v>
      </c>
      <c r="E7914" s="2">
        <v>2170679356</v>
      </c>
      <c r="F7914" s="2" t="s">
        <v>16</v>
      </c>
      <c r="G7914" s="2" t="s">
        <v>17</v>
      </c>
      <c r="H7914" s="2" t="s">
        <v>28</v>
      </c>
      <c r="I7914" s="2" t="s">
        <v>29</v>
      </c>
      <c r="J7914" s="2" t="s">
        <v>1585</v>
      </c>
      <c r="K7914" s="3">
        <v>43539</v>
      </c>
      <c r="L7914" s="4">
        <v>0.48749999999999999</v>
      </c>
      <c r="M7914" s="2" t="s">
        <v>1586</v>
      </c>
      <c r="N7914" s="2" t="s">
        <v>22</v>
      </c>
      <c r="O7914" s="2" t="s">
        <v>23</v>
      </c>
    </row>
    <row r="7915" spans="1:15">
      <c r="A7915" s="2" t="s">
        <v>15</v>
      </c>
      <c r="B7915" s="2" t="str">
        <f>"FES1162678959"</f>
        <v>FES1162678959</v>
      </c>
      <c r="C7915" s="3">
        <v>43538</v>
      </c>
      <c r="D7915" s="2">
        <v>1</v>
      </c>
      <c r="E7915" s="2">
        <v>2170679239</v>
      </c>
      <c r="F7915" s="2" t="s">
        <v>16</v>
      </c>
      <c r="G7915" s="2" t="s">
        <v>17</v>
      </c>
      <c r="H7915" s="2" t="s">
        <v>222</v>
      </c>
      <c r="I7915" s="2" t="s">
        <v>1697</v>
      </c>
      <c r="J7915" s="2" t="s">
        <v>3042</v>
      </c>
      <c r="K7915" s="3">
        <v>43539</v>
      </c>
      <c r="L7915" s="4">
        <v>0.39583333333333331</v>
      </c>
      <c r="M7915" s="2" t="s">
        <v>3930</v>
      </c>
      <c r="N7915" s="2" t="s">
        <v>22</v>
      </c>
      <c r="O7915" s="2" t="s">
        <v>23</v>
      </c>
    </row>
    <row r="7916" spans="1:15">
      <c r="A7916" s="2" t="s">
        <v>15</v>
      </c>
      <c r="B7916" s="2" t="str">
        <f>"FES1162678778"</f>
        <v>FES1162678778</v>
      </c>
      <c r="C7916" s="3">
        <v>43538</v>
      </c>
      <c r="D7916" s="2">
        <v>1</v>
      </c>
      <c r="E7916" s="2">
        <v>2170679002</v>
      </c>
      <c r="F7916" s="2" t="s">
        <v>16</v>
      </c>
      <c r="G7916" s="2" t="s">
        <v>17</v>
      </c>
      <c r="H7916" s="2" t="s">
        <v>55</v>
      </c>
      <c r="I7916" s="2" t="s">
        <v>56</v>
      </c>
      <c r="J7916" s="2" t="s">
        <v>477</v>
      </c>
      <c r="K7916" s="3">
        <v>43539</v>
      </c>
      <c r="L7916" s="4">
        <v>0.3833333333333333</v>
      </c>
      <c r="M7916" s="2" t="s">
        <v>1422</v>
      </c>
      <c r="N7916" s="2" t="s">
        <v>22</v>
      </c>
      <c r="O7916" s="2" t="s">
        <v>23</v>
      </c>
    </row>
    <row r="7917" spans="1:15">
      <c r="A7917" s="2" t="s">
        <v>15</v>
      </c>
      <c r="B7917" s="2" t="str">
        <f>"FES1162679001"</f>
        <v>FES1162679001</v>
      </c>
      <c r="C7917" s="3">
        <v>43538</v>
      </c>
      <c r="D7917" s="2">
        <v>1</v>
      </c>
      <c r="E7917" s="2">
        <v>2170679308</v>
      </c>
      <c r="F7917" s="2" t="s">
        <v>16</v>
      </c>
      <c r="G7917" s="2" t="s">
        <v>17</v>
      </c>
      <c r="H7917" s="2" t="s">
        <v>46</v>
      </c>
      <c r="I7917" s="2" t="s">
        <v>47</v>
      </c>
      <c r="J7917" s="2" t="s">
        <v>182</v>
      </c>
      <c r="K7917" s="3">
        <v>43539</v>
      </c>
      <c r="L7917" s="4">
        <v>0.4770833333333333</v>
      </c>
      <c r="M7917" s="2" t="s">
        <v>1587</v>
      </c>
      <c r="N7917" s="2" t="s">
        <v>22</v>
      </c>
      <c r="O7917" s="2" t="s">
        <v>23</v>
      </c>
    </row>
    <row r="7918" spans="1:15">
      <c r="A7918" s="2" t="s">
        <v>15</v>
      </c>
      <c r="B7918" s="2" t="str">
        <f>"FES1162679080"</f>
        <v>FES1162679080</v>
      </c>
      <c r="C7918" s="3">
        <v>43538</v>
      </c>
      <c r="D7918" s="2">
        <v>1</v>
      </c>
      <c r="E7918" s="2">
        <v>2170679398</v>
      </c>
      <c r="F7918" s="2" t="s">
        <v>16</v>
      </c>
      <c r="G7918" s="2" t="s">
        <v>17</v>
      </c>
      <c r="H7918" s="2" t="s">
        <v>17</v>
      </c>
      <c r="I7918" s="2" t="s">
        <v>114</v>
      </c>
      <c r="J7918" s="2" t="s">
        <v>1588</v>
      </c>
      <c r="K7918" s="3">
        <v>43539</v>
      </c>
      <c r="L7918" s="4">
        <v>0.4375</v>
      </c>
      <c r="M7918" s="2" t="s">
        <v>1589</v>
      </c>
      <c r="N7918" s="2" t="s">
        <v>22</v>
      </c>
      <c r="O7918" s="2" t="s">
        <v>23</v>
      </c>
    </row>
    <row r="7919" spans="1:15">
      <c r="A7919" s="2" t="s">
        <v>15</v>
      </c>
      <c r="B7919" s="2" t="str">
        <f>"FES1162679025"</f>
        <v>FES1162679025</v>
      </c>
      <c r="C7919" s="3">
        <v>43538</v>
      </c>
      <c r="D7919" s="2">
        <v>1</v>
      </c>
      <c r="E7919" s="2">
        <v>2170679335</v>
      </c>
      <c r="F7919" s="2" t="s">
        <v>16</v>
      </c>
      <c r="G7919" s="2" t="s">
        <v>17</v>
      </c>
      <c r="H7919" s="2" t="s">
        <v>17</v>
      </c>
      <c r="I7919" s="2" t="s">
        <v>25</v>
      </c>
      <c r="J7919" s="2" t="s">
        <v>1590</v>
      </c>
      <c r="K7919" s="3">
        <v>43542</v>
      </c>
      <c r="L7919" s="4">
        <v>0.39583333333333331</v>
      </c>
      <c r="M7919" s="2" t="s">
        <v>3935</v>
      </c>
      <c r="N7919" s="2" t="s">
        <v>22</v>
      </c>
      <c r="O7919" s="2" t="s">
        <v>23</v>
      </c>
    </row>
    <row r="7920" spans="1:15">
      <c r="A7920" s="2" t="s">
        <v>15</v>
      </c>
      <c r="B7920" s="2" t="str">
        <f>"FES1162679057"</f>
        <v>FES1162679057</v>
      </c>
      <c r="C7920" s="3">
        <v>43538</v>
      </c>
      <c r="D7920" s="2">
        <v>1</v>
      </c>
      <c r="E7920" s="2">
        <v>2170679372</v>
      </c>
      <c r="F7920" s="2" t="s">
        <v>16</v>
      </c>
      <c r="G7920" s="2" t="s">
        <v>17</v>
      </c>
      <c r="H7920" s="2" t="s">
        <v>42</v>
      </c>
      <c r="I7920" s="2" t="s">
        <v>43</v>
      </c>
      <c r="J7920" s="2" t="s">
        <v>493</v>
      </c>
      <c r="K7920" s="3">
        <v>43539</v>
      </c>
      <c r="L7920" s="4">
        <v>0.37152777777777773</v>
      </c>
      <c r="M7920" s="2" t="s">
        <v>678</v>
      </c>
      <c r="N7920" s="2" t="s">
        <v>22</v>
      </c>
      <c r="O7920" s="2" t="s">
        <v>23</v>
      </c>
    </row>
    <row r="7921" spans="1:15">
      <c r="A7921" s="2" t="s">
        <v>15</v>
      </c>
      <c r="B7921" s="2" t="str">
        <f>"FES1162678743"</f>
        <v>FES1162678743</v>
      </c>
      <c r="C7921" s="3">
        <v>43538</v>
      </c>
      <c r="D7921" s="2">
        <v>1</v>
      </c>
      <c r="E7921" s="2">
        <v>2170677978</v>
      </c>
      <c r="F7921" s="2" t="s">
        <v>16</v>
      </c>
      <c r="G7921" s="2" t="s">
        <v>17</v>
      </c>
      <c r="H7921" s="2" t="s">
        <v>222</v>
      </c>
      <c r="I7921" s="2" t="s">
        <v>1700</v>
      </c>
      <c r="J7921" s="2" t="s">
        <v>1702</v>
      </c>
      <c r="K7921" s="3">
        <v>43539</v>
      </c>
      <c r="L7921" s="4">
        <v>0.43194444444444446</v>
      </c>
      <c r="M7921" s="2" t="s">
        <v>1703</v>
      </c>
      <c r="N7921" s="2" t="s">
        <v>22</v>
      </c>
      <c r="O7921" s="2" t="s">
        <v>23</v>
      </c>
    </row>
    <row r="7922" spans="1:15">
      <c r="A7922" s="2" t="s">
        <v>15</v>
      </c>
      <c r="B7922" s="2" t="str">
        <f>"FES1162678807"</f>
        <v>FES1162678807</v>
      </c>
      <c r="C7922" s="3">
        <v>43538</v>
      </c>
      <c r="D7922" s="2">
        <v>1</v>
      </c>
      <c r="E7922" s="2">
        <v>2170676359</v>
      </c>
      <c r="F7922" s="2" t="s">
        <v>16</v>
      </c>
      <c r="G7922" s="2" t="s">
        <v>17</v>
      </c>
      <c r="H7922" s="2" t="s">
        <v>222</v>
      </c>
      <c r="I7922" s="2" t="s">
        <v>1700</v>
      </c>
      <c r="J7922" s="2" t="s">
        <v>1838</v>
      </c>
      <c r="K7922" s="3">
        <v>43539</v>
      </c>
      <c r="L7922" s="4">
        <v>0.40902777777777777</v>
      </c>
      <c r="M7922" s="2" t="s">
        <v>3939</v>
      </c>
      <c r="N7922" s="2" t="s">
        <v>22</v>
      </c>
      <c r="O7922" s="2" t="s">
        <v>23</v>
      </c>
    </row>
    <row r="7923" spans="1:15">
      <c r="A7923" s="2" t="s">
        <v>15</v>
      </c>
      <c r="B7923" s="2" t="str">
        <f>"FES1162678971"</f>
        <v>FES1162678971</v>
      </c>
      <c r="C7923" s="3">
        <v>43538</v>
      </c>
      <c r="D7923" s="2">
        <v>1</v>
      </c>
      <c r="E7923" s="2">
        <v>2170679242</v>
      </c>
      <c r="F7923" s="2" t="s">
        <v>16</v>
      </c>
      <c r="G7923" s="2" t="s">
        <v>17</v>
      </c>
      <c r="H7923" s="2" t="s">
        <v>55</v>
      </c>
      <c r="I7923" s="2" t="s">
        <v>161</v>
      </c>
      <c r="J7923" s="2" t="s">
        <v>495</v>
      </c>
      <c r="K7923" s="3">
        <v>43539</v>
      </c>
      <c r="L7923" s="4">
        <v>0.34375</v>
      </c>
      <c r="M7923" s="2" t="s">
        <v>1592</v>
      </c>
      <c r="N7923" s="2" t="s">
        <v>22</v>
      </c>
      <c r="O7923" s="2" t="s">
        <v>23</v>
      </c>
    </row>
    <row r="7924" spans="1:15">
      <c r="A7924" s="2" t="s">
        <v>15</v>
      </c>
      <c r="B7924" s="2" t="str">
        <f>"FES1162678842"</f>
        <v>FES1162678842</v>
      </c>
      <c r="C7924" s="3">
        <v>43538</v>
      </c>
      <c r="D7924" s="2">
        <v>1</v>
      </c>
      <c r="E7924" s="2">
        <v>2170679213</v>
      </c>
      <c r="F7924" s="2" t="s">
        <v>16</v>
      </c>
      <c r="G7924" s="2" t="s">
        <v>17</v>
      </c>
      <c r="H7924" s="2" t="s">
        <v>55</v>
      </c>
      <c r="I7924" s="2" t="s">
        <v>56</v>
      </c>
      <c r="J7924" s="2" t="s">
        <v>333</v>
      </c>
      <c r="K7924" s="3">
        <v>43539</v>
      </c>
      <c r="L7924" s="4">
        <v>0.33333333333333331</v>
      </c>
      <c r="M7924" s="2" t="s">
        <v>1593</v>
      </c>
      <c r="N7924" s="2" t="s">
        <v>22</v>
      </c>
      <c r="O7924" s="2" t="s">
        <v>23</v>
      </c>
    </row>
    <row r="7925" spans="1:15">
      <c r="A7925" s="2" t="s">
        <v>15</v>
      </c>
      <c r="B7925" s="2" t="str">
        <f>"FES1162678781"</f>
        <v>FES1162678781</v>
      </c>
      <c r="C7925" s="3">
        <v>43538</v>
      </c>
      <c r="D7925" s="2">
        <v>1</v>
      </c>
      <c r="E7925" s="2">
        <v>2170679174</v>
      </c>
      <c r="F7925" s="2" t="s">
        <v>16</v>
      </c>
      <c r="G7925" s="2" t="s">
        <v>17</v>
      </c>
      <c r="H7925" s="2" t="s">
        <v>55</v>
      </c>
      <c r="I7925" s="2" t="s">
        <v>56</v>
      </c>
      <c r="J7925" s="2" t="s">
        <v>531</v>
      </c>
      <c r="K7925" s="3">
        <v>43539</v>
      </c>
      <c r="L7925" s="4">
        <v>0.375</v>
      </c>
      <c r="M7925" s="2" t="s">
        <v>1594</v>
      </c>
      <c r="N7925" s="2" t="s">
        <v>22</v>
      </c>
      <c r="O7925" s="2" t="s">
        <v>23</v>
      </c>
    </row>
    <row r="7926" spans="1:15">
      <c r="A7926" s="2" t="s">
        <v>15</v>
      </c>
      <c r="B7926" s="2" t="str">
        <f>"FES1162679041"</f>
        <v>FES1162679041</v>
      </c>
      <c r="C7926" s="3">
        <v>43538</v>
      </c>
      <c r="D7926" s="2">
        <v>1</v>
      </c>
      <c r="E7926" s="2">
        <v>2170679330</v>
      </c>
      <c r="F7926" s="2" t="s">
        <v>16</v>
      </c>
      <c r="G7926" s="2" t="s">
        <v>17</v>
      </c>
      <c r="H7926" s="2" t="s">
        <v>17</v>
      </c>
      <c r="I7926" s="2" t="s">
        <v>37</v>
      </c>
      <c r="J7926" s="2" t="s">
        <v>40</v>
      </c>
      <c r="K7926" s="3">
        <v>43539</v>
      </c>
      <c r="L7926" s="4">
        <v>0.45</v>
      </c>
      <c r="M7926" s="2" t="s">
        <v>106</v>
      </c>
      <c r="N7926" s="2" t="s">
        <v>22</v>
      </c>
      <c r="O7926" s="2" t="s">
        <v>23</v>
      </c>
    </row>
    <row r="7927" spans="1:15">
      <c r="A7927" s="2" t="s">
        <v>15</v>
      </c>
      <c r="B7927" s="2" t="str">
        <f>"FES1162679062"</f>
        <v>FES1162679062</v>
      </c>
      <c r="C7927" s="3">
        <v>43538</v>
      </c>
      <c r="D7927" s="2">
        <v>1</v>
      </c>
      <c r="E7927" s="2">
        <v>2170679378</v>
      </c>
      <c r="F7927" s="2" t="s">
        <v>16</v>
      </c>
      <c r="G7927" s="2" t="s">
        <v>17</v>
      </c>
      <c r="H7927" s="2" t="s">
        <v>28</v>
      </c>
      <c r="I7927" s="2" t="s">
        <v>29</v>
      </c>
      <c r="J7927" s="2" t="s">
        <v>74</v>
      </c>
      <c r="K7927" s="3">
        <v>43539</v>
      </c>
      <c r="L7927" s="4">
        <v>0.36736111111111108</v>
      </c>
      <c r="M7927" s="2" t="s">
        <v>1595</v>
      </c>
      <c r="N7927" s="2" t="s">
        <v>22</v>
      </c>
      <c r="O7927" s="2" t="s">
        <v>23</v>
      </c>
    </row>
    <row r="7928" spans="1:15">
      <c r="A7928" s="2" t="s">
        <v>15</v>
      </c>
      <c r="B7928" s="2" t="str">
        <f>"FES1162679061"</f>
        <v>FES1162679061</v>
      </c>
      <c r="C7928" s="3">
        <v>43538</v>
      </c>
      <c r="D7928" s="2">
        <v>1</v>
      </c>
      <c r="E7928" s="2">
        <v>2170679368</v>
      </c>
      <c r="F7928" s="2" t="s">
        <v>16</v>
      </c>
      <c r="G7928" s="2" t="s">
        <v>17</v>
      </c>
      <c r="H7928" s="2" t="s">
        <v>28</v>
      </c>
      <c r="I7928" s="2" t="s">
        <v>99</v>
      </c>
      <c r="J7928" s="2" t="s">
        <v>1431</v>
      </c>
      <c r="K7928" s="3">
        <v>43542</v>
      </c>
      <c r="L7928" s="4">
        <v>0.53125</v>
      </c>
      <c r="M7928" s="2" t="s">
        <v>1431</v>
      </c>
      <c r="N7928" s="2" t="s">
        <v>22</v>
      </c>
      <c r="O7928" s="2" t="s">
        <v>23</v>
      </c>
    </row>
    <row r="7929" spans="1:15">
      <c r="A7929" s="2" t="s">
        <v>15</v>
      </c>
      <c r="B7929" s="2" t="str">
        <f>"FES1162679006"</f>
        <v>FES1162679006</v>
      </c>
      <c r="C7929" s="3">
        <v>43538</v>
      </c>
      <c r="D7929" s="2">
        <v>1</v>
      </c>
      <c r="E7929" s="2">
        <v>2170679077</v>
      </c>
      <c r="F7929" s="2" t="s">
        <v>16</v>
      </c>
      <c r="G7929" s="2" t="s">
        <v>17</v>
      </c>
      <c r="H7929" s="2" t="s">
        <v>17</v>
      </c>
      <c r="I7929" s="2" t="s">
        <v>37</v>
      </c>
      <c r="J7929" s="2" t="s">
        <v>1596</v>
      </c>
      <c r="K7929" s="3">
        <v>43539</v>
      </c>
      <c r="L7929" s="4">
        <v>0.31597222222222221</v>
      </c>
      <c r="M7929" s="2" t="s">
        <v>1597</v>
      </c>
      <c r="N7929" s="2" t="s">
        <v>22</v>
      </c>
      <c r="O7929" s="2" t="s">
        <v>23</v>
      </c>
    </row>
    <row r="7930" spans="1:15">
      <c r="A7930" s="2" t="s">
        <v>15</v>
      </c>
      <c r="B7930" s="2" t="str">
        <f>"FES1162678966"</f>
        <v>FES1162678966</v>
      </c>
      <c r="C7930" s="3">
        <v>43538</v>
      </c>
      <c r="D7930" s="2">
        <v>1</v>
      </c>
      <c r="E7930" s="2">
        <v>2170679250</v>
      </c>
      <c r="F7930" s="2" t="s">
        <v>16</v>
      </c>
      <c r="G7930" s="2" t="s">
        <v>17</v>
      </c>
      <c r="H7930" s="2" t="s">
        <v>17</v>
      </c>
      <c r="I7930" s="2" t="s">
        <v>37</v>
      </c>
      <c r="J7930" s="2" t="s">
        <v>40</v>
      </c>
      <c r="K7930" s="3">
        <v>43539</v>
      </c>
      <c r="L7930" s="4">
        <v>0.45</v>
      </c>
      <c r="M7930" s="2" t="s">
        <v>1097</v>
      </c>
      <c r="N7930" s="2" t="s">
        <v>22</v>
      </c>
      <c r="O7930" s="2" t="s">
        <v>23</v>
      </c>
    </row>
    <row r="7931" spans="1:15">
      <c r="A7931" s="2" t="s">
        <v>15</v>
      </c>
      <c r="B7931" s="2" t="str">
        <f>"FES1162678748"</f>
        <v>FES1162678748</v>
      </c>
      <c r="C7931" s="3">
        <v>43538</v>
      </c>
      <c r="D7931" s="2">
        <v>1</v>
      </c>
      <c r="E7931" s="2">
        <v>2170678218</v>
      </c>
      <c r="F7931" s="2" t="s">
        <v>16</v>
      </c>
      <c r="G7931" s="2" t="s">
        <v>17</v>
      </c>
      <c r="H7931" s="2" t="s">
        <v>17</v>
      </c>
      <c r="I7931" s="2" t="s">
        <v>25</v>
      </c>
      <c r="J7931" s="2" t="s">
        <v>1598</v>
      </c>
      <c r="K7931" s="3">
        <v>43539</v>
      </c>
      <c r="L7931" s="4">
        <v>0.3527777777777778</v>
      </c>
      <c r="M7931" s="2" t="s">
        <v>1599</v>
      </c>
      <c r="N7931" s="2" t="s">
        <v>22</v>
      </c>
      <c r="O7931" s="2" t="s">
        <v>23</v>
      </c>
    </row>
    <row r="7932" spans="1:15">
      <c r="A7932" s="2" t="s">
        <v>15</v>
      </c>
      <c r="B7932" s="2" t="str">
        <f>"FES1162679046"</f>
        <v>FES1162679046</v>
      </c>
      <c r="C7932" s="3">
        <v>43538</v>
      </c>
      <c r="D7932" s="2">
        <v>1</v>
      </c>
      <c r="E7932" s="2">
        <v>2170679352</v>
      </c>
      <c r="F7932" s="2" t="s">
        <v>16</v>
      </c>
      <c r="G7932" s="2" t="s">
        <v>17</v>
      </c>
      <c r="H7932" s="2" t="s">
        <v>17</v>
      </c>
      <c r="I7932" s="2" t="s">
        <v>214</v>
      </c>
      <c r="J7932" s="2" t="s">
        <v>1095</v>
      </c>
      <c r="K7932" s="3">
        <v>43539</v>
      </c>
      <c r="L7932" s="4">
        <v>0.55069444444444449</v>
      </c>
      <c r="M7932" s="2" t="s">
        <v>5980</v>
      </c>
      <c r="N7932" s="2" t="s">
        <v>22</v>
      </c>
      <c r="O7932" s="2" t="s">
        <v>23</v>
      </c>
    </row>
    <row r="7933" spans="1:15">
      <c r="A7933" s="2" t="s">
        <v>15</v>
      </c>
      <c r="B7933" s="2" t="str">
        <f>"FES1162679099"</f>
        <v>FES1162679099</v>
      </c>
      <c r="C7933" s="3">
        <v>43538</v>
      </c>
      <c r="D7933" s="2">
        <v>1</v>
      </c>
      <c r="E7933" s="2">
        <v>2170679418</v>
      </c>
      <c r="F7933" s="2" t="s">
        <v>16</v>
      </c>
      <c r="G7933" s="2" t="s">
        <v>17</v>
      </c>
      <c r="H7933" s="2" t="s">
        <v>17</v>
      </c>
      <c r="I7933" s="2" t="s">
        <v>25</v>
      </c>
      <c r="J7933" s="2" t="s">
        <v>397</v>
      </c>
      <c r="K7933" s="3">
        <v>43539</v>
      </c>
      <c r="L7933" s="4">
        <v>0.31458333333333333</v>
      </c>
      <c r="M7933" s="2" t="s">
        <v>1542</v>
      </c>
      <c r="N7933" s="2" t="s">
        <v>22</v>
      </c>
      <c r="O7933" s="2" t="s">
        <v>23</v>
      </c>
    </row>
    <row r="7934" spans="1:15">
      <c r="A7934" s="2" t="s">
        <v>15</v>
      </c>
      <c r="B7934" s="2" t="str">
        <f>"FES1162679101"</f>
        <v>FES1162679101</v>
      </c>
      <c r="C7934" s="3">
        <v>43538</v>
      </c>
      <c r="D7934" s="2">
        <v>1</v>
      </c>
      <c r="E7934" s="2">
        <v>2170679421</v>
      </c>
      <c r="F7934" s="2" t="s">
        <v>16</v>
      </c>
      <c r="G7934" s="2" t="s">
        <v>17</v>
      </c>
      <c r="H7934" s="2" t="s">
        <v>17</v>
      </c>
      <c r="I7934" s="2" t="s">
        <v>25</v>
      </c>
      <c r="J7934" s="2" t="s">
        <v>397</v>
      </c>
      <c r="K7934" s="3">
        <v>43539</v>
      </c>
      <c r="L7934" s="4">
        <v>0.31458333333333333</v>
      </c>
      <c r="M7934" s="2" t="s">
        <v>1542</v>
      </c>
      <c r="N7934" s="2" t="s">
        <v>22</v>
      </c>
      <c r="O7934" s="2" t="s">
        <v>23</v>
      </c>
    </row>
    <row r="7935" spans="1:15">
      <c r="A7935" s="2" t="s">
        <v>15</v>
      </c>
      <c r="B7935" s="2" t="str">
        <f>"FES1162679100"</f>
        <v>FES1162679100</v>
      </c>
      <c r="C7935" s="3">
        <v>43538</v>
      </c>
      <c r="D7935" s="2">
        <v>1</v>
      </c>
      <c r="E7935" s="2">
        <v>2170679419</v>
      </c>
      <c r="F7935" s="2" t="s">
        <v>16</v>
      </c>
      <c r="G7935" s="2" t="s">
        <v>17</v>
      </c>
      <c r="H7935" s="2" t="s">
        <v>17</v>
      </c>
      <c r="I7935" s="2" t="s">
        <v>25</v>
      </c>
      <c r="J7935" s="2" t="s">
        <v>397</v>
      </c>
      <c r="K7935" s="3">
        <v>43539</v>
      </c>
      <c r="L7935" s="4">
        <v>0.31458333333333333</v>
      </c>
      <c r="M7935" s="2" t="s">
        <v>1542</v>
      </c>
      <c r="N7935" s="2" t="s">
        <v>22</v>
      </c>
      <c r="O7935" s="2" t="s">
        <v>23</v>
      </c>
    </row>
    <row r="7936" spans="1:15">
      <c r="A7936" s="2" t="s">
        <v>15</v>
      </c>
      <c r="B7936" s="2" t="str">
        <f>"FES1162679000"</f>
        <v>FES1162679000</v>
      </c>
      <c r="C7936" s="3">
        <v>43538</v>
      </c>
      <c r="D7936" s="2">
        <v>1</v>
      </c>
      <c r="E7936" s="2">
        <v>2170697304</v>
      </c>
      <c r="F7936" s="2" t="s">
        <v>16</v>
      </c>
      <c r="G7936" s="2" t="s">
        <v>17</v>
      </c>
      <c r="H7936" s="2" t="s">
        <v>17</v>
      </c>
      <c r="I7936" s="2" t="s">
        <v>111</v>
      </c>
      <c r="J7936" s="2" t="s">
        <v>1311</v>
      </c>
      <c r="K7936" s="3">
        <v>43539</v>
      </c>
      <c r="L7936" s="4">
        <v>0.36527777777777781</v>
      </c>
      <c r="M7936" s="2" t="s">
        <v>118</v>
      </c>
      <c r="N7936" s="2" t="s">
        <v>22</v>
      </c>
      <c r="O7936" s="2" t="s">
        <v>23</v>
      </c>
    </row>
    <row r="7937" spans="1:15">
      <c r="A7937" s="2" t="s">
        <v>15</v>
      </c>
      <c r="B7937" s="2" t="str">
        <f>"FES1162678993"</f>
        <v>FES1162678993</v>
      </c>
      <c r="C7937" s="3">
        <v>43538</v>
      </c>
      <c r="D7937" s="2">
        <v>1</v>
      </c>
      <c r="E7937" s="2">
        <v>2170679290</v>
      </c>
      <c r="F7937" s="2" t="s">
        <v>16</v>
      </c>
      <c r="G7937" s="2" t="s">
        <v>17</v>
      </c>
      <c r="H7937" s="2" t="s">
        <v>222</v>
      </c>
      <c r="I7937" s="2" t="s">
        <v>1700</v>
      </c>
      <c r="J7937" s="2" t="s">
        <v>1712</v>
      </c>
      <c r="K7937" s="3">
        <v>43539</v>
      </c>
      <c r="L7937" s="4">
        <v>0.38194444444444442</v>
      </c>
      <c r="M7937" s="2" t="s">
        <v>1713</v>
      </c>
      <c r="N7937" s="2" t="s">
        <v>22</v>
      </c>
      <c r="O7937" s="2" t="s">
        <v>23</v>
      </c>
    </row>
    <row r="7938" spans="1:15">
      <c r="A7938" s="2" t="s">
        <v>15</v>
      </c>
      <c r="B7938" s="2" t="str">
        <f>"FES1162679013"</f>
        <v>FES1162679013</v>
      </c>
      <c r="C7938" s="3">
        <v>43538</v>
      </c>
      <c r="D7938" s="2">
        <v>1</v>
      </c>
      <c r="E7938" s="2">
        <v>2170679316</v>
      </c>
      <c r="F7938" s="2" t="s">
        <v>16</v>
      </c>
      <c r="G7938" s="2" t="s">
        <v>17</v>
      </c>
      <c r="H7938" s="2" t="s">
        <v>17</v>
      </c>
      <c r="I7938" s="2" t="s">
        <v>114</v>
      </c>
      <c r="J7938" s="2" t="s">
        <v>1601</v>
      </c>
      <c r="K7938" s="3">
        <v>43539</v>
      </c>
      <c r="L7938" s="4">
        <v>0.4375</v>
      </c>
      <c r="M7938" s="2" t="s">
        <v>1602</v>
      </c>
      <c r="N7938" s="2" t="s">
        <v>22</v>
      </c>
      <c r="O7938" s="2" t="s">
        <v>23</v>
      </c>
    </row>
    <row r="7939" spans="1:15">
      <c r="A7939" s="2" t="s">
        <v>15</v>
      </c>
      <c r="B7939" s="2" t="str">
        <f>"FES1162678712"</f>
        <v>FES1162678712</v>
      </c>
      <c r="C7939" s="3">
        <v>43538</v>
      </c>
      <c r="D7939" s="2">
        <v>1</v>
      </c>
      <c r="E7939" s="2">
        <v>2170675197</v>
      </c>
      <c r="F7939" s="2" t="s">
        <v>16</v>
      </c>
      <c r="G7939" s="2" t="s">
        <v>17</v>
      </c>
      <c r="H7939" s="2" t="s">
        <v>55</v>
      </c>
      <c r="I7939" s="2" t="s">
        <v>382</v>
      </c>
      <c r="J7939" s="2" t="s">
        <v>383</v>
      </c>
      <c r="K7939" s="3">
        <v>43539</v>
      </c>
      <c r="L7939" s="4">
        <v>0.58333333333333337</v>
      </c>
      <c r="M7939" s="2" t="s">
        <v>384</v>
      </c>
      <c r="N7939" s="2" t="s">
        <v>22</v>
      </c>
      <c r="O7939" s="2" t="s">
        <v>23</v>
      </c>
    </row>
    <row r="7940" spans="1:15">
      <c r="A7940" s="2" t="s">
        <v>15</v>
      </c>
      <c r="B7940" s="2" t="str">
        <f>"FES1162679085"</f>
        <v>FES1162679085</v>
      </c>
      <c r="C7940" s="3">
        <v>43538</v>
      </c>
      <c r="D7940" s="2">
        <v>1</v>
      </c>
      <c r="E7940" s="2">
        <v>217069392</v>
      </c>
      <c r="F7940" s="2" t="s">
        <v>16</v>
      </c>
      <c r="G7940" s="2" t="s">
        <v>17</v>
      </c>
      <c r="H7940" s="2" t="s">
        <v>222</v>
      </c>
      <c r="I7940" s="2" t="s">
        <v>1697</v>
      </c>
      <c r="J7940" s="2" t="s">
        <v>2689</v>
      </c>
      <c r="K7940" s="3">
        <v>43539</v>
      </c>
      <c r="L7940" s="4">
        <v>0.41666666666666669</v>
      </c>
      <c r="M7940" s="2" t="s">
        <v>2690</v>
      </c>
      <c r="N7940" s="2" t="s">
        <v>22</v>
      </c>
      <c r="O7940" s="2" t="s">
        <v>23</v>
      </c>
    </row>
    <row r="7941" spans="1:15">
      <c r="A7941" s="2" t="s">
        <v>15</v>
      </c>
      <c r="B7941" s="2" t="str">
        <f>"FES1162679044"</f>
        <v>FES1162679044</v>
      </c>
      <c r="C7941" s="3">
        <v>43538</v>
      </c>
      <c r="D7941" s="2">
        <v>1</v>
      </c>
      <c r="E7941" s="2">
        <v>2170679349</v>
      </c>
      <c r="F7941" s="2" t="s">
        <v>16</v>
      </c>
      <c r="G7941" s="2" t="s">
        <v>17</v>
      </c>
      <c r="H7941" s="2" t="s">
        <v>222</v>
      </c>
      <c r="I7941" s="2" t="s">
        <v>1700</v>
      </c>
      <c r="J7941" s="2" t="s">
        <v>1720</v>
      </c>
      <c r="K7941" s="3">
        <v>43539</v>
      </c>
      <c r="L7941" s="4">
        <v>0.36527777777777781</v>
      </c>
      <c r="M7941" s="2" t="s">
        <v>1721</v>
      </c>
      <c r="N7941" s="2" t="s">
        <v>22</v>
      </c>
      <c r="O7941" s="2" t="s">
        <v>23</v>
      </c>
    </row>
    <row r="7942" spans="1:15">
      <c r="A7942" s="2" t="s">
        <v>15</v>
      </c>
      <c r="B7942" s="2" t="str">
        <f>"FES1162679086"</f>
        <v>FES1162679086</v>
      </c>
      <c r="C7942" s="3">
        <v>43538</v>
      </c>
      <c r="D7942" s="2">
        <v>1</v>
      </c>
      <c r="E7942" s="2">
        <v>2170679393</v>
      </c>
      <c r="F7942" s="2" t="s">
        <v>16</v>
      </c>
      <c r="G7942" s="2" t="s">
        <v>17</v>
      </c>
      <c r="H7942" s="2" t="s">
        <v>222</v>
      </c>
      <c r="I7942" s="2" t="s">
        <v>1717</v>
      </c>
      <c r="J7942" s="2" t="s">
        <v>1718</v>
      </c>
      <c r="K7942" s="3">
        <v>43539</v>
      </c>
      <c r="L7942" s="4">
        <v>0.40416666666666662</v>
      </c>
      <c r="M7942" s="2" t="s">
        <v>5981</v>
      </c>
      <c r="N7942" s="2" t="s">
        <v>22</v>
      </c>
      <c r="O7942" s="2" t="s">
        <v>23</v>
      </c>
    </row>
    <row r="7943" spans="1:15">
      <c r="A7943" s="2" t="s">
        <v>15</v>
      </c>
      <c r="B7943" s="2" t="str">
        <f>"FES1162679020"</f>
        <v>FES1162679020</v>
      </c>
      <c r="C7943" s="3">
        <v>43538</v>
      </c>
      <c r="D7943" s="2">
        <v>1</v>
      </c>
      <c r="E7943" s="2">
        <v>2170679326</v>
      </c>
      <c r="F7943" s="2" t="s">
        <v>16</v>
      </c>
      <c r="G7943" s="2" t="s">
        <v>17</v>
      </c>
      <c r="H7943" s="2" t="s">
        <v>222</v>
      </c>
      <c r="I7943" s="2" t="s">
        <v>1717</v>
      </c>
      <c r="J7943" s="2" t="s">
        <v>1718</v>
      </c>
      <c r="K7943" s="3">
        <v>43539</v>
      </c>
      <c r="L7943" s="4">
        <v>0.40416666666666662</v>
      </c>
      <c r="M7943" s="2" t="s">
        <v>5981</v>
      </c>
      <c r="N7943" s="2" t="s">
        <v>22</v>
      </c>
      <c r="O7943" s="2" t="s">
        <v>23</v>
      </c>
    </row>
    <row r="7944" spans="1:15">
      <c r="A7944" s="2" t="s">
        <v>15</v>
      </c>
      <c r="B7944" s="2" t="str">
        <f>"FES1162678823"</f>
        <v>FES1162678823</v>
      </c>
      <c r="C7944" s="3">
        <v>43538</v>
      </c>
      <c r="D7944" s="2">
        <v>1</v>
      </c>
      <c r="E7944" s="2">
        <v>2170676531</v>
      </c>
      <c r="F7944" s="2" t="s">
        <v>16</v>
      </c>
      <c r="G7944" s="2" t="s">
        <v>17</v>
      </c>
      <c r="H7944" s="2" t="s">
        <v>55</v>
      </c>
      <c r="I7944" s="2" t="s">
        <v>161</v>
      </c>
      <c r="J7944" s="2" t="s">
        <v>630</v>
      </c>
      <c r="K7944" s="3">
        <v>43539</v>
      </c>
      <c r="L7944" s="4">
        <v>0.39583333333333331</v>
      </c>
      <c r="M7944" s="2" t="s">
        <v>631</v>
      </c>
      <c r="N7944" s="2" t="s">
        <v>22</v>
      </c>
      <c r="O7944" s="2" t="s">
        <v>23</v>
      </c>
    </row>
    <row r="7945" spans="1:15">
      <c r="A7945" s="2" t="s">
        <v>15</v>
      </c>
      <c r="B7945" s="2" t="str">
        <f>"FES1162679028"</f>
        <v>FES1162679028</v>
      </c>
      <c r="C7945" s="3">
        <v>43538</v>
      </c>
      <c r="D7945" s="2">
        <v>1</v>
      </c>
      <c r="E7945" s="2">
        <v>2170679338</v>
      </c>
      <c r="F7945" s="2" t="s">
        <v>16</v>
      </c>
      <c r="G7945" s="2" t="s">
        <v>17</v>
      </c>
      <c r="H7945" s="2" t="s">
        <v>222</v>
      </c>
      <c r="I7945" s="2" t="s">
        <v>1717</v>
      </c>
      <c r="J7945" s="2" t="s">
        <v>1718</v>
      </c>
      <c r="K7945" s="3">
        <v>43539</v>
      </c>
      <c r="L7945" s="4">
        <v>0.40416666666666662</v>
      </c>
      <c r="M7945" s="2" t="s">
        <v>5981</v>
      </c>
      <c r="N7945" s="2" t="s">
        <v>22</v>
      </c>
      <c r="O7945" s="2" t="s">
        <v>23</v>
      </c>
    </row>
    <row r="7946" spans="1:15">
      <c r="A7946" s="2" t="s">
        <v>15</v>
      </c>
      <c r="B7946" s="2" t="str">
        <f>"FES1162678910"</f>
        <v>FES1162678910</v>
      </c>
      <c r="C7946" s="3">
        <v>43538</v>
      </c>
      <c r="D7946" s="2">
        <v>1</v>
      </c>
      <c r="E7946" s="2">
        <v>2170677299</v>
      </c>
      <c r="F7946" s="2" t="s">
        <v>16</v>
      </c>
      <c r="G7946" s="2" t="s">
        <v>17</v>
      </c>
      <c r="H7946" s="2" t="s">
        <v>55</v>
      </c>
      <c r="I7946" s="2" t="s">
        <v>56</v>
      </c>
      <c r="J7946" s="2" t="s">
        <v>57</v>
      </c>
      <c r="K7946" s="3">
        <v>43539</v>
      </c>
      <c r="L7946" s="4">
        <v>0.36458333333333331</v>
      </c>
      <c r="M7946" s="2" t="s">
        <v>200</v>
      </c>
      <c r="N7946" s="2" t="s">
        <v>22</v>
      </c>
      <c r="O7946" s="2" t="s">
        <v>23</v>
      </c>
    </row>
    <row r="7947" spans="1:15">
      <c r="A7947" s="2" t="s">
        <v>15</v>
      </c>
      <c r="B7947" s="2" t="str">
        <f>"FES1162679009"</f>
        <v>FES1162679009</v>
      </c>
      <c r="C7947" s="3">
        <v>43538</v>
      </c>
      <c r="D7947" s="2">
        <v>1</v>
      </c>
      <c r="E7947" s="2">
        <v>2170679311</v>
      </c>
      <c r="F7947" s="2" t="s">
        <v>167</v>
      </c>
      <c r="G7947" s="2" t="s">
        <v>18</v>
      </c>
      <c r="H7947" s="2" t="s">
        <v>2225</v>
      </c>
      <c r="I7947" s="2" t="s">
        <v>603</v>
      </c>
      <c r="J7947" s="2" t="s">
        <v>664</v>
      </c>
      <c r="K7947" s="3">
        <v>43539</v>
      </c>
      <c r="L7947" s="4">
        <v>0.3430555555555555</v>
      </c>
      <c r="M7947" s="2" t="s">
        <v>1029</v>
      </c>
      <c r="N7947" s="2" t="s">
        <v>22</v>
      </c>
      <c r="O7947" s="2" t="s">
        <v>23</v>
      </c>
    </row>
    <row r="7948" spans="1:15">
      <c r="A7948" s="2" t="s">
        <v>15</v>
      </c>
      <c r="B7948" s="2" t="str">
        <f>"FES1162679077"</f>
        <v>FES1162679077</v>
      </c>
      <c r="C7948" s="3">
        <v>43538</v>
      </c>
      <c r="D7948" s="2">
        <v>1</v>
      </c>
      <c r="E7948" s="2">
        <v>2170679031</v>
      </c>
      <c r="F7948" s="2" t="s">
        <v>16</v>
      </c>
      <c r="G7948" s="2" t="s">
        <v>17</v>
      </c>
      <c r="H7948" s="2" t="s">
        <v>17</v>
      </c>
      <c r="I7948" s="2" t="s">
        <v>19</v>
      </c>
      <c r="J7948" s="2" t="s">
        <v>1603</v>
      </c>
      <c r="K7948" s="3">
        <v>43539</v>
      </c>
      <c r="L7948" s="4">
        <v>0.41666666666666669</v>
      </c>
      <c r="M7948" s="2" t="s">
        <v>1604</v>
      </c>
      <c r="N7948" s="2" t="s">
        <v>22</v>
      </c>
      <c r="O7948" s="2" t="s">
        <v>23</v>
      </c>
    </row>
    <row r="7949" spans="1:15">
      <c r="A7949" s="2" t="s">
        <v>15</v>
      </c>
      <c r="B7949" s="2" t="str">
        <f>"FES1162679097"</f>
        <v>FES1162679097</v>
      </c>
      <c r="C7949" s="3">
        <v>43538</v>
      </c>
      <c r="D7949" s="2">
        <v>1</v>
      </c>
      <c r="E7949" s="2">
        <v>2170679075</v>
      </c>
      <c r="F7949" s="2" t="s">
        <v>16</v>
      </c>
      <c r="G7949" s="2" t="s">
        <v>17</v>
      </c>
      <c r="H7949" s="2" t="s">
        <v>17</v>
      </c>
      <c r="I7949" s="2" t="s">
        <v>108</v>
      </c>
      <c r="J7949" s="2" t="s">
        <v>1605</v>
      </c>
      <c r="K7949" s="3">
        <v>43539</v>
      </c>
      <c r="L7949" s="4">
        <v>0.3430555555555555</v>
      </c>
      <c r="M7949" s="2" t="s">
        <v>1606</v>
      </c>
      <c r="N7949" s="2" t="s">
        <v>22</v>
      </c>
      <c r="O7949" s="2" t="s">
        <v>23</v>
      </c>
    </row>
    <row r="7950" spans="1:15">
      <c r="A7950" s="2" t="s">
        <v>15</v>
      </c>
      <c r="B7950" s="2" t="str">
        <f>"FES1162679043"</f>
        <v>FES1162679043</v>
      </c>
      <c r="C7950" s="3">
        <v>43538</v>
      </c>
      <c r="D7950" s="2">
        <v>1</v>
      </c>
      <c r="E7950" s="2">
        <v>2170679348</v>
      </c>
      <c r="F7950" s="2" t="s">
        <v>167</v>
      </c>
      <c r="G7950" s="2" t="s">
        <v>18</v>
      </c>
      <c r="H7950" s="2" t="s">
        <v>178</v>
      </c>
      <c r="I7950" s="2" t="s">
        <v>179</v>
      </c>
      <c r="J7950" s="2" t="s">
        <v>209</v>
      </c>
      <c r="K7950" s="3">
        <v>43539</v>
      </c>
      <c r="L7950" s="4">
        <v>0.4375</v>
      </c>
      <c r="M7950" s="2" t="s">
        <v>1474</v>
      </c>
      <c r="N7950" s="2" t="s">
        <v>22</v>
      </c>
      <c r="O7950" s="2" t="s">
        <v>236</v>
      </c>
    </row>
    <row r="7951" spans="1:15">
      <c r="A7951" s="2" t="s">
        <v>15</v>
      </c>
      <c r="B7951" s="2" t="str">
        <f>"FES1162678850"</f>
        <v>FES1162678850</v>
      </c>
      <c r="C7951" s="3">
        <v>43538</v>
      </c>
      <c r="D7951" s="2">
        <v>1</v>
      </c>
      <c r="E7951" s="2">
        <v>2170676994</v>
      </c>
      <c r="F7951" s="2" t="s">
        <v>167</v>
      </c>
      <c r="G7951" s="2" t="s">
        <v>18</v>
      </c>
      <c r="H7951" s="2" t="s">
        <v>574</v>
      </c>
      <c r="I7951" s="2" t="s">
        <v>56</v>
      </c>
      <c r="J7951" s="2" t="s">
        <v>188</v>
      </c>
      <c r="K7951" s="3">
        <v>43539</v>
      </c>
      <c r="L7951" s="4">
        <v>0.56527777777777777</v>
      </c>
      <c r="M7951" s="2" t="s">
        <v>1607</v>
      </c>
      <c r="N7951" s="2" t="s">
        <v>22</v>
      </c>
      <c r="O7951" s="2" t="s">
        <v>23</v>
      </c>
    </row>
    <row r="7952" spans="1:15">
      <c r="A7952" s="2" t="s">
        <v>15</v>
      </c>
      <c r="B7952" s="2" t="str">
        <f>"FES1162679053"</f>
        <v>FES1162679053</v>
      </c>
      <c r="C7952" s="3">
        <v>43538</v>
      </c>
      <c r="D7952" s="2">
        <v>1</v>
      </c>
      <c r="E7952" s="2">
        <v>2170679364</v>
      </c>
      <c r="F7952" s="2" t="s">
        <v>16</v>
      </c>
      <c r="G7952" s="2" t="s">
        <v>17</v>
      </c>
      <c r="H7952" s="2" t="s">
        <v>42</v>
      </c>
      <c r="I7952" s="2" t="s">
        <v>43</v>
      </c>
      <c r="J7952" s="2" t="s">
        <v>1608</v>
      </c>
      <c r="K7952" s="3">
        <v>43542</v>
      </c>
      <c r="L7952" s="4">
        <v>0.39930555555555558</v>
      </c>
      <c r="M7952" s="2" t="s">
        <v>3960</v>
      </c>
      <c r="N7952" s="2" t="s">
        <v>22</v>
      </c>
      <c r="O7952" s="2" t="s">
        <v>23</v>
      </c>
    </row>
    <row r="7953" spans="1:15">
      <c r="A7953" s="2" t="s">
        <v>15</v>
      </c>
      <c r="B7953" s="2" t="str">
        <f>"FES1162679063"</f>
        <v>FES1162679063</v>
      </c>
      <c r="C7953" s="3">
        <v>43538</v>
      </c>
      <c r="D7953" s="2">
        <v>1</v>
      </c>
      <c r="E7953" s="2">
        <v>2170679380</v>
      </c>
      <c r="F7953" s="2" t="s">
        <v>16</v>
      </c>
      <c r="G7953" s="2" t="s">
        <v>17</v>
      </c>
      <c r="H7953" s="2" t="s">
        <v>28</v>
      </c>
      <c r="I7953" s="2" t="s">
        <v>32</v>
      </c>
      <c r="J7953" s="2" t="s">
        <v>302</v>
      </c>
      <c r="K7953" s="3">
        <v>43539</v>
      </c>
      <c r="L7953" s="4">
        <v>0.47986111111111113</v>
      </c>
      <c r="M7953" s="2" t="s">
        <v>303</v>
      </c>
      <c r="N7953" s="2" t="s">
        <v>22</v>
      </c>
      <c r="O7953" s="2" t="s">
        <v>23</v>
      </c>
    </row>
    <row r="7954" spans="1:15">
      <c r="A7954" s="2" t="s">
        <v>15</v>
      </c>
      <c r="B7954" s="2" t="str">
        <f>"FES1162679094"</f>
        <v>FES1162679094</v>
      </c>
      <c r="C7954" s="3">
        <v>43538</v>
      </c>
      <c r="D7954" s="2">
        <v>1</v>
      </c>
      <c r="E7954" s="2">
        <v>2170679130</v>
      </c>
      <c r="F7954" s="2" t="s">
        <v>16</v>
      </c>
      <c r="G7954" s="2" t="s">
        <v>17</v>
      </c>
      <c r="H7954" s="2" t="s">
        <v>178</v>
      </c>
      <c r="I7954" s="2" t="s">
        <v>836</v>
      </c>
      <c r="J7954" s="2" t="s">
        <v>837</v>
      </c>
      <c r="K7954" s="3">
        <v>43539</v>
      </c>
      <c r="L7954" s="4">
        <v>0.43888888888888888</v>
      </c>
      <c r="M7954" s="2" t="s">
        <v>902</v>
      </c>
      <c r="N7954" s="2" t="s">
        <v>22</v>
      </c>
      <c r="O7954" s="2" t="s">
        <v>23</v>
      </c>
    </row>
    <row r="7955" spans="1:15">
      <c r="A7955" s="2" t="s">
        <v>15</v>
      </c>
      <c r="B7955" s="2" t="str">
        <f>"FES1162678988"</f>
        <v>FES1162678988</v>
      </c>
      <c r="C7955" s="3">
        <v>43538</v>
      </c>
      <c r="D7955" s="2">
        <v>1</v>
      </c>
      <c r="E7955" s="2">
        <v>2170679287</v>
      </c>
      <c r="F7955" s="2" t="s">
        <v>16</v>
      </c>
      <c r="G7955" s="2" t="s">
        <v>17</v>
      </c>
      <c r="H7955" s="2" t="s">
        <v>222</v>
      </c>
      <c r="I7955" s="2" t="s">
        <v>1700</v>
      </c>
      <c r="J7955" s="2" t="s">
        <v>4369</v>
      </c>
      <c r="K7955" s="3">
        <v>43539</v>
      </c>
      <c r="L7955" s="4">
        <v>0.375</v>
      </c>
      <c r="M7955" s="2" t="s">
        <v>5982</v>
      </c>
      <c r="N7955" s="2" t="s">
        <v>22</v>
      </c>
      <c r="O7955" s="2" t="s">
        <v>23</v>
      </c>
    </row>
    <row r="7956" spans="1:15">
      <c r="A7956" s="2" t="s">
        <v>15</v>
      </c>
      <c r="B7956" s="2" t="str">
        <f>"FES1162678994"</f>
        <v>FES1162678994</v>
      </c>
      <c r="C7956" s="3">
        <v>43538</v>
      </c>
      <c r="D7956" s="2">
        <v>1</v>
      </c>
      <c r="E7956" s="2">
        <v>21706379292</v>
      </c>
      <c r="F7956" s="2" t="s">
        <v>16</v>
      </c>
      <c r="G7956" s="2" t="s">
        <v>17</v>
      </c>
      <c r="H7956" s="2" t="s">
        <v>222</v>
      </c>
      <c r="I7956" s="2" t="s">
        <v>1700</v>
      </c>
      <c r="J7956" s="2" t="s">
        <v>1840</v>
      </c>
      <c r="K7956" s="3">
        <v>43539</v>
      </c>
      <c r="L7956" s="4">
        <v>0.3430555555555555</v>
      </c>
      <c r="M7956" s="2" t="s">
        <v>3857</v>
      </c>
      <c r="N7956" s="2" t="s">
        <v>22</v>
      </c>
      <c r="O7956" s="2" t="s">
        <v>23</v>
      </c>
    </row>
    <row r="7957" spans="1:15">
      <c r="A7957" s="2" t="s">
        <v>15</v>
      </c>
      <c r="B7957" s="2" t="str">
        <f>"FES1162678998"</f>
        <v>FES1162678998</v>
      </c>
      <c r="C7957" s="3">
        <v>43538</v>
      </c>
      <c r="D7957" s="2">
        <v>1</v>
      </c>
      <c r="E7957" s="2">
        <v>217069302</v>
      </c>
      <c r="F7957" s="2" t="s">
        <v>16</v>
      </c>
      <c r="G7957" s="2" t="s">
        <v>17</v>
      </c>
      <c r="H7957" s="2" t="s">
        <v>222</v>
      </c>
      <c r="I7957" s="2" t="s">
        <v>1700</v>
      </c>
      <c r="J7957" s="2" t="s">
        <v>1712</v>
      </c>
      <c r="K7957" s="3">
        <v>43539</v>
      </c>
      <c r="L7957" s="4">
        <v>0.38194444444444442</v>
      </c>
      <c r="M7957" s="2" t="s">
        <v>1713</v>
      </c>
      <c r="N7957" s="2" t="s">
        <v>22</v>
      </c>
      <c r="O7957" s="2" t="s">
        <v>23</v>
      </c>
    </row>
    <row r="7958" spans="1:15">
      <c r="A7958" s="2" t="s">
        <v>15</v>
      </c>
      <c r="B7958" s="2" t="str">
        <f>"FES1162679066"</f>
        <v>FES1162679066</v>
      </c>
      <c r="C7958" s="3">
        <v>43538</v>
      </c>
      <c r="D7958" s="2">
        <v>1</v>
      </c>
      <c r="E7958" s="2">
        <v>217069386</v>
      </c>
      <c r="F7958" s="2" t="s">
        <v>16</v>
      </c>
      <c r="G7958" s="2" t="s">
        <v>17</v>
      </c>
      <c r="H7958" s="2" t="s">
        <v>222</v>
      </c>
      <c r="I7958" s="2" t="s">
        <v>2323</v>
      </c>
      <c r="J7958" s="2" t="s">
        <v>2324</v>
      </c>
      <c r="K7958" s="3">
        <v>43539</v>
      </c>
      <c r="L7958" s="4">
        <v>0.33680555555555558</v>
      </c>
      <c r="M7958" s="2" t="s">
        <v>833</v>
      </c>
      <c r="N7958" s="2" t="s">
        <v>22</v>
      </c>
      <c r="O7958" s="2" t="s">
        <v>23</v>
      </c>
    </row>
    <row r="7959" spans="1:15">
      <c r="A7959" s="2" t="s">
        <v>15</v>
      </c>
      <c r="B7959" s="2" t="str">
        <f>"FES1162679054"</f>
        <v>FES1162679054</v>
      </c>
      <c r="C7959" s="3">
        <v>43538</v>
      </c>
      <c r="D7959" s="2">
        <v>1</v>
      </c>
      <c r="E7959" s="2">
        <v>2170679367</v>
      </c>
      <c r="F7959" s="2" t="s">
        <v>16</v>
      </c>
      <c r="G7959" s="2" t="s">
        <v>17</v>
      </c>
      <c r="H7959" s="2" t="s">
        <v>28</v>
      </c>
      <c r="I7959" s="2" t="s">
        <v>29</v>
      </c>
      <c r="J7959" s="2" t="s">
        <v>1073</v>
      </c>
      <c r="K7959" s="3">
        <v>43539</v>
      </c>
      <c r="L7959" s="4">
        <v>0.31944444444444448</v>
      </c>
      <c r="M7959" s="2" t="s">
        <v>1610</v>
      </c>
      <c r="N7959" s="2" t="s">
        <v>22</v>
      </c>
      <c r="O7959" s="2" t="s">
        <v>23</v>
      </c>
    </row>
    <row r="7960" spans="1:15">
      <c r="A7960" s="2" t="s">
        <v>15</v>
      </c>
      <c r="B7960" s="2" t="str">
        <f>"FES1162679011"</f>
        <v>FES1162679011</v>
      </c>
      <c r="C7960" s="3">
        <v>43538</v>
      </c>
      <c r="D7960" s="2">
        <v>1</v>
      </c>
      <c r="E7960" s="2">
        <v>2170679313</v>
      </c>
      <c r="F7960" s="2" t="s">
        <v>311</v>
      </c>
      <c r="G7960" s="2" t="s">
        <v>18</v>
      </c>
      <c r="H7960" s="2" t="s">
        <v>18</v>
      </c>
      <c r="I7960" s="2" t="s">
        <v>273</v>
      </c>
      <c r="J7960" s="2" t="s">
        <v>274</v>
      </c>
      <c r="K7960" s="3">
        <v>43539</v>
      </c>
      <c r="L7960" s="4">
        <v>0.51180555555555551</v>
      </c>
      <c r="M7960" s="2" t="s">
        <v>1611</v>
      </c>
      <c r="N7960" s="2" t="s">
        <v>22</v>
      </c>
      <c r="O7960" s="2" t="s">
        <v>23</v>
      </c>
    </row>
    <row r="7961" spans="1:15">
      <c r="A7961" s="2" t="s">
        <v>15</v>
      </c>
      <c r="B7961" s="2" t="str">
        <f>"FES1162679005"</f>
        <v>FES1162679005</v>
      </c>
      <c r="C7961" s="3">
        <v>43538</v>
      </c>
      <c r="D7961" s="2">
        <v>1</v>
      </c>
      <c r="E7961" s="2">
        <v>2170679024</v>
      </c>
      <c r="F7961" s="2" t="s">
        <v>16</v>
      </c>
      <c r="G7961" s="2" t="s">
        <v>17</v>
      </c>
      <c r="H7961" s="2" t="s">
        <v>42</v>
      </c>
      <c r="I7961" s="2" t="s">
        <v>1612</v>
      </c>
      <c r="J7961" s="2" t="s">
        <v>1613</v>
      </c>
      <c r="K7961" s="3">
        <v>43539</v>
      </c>
      <c r="L7961" s="4">
        <v>0.58333333333333337</v>
      </c>
      <c r="M7961" s="2" t="s">
        <v>3967</v>
      </c>
      <c r="N7961" s="2" t="s">
        <v>22</v>
      </c>
      <c r="O7961" s="2" t="s">
        <v>23</v>
      </c>
    </row>
    <row r="7962" spans="1:15">
      <c r="A7962" s="2" t="s">
        <v>15</v>
      </c>
      <c r="B7962" s="2" t="str">
        <f>"FES1162679019"</f>
        <v>FES1162679019</v>
      </c>
      <c r="C7962" s="3">
        <v>43538</v>
      </c>
      <c r="D7962" s="2">
        <v>1</v>
      </c>
      <c r="E7962" s="2">
        <v>217069329</v>
      </c>
      <c r="F7962" s="2" t="s">
        <v>16</v>
      </c>
      <c r="G7962" s="2" t="s">
        <v>17</v>
      </c>
      <c r="H7962" s="2" t="s">
        <v>42</v>
      </c>
      <c r="I7962" s="2" t="s">
        <v>43</v>
      </c>
      <c r="J7962" s="2" t="s">
        <v>493</v>
      </c>
      <c r="K7962" s="3">
        <v>43539</v>
      </c>
      <c r="L7962" s="4">
        <v>0.37152777777777773</v>
      </c>
      <c r="M7962" s="2" t="s">
        <v>669</v>
      </c>
      <c r="N7962" s="2" t="s">
        <v>22</v>
      </c>
      <c r="O7962" s="2" t="s">
        <v>23</v>
      </c>
    </row>
    <row r="7963" spans="1:15">
      <c r="A7963" s="2" t="s">
        <v>15</v>
      </c>
      <c r="B7963" s="2" t="str">
        <f>"FES1162679034"</f>
        <v>FES1162679034</v>
      </c>
      <c r="C7963" s="3">
        <v>43538</v>
      </c>
      <c r="D7963" s="2">
        <v>1</v>
      </c>
      <c r="E7963" s="2">
        <v>2170679344</v>
      </c>
      <c r="F7963" s="2" t="s">
        <v>16</v>
      </c>
      <c r="G7963" s="2" t="s">
        <v>17</v>
      </c>
      <c r="H7963" s="2" t="s">
        <v>46</v>
      </c>
      <c r="I7963" s="2" t="s">
        <v>47</v>
      </c>
      <c r="J7963" s="2" t="s">
        <v>469</v>
      </c>
      <c r="K7963" s="3">
        <v>43539</v>
      </c>
      <c r="L7963" s="4">
        <v>0.37152777777777773</v>
      </c>
      <c r="M7963" s="2" t="s">
        <v>1473</v>
      </c>
      <c r="N7963" s="2" t="s">
        <v>22</v>
      </c>
      <c r="O7963" s="2" t="s">
        <v>23</v>
      </c>
    </row>
    <row r="7964" spans="1:15">
      <c r="A7964" s="2" t="s">
        <v>15</v>
      </c>
      <c r="B7964" s="2" t="str">
        <f>"FES1162678987"</f>
        <v>FES1162678987</v>
      </c>
      <c r="C7964" s="3">
        <v>43538</v>
      </c>
      <c r="D7964" s="2">
        <v>1</v>
      </c>
      <c r="E7964" s="2">
        <v>217069280</v>
      </c>
      <c r="F7964" s="2" t="s">
        <v>16</v>
      </c>
      <c r="G7964" s="2" t="s">
        <v>17</v>
      </c>
      <c r="H7964" s="2" t="s">
        <v>46</v>
      </c>
      <c r="I7964" s="2" t="s">
        <v>47</v>
      </c>
      <c r="J7964" s="2" t="s">
        <v>406</v>
      </c>
      <c r="K7964" s="3">
        <v>43539</v>
      </c>
      <c r="L7964" s="4">
        <v>0.41666666666666669</v>
      </c>
      <c r="M7964" s="2" t="s">
        <v>1280</v>
      </c>
      <c r="N7964" s="2" t="s">
        <v>22</v>
      </c>
      <c r="O7964" s="2" t="s">
        <v>23</v>
      </c>
    </row>
    <row r="7965" spans="1:15">
      <c r="A7965" s="2" t="s">
        <v>15</v>
      </c>
      <c r="B7965" s="2" t="str">
        <f>"FES1162679055"</f>
        <v>FES1162679055</v>
      </c>
      <c r="C7965" s="3">
        <v>43538</v>
      </c>
      <c r="D7965" s="2">
        <v>1</v>
      </c>
      <c r="E7965" s="2">
        <v>2170679366</v>
      </c>
      <c r="F7965" s="2" t="s">
        <v>16</v>
      </c>
      <c r="G7965" s="2" t="s">
        <v>17</v>
      </c>
      <c r="H7965" s="2" t="s">
        <v>42</v>
      </c>
      <c r="I7965" s="2" t="s">
        <v>564</v>
      </c>
      <c r="J7965" s="2" t="s">
        <v>565</v>
      </c>
      <c r="K7965" s="3">
        <v>43542</v>
      </c>
      <c r="L7965" s="4">
        <v>0.46875</v>
      </c>
      <c r="M7965" s="2" t="s">
        <v>893</v>
      </c>
      <c r="N7965" s="2" t="s">
        <v>22</v>
      </c>
      <c r="O7965" s="2" t="s">
        <v>23</v>
      </c>
    </row>
    <row r="7966" spans="1:15">
      <c r="A7966" s="2" t="s">
        <v>15</v>
      </c>
      <c r="B7966" s="2" t="str">
        <f>"FES1162679068"</f>
        <v>FES1162679068</v>
      </c>
      <c r="C7966" s="3">
        <v>43538</v>
      </c>
      <c r="D7966" s="2">
        <v>1</v>
      </c>
      <c r="E7966" s="2">
        <v>2170678531</v>
      </c>
      <c r="F7966" s="2" t="s">
        <v>16</v>
      </c>
      <c r="G7966" s="2" t="s">
        <v>17</v>
      </c>
      <c r="H7966" s="2" t="s">
        <v>178</v>
      </c>
      <c r="I7966" s="2" t="s">
        <v>836</v>
      </c>
      <c r="J7966" s="2" t="s">
        <v>837</v>
      </c>
      <c r="K7966" s="3">
        <v>43539</v>
      </c>
      <c r="L7966" s="4">
        <v>0.44236111111111115</v>
      </c>
      <c r="M7966" s="2" t="s">
        <v>902</v>
      </c>
      <c r="N7966" s="2" t="s">
        <v>22</v>
      </c>
      <c r="O7966" s="2" t="s">
        <v>23</v>
      </c>
    </row>
    <row r="7967" spans="1:15">
      <c r="A7967" s="2" t="s">
        <v>15</v>
      </c>
      <c r="B7967" s="2" t="str">
        <f>"FES1162679033"</f>
        <v>FES1162679033</v>
      </c>
      <c r="C7967" s="3">
        <v>43538</v>
      </c>
      <c r="D7967" s="2">
        <v>1</v>
      </c>
      <c r="E7967" s="2">
        <v>2170679343</v>
      </c>
      <c r="F7967" s="2" t="s">
        <v>16</v>
      </c>
      <c r="G7967" s="2" t="s">
        <v>17</v>
      </c>
      <c r="H7967" s="2" t="s">
        <v>222</v>
      </c>
      <c r="I7967" s="2" t="s">
        <v>1700</v>
      </c>
      <c r="J7967" s="2" t="s">
        <v>2848</v>
      </c>
      <c r="K7967" s="3">
        <v>43542</v>
      </c>
      <c r="L7967" s="4">
        <v>0.3576388888888889</v>
      </c>
      <c r="M7967" s="2" t="s">
        <v>3974</v>
      </c>
      <c r="N7967" s="2" t="s">
        <v>22</v>
      </c>
      <c r="O7967" s="2" t="s">
        <v>23</v>
      </c>
    </row>
    <row r="7968" spans="1:15">
      <c r="A7968" s="2" t="s">
        <v>15</v>
      </c>
      <c r="B7968" s="2" t="str">
        <f>"FES1162679074"</f>
        <v>FES1162679074</v>
      </c>
      <c r="C7968" s="3">
        <v>43538</v>
      </c>
      <c r="D7968" s="2">
        <v>1</v>
      </c>
      <c r="E7968" s="2">
        <v>2170679394</v>
      </c>
      <c r="F7968" s="2" t="s">
        <v>16</v>
      </c>
      <c r="G7968" s="2" t="s">
        <v>17</v>
      </c>
      <c r="H7968" s="2" t="s">
        <v>222</v>
      </c>
      <c r="I7968" s="2" t="s">
        <v>1700</v>
      </c>
      <c r="J7968" s="2" t="s">
        <v>1720</v>
      </c>
      <c r="K7968" s="3">
        <v>43539</v>
      </c>
      <c r="L7968" s="4">
        <v>0.36527777777777781</v>
      </c>
      <c r="M7968" s="2" t="s">
        <v>1721</v>
      </c>
      <c r="N7968" s="2" t="s">
        <v>22</v>
      </c>
      <c r="O7968" s="2" t="s">
        <v>23</v>
      </c>
    </row>
    <row r="7969" spans="1:15">
      <c r="A7969" s="2" t="s">
        <v>15</v>
      </c>
      <c r="B7969" s="2" t="str">
        <f>"FES1162679015"</f>
        <v>FES1162679015</v>
      </c>
      <c r="C7969" s="3">
        <v>43538</v>
      </c>
      <c r="D7969" s="2">
        <v>1</v>
      </c>
      <c r="E7969" s="2">
        <v>2170679320</v>
      </c>
      <c r="F7969" s="2" t="s">
        <v>16</v>
      </c>
      <c r="G7969" s="2" t="s">
        <v>17</v>
      </c>
      <c r="H7969" s="2" t="s">
        <v>222</v>
      </c>
      <c r="I7969" s="2" t="s">
        <v>1697</v>
      </c>
      <c r="J7969" s="2" t="s">
        <v>1737</v>
      </c>
      <c r="K7969" s="3">
        <v>43539</v>
      </c>
      <c r="L7969" s="4">
        <v>0.375</v>
      </c>
      <c r="M7969" s="2" t="s">
        <v>1738</v>
      </c>
      <c r="N7969" s="2" t="s">
        <v>22</v>
      </c>
      <c r="O7969" s="2" t="s">
        <v>23</v>
      </c>
    </row>
    <row r="7970" spans="1:15">
      <c r="A7970" s="2" t="s">
        <v>15</v>
      </c>
      <c r="B7970" s="2" t="str">
        <f>"FES1162679036"</f>
        <v>FES1162679036</v>
      </c>
      <c r="C7970" s="3">
        <v>43538</v>
      </c>
      <c r="D7970" s="2">
        <v>1</v>
      </c>
      <c r="E7970" s="2">
        <v>21706793146</v>
      </c>
      <c r="F7970" s="2" t="s">
        <v>16</v>
      </c>
      <c r="G7970" s="2" t="s">
        <v>17</v>
      </c>
      <c r="H7970" s="2" t="s">
        <v>17</v>
      </c>
      <c r="I7970" s="2" t="s">
        <v>108</v>
      </c>
      <c r="J7970" s="2" t="s">
        <v>446</v>
      </c>
      <c r="K7970" s="3">
        <v>43539</v>
      </c>
      <c r="L7970" s="4">
        <v>0.33749999999999997</v>
      </c>
      <c r="M7970" s="2" t="s">
        <v>447</v>
      </c>
      <c r="N7970" s="2" t="s">
        <v>22</v>
      </c>
      <c r="O7970" s="2" t="s">
        <v>23</v>
      </c>
    </row>
    <row r="7971" spans="1:15">
      <c r="A7971" s="2" t="s">
        <v>15</v>
      </c>
      <c r="B7971" s="2" t="str">
        <f>"FES1162679017"</f>
        <v>FES1162679017</v>
      </c>
      <c r="C7971" s="3">
        <v>43538</v>
      </c>
      <c r="D7971" s="2">
        <v>1</v>
      </c>
      <c r="E7971" s="2">
        <v>2170679323</v>
      </c>
      <c r="F7971" s="2" t="s">
        <v>16</v>
      </c>
      <c r="G7971" s="2" t="s">
        <v>17</v>
      </c>
      <c r="H7971" s="2" t="s">
        <v>17</v>
      </c>
      <c r="I7971" s="2" t="s">
        <v>273</v>
      </c>
      <c r="J7971" s="2" t="s">
        <v>274</v>
      </c>
      <c r="K7971" s="3">
        <v>43539</v>
      </c>
      <c r="L7971" s="4">
        <v>0.51250000000000007</v>
      </c>
      <c r="M7971" s="2" t="s">
        <v>1611</v>
      </c>
      <c r="N7971" s="2" t="s">
        <v>22</v>
      </c>
      <c r="O7971" s="2" t="s">
        <v>23</v>
      </c>
    </row>
    <row r="7972" spans="1:15">
      <c r="A7972" s="2" t="s">
        <v>15</v>
      </c>
      <c r="B7972" s="2" t="str">
        <f>"FES1162679069"</f>
        <v>FES1162679069</v>
      </c>
      <c r="C7972" s="3">
        <v>43538</v>
      </c>
      <c r="D7972" s="2">
        <v>1</v>
      </c>
      <c r="E7972" s="2">
        <v>2170679186</v>
      </c>
      <c r="F7972" s="2" t="s">
        <v>16</v>
      </c>
      <c r="G7972" s="2" t="s">
        <v>17</v>
      </c>
      <c r="H7972" s="2" t="s">
        <v>17</v>
      </c>
      <c r="I7972" s="2" t="s">
        <v>214</v>
      </c>
      <c r="J7972" s="2" t="s">
        <v>858</v>
      </c>
      <c r="K7972" s="3">
        <v>43539</v>
      </c>
      <c r="L7972" s="4">
        <v>0.40069444444444446</v>
      </c>
      <c r="M7972" s="2" t="s">
        <v>1545</v>
      </c>
      <c r="N7972" s="2" t="s">
        <v>22</v>
      </c>
      <c r="O7972" s="2" t="s">
        <v>23</v>
      </c>
    </row>
    <row r="7973" spans="1:15">
      <c r="A7973" s="2" t="s">
        <v>15</v>
      </c>
      <c r="B7973" s="2" t="str">
        <f>"FES1162678981"</f>
        <v>FES1162678981</v>
      </c>
      <c r="C7973" s="3">
        <v>43538</v>
      </c>
      <c r="D7973" s="2">
        <v>1</v>
      </c>
      <c r="E7973" s="2">
        <v>217069245</v>
      </c>
      <c r="F7973" s="2" t="s">
        <v>16</v>
      </c>
      <c r="G7973" s="2" t="s">
        <v>17</v>
      </c>
      <c r="H7973" s="2" t="s">
        <v>178</v>
      </c>
      <c r="I7973" s="2" t="s">
        <v>179</v>
      </c>
      <c r="J7973" s="2" t="s">
        <v>430</v>
      </c>
      <c r="K7973" s="3">
        <v>43539</v>
      </c>
      <c r="L7973" s="4">
        <v>0.39513888888888887</v>
      </c>
      <c r="M7973" s="2" t="s">
        <v>431</v>
      </c>
      <c r="N7973" s="2" t="s">
        <v>22</v>
      </c>
      <c r="O7973" s="2" t="s">
        <v>23</v>
      </c>
    </row>
    <row r="7974" spans="1:15">
      <c r="A7974" s="2" t="s">
        <v>15</v>
      </c>
      <c r="B7974" s="2" t="str">
        <f>"FES1162678782"</f>
        <v>FES1162678782</v>
      </c>
      <c r="C7974" s="3">
        <v>43538</v>
      </c>
      <c r="D7974" s="2">
        <v>1</v>
      </c>
      <c r="E7974" s="2">
        <v>2170679175</v>
      </c>
      <c r="F7974" s="2" t="s">
        <v>167</v>
      </c>
      <c r="G7974" s="2" t="s">
        <v>18</v>
      </c>
      <c r="H7974" s="2" t="s">
        <v>18</v>
      </c>
      <c r="I7974" s="2" t="s">
        <v>25</v>
      </c>
      <c r="J7974" s="2" t="s">
        <v>331</v>
      </c>
      <c r="K7974" s="3">
        <v>43539</v>
      </c>
      <c r="L7974" s="4">
        <v>0.33333333333333331</v>
      </c>
      <c r="M7974" s="2" t="s">
        <v>3980</v>
      </c>
      <c r="N7974" s="2" t="s">
        <v>22</v>
      </c>
      <c r="O7974" s="2" t="s">
        <v>23</v>
      </c>
    </row>
    <row r="7975" spans="1:15">
      <c r="A7975" s="2" t="s">
        <v>15</v>
      </c>
      <c r="B7975" s="2" t="str">
        <f>"FES1162679076"</f>
        <v>FES1162679076</v>
      </c>
      <c r="C7975" s="3">
        <v>43538</v>
      </c>
      <c r="D7975" s="2">
        <v>1</v>
      </c>
      <c r="E7975" s="2">
        <v>217067905</v>
      </c>
      <c r="F7975" s="2" t="s">
        <v>16</v>
      </c>
      <c r="G7975" s="2" t="s">
        <v>17</v>
      </c>
      <c r="H7975" s="2" t="s">
        <v>28</v>
      </c>
      <c r="I7975" s="2" t="s">
        <v>29</v>
      </c>
      <c r="J7975" s="2" t="s">
        <v>157</v>
      </c>
      <c r="K7975" s="3">
        <v>43539</v>
      </c>
      <c r="L7975" s="4">
        <v>0.37361111111111112</v>
      </c>
      <c r="M7975" s="2" t="s">
        <v>1482</v>
      </c>
      <c r="N7975" s="2" t="s">
        <v>22</v>
      </c>
      <c r="O7975" s="2" t="s">
        <v>23</v>
      </c>
    </row>
    <row r="7976" spans="1:15">
      <c r="A7976" s="2" t="s">
        <v>15</v>
      </c>
      <c r="B7976" s="2" t="str">
        <f>"FES1162678786"</f>
        <v>FES1162678786</v>
      </c>
      <c r="C7976" s="3">
        <v>43538</v>
      </c>
      <c r="D7976" s="2">
        <v>1</v>
      </c>
      <c r="E7976" s="2">
        <v>2170679182</v>
      </c>
      <c r="F7976" s="2" t="s">
        <v>16</v>
      </c>
      <c r="G7976" s="2" t="s">
        <v>17</v>
      </c>
      <c r="H7976" s="2" t="s">
        <v>55</v>
      </c>
      <c r="I7976" s="2" t="s">
        <v>56</v>
      </c>
      <c r="J7976" s="2" t="s">
        <v>1617</v>
      </c>
      <c r="K7976" s="3">
        <v>43539</v>
      </c>
      <c r="L7976" s="4">
        <v>0.42152777777777778</v>
      </c>
      <c r="M7976" s="2" t="s">
        <v>1306</v>
      </c>
      <c r="N7976" s="2" t="s">
        <v>22</v>
      </c>
      <c r="O7976" s="2" t="s">
        <v>23</v>
      </c>
    </row>
    <row r="7977" spans="1:15">
      <c r="A7977" s="2" t="s">
        <v>15</v>
      </c>
      <c r="B7977" s="2" t="str">
        <f>"FES1162678764"</f>
        <v>FES1162678764</v>
      </c>
      <c r="C7977" s="3">
        <v>43538</v>
      </c>
      <c r="D7977" s="2">
        <v>1</v>
      </c>
      <c r="E7977" s="2">
        <v>2170678559</v>
      </c>
      <c r="F7977" s="2" t="s">
        <v>16</v>
      </c>
      <c r="G7977" s="2" t="s">
        <v>17</v>
      </c>
      <c r="H7977" s="2" t="s">
        <v>178</v>
      </c>
      <c r="I7977" s="2" t="s">
        <v>338</v>
      </c>
      <c r="J7977" s="2" t="s">
        <v>339</v>
      </c>
      <c r="K7977" s="3">
        <v>43539</v>
      </c>
      <c r="L7977" s="4">
        <v>0.55277777777777781</v>
      </c>
      <c r="M7977" s="2" t="s">
        <v>1618</v>
      </c>
      <c r="N7977" s="2" t="s">
        <v>22</v>
      </c>
      <c r="O7977" s="2" t="s">
        <v>23</v>
      </c>
    </row>
    <row r="7978" spans="1:15">
      <c r="A7978" s="2" t="s">
        <v>15</v>
      </c>
      <c r="B7978" s="2" t="str">
        <f>"FES1162679093"</f>
        <v>FES1162679093</v>
      </c>
      <c r="C7978" s="3">
        <v>43538</v>
      </c>
      <c r="D7978" s="2">
        <v>1</v>
      </c>
      <c r="E7978" s="2">
        <v>2170678501</v>
      </c>
      <c r="F7978" s="2" t="s">
        <v>16</v>
      </c>
      <c r="G7978" s="2" t="s">
        <v>17</v>
      </c>
      <c r="H7978" s="2" t="s">
        <v>28</v>
      </c>
      <c r="I7978" s="2" t="s">
        <v>504</v>
      </c>
      <c r="J7978" s="2" t="s">
        <v>505</v>
      </c>
      <c r="K7978" s="3">
        <v>43539</v>
      </c>
      <c r="L7978" s="4">
        <v>0.41666666666666669</v>
      </c>
      <c r="M7978" s="2" t="s">
        <v>881</v>
      </c>
      <c r="N7978" s="2" t="s">
        <v>22</v>
      </c>
      <c r="O7978" s="2" t="s">
        <v>23</v>
      </c>
    </row>
    <row r="7979" spans="1:15">
      <c r="A7979" s="2" t="s">
        <v>15</v>
      </c>
      <c r="B7979" s="2" t="str">
        <f>"FES1162678991"</f>
        <v>FES1162678991</v>
      </c>
      <c r="C7979" s="3">
        <v>43538</v>
      </c>
      <c r="D7979" s="2">
        <v>1</v>
      </c>
      <c r="E7979" s="2">
        <v>2170679048</v>
      </c>
      <c r="F7979" s="2" t="s">
        <v>16</v>
      </c>
      <c r="G7979" s="2" t="s">
        <v>17</v>
      </c>
      <c r="H7979" s="2" t="s">
        <v>42</v>
      </c>
      <c r="I7979" s="2" t="s">
        <v>82</v>
      </c>
      <c r="J7979" s="2" t="s">
        <v>83</v>
      </c>
      <c r="K7979" s="3">
        <v>43539</v>
      </c>
      <c r="L7979" s="2" t="s">
        <v>3619</v>
      </c>
      <c r="M7979" s="2" t="s">
        <v>85</v>
      </c>
      <c r="N7979" s="2" t="s">
        <v>22</v>
      </c>
      <c r="O7979" s="2" t="s">
        <v>23</v>
      </c>
    </row>
    <row r="7980" spans="1:15">
      <c r="A7980" s="2" t="s">
        <v>15</v>
      </c>
      <c r="B7980" s="2" t="str">
        <f>"FES1162679114"</f>
        <v>FES1162679114</v>
      </c>
      <c r="C7980" s="3">
        <v>43538</v>
      </c>
      <c r="D7980" s="2">
        <v>1</v>
      </c>
      <c r="E7980" s="2">
        <v>2170679437</v>
      </c>
      <c r="F7980" s="2" t="s">
        <v>16</v>
      </c>
      <c r="G7980" s="2" t="s">
        <v>17</v>
      </c>
      <c r="H7980" s="2" t="s">
        <v>17</v>
      </c>
      <c r="I7980" s="2" t="s">
        <v>25</v>
      </c>
      <c r="J7980" s="2" t="s">
        <v>787</v>
      </c>
      <c r="K7980" s="3">
        <v>43539</v>
      </c>
      <c r="L7980" s="4">
        <v>0.32777777777777778</v>
      </c>
      <c r="M7980" s="2" t="s">
        <v>869</v>
      </c>
      <c r="N7980" s="2" t="s">
        <v>22</v>
      </c>
      <c r="O7980" s="2" t="s">
        <v>23</v>
      </c>
    </row>
    <row r="7981" spans="1:15">
      <c r="A7981" s="2" t="s">
        <v>15</v>
      </c>
      <c r="B7981" s="2" t="str">
        <f>"FES1162679115"</f>
        <v>FES1162679115</v>
      </c>
      <c r="C7981" s="3">
        <v>43538</v>
      </c>
      <c r="D7981" s="2">
        <v>1</v>
      </c>
      <c r="E7981" s="2">
        <v>2170679441</v>
      </c>
      <c r="F7981" s="2" t="s">
        <v>16</v>
      </c>
      <c r="G7981" s="2" t="s">
        <v>17</v>
      </c>
      <c r="H7981" s="2" t="s">
        <v>17</v>
      </c>
      <c r="I7981" s="2" t="s">
        <v>25</v>
      </c>
      <c r="J7981" s="2" t="s">
        <v>787</v>
      </c>
      <c r="K7981" s="3">
        <v>43539</v>
      </c>
      <c r="L7981" s="4">
        <v>0.32777777777777778</v>
      </c>
      <c r="M7981" s="2" t="s">
        <v>869</v>
      </c>
      <c r="N7981" s="2" t="s">
        <v>22</v>
      </c>
      <c r="O7981" s="2" t="s">
        <v>23</v>
      </c>
    </row>
    <row r="7982" spans="1:15">
      <c r="A7982" s="2" t="s">
        <v>15</v>
      </c>
      <c r="B7982" s="2" t="str">
        <f>"FES1162679007"</f>
        <v>FES1162679007</v>
      </c>
      <c r="C7982" s="3">
        <v>43538</v>
      </c>
      <c r="D7982" s="2">
        <v>1</v>
      </c>
      <c r="E7982" s="2">
        <v>2170679309</v>
      </c>
      <c r="F7982" s="2" t="s">
        <v>16</v>
      </c>
      <c r="G7982" s="2" t="s">
        <v>17</v>
      </c>
      <c r="H7982" s="2" t="s">
        <v>17</v>
      </c>
      <c r="I7982" s="2" t="s">
        <v>25</v>
      </c>
      <c r="J7982" s="2" t="s">
        <v>1619</v>
      </c>
      <c r="K7982" s="3">
        <v>43539</v>
      </c>
      <c r="L7982" s="4">
        <v>0.41666666666666669</v>
      </c>
      <c r="M7982" s="2" t="s">
        <v>1620</v>
      </c>
      <c r="N7982" s="2" t="s">
        <v>22</v>
      </c>
      <c r="O7982" s="2" t="s">
        <v>23</v>
      </c>
    </row>
    <row r="7983" spans="1:15">
      <c r="A7983" s="2" t="s">
        <v>15</v>
      </c>
      <c r="B7983" s="2" t="str">
        <f>"FES1162679092"</f>
        <v>FES1162679092</v>
      </c>
      <c r="C7983" s="3">
        <v>43538</v>
      </c>
      <c r="D7983" s="2">
        <v>1</v>
      </c>
      <c r="E7983" s="2">
        <v>2170679406</v>
      </c>
      <c r="F7983" s="2" t="s">
        <v>16</v>
      </c>
      <c r="G7983" s="2" t="s">
        <v>17</v>
      </c>
      <c r="H7983" s="2" t="s">
        <v>17</v>
      </c>
      <c r="I7983" s="2" t="s">
        <v>603</v>
      </c>
      <c r="J7983" s="2" t="s">
        <v>664</v>
      </c>
      <c r="K7983" s="3">
        <v>43539</v>
      </c>
      <c r="L7983" s="4">
        <v>0.3430555555555555</v>
      </c>
      <c r="M7983" s="2" t="s">
        <v>1029</v>
      </c>
      <c r="N7983" s="2" t="s">
        <v>22</v>
      </c>
      <c r="O7983" s="2" t="s">
        <v>23</v>
      </c>
    </row>
    <row r="7984" spans="1:15">
      <c r="A7984" s="2" t="s">
        <v>15</v>
      </c>
      <c r="B7984" s="2" t="str">
        <f>"FES1162679039"</f>
        <v>FES1162679039</v>
      </c>
      <c r="C7984" s="3">
        <v>43538</v>
      </c>
      <c r="D7984" s="2">
        <v>1</v>
      </c>
      <c r="E7984" s="2">
        <v>2170679314</v>
      </c>
      <c r="F7984" s="2" t="s">
        <v>311</v>
      </c>
      <c r="G7984" s="2" t="s">
        <v>18</v>
      </c>
      <c r="H7984" s="2" t="s">
        <v>18</v>
      </c>
      <c r="I7984" s="2" t="s">
        <v>273</v>
      </c>
      <c r="J7984" s="2" t="s">
        <v>1621</v>
      </c>
      <c r="K7984" s="3">
        <v>43539</v>
      </c>
      <c r="L7984" s="4">
        <v>0.41319444444444442</v>
      </c>
      <c r="M7984" s="2" t="s">
        <v>1621</v>
      </c>
      <c r="N7984" s="2" t="s">
        <v>22</v>
      </c>
      <c r="O7984" s="2" t="s">
        <v>23</v>
      </c>
    </row>
    <row r="7985" spans="1:15">
      <c r="A7985" s="2" t="s">
        <v>15</v>
      </c>
      <c r="B7985" s="2" t="str">
        <f>"FES1162679111"</f>
        <v>FES1162679111</v>
      </c>
      <c r="C7985" s="3">
        <v>43538</v>
      </c>
      <c r="D7985" s="2">
        <v>1</v>
      </c>
      <c r="E7985" s="2">
        <v>2170679433</v>
      </c>
      <c r="F7985" s="2" t="s">
        <v>16</v>
      </c>
      <c r="G7985" s="2" t="s">
        <v>17</v>
      </c>
      <c r="H7985" s="2" t="s">
        <v>222</v>
      </c>
      <c r="I7985" s="2" t="s">
        <v>1700</v>
      </c>
      <c r="J7985" s="2" t="s">
        <v>78</v>
      </c>
      <c r="K7985" s="3">
        <v>43539</v>
      </c>
      <c r="L7985" s="4">
        <v>0.41666666666666669</v>
      </c>
      <c r="M7985" s="2" t="s">
        <v>3988</v>
      </c>
      <c r="N7985" s="2" t="s">
        <v>22</v>
      </c>
      <c r="O7985" s="2" t="s">
        <v>23</v>
      </c>
    </row>
    <row r="7986" spans="1:15">
      <c r="A7986" s="2" t="s">
        <v>15</v>
      </c>
      <c r="B7986" s="2" t="str">
        <f>"FES1162679110"</f>
        <v>FES1162679110</v>
      </c>
      <c r="C7986" s="3">
        <v>43538</v>
      </c>
      <c r="D7986" s="2">
        <v>1</v>
      </c>
      <c r="E7986" s="2">
        <v>2170679432</v>
      </c>
      <c r="F7986" s="2" t="s">
        <v>16</v>
      </c>
      <c r="G7986" s="2" t="s">
        <v>17</v>
      </c>
      <c r="H7986" s="2" t="s">
        <v>222</v>
      </c>
      <c r="I7986" s="2" t="s">
        <v>1700</v>
      </c>
      <c r="J7986" s="2" t="s">
        <v>1702</v>
      </c>
      <c r="K7986" s="3">
        <v>43539</v>
      </c>
      <c r="L7986" s="4">
        <v>0.43194444444444446</v>
      </c>
      <c r="M7986" s="2" t="s">
        <v>5983</v>
      </c>
      <c r="N7986" s="2" t="s">
        <v>22</v>
      </c>
      <c r="O7986" s="2" t="s">
        <v>23</v>
      </c>
    </row>
    <row r="7987" spans="1:15">
      <c r="A7987" s="2" t="s">
        <v>15</v>
      </c>
      <c r="B7987" s="2" t="str">
        <f>"FES1162679056"</f>
        <v>FES1162679056</v>
      </c>
      <c r="C7987" s="3">
        <v>43538</v>
      </c>
      <c r="D7987" s="2">
        <v>2</v>
      </c>
      <c r="E7987" s="2">
        <v>2170679369</v>
      </c>
      <c r="F7987" s="2" t="s">
        <v>16</v>
      </c>
      <c r="G7987" s="2" t="s">
        <v>17</v>
      </c>
      <c r="H7987" s="2" t="s">
        <v>28</v>
      </c>
      <c r="I7987" s="2" t="s">
        <v>32</v>
      </c>
      <c r="J7987" s="2" t="s">
        <v>584</v>
      </c>
      <c r="K7987" s="3">
        <v>43539</v>
      </c>
      <c r="L7987" s="4">
        <v>0.48888888888888887</v>
      </c>
      <c r="M7987" s="2" t="s">
        <v>585</v>
      </c>
      <c r="N7987" s="2" t="s">
        <v>22</v>
      </c>
      <c r="O7987" s="2" t="s">
        <v>23</v>
      </c>
    </row>
    <row r="7988" spans="1:15">
      <c r="A7988" s="2" t="s">
        <v>15</v>
      </c>
      <c r="B7988" s="2" t="str">
        <f>"FES1162679107"</f>
        <v>FES1162679107</v>
      </c>
      <c r="C7988" s="3">
        <v>43538</v>
      </c>
      <c r="D7988" s="2">
        <v>1</v>
      </c>
      <c r="E7988" s="2">
        <v>2170679423</v>
      </c>
      <c r="F7988" s="2" t="s">
        <v>16</v>
      </c>
      <c r="G7988" s="2" t="s">
        <v>17</v>
      </c>
      <c r="H7988" s="2" t="s">
        <v>222</v>
      </c>
      <c r="I7988" s="2" t="s">
        <v>1700</v>
      </c>
      <c r="J7988" s="2" t="s">
        <v>1702</v>
      </c>
      <c r="K7988" s="3">
        <v>43539</v>
      </c>
      <c r="L7988" s="4">
        <v>0.43194444444444446</v>
      </c>
      <c r="M7988" s="2" t="s">
        <v>3600</v>
      </c>
      <c r="N7988" s="2" t="s">
        <v>22</v>
      </c>
      <c r="O7988" s="2" t="s">
        <v>23</v>
      </c>
    </row>
    <row r="7989" spans="1:15">
      <c r="A7989" s="2" t="s">
        <v>15</v>
      </c>
      <c r="B7989" s="2" t="str">
        <f>"RFES1162678043"</f>
        <v>RFES1162678043</v>
      </c>
      <c r="C7989" s="3">
        <v>43538</v>
      </c>
      <c r="D7989" s="2">
        <v>1</v>
      </c>
      <c r="E7989" s="2">
        <v>2170678520</v>
      </c>
      <c r="F7989" s="2" t="s">
        <v>16</v>
      </c>
      <c r="G7989" s="2" t="s">
        <v>222</v>
      </c>
      <c r="H7989" s="2" t="s">
        <v>17</v>
      </c>
      <c r="I7989" s="2" t="s">
        <v>25</v>
      </c>
      <c r="J7989" s="2" t="s">
        <v>26</v>
      </c>
      <c r="K7989" s="3">
        <v>43539</v>
      </c>
      <c r="L7989" s="4">
        <v>0.56944444444444442</v>
      </c>
      <c r="M7989" s="2" t="s">
        <v>1622</v>
      </c>
      <c r="N7989" s="2" t="s">
        <v>22</v>
      </c>
      <c r="O7989" s="2" t="s">
        <v>23</v>
      </c>
    </row>
    <row r="7990" spans="1:15">
      <c r="A7990" s="2" t="s">
        <v>15</v>
      </c>
      <c r="B7990" s="2" t="str">
        <f>"FES1162679220"</f>
        <v>FES1162679220</v>
      </c>
      <c r="C7990" s="3">
        <v>43539</v>
      </c>
      <c r="D7990" s="2">
        <v>1</v>
      </c>
      <c r="E7990" s="2">
        <v>2170679521</v>
      </c>
      <c r="F7990" s="2" t="s">
        <v>16</v>
      </c>
      <c r="G7990" s="2" t="s">
        <v>17</v>
      </c>
      <c r="H7990" s="2" t="s">
        <v>222</v>
      </c>
      <c r="I7990" s="2" t="s">
        <v>1697</v>
      </c>
      <c r="J7990" s="2" t="s">
        <v>2686</v>
      </c>
      <c r="K7990" s="3">
        <v>43542</v>
      </c>
      <c r="L7990" s="4">
        <v>0.3666666666666667</v>
      </c>
      <c r="M7990" s="2" t="s">
        <v>5984</v>
      </c>
      <c r="N7990" s="2" t="s">
        <v>22</v>
      </c>
      <c r="O7990" s="2" t="s">
        <v>23</v>
      </c>
    </row>
    <row r="7991" spans="1:15">
      <c r="A7991" s="2" t="s">
        <v>15</v>
      </c>
      <c r="B7991" s="2" t="str">
        <f>"FES1162679162"</f>
        <v>FES1162679162</v>
      </c>
      <c r="C7991" s="3">
        <v>43539</v>
      </c>
      <c r="D7991" s="2">
        <v>1</v>
      </c>
      <c r="E7991" s="2">
        <v>217068265</v>
      </c>
      <c r="F7991" s="2" t="s">
        <v>16</v>
      </c>
      <c r="G7991" s="2" t="s">
        <v>17</v>
      </c>
      <c r="H7991" s="2" t="s">
        <v>178</v>
      </c>
      <c r="I7991" s="2" t="s">
        <v>179</v>
      </c>
      <c r="J7991" s="2" t="s">
        <v>180</v>
      </c>
      <c r="K7991" s="3">
        <v>43542</v>
      </c>
      <c r="L7991" s="4">
        <v>0.4236111111111111</v>
      </c>
      <c r="M7991" s="2" t="s">
        <v>1101</v>
      </c>
      <c r="N7991" s="2" t="s">
        <v>22</v>
      </c>
      <c r="O7991" s="2" t="s">
        <v>23</v>
      </c>
    </row>
    <row r="7992" spans="1:15">
      <c r="A7992" s="2" t="s">
        <v>15</v>
      </c>
      <c r="B7992" s="2" t="str">
        <f>"FES1162679179"</f>
        <v>FES1162679179</v>
      </c>
      <c r="C7992" s="3">
        <v>43539</v>
      </c>
      <c r="D7992" s="2">
        <v>1</v>
      </c>
      <c r="E7992" s="2">
        <v>2170679478</v>
      </c>
      <c r="F7992" s="2" t="s">
        <v>16</v>
      </c>
      <c r="G7992" s="2" t="s">
        <v>17</v>
      </c>
      <c r="H7992" s="2" t="s">
        <v>222</v>
      </c>
      <c r="I7992" s="2" t="s">
        <v>1700</v>
      </c>
      <c r="J7992" s="2" t="s">
        <v>1712</v>
      </c>
      <c r="K7992" s="3">
        <v>43542</v>
      </c>
      <c r="L7992" s="4">
        <v>0.36319444444444443</v>
      </c>
      <c r="M7992" s="2" t="s">
        <v>1713</v>
      </c>
      <c r="N7992" s="2" t="s">
        <v>22</v>
      </c>
      <c r="O7992" s="2" t="s">
        <v>23</v>
      </c>
    </row>
    <row r="7993" spans="1:15">
      <c r="A7993" s="2" t="s">
        <v>15</v>
      </c>
      <c r="B7993" s="2" t="str">
        <f>"FES1162679163"</f>
        <v>FES1162679163</v>
      </c>
      <c r="C7993" s="3">
        <v>43539</v>
      </c>
      <c r="D7993" s="2">
        <v>1</v>
      </c>
      <c r="E7993" s="2">
        <v>2170678401</v>
      </c>
      <c r="F7993" s="2" t="s">
        <v>16</v>
      </c>
      <c r="G7993" s="2" t="s">
        <v>17</v>
      </c>
      <c r="H7993" s="2" t="s">
        <v>28</v>
      </c>
      <c r="I7993" s="2" t="s">
        <v>99</v>
      </c>
      <c r="J7993" s="2" t="s">
        <v>232</v>
      </c>
      <c r="K7993" s="3">
        <v>43543</v>
      </c>
      <c r="L7993" s="4">
        <v>0.41666666666666669</v>
      </c>
      <c r="M7993" s="2" t="s">
        <v>2000</v>
      </c>
      <c r="N7993" s="2" t="s">
        <v>22</v>
      </c>
      <c r="O7993" s="2" t="s">
        <v>23</v>
      </c>
    </row>
    <row r="7994" spans="1:15">
      <c r="A7994" s="2" t="s">
        <v>15</v>
      </c>
      <c r="B7994" s="2" t="str">
        <f>"FES1162679117"</f>
        <v>FES1162679117</v>
      </c>
      <c r="C7994" s="3">
        <v>43539</v>
      </c>
      <c r="D7994" s="2">
        <v>1</v>
      </c>
      <c r="E7994" s="2">
        <v>1162679116</v>
      </c>
      <c r="F7994" s="2" t="s">
        <v>227</v>
      </c>
      <c r="G7994" s="2" t="s">
        <v>18</v>
      </c>
      <c r="H7994" s="2" t="s">
        <v>241</v>
      </c>
      <c r="I7994" s="2" t="s">
        <v>32</v>
      </c>
      <c r="J7994" s="2" t="s">
        <v>491</v>
      </c>
      <c r="K7994" s="3">
        <v>43539</v>
      </c>
      <c r="L7994" s="4">
        <v>0.375</v>
      </c>
      <c r="M7994" s="2" t="s">
        <v>1624</v>
      </c>
      <c r="N7994" s="2" t="s">
        <v>22</v>
      </c>
      <c r="O7994" s="2" t="s">
        <v>1625</v>
      </c>
    </row>
    <row r="7995" spans="1:15">
      <c r="A7995" s="2" t="s">
        <v>15</v>
      </c>
      <c r="B7995" s="2" t="str">
        <f>"FES1162679235"</f>
        <v>FES1162679235</v>
      </c>
      <c r="C7995" s="3">
        <v>43539</v>
      </c>
      <c r="D7995" s="2">
        <v>1</v>
      </c>
      <c r="E7995" s="2">
        <v>2170679544</v>
      </c>
      <c r="F7995" s="2" t="s">
        <v>16</v>
      </c>
      <c r="G7995" s="2" t="s">
        <v>17</v>
      </c>
      <c r="H7995" s="2" t="s">
        <v>17</v>
      </c>
      <c r="I7995" s="2" t="s">
        <v>230</v>
      </c>
      <c r="J7995" s="2" t="s">
        <v>231</v>
      </c>
      <c r="K7995" s="3">
        <v>43542</v>
      </c>
      <c r="L7995" s="4">
        <v>0.5</v>
      </c>
      <c r="M7995" s="2" t="s">
        <v>1626</v>
      </c>
      <c r="N7995" s="2" t="s">
        <v>22</v>
      </c>
      <c r="O7995" s="2" t="s">
        <v>23</v>
      </c>
    </row>
    <row r="7996" spans="1:15">
      <c r="A7996" s="2" t="s">
        <v>15</v>
      </c>
      <c r="B7996" s="2" t="str">
        <f>"FES1162679211"</f>
        <v>FES1162679211</v>
      </c>
      <c r="C7996" s="3">
        <v>43539</v>
      </c>
      <c r="D7996" s="2">
        <v>1</v>
      </c>
      <c r="E7996" s="2">
        <v>2170679512</v>
      </c>
      <c r="F7996" s="2" t="s">
        <v>16</v>
      </c>
      <c r="G7996" s="2" t="s">
        <v>17</v>
      </c>
      <c r="H7996" s="2" t="s">
        <v>222</v>
      </c>
      <c r="I7996" s="2" t="s">
        <v>1700</v>
      </c>
      <c r="J7996" s="2" t="s">
        <v>3994</v>
      </c>
      <c r="K7996" s="3">
        <v>43542</v>
      </c>
      <c r="L7996" s="4">
        <v>0.4375</v>
      </c>
      <c r="M7996" s="2" t="s">
        <v>517</v>
      </c>
      <c r="N7996" s="2" t="s">
        <v>22</v>
      </c>
      <c r="O7996" s="2" t="s">
        <v>23</v>
      </c>
    </row>
    <row r="7997" spans="1:15">
      <c r="A7997" s="2" t="s">
        <v>15</v>
      </c>
      <c r="B7997" s="2" t="str">
        <f>"FES1162679185"</f>
        <v>FES1162679185</v>
      </c>
      <c r="C7997" s="3">
        <v>43539</v>
      </c>
      <c r="D7997" s="2">
        <v>1</v>
      </c>
      <c r="E7997" s="2">
        <v>2170679488</v>
      </c>
      <c r="F7997" s="2" t="s">
        <v>16</v>
      </c>
      <c r="G7997" s="2" t="s">
        <v>17</v>
      </c>
      <c r="H7997" s="2" t="s">
        <v>389</v>
      </c>
      <c r="I7997" s="2" t="s">
        <v>390</v>
      </c>
      <c r="J7997" s="2" t="s">
        <v>383</v>
      </c>
      <c r="K7997" s="3">
        <v>43542</v>
      </c>
      <c r="L7997" s="4">
        <v>0.69166666666666676</v>
      </c>
      <c r="M7997" s="2" t="s">
        <v>1627</v>
      </c>
      <c r="N7997" s="2" t="s">
        <v>22</v>
      </c>
      <c r="O7997" s="2" t="s">
        <v>23</v>
      </c>
    </row>
    <row r="7998" spans="1:15">
      <c r="A7998" s="2" t="s">
        <v>15</v>
      </c>
      <c r="B7998" s="2" t="str">
        <f>"FES1162679113"</f>
        <v>FES1162679113</v>
      </c>
      <c r="C7998" s="3">
        <v>43539</v>
      </c>
      <c r="D7998" s="2">
        <v>1</v>
      </c>
      <c r="E7998" s="2">
        <v>2170679436</v>
      </c>
      <c r="F7998" s="2" t="s">
        <v>16</v>
      </c>
      <c r="G7998" s="2" t="s">
        <v>17</v>
      </c>
      <c r="H7998" s="2" t="s">
        <v>28</v>
      </c>
      <c r="I7998" s="2" t="s">
        <v>29</v>
      </c>
      <c r="J7998" s="2" t="s">
        <v>237</v>
      </c>
      <c r="K7998" s="3">
        <v>43542</v>
      </c>
      <c r="L7998" s="4">
        <v>0.39861111111111108</v>
      </c>
      <c r="M7998" s="2" t="s">
        <v>1301</v>
      </c>
      <c r="N7998" s="2" t="s">
        <v>22</v>
      </c>
      <c r="O7998" s="2" t="s">
        <v>23</v>
      </c>
    </row>
    <row r="7999" spans="1:15">
      <c r="A7999" s="2" t="s">
        <v>15</v>
      </c>
      <c r="B7999" s="2" t="str">
        <f>"009935791990"</f>
        <v>009935791990</v>
      </c>
      <c r="C7999" s="3">
        <v>43539</v>
      </c>
      <c r="D7999" s="2">
        <v>1</v>
      </c>
      <c r="E7999" s="2">
        <v>1162672729</v>
      </c>
      <c r="F7999" s="2" t="s">
        <v>16</v>
      </c>
      <c r="G7999" s="2" t="s">
        <v>17</v>
      </c>
      <c r="H7999" s="2" t="s">
        <v>222</v>
      </c>
      <c r="I7999" s="2" t="s">
        <v>1700</v>
      </c>
      <c r="J7999" s="2" t="s">
        <v>1865</v>
      </c>
      <c r="K7999" s="3">
        <v>43542</v>
      </c>
      <c r="L7999" s="4">
        <v>0.30277777777777776</v>
      </c>
      <c r="M7999" s="2" t="s">
        <v>2093</v>
      </c>
      <c r="N7999" s="2" t="s">
        <v>22</v>
      </c>
      <c r="O7999" s="2" t="s">
        <v>1435</v>
      </c>
    </row>
    <row r="8000" spans="1:15">
      <c r="A8000" s="2" t="s">
        <v>15</v>
      </c>
      <c r="B8000" s="2" t="str">
        <f>"009935791989"</f>
        <v>009935791989</v>
      </c>
      <c r="C8000" s="3">
        <v>43539</v>
      </c>
      <c r="D8000" s="2">
        <v>1</v>
      </c>
      <c r="E8000" s="2">
        <v>1162673035</v>
      </c>
      <c r="F8000" s="2" t="s">
        <v>16</v>
      </c>
      <c r="G8000" s="2" t="s">
        <v>17</v>
      </c>
      <c r="H8000" s="2" t="s">
        <v>222</v>
      </c>
      <c r="I8000" s="2" t="s">
        <v>1700</v>
      </c>
      <c r="J8000" s="2" t="s">
        <v>1865</v>
      </c>
      <c r="K8000" s="3">
        <v>43542</v>
      </c>
      <c r="L8000" s="4">
        <v>0.3</v>
      </c>
      <c r="M8000" s="2" t="s">
        <v>2093</v>
      </c>
      <c r="N8000" s="2" t="s">
        <v>22</v>
      </c>
      <c r="O8000" s="2" t="s">
        <v>1435</v>
      </c>
    </row>
    <row r="8001" spans="1:15">
      <c r="A8001" s="2" t="s">
        <v>15</v>
      </c>
      <c r="B8001" s="2" t="str">
        <f>"009935791988"</f>
        <v>009935791988</v>
      </c>
      <c r="C8001" s="3">
        <v>43539</v>
      </c>
      <c r="D8001" s="2">
        <v>1</v>
      </c>
      <c r="E8001" s="2">
        <v>1162673255</v>
      </c>
      <c r="F8001" s="2" t="s">
        <v>16</v>
      </c>
      <c r="G8001" s="2" t="s">
        <v>17</v>
      </c>
      <c r="H8001" s="2" t="s">
        <v>222</v>
      </c>
      <c r="I8001" s="2" t="s">
        <v>1700</v>
      </c>
      <c r="J8001" s="2" t="s">
        <v>1865</v>
      </c>
      <c r="K8001" s="3">
        <v>43542</v>
      </c>
      <c r="L8001" s="4">
        <v>0.30277777777777776</v>
      </c>
      <c r="M8001" s="2" t="s">
        <v>2093</v>
      </c>
      <c r="N8001" s="2" t="s">
        <v>22</v>
      </c>
      <c r="O8001" s="2" t="s">
        <v>1435</v>
      </c>
    </row>
    <row r="8002" spans="1:15">
      <c r="A8002" s="2" t="s">
        <v>15</v>
      </c>
      <c r="B8002" s="2" t="str">
        <f>"009935791987"</f>
        <v>009935791987</v>
      </c>
      <c r="C8002" s="3">
        <v>43539</v>
      </c>
      <c r="D8002" s="2">
        <v>1</v>
      </c>
      <c r="E8002" s="2">
        <v>1162672705</v>
      </c>
      <c r="F8002" s="2" t="s">
        <v>16</v>
      </c>
      <c r="G8002" s="2" t="s">
        <v>17</v>
      </c>
      <c r="H8002" s="2" t="s">
        <v>222</v>
      </c>
      <c r="I8002" s="2" t="s">
        <v>1700</v>
      </c>
      <c r="J8002" s="2" t="s">
        <v>1865</v>
      </c>
      <c r="K8002" s="3">
        <v>43542</v>
      </c>
      <c r="L8002" s="4">
        <v>0.30277777777777776</v>
      </c>
      <c r="M8002" s="2" t="s">
        <v>2093</v>
      </c>
      <c r="N8002" s="2" t="s">
        <v>22</v>
      </c>
      <c r="O8002" s="2" t="s">
        <v>1435</v>
      </c>
    </row>
    <row r="8003" spans="1:15">
      <c r="A8003" s="2" t="s">
        <v>15</v>
      </c>
      <c r="B8003" s="2" t="str">
        <f>"009935791991"</f>
        <v>009935791991</v>
      </c>
      <c r="C8003" s="3">
        <v>43539</v>
      </c>
      <c r="D8003" s="2">
        <v>1</v>
      </c>
      <c r="E8003" s="2">
        <v>1162672879</v>
      </c>
      <c r="F8003" s="2" t="s">
        <v>16</v>
      </c>
      <c r="G8003" s="2" t="s">
        <v>17</v>
      </c>
      <c r="H8003" s="2" t="s">
        <v>222</v>
      </c>
      <c r="I8003" s="2" t="s">
        <v>1700</v>
      </c>
      <c r="J8003" s="2" t="s">
        <v>1865</v>
      </c>
      <c r="K8003" s="3">
        <v>43542</v>
      </c>
      <c r="L8003" s="4">
        <v>0.3</v>
      </c>
      <c r="M8003" s="2" t="s">
        <v>2093</v>
      </c>
      <c r="N8003" s="2" t="s">
        <v>22</v>
      </c>
      <c r="O8003" s="2" t="s">
        <v>1435</v>
      </c>
    </row>
    <row r="8004" spans="1:15">
      <c r="A8004" s="2" t="s">
        <v>15</v>
      </c>
      <c r="B8004" s="2" t="str">
        <f>"009935791992"</f>
        <v>009935791992</v>
      </c>
      <c r="C8004" s="3">
        <v>43539</v>
      </c>
      <c r="D8004" s="2">
        <v>1</v>
      </c>
      <c r="E8004" s="2">
        <v>1162672901</v>
      </c>
      <c r="F8004" s="2" t="s">
        <v>16</v>
      </c>
      <c r="G8004" s="2" t="s">
        <v>17</v>
      </c>
      <c r="H8004" s="2" t="s">
        <v>222</v>
      </c>
      <c r="I8004" s="2" t="s">
        <v>1700</v>
      </c>
      <c r="J8004" s="2" t="s">
        <v>1865</v>
      </c>
      <c r="K8004" s="3">
        <v>43542</v>
      </c>
      <c r="L8004" s="4">
        <v>0.30277777777777776</v>
      </c>
      <c r="M8004" s="2" t="s">
        <v>2093</v>
      </c>
      <c r="N8004" s="2" t="s">
        <v>22</v>
      </c>
      <c r="O8004" s="2" t="s">
        <v>1435</v>
      </c>
    </row>
    <row r="8005" spans="1:15">
      <c r="A8005" s="2" t="s">
        <v>15</v>
      </c>
      <c r="B8005" s="2" t="str">
        <f>"FES1162679167"</f>
        <v>FES1162679167</v>
      </c>
      <c r="C8005" s="3">
        <v>43539</v>
      </c>
      <c r="D8005" s="2">
        <v>1</v>
      </c>
      <c r="E8005" s="2">
        <v>2170679086</v>
      </c>
      <c r="F8005" s="2" t="s">
        <v>16</v>
      </c>
      <c r="G8005" s="2" t="s">
        <v>17</v>
      </c>
      <c r="H8005" s="2" t="s">
        <v>28</v>
      </c>
      <c r="I8005" s="2" t="s">
        <v>99</v>
      </c>
      <c r="J8005" s="2" t="s">
        <v>232</v>
      </c>
      <c r="K8005" s="3">
        <v>43543</v>
      </c>
      <c r="L8005" s="4">
        <v>0.41666666666666669</v>
      </c>
      <c r="M8005" s="2" t="s">
        <v>2000</v>
      </c>
      <c r="N8005" s="2" t="s">
        <v>22</v>
      </c>
      <c r="O8005" s="2" t="s">
        <v>23</v>
      </c>
    </row>
    <row r="8006" spans="1:15">
      <c r="A8006" s="2" t="s">
        <v>15</v>
      </c>
      <c r="B8006" s="2" t="str">
        <f>"FES1162679221"</f>
        <v>FES1162679221</v>
      </c>
      <c r="C8006" s="3">
        <v>43539</v>
      </c>
      <c r="D8006" s="2">
        <v>1</v>
      </c>
      <c r="E8006" s="2">
        <v>2170679522</v>
      </c>
      <c r="F8006" s="2" t="s">
        <v>16</v>
      </c>
      <c r="G8006" s="2" t="s">
        <v>17</v>
      </c>
      <c r="H8006" s="2" t="s">
        <v>28</v>
      </c>
      <c r="I8006" s="2" t="s">
        <v>29</v>
      </c>
      <c r="J8006" s="2" t="s">
        <v>157</v>
      </c>
      <c r="K8006" s="3">
        <v>43542</v>
      </c>
      <c r="L8006" s="4">
        <v>0.34583333333333338</v>
      </c>
      <c r="M8006" s="2" t="s">
        <v>1024</v>
      </c>
      <c r="N8006" s="2" t="s">
        <v>22</v>
      </c>
      <c r="O8006" s="2" t="s">
        <v>23</v>
      </c>
    </row>
    <row r="8007" spans="1:15">
      <c r="A8007" s="2" t="s">
        <v>15</v>
      </c>
      <c r="B8007" s="2" t="str">
        <f>"FES1162679091"</f>
        <v>FES1162679091</v>
      </c>
      <c r="C8007" s="3">
        <v>43539</v>
      </c>
      <c r="D8007" s="2">
        <v>1</v>
      </c>
      <c r="E8007" s="2">
        <v>2170679040</v>
      </c>
      <c r="F8007" s="2" t="s">
        <v>16</v>
      </c>
      <c r="G8007" s="2" t="s">
        <v>17</v>
      </c>
      <c r="H8007" s="2" t="s">
        <v>28</v>
      </c>
      <c r="I8007" s="2" t="s">
        <v>242</v>
      </c>
      <c r="J8007" s="2" t="s">
        <v>866</v>
      </c>
      <c r="K8007" s="3">
        <v>43542</v>
      </c>
      <c r="L8007" s="4">
        <v>0.47638888888888892</v>
      </c>
      <c r="M8007" s="2" t="s">
        <v>1628</v>
      </c>
      <c r="N8007" s="2" t="s">
        <v>22</v>
      </c>
      <c r="O8007" s="2" t="s">
        <v>23</v>
      </c>
    </row>
    <row r="8008" spans="1:15">
      <c r="A8008" s="2" t="s">
        <v>15</v>
      </c>
      <c r="B8008" s="2" t="str">
        <f>"FES1162679079"</f>
        <v>FES1162679079</v>
      </c>
      <c r="C8008" s="3">
        <v>43539</v>
      </c>
      <c r="D8008" s="2">
        <v>1</v>
      </c>
      <c r="E8008" s="2">
        <v>2170679395</v>
      </c>
      <c r="F8008" s="2" t="s">
        <v>16</v>
      </c>
      <c r="G8008" s="2" t="s">
        <v>17</v>
      </c>
      <c r="H8008" s="2" t="s">
        <v>28</v>
      </c>
      <c r="I8008" s="2" t="s">
        <v>29</v>
      </c>
      <c r="J8008" s="2" t="s">
        <v>1629</v>
      </c>
      <c r="K8008" s="3">
        <v>43542</v>
      </c>
      <c r="L8008" s="4">
        <v>0.3888888888888889</v>
      </c>
      <c r="M8008" s="2" t="s">
        <v>1630</v>
      </c>
      <c r="N8008" s="2" t="s">
        <v>22</v>
      </c>
      <c r="O8008" s="2" t="s">
        <v>23</v>
      </c>
    </row>
    <row r="8009" spans="1:15">
      <c r="A8009" s="2" t="s">
        <v>15</v>
      </c>
      <c r="B8009" s="2" t="str">
        <f>"FES1162679122"</f>
        <v>FES1162679122</v>
      </c>
      <c r="C8009" s="3">
        <v>43539</v>
      </c>
      <c r="D8009" s="2">
        <v>1</v>
      </c>
      <c r="E8009" s="2">
        <v>2170679452</v>
      </c>
      <c r="F8009" s="2" t="s">
        <v>16</v>
      </c>
      <c r="G8009" s="2" t="s">
        <v>17</v>
      </c>
      <c r="H8009" s="2" t="s">
        <v>28</v>
      </c>
      <c r="I8009" s="2" t="s">
        <v>29</v>
      </c>
      <c r="J8009" s="2" t="s">
        <v>30</v>
      </c>
      <c r="K8009" s="3">
        <v>43542</v>
      </c>
      <c r="L8009" s="4">
        <v>0.33124999999999999</v>
      </c>
      <c r="M8009" s="2" t="s">
        <v>518</v>
      </c>
      <c r="N8009" s="2" t="s">
        <v>22</v>
      </c>
      <c r="O8009" s="2" t="s">
        <v>23</v>
      </c>
    </row>
    <row r="8010" spans="1:15">
      <c r="A8010" s="2" t="s">
        <v>15</v>
      </c>
      <c r="B8010" s="2" t="str">
        <f>"FES1162679089"</f>
        <v>FES1162679089</v>
      </c>
      <c r="C8010" s="3">
        <v>43539</v>
      </c>
      <c r="D8010" s="2">
        <v>1</v>
      </c>
      <c r="E8010" s="2">
        <v>2170679401</v>
      </c>
      <c r="F8010" s="2" t="s">
        <v>16</v>
      </c>
      <c r="G8010" s="2" t="s">
        <v>17</v>
      </c>
      <c r="H8010" s="2" t="s">
        <v>28</v>
      </c>
      <c r="I8010" s="2" t="s">
        <v>285</v>
      </c>
      <c r="J8010" s="2" t="s">
        <v>895</v>
      </c>
      <c r="K8010" s="3">
        <v>43542</v>
      </c>
      <c r="L8010" s="4">
        <v>0.42083333333333334</v>
      </c>
      <c r="M8010" s="2" t="s">
        <v>896</v>
      </c>
      <c r="N8010" s="2" t="s">
        <v>22</v>
      </c>
      <c r="O8010" s="2" t="s">
        <v>23</v>
      </c>
    </row>
    <row r="8011" spans="1:15">
      <c r="A8011" s="2" t="s">
        <v>15</v>
      </c>
      <c r="B8011" s="2" t="str">
        <f>"FES1162679156"</f>
        <v>FES1162679156</v>
      </c>
      <c r="C8011" s="3">
        <v>43539</v>
      </c>
      <c r="D8011" s="2">
        <v>1</v>
      </c>
      <c r="E8011" s="2">
        <v>21706744649</v>
      </c>
      <c r="F8011" s="2" t="s">
        <v>16</v>
      </c>
      <c r="G8011" s="2" t="s">
        <v>17</v>
      </c>
      <c r="H8011" s="2" t="s">
        <v>28</v>
      </c>
      <c r="I8011" s="2" t="s">
        <v>29</v>
      </c>
      <c r="J8011" s="2" t="s">
        <v>809</v>
      </c>
      <c r="K8011" s="3">
        <v>43542</v>
      </c>
      <c r="L8011" s="4">
        <v>0.50694444444444442</v>
      </c>
      <c r="M8011" s="2" t="s">
        <v>810</v>
      </c>
      <c r="N8011" s="2" t="s">
        <v>22</v>
      </c>
      <c r="O8011" s="2" t="s">
        <v>23</v>
      </c>
    </row>
    <row r="8012" spans="1:15">
      <c r="A8012" s="2" t="s">
        <v>15</v>
      </c>
      <c r="B8012" s="2" t="str">
        <f>"FES1162679223"</f>
        <v>FES1162679223</v>
      </c>
      <c r="C8012" s="3">
        <v>43539</v>
      </c>
      <c r="D8012" s="2">
        <v>1</v>
      </c>
      <c r="E8012" s="2">
        <v>2170679524</v>
      </c>
      <c r="F8012" s="2" t="s">
        <v>16</v>
      </c>
      <c r="G8012" s="2" t="s">
        <v>17</v>
      </c>
      <c r="H8012" s="2" t="s">
        <v>28</v>
      </c>
      <c r="I8012" s="2" t="s">
        <v>29</v>
      </c>
      <c r="J8012" s="2" t="s">
        <v>399</v>
      </c>
      <c r="K8012" s="3">
        <v>43542</v>
      </c>
      <c r="L8012" s="4">
        <v>0.3430555555555555</v>
      </c>
      <c r="M8012" s="2" t="s">
        <v>690</v>
      </c>
      <c r="N8012" s="2" t="s">
        <v>22</v>
      </c>
      <c r="O8012" s="2" t="s">
        <v>23</v>
      </c>
    </row>
    <row r="8013" spans="1:15">
      <c r="A8013" s="2" t="s">
        <v>15</v>
      </c>
      <c r="B8013" s="2" t="str">
        <f>"FES1162679073"</f>
        <v>FES1162679073</v>
      </c>
      <c r="C8013" s="3">
        <v>43539</v>
      </c>
      <c r="D8013" s="2">
        <v>1</v>
      </c>
      <c r="E8013" s="2">
        <v>2170679398</v>
      </c>
      <c r="F8013" s="2" t="s">
        <v>16</v>
      </c>
      <c r="G8013" s="2" t="s">
        <v>17</v>
      </c>
      <c r="H8013" s="2" t="s">
        <v>28</v>
      </c>
      <c r="I8013" s="2" t="s">
        <v>29</v>
      </c>
      <c r="J8013" s="2" t="s">
        <v>74</v>
      </c>
      <c r="K8013" s="3">
        <v>43542</v>
      </c>
      <c r="L8013" s="4">
        <v>0.37083333333333335</v>
      </c>
      <c r="M8013" s="2" t="s">
        <v>1631</v>
      </c>
      <c r="N8013" s="2" t="s">
        <v>22</v>
      </c>
      <c r="O8013" s="2" t="s">
        <v>23</v>
      </c>
    </row>
    <row r="8014" spans="1:15">
      <c r="A8014" s="2" t="s">
        <v>15</v>
      </c>
      <c r="B8014" s="2" t="str">
        <f>"FES1162679176"</f>
        <v>FES1162679176</v>
      </c>
      <c r="C8014" s="3">
        <v>43539</v>
      </c>
      <c r="D8014" s="2">
        <v>1</v>
      </c>
      <c r="E8014" s="2">
        <v>2170679474</v>
      </c>
      <c r="F8014" s="2" t="s">
        <v>16</v>
      </c>
      <c r="G8014" s="2" t="s">
        <v>17</v>
      </c>
      <c r="H8014" s="2" t="s">
        <v>28</v>
      </c>
      <c r="I8014" s="2" t="s">
        <v>99</v>
      </c>
      <c r="J8014" s="2" t="s">
        <v>232</v>
      </c>
      <c r="K8014" s="3">
        <v>43543</v>
      </c>
      <c r="L8014" s="4">
        <v>0.41666666666666669</v>
      </c>
      <c r="M8014" s="2" t="s">
        <v>2000</v>
      </c>
      <c r="N8014" s="2" t="s">
        <v>22</v>
      </c>
      <c r="O8014" s="2" t="s">
        <v>23</v>
      </c>
    </row>
    <row r="8015" spans="1:15">
      <c r="A8015" s="2" t="s">
        <v>15</v>
      </c>
      <c r="B8015" s="2" t="str">
        <f>"FES1162679118"</f>
        <v>FES1162679118</v>
      </c>
      <c r="C8015" s="3">
        <v>43539</v>
      </c>
      <c r="D8015" s="2">
        <v>1</v>
      </c>
      <c r="E8015" s="2">
        <v>21706794444</v>
      </c>
      <c r="F8015" s="2" t="s">
        <v>16</v>
      </c>
      <c r="G8015" s="2" t="s">
        <v>17</v>
      </c>
      <c r="H8015" s="2" t="s">
        <v>28</v>
      </c>
      <c r="I8015" s="2" t="s">
        <v>29</v>
      </c>
      <c r="J8015" s="2" t="s">
        <v>69</v>
      </c>
      <c r="K8015" s="3">
        <v>43542</v>
      </c>
      <c r="L8015" s="4">
        <v>0.39027777777777778</v>
      </c>
      <c r="M8015" s="2" t="s">
        <v>289</v>
      </c>
      <c r="N8015" s="2" t="s">
        <v>22</v>
      </c>
      <c r="O8015" s="2" t="s">
        <v>23</v>
      </c>
    </row>
    <row r="8016" spans="1:15">
      <c r="A8016" s="2" t="s">
        <v>15</v>
      </c>
      <c r="B8016" s="2" t="str">
        <f>"FES1162679095"</f>
        <v>FES1162679095</v>
      </c>
      <c r="C8016" s="3">
        <v>43539</v>
      </c>
      <c r="D8016" s="2">
        <v>1</v>
      </c>
      <c r="E8016" s="2">
        <v>2170679411</v>
      </c>
      <c r="F8016" s="2" t="s">
        <v>16</v>
      </c>
      <c r="G8016" s="2" t="s">
        <v>17</v>
      </c>
      <c r="H8016" s="2" t="s">
        <v>28</v>
      </c>
      <c r="I8016" s="2" t="s">
        <v>32</v>
      </c>
      <c r="J8016" s="2" t="s">
        <v>207</v>
      </c>
      <c r="K8016" s="3">
        <v>43542</v>
      </c>
      <c r="L8016" s="4">
        <v>0.41111111111111115</v>
      </c>
      <c r="M8016" s="2" t="s">
        <v>208</v>
      </c>
      <c r="N8016" s="2" t="s">
        <v>22</v>
      </c>
      <c r="O8016" s="2" t="s">
        <v>23</v>
      </c>
    </row>
    <row r="8017" spans="1:15">
      <c r="A8017" s="2" t="s">
        <v>15</v>
      </c>
      <c r="B8017" s="2" t="str">
        <f>"FES1162679090"</f>
        <v>FES1162679090</v>
      </c>
      <c r="C8017" s="3">
        <v>43539</v>
      </c>
      <c r="D8017" s="2">
        <v>1</v>
      </c>
      <c r="E8017" s="2">
        <v>2170679403</v>
      </c>
      <c r="F8017" s="2" t="s">
        <v>16</v>
      </c>
      <c r="G8017" s="2" t="s">
        <v>17</v>
      </c>
      <c r="H8017" s="2" t="s">
        <v>482</v>
      </c>
      <c r="I8017" s="2" t="s">
        <v>1083</v>
      </c>
      <c r="J8017" s="2" t="s">
        <v>1632</v>
      </c>
      <c r="K8017" s="3">
        <v>43542</v>
      </c>
      <c r="L8017" s="4">
        <v>0.35347222222222219</v>
      </c>
      <c r="M8017" s="2" t="s">
        <v>1221</v>
      </c>
      <c r="N8017" s="2" t="s">
        <v>22</v>
      </c>
      <c r="O8017" s="2" t="s">
        <v>23</v>
      </c>
    </row>
    <row r="8018" spans="1:15">
      <c r="A8018" s="2" t="s">
        <v>15</v>
      </c>
      <c r="B8018" s="2" t="str">
        <f>"FES1162679030"</f>
        <v>FES1162679030</v>
      </c>
      <c r="C8018" s="3">
        <v>43539</v>
      </c>
      <c r="D8018" s="2">
        <v>1</v>
      </c>
      <c r="E8018" s="2">
        <v>2170679340</v>
      </c>
      <c r="F8018" s="2" t="s">
        <v>16</v>
      </c>
      <c r="G8018" s="2" t="s">
        <v>17</v>
      </c>
      <c r="H8018" s="2" t="s">
        <v>55</v>
      </c>
      <c r="I8018" s="2" t="s">
        <v>56</v>
      </c>
      <c r="J8018" s="2" t="s">
        <v>531</v>
      </c>
      <c r="K8018" s="3">
        <v>43543</v>
      </c>
      <c r="L8018" s="4">
        <v>0.3611111111111111</v>
      </c>
      <c r="M8018" s="2" t="s">
        <v>1633</v>
      </c>
      <c r="N8018" s="2" t="s">
        <v>22</v>
      </c>
      <c r="O8018" s="2" t="s">
        <v>23</v>
      </c>
    </row>
    <row r="8019" spans="1:15">
      <c r="A8019" s="2" t="s">
        <v>15</v>
      </c>
      <c r="B8019" s="2" t="str">
        <f>"FES1162679105"</f>
        <v>FES1162679105</v>
      </c>
      <c r="C8019" s="3">
        <v>43539</v>
      </c>
      <c r="D8019" s="2">
        <v>1</v>
      </c>
      <c r="E8019" s="2">
        <v>2170679439</v>
      </c>
      <c r="F8019" s="2" t="s">
        <v>16</v>
      </c>
      <c r="G8019" s="2" t="s">
        <v>17</v>
      </c>
      <c r="H8019" s="2" t="s">
        <v>42</v>
      </c>
      <c r="I8019" s="2" t="s">
        <v>43</v>
      </c>
      <c r="J8019" s="2" t="s">
        <v>253</v>
      </c>
      <c r="K8019" s="3">
        <v>43542</v>
      </c>
      <c r="L8019" s="4">
        <v>0.40277777777777773</v>
      </c>
      <c r="M8019" s="2" t="s">
        <v>1634</v>
      </c>
      <c r="N8019" s="2" t="s">
        <v>22</v>
      </c>
      <c r="O8019" s="2" t="s">
        <v>23</v>
      </c>
    </row>
    <row r="8020" spans="1:15">
      <c r="A8020" s="2" t="s">
        <v>15</v>
      </c>
      <c r="B8020" s="2" t="str">
        <f>"009935791985"</f>
        <v>009935791985</v>
      </c>
      <c r="C8020" s="3">
        <v>43539</v>
      </c>
      <c r="D8020" s="2">
        <v>1</v>
      </c>
      <c r="E8020" s="2">
        <v>1162677495</v>
      </c>
      <c r="F8020" s="2" t="s">
        <v>16</v>
      </c>
      <c r="G8020" s="2" t="s">
        <v>17</v>
      </c>
      <c r="H8020" s="2" t="s">
        <v>42</v>
      </c>
      <c r="I8020" s="2" t="s">
        <v>43</v>
      </c>
      <c r="J8020" s="2" t="s">
        <v>251</v>
      </c>
      <c r="K8020" s="3">
        <v>43542</v>
      </c>
      <c r="L8020" s="4">
        <v>0.36805555555555558</v>
      </c>
      <c r="M8020" s="2" t="s">
        <v>410</v>
      </c>
      <c r="N8020" s="2" t="s">
        <v>22</v>
      </c>
      <c r="O8020" s="2" t="s">
        <v>1635</v>
      </c>
    </row>
    <row r="8021" spans="1:15">
      <c r="A8021" s="2" t="s">
        <v>15</v>
      </c>
      <c r="B8021" s="2" t="str">
        <f>"FES1162679031"</f>
        <v>FES1162679031</v>
      </c>
      <c r="C8021" s="3">
        <v>43539</v>
      </c>
      <c r="D8021" s="2">
        <v>1</v>
      </c>
      <c r="E8021" s="2">
        <v>2170679341</v>
      </c>
      <c r="F8021" s="2" t="s">
        <v>16</v>
      </c>
      <c r="G8021" s="2" t="s">
        <v>17</v>
      </c>
      <c r="H8021" s="2" t="s">
        <v>55</v>
      </c>
      <c r="I8021" s="2" t="s">
        <v>56</v>
      </c>
      <c r="J8021" s="2" t="s">
        <v>57</v>
      </c>
      <c r="K8021" s="3">
        <v>43543</v>
      </c>
      <c r="L8021" s="4">
        <v>0.41388888888888892</v>
      </c>
      <c r="M8021" s="2" t="s">
        <v>200</v>
      </c>
      <c r="N8021" s="2" t="s">
        <v>22</v>
      </c>
      <c r="O8021" s="2" t="s">
        <v>23</v>
      </c>
    </row>
    <row r="8022" spans="1:15">
      <c r="A8022" s="2" t="s">
        <v>15</v>
      </c>
      <c r="B8022" s="2" t="str">
        <f>"FES1162679047"</f>
        <v>FES1162679047</v>
      </c>
      <c r="C8022" s="3">
        <v>43539</v>
      </c>
      <c r="D8022" s="2">
        <v>1</v>
      </c>
      <c r="E8022" s="2">
        <v>21706793355</v>
      </c>
      <c r="F8022" s="2" t="s">
        <v>16</v>
      </c>
      <c r="G8022" s="2" t="s">
        <v>17</v>
      </c>
      <c r="H8022" s="2" t="s">
        <v>46</v>
      </c>
      <c r="I8022" s="2" t="s">
        <v>47</v>
      </c>
      <c r="J8022" s="2" t="s">
        <v>636</v>
      </c>
      <c r="K8022" s="3">
        <v>43542</v>
      </c>
      <c r="L8022" s="4">
        <v>0.3840277777777778</v>
      </c>
      <c r="M8022" s="2" t="s">
        <v>1636</v>
      </c>
      <c r="N8022" s="2" t="s">
        <v>22</v>
      </c>
      <c r="O8022" s="2" t="s">
        <v>23</v>
      </c>
    </row>
    <row r="8023" spans="1:15">
      <c r="A8023" s="2" t="s">
        <v>15</v>
      </c>
      <c r="B8023" s="2" t="str">
        <f>"FES1162637610"</f>
        <v>FES1162637610</v>
      </c>
      <c r="C8023" s="3">
        <v>43539</v>
      </c>
      <c r="D8023" s="2">
        <v>1</v>
      </c>
      <c r="E8023" s="2">
        <v>21706400014</v>
      </c>
      <c r="F8023" s="2" t="s">
        <v>16</v>
      </c>
      <c r="G8023" s="2" t="s">
        <v>17</v>
      </c>
      <c r="H8023" s="2" t="s">
        <v>28</v>
      </c>
      <c r="I8023" s="2" t="s">
        <v>1637</v>
      </c>
      <c r="J8023" s="2" t="s">
        <v>1638</v>
      </c>
      <c r="K8023" s="3">
        <v>43546</v>
      </c>
      <c r="L8023" s="4">
        <v>0.41180555555555554</v>
      </c>
      <c r="M8023" s="2" t="s">
        <v>1831</v>
      </c>
      <c r="N8023" s="2" t="s">
        <v>22</v>
      </c>
      <c r="O8023" s="2" t="s">
        <v>23</v>
      </c>
    </row>
    <row r="8024" spans="1:15">
      <c r="A8024" s="2" t="s">
        <v>15</v>
      </c>
      <c r="B8024" s="2" t="str">
        <f>"FES1162679136"</f>
        <v>FES1162679136</v>
      </c>
      <c r="C8024" s="3">
        <v>43539</v>
      </c>
      <c r="D8024" s="2">
        <v>1</v>
      </c>
      <c r="E8024" s="2">
        <v>2170679464</v>
      </c>
      <c r="F8024" s="2" t="s">
        <v>16</v>
      </c>
      <c r="G8024" s="2" t="s">
        <v>17</v>
      </c>
      <c r="H8024" s="2" t="s">
        <v>42</v>
      </c>
      <c r="I8024" s="2" t="s">
        <v>43</v>
      </c>
      <c r="J8024" s="2" t="s">
        <v>442</v>
      </c>
      <c r="K8024" s="3">
        <v>43542</v>
      </c>
      <c r="L8024" s="4">
        <v>0.33055555555555555</v>
      </c>
      <c r="M8024" s="2" t="s">
        <v>1450</v>
      </c>
      <c r="N8024" s="2" t="s">
        <v>22</v>
      </c>
      <c r="O8024" s="2" t="s">
        <v>23</v>
      </c>
    </row>
    <row r="8025" spans="1:15">
      <c r="A8025" s="2" t="s">
        <v>15</v>
      </c>
      <c r="B8025" s="2" t="str">
        <f>"FES1162678985"</f>
        <v>FES1162678985</v>
      </c>
      <c r="C8025" s="3">
        <v>43539</v>
      </c>
      <c r="D8025" s="2">
        <v>1</v>
      </c>
      <c r="E8025" s="2">
        <v>2170679277</v>
      </c>
      <c r="F8025" s="2" t="s">
        <v>16</v>
      </c>
      <c r="G8025" s="2" t="s">
        <v>17</v>
      </c>
      <c r="H8025" s="2" t="s">
        <v>42</v>
      </c>
      <c r="I8025" s="2" t="s">
        <v>43</v>
      </c>
      <c r="J8025" s="2" t="s">
        <v>1639</v>
      </c>
      <c r="K8025" s="3">
        <v>43542</v>
      </c>
      <c r="L8025" s="4">
        <v>0.3298611111111111</v>
      </c>
      <c r="M8025" s="2" t="s">
        <v>1640</v>
      </c>
      <c r="N8025" s="2" t="s">
        <v>22</v>
      </c>
      <c r="O8025" s="2" t="s">
        <v>23</v>
      </c>
    </row>
    <row r="8026" spans="1:15">
      <c r="A8026" s="2" t="s">
        <v>15</v>
      </c>
      <c r="B8026" s="2" t="str">
        <f>"FES1162679183"</f>
        <v>FES1162679183</v>
      </c>
      <c r="C8026" s="3">
        <v>43539</v>
      </c>
      <c r="D8026" s="2">
        <v>1</v>
      </c>
      <c r="E8026" s="2">
        <v>2170679485</v>
      </c>
      <c r="F8026" s="2" t="s">
        <v>16</v>
      </c>
      <c r="G8026" s="2" t="s">
        <v>17</v>
      </c>
      <c r="H8026" s="2" t="s">
        <v>46</v>
      </c>
      <c r="I8026" s="2" t="s">
        <v>47</v>
      </c>
      <c r="J8026" s="2" t="s">
        <v>497</v>
      </c>
      <c r="K8026" s="3">
        <v>43542</v>
      </c>
      <c r="L8026" s="4">
        <v>0.43055555555555558</v>
      </c>
      <c r="M8026" s="2" t="s">
        <v>1416</v>
      </c>
      <c r="N8026" s="2" t="s">
        <v>22</v>
      </c>
      <c r="O8026" s="2" t="s">
        <v>23</v>
      </c>
    </row>
    <row r="8027" spans="1:15">
      <c r="A8027" s="2" t="s">
        <v>15</v>
      </c>
      <c r="B8027" s="2" t="str">
        <f>"FES1162679154"</f>
        <v>FES1162679154</v>
      </c>
      <c r="C8027" s="3">
        <v>43539</v>
      </c>
      <c r="D8027" s="2">
        <v>1</v>
      </c>
      <c r="E8027" s="2">
        <v>21706744518</v>
      </c>
      <c r="F8027" s="2" t="s">
        <v>16</v>
      </c>
      <c r="G8027" s="2" t="s">
        <v>17</v>
      </c>
      <c r="H8027" s="2" t="s">
        <v>46</v>
      </c>
      <c r="I8027" s="2" t="s">
        <v>47</v>
      </c>
      <c r="J8027" s="2" t="s">
        <v>469</v>
      </c>
      <c r="K8027" s="3">
        <v>43542</v>
      </c>
      <c r="L8027" s="4">
        <v>0.375</v>
      </c>
      <c r="M8027" s="2" t="s">
        <v>691</v>
      </c>
      <c r="N8027" s="2" t="s">
        <v>22</v>
      </c>
      <c r="O8027" s="2" t="s">
        <v>23</v>
      </c>
    </row>
    <row r="8028" spans="1:15">
      <c r="A8028" s="2" t="s">
        <v>15</v>
      </c>
      <c r="B8028" s="2" t="str">
        <f>"FES1162679175"</f>
        <v>FES1162679175</v>
      </c>
      <c r="C8028" s="3">
        <v>43539</v>
      </c>
      <c r="D8028" s="2">
        <v>1</v>
      </c>
      <c r="E8028" s="2">
        <v>2170679446</v>
      </c>
      <c r="F8028" s="2" t="s">
        <v>16</v>
      </c>
      <c r="G8028" s="2" t="s">
        <v>17</v>
      </c>
      <c r="H8028" s="2" t="s">
        <v>46</v>
      </c>
      <c r="I8028" s="2" t="s">
        <v>47</v>
      </c>
      <c r="J8028" s="2" t="s">
        <v>259</v>
      </c>
      <c r="K8028" s="3">
        <v>43542</v>
      </c>
      <c r="L8028" s="4">
        <v>0.37013888888888885</v>
      </c>
      <c r="M8028" s="2" t="s">
        <v>1641</v>
      </c>
      <c r="N8028" s="2" t="s">
        <v>22</v>
      </c>
      <c r="O8028" s="2" t="s">
        <v>23</v>
      </c>
    </row>
    <row r="8029" spans="1:15">
      <c r="A8029" s="2" t="s">
        <v>15</v>
      </c>
      <c r="B8029" s="2" t="str">
        <f>"FES1162679246"</f>
        <v>FES1162679246</v>
      </c>
      <c r="C8029" s="3">
        <v>43539</v>
      </c>
      <c r="D8029" s="2">
        <v>1</v>
      </c>
      <c r="E8029" s="2">
        <v>2170679552</v>
      </c>
      <c r="F8029" s="2" t="s">
        <v>16</v>
      </c>
      <c r="G8029" s="2" t="s">
        <v>17</v>
      </c>
      <c r="H8029" s="2" t="s">
        <v>17</v>
      </c>
      <c r="I8029" s="2" t="s">
        <v>108</v>
      </c>
      <c r="J8029" s="2" t="s">
        <v>446</v>
      </c>
      <c r="K8029" s="3">
        <v>43542</v>
      </c>
      <c r="L8029" s="4">
        <v>0.51388888888888895</v>
      </c>
      <c r="M8029" s="2" t="s">
        <v>1642</v>
      </c>
      <c r="N8029" s="2" t="s">
        <v>22</v>
      </c>
      <c r="O8029" s="2" t="s">
        <v>23</v>
      </c>
    </row>
    <row r="8030" spans="1:15">
      <c r="A8030" s="2" t="s">
        <v>15</v>
      </c>
      <c r="B8030" s="2" t="str">
        <f>"FES1162679109"</f>
        <v>FES1162679109</v>
      </c>
      <c r="C8030" s="3">
        <v>43539</v>
      </c>
      <c r="D8030" s="2">
        <v>1</v>
      </c>
      <c r="E8030" s="2">
        <v>2170679431</v>
      </c>
      <c r="F8030" s="2" t="s">
        <v>16</v>
      </c>
      <c r="G8030" s="2" t="s">
        <v>17</v>
      </c>
      <c r="H8030" s="2" t="s">
        <v>28</v>
      </c>
      <c r="I8030" s="2" t="s">
        <v>242</v>
      </c>
      <c r="J8030" s="2" t="s">
        <v>1643</v>
      </c>
      <c r="K8030" s="3">
        <v>43542</v>
      </c>
      <c r="L8030" s="4">
        <v>0.48541666666666666</v>
      </c>
      <c r="M8030" s="2" t="s">
        <v>1644</v>
      </c>
      <c r="N8030" s="2" t="s">
        <v>22</v>
      </c>
      <c r="O8030" s="2" t="s">
        <v>23</v>
      </c>
    </row>
    <row r="8031" spans="1:15">
      <c r="A8031" s="2" t="s">
        <v>15</v>
      </c>
      <c r="B8031" s="2" t="str">
        <f>"FES1162679018"</f>
        <v>FES1162679018</v>
      </c>
      <c r="C8031" s="3">
        <v>43539</v>
      </c>
      <c r="D8031" s="2">
        <v>1</v>
      </c>
      <c r="E8031" s="2">
        <v>2170679327</v>
      </c>
      <c r="F8031" s="2" t="s">
        <v>167</v>
      </c>
      <c r="G8031" s="2" t="s">
        <v>18</v>
      </c>
      <c r="H8031" s="2" t="s">
        <v>574</v>
      </c>
      <c r="I8031" s="2" t="s">
        <v>56</v>
      </c>
      <c r="J8031" s="2" t="s">
        <v>786</v>
      </c>
      <c r="K8031" s="3">
        <v>43542</v>
      </c>
      <c r="L8031" s="4">
        <v>0.33333333333333331</v>
      </c>
      <c r="M8031" s="2" t="s">
        <v>1645</v>
      </c>
      <c r="N8031" s="2" t="s">
        <v>22</v>
      </c>
      <c r="O8031" s="2" t="s">
        <v>23</v>
      </c>
    </row>
    <row r="8032" spans="1:15">
      <c r="A8032" s="2" t="s">
        <v>15</v>
      </c>
      <c r="B8032" s="2" t="str">
        <f>"FES1162679207"</f>
        <v>FES1162679207</v>
      </c>
      <c r="C8032" s="3">
        <v>43539</v>
      </c>
      <c r="D8032" s="2">
        <v>1</v>
      </c>
      <c r="E8032" s="2">
        <v>2170679363</v>
      </c>
      <c r="F8032" s="2" t="s">
        <v>16</v>
      </c>
      <c r="G8032" s="2" t="s">
        <v>17</v>
      </c>
      <c r="H8032" s="2" t="s">
        <v>17</v>
      </c>
      <c r="I8032" s="2" t="s">
        <v>19</v>
      </c>
      <c r="J8032" s="2" t="s">
        <v>323</v>
      </c>
      <c r="K8032" s="3">
        <v>43542</v>
      </c>
      <c r="L8032" s="4">
        <v>0.35416666666666669</v>
      </c>
      <c r="M8032" s="2" t="s">
        <v>1646</v>
      </c>
      <c r="N8032" s="2" t="s">
        <v>22</v>
      </c>
      <c r="O8032" s="2" t="s">
        <v>23</v>
      </c>
    </row>
    <row r="8033" spans="1:15">
      <c r="A8033" s="2" t="s">
        <v>15</v>
      </c>
      <c r="B8033" s="2" t="str">
        <f>"FES1162679064"</f>
        <v>FES1162679064</v>
      </c>
      <c r="C8033" s="3">
        <v>43539</v>
      </c>
      <c r="D8033" s="2">
        <v>1</v>
      </c>
      <c r="E8033" s="2">
        <v>2170679381</v>
      </c>
      <c r="F8033" s="2" t="s">
        <v>16</v>
      </c>
      <c r="G8033" s="2" t="s">
        <v>17</v>
      </c>
      <c r="H8033" s="2" t="s">
        <v>55</v>
      </c>
      <c r="I8033" s="2" t="s">
        <v>382</v>
      </c>
      <c r="J8033" s="2" t="s">
        <v>1647</v>
      </c>
      <c r="K8033" s="3">
        <v>43544</v>
      </c>
      <c r="L8033" s="4">
        <v>0.59097222222222223</v>
      </c>
      <c r="M8033" s="2" t="s">
        <v>1831</v>
      </c>
      <c r="N8033" s="2" t="s">
        <v>22</v>
      </c>
      <c r="O8033" s="2" t="s">
        <v>23</v>
      </c>
    </row>
    <row r="8034" spans="1:15">
      <c r="A8034" s="2" t="s">
        <v>15</v>
      </c>
      <c r="B8034" s="2" t="str">
        <f>"FES1162679171"</f>
        <v>FES1162679171</v>
      </c>
      <c r="C8034" s="3">
        <v>43539</v>
      </c>
      <c r="D8034" s="2">
        <v>1</v>
      </c>
      <c r="E8034" s="2">
        <v>2170692464</v>
      </c>
      <c r="F8034" s="2" t="s">
        <v>16</v>
      </c>
      <c r="G8034" s="2" t="s">
        <v>17</v>
      </c>
      <c r="H8034" s="2" t="s">
        <v>17</v>
      </c>
      <c r="I8034" s="2" t="s">
        <v>218</v>
      </c>
      <c r="J8034" s="2" t="s">
        <v>510</v>
      </c>
      <c r="K8034" s="3">
        <v>43542</v>
      </c>
      <c r="L8034" s="4">
        <v>0.47916666666666669</v>
      </c>
      <c r="M8034" s="2" t="s">
        <v>1648</v>
      </c>
      <c r="N8034" s="2" t="s">
        <v>22</v>
      </c>
      <c r="O8034" s="2" t="s">
        <v>23</v>
      </c>
    </row>
    <row r="8035" spans="1:15">
      <c r="A8035" s="2" t="s">
        <v>15</v>
      </c>
      <c r="B8035" s="2" t="str">
        <f>"FES1162679082"</f>
        <v>FES1162679082</v>
      </c>
      <c r="C8035" s="3">
        <v>43539</v>
      </c>
      <c r="D8035" s="2">
        <v>1</v>
      </c>
      <c r="E8035" s="2">
        <v>217067405</v>
      </c>
      <c r="F8035" s="2" t="s">
        <v>16</v>
      </c>
      <c r="G8035" s="2" t="s">
        <v>17</v>
      </c>
      <c r="H8035" s="2" t="s">
        <v>28</v>
      </c>
      <c r="I8035" s="2" t="s">
        <v>32</v>
      </c>
      <c r="J8035" s="2" t="s">
        <v>124</v>
      </c>
      <c r="K8035" s="3">
        <v>43542</v>
      </c>
      <c r="L8035" s="4">
        <v>0.40833333333333338</v>
      </c>
      <c r="M8035" s="2" t="s">
        <v>125</v>
      </c>
      <c r="N8035" s="2" t="s">
        <v>22</v>
      </c>
      <c r="O8035" s="2" t="s">
        <v>23</v>
      </c>
    </row>
    <row r="8036" spans="1:15">
      <c r="A8036" s="2" t="s">
        <v>15</v>
      </c>
      <c r="B8036" s="2" t="str">
        <f>"FES1162679203"</f>
        <v>FES1162679203</v>
      </c>
      <c r="C8036" s="3">
        <v>43539</v>
      </c>
      <c r="D8036" s="2">
        <v>1</v>
      </c>
      <c r="E8036" s="2">
        <v>2170679507</v>
      </c>
      <c r="F8036" s="2" t="s">
        <v>16</v>
      </c>
      <c r="G8036" s="2" t="s">
        <v>17</v>
      </c>
      <c r="H8036" s="2" t="s">
        <v>28</v>
      </c>
      <c r="I8036" s="2" t="s">
        <v>29</v>
      </c>
      <c r="J8036" s="2" t="s">
        <v>174</v>
      </c>
      <c r="K8036" s="3">
        <v>43542</v>
      </c>
      <c r="L8036" s="4">
        <v>0.31041666666666667</v>
      </c>
      <c r="M8036" s="2" t="s">
        <v>1649</v>
      </c>
      <c r="N8036" s="2" t="s">
        <v>22</v>
      </c>
      <c r="O8036" s="2" t="s">
        <v>23</v>
      </c>
    </row>
    <row r="8037" spans="1:15">
      <c r="A8037" s="2" t="s">
        <v>15</v>
      </c>
      <c r="B8037" s="2" t="str">
        <f>"FES1162679173"</f>
        <v>FES1162679173</v>
      </c>
      <c r="C8037" s="3">
        <v>43539</v>
      </c>
      <c r="D8037" s="2">
        <v>1</v>
      </c>
      <c r="E8037" s="2">
        <v>2170679274</v>
      </c>
      <c r="F8037" s="2" t="s">
        <v>16</v>
      </c>
      <c r="G8037" s="2" t="s">
        <v>17</v>
      </c>
      <c r="H8037" s="2" t="s">
        <v>28</v>
      </c>
      <c r="I8037" s="2" t="s">
        <v>29</v>
      </c>
      <c r="J8037" s="2" t="s">
        <v>288</v>
      </c>
      <c r="K8037" s="3">
        <v>43542</v>
      </c>
      <c r="L8037" s="4">
        <v>0.34513888888888888</v>
      </c>
      <c r="M8037" s="2" t="s">
        <v>289</v>
      </c>
      <c r="N8037" s="2" t="s">
        <v>22</v>
      </c>
      <c r="O8037" s="2" t="s">
        <v>23</v>
      </c>
    </row>
    <row r="8038" spans="1:15">
      <c r="A8038" s="2" t="s">
        <v>15</v>
      </c>
      <c r="B8038" s="2" t="str">
        <f>"FES1162679182"</f>
        <v>FES1162679182</v>
      </c>
      <c r="C8038" s="3">
        <v>43539</v>
      </c>
      <c r="D8038" s="2">
        <v>1</v>
      </c>
      <c r="E8038" s="2">
        <v>2170679484</v>
      </c>
      <c r="F8038" s="2" t="s">
        <v>16</v>
      </c>
      <c r="G8038" s="2" t="s">
        <v>17</v>
      </c>
      <c r="H8038" s="2" t="s">
        <v>28</v>
      </c>
      <c r="I8038" s="2" t="s">
        <v>29</v>
      </c>
      <c r="J8038" s="2" t="s">
        <v>305</v>
      </c>
      <c r="K8038" s="3">
        <v>43542</v>
      </c>
      <c r="L8038" s="4">
        <v>0.41666666666666669</v>
      </c>
      <c r="M8038" s="2" t="s">
        <v>1650</v>
      </c>
      <c r="N8038" s="2" t="s">
        <v>22</v>
      </c>
      <c r="O8038" s="2" t="s">
        <v>23</v>
      </c>
    </row>
    <row r="8039" spans="1:15">
      <c r="A8039" s="2" t="s">
        <v>15</v>
      </c>
      <c r="B8039" s="2" t="str">
        <f>"FES1162660607"</f>
        <v>FES1162660607</v>
      </c>
      <c r="C8039" s="3">
        <v>43539</v>
      </c>
      <c r="D8039" s="2">
        <v>1</v>
      </c>
      <c r="E8039" s="2">
        <v>2170660665</v>
      </c>
      <c r="F8039" s="2" t="s">
        <v>16</v>
      </c>
      <c r="G8039" s="2" t="s">
        <v>17</v>
      </c>
      <c r="H8039" s="2" t="s">
        <v>17</v>
      </c>
      <c r="I8039" s="2" t="s">
        <v>25</v>
      </c>
      <c r="J8039" s="2" t="s">
        <v>1651</v>
      </c>
      <c r="K8039" s="3">
        <v>43542</v>
      </c>
      <c r="L8039" s="4">
        <v>0.29166666666666669</v>
      </c>
      <c r="M8039" s="2" t="s">
        <v>1652</v>
      </c>
      <c r="N8039" s="2" t="s">
        <v>22</v>
      </c>
      <c r="O8039" s="2" t="s">
        <v>23</v>
      </c>
    </row>
    <row r="8040" spans="1:15">
      <c r="A8040" s="2" t="s">
        <v>15</v>
      </c>
      <c r="B8040" s="2" t="str">
        <f>"FES1162679084"</f>
        <v>FES1162679084</v>
      </c>
      <c r="C8040" s="3">
        <v>43539</v>
      </c>
      <c r="D8040" s="2">
        <v>1</v>
      </c>
      <c r="E8040" s="2">
        <v>2170679384</v>
      </c>
      <c r="F8040" s="2" t="s">
        <v>16</v>
      </c>
      <c r="G8040" s="2" t="s">
        <v>17</v>
      </c>
      <c r="H8040" s="2" t="s">
        <v>28</v>
      </c>
      <c r="I8040" s="2" t="s">
        <v>29</v>
      </c>
      <c r="J8040" s="2" t="s">
        <v>1653</v>
      </c>
      <c r="K8040" s="3">
        <v>43542</v>
      </c>
      <c r="L8040" s="4">
        <v>0.31527777777777777</v>
      </c>
      <c r="M8040" s="2" t="s">
        <v>1654</v>
      </c>
      <c r="N8040" s="2" t="s">
        <v>22</v>
      </c>
      <c r="O8040" s="2" t="s">
        <v>23</v>
      </c>
    </row>
    <row r="8041" spans="1:15">
      <c r="A8041" s="2" t="s">
        <v>15</v>
      </c>
      <c r="B8041" s="2" t="str">
        <f>"FES1162679104"</f>
        <v>FES1162679104</v>
      </c>
      <c r="C8041" s="3">
        <v>43539</v>
      </c>
      <c r="D8041" s="2">
        <v>1</v>
      </c>
      <c r="E8041" s="2">
        <v>2170679429</v>
      </c>
      <c r="F8041" s="2" t="s">
        <v>16</v>
      </c>
      <c r="G8041" s="2" t="s">
        <v>17</v>
      </c>
      <c r="H8041" s="2" t="s">
        <v>28</v>
      </c>
      <c r="I8041" s="2" t="s">
        <v>29</v>
      </c>
      <c r="J8041" s="2" t="s">
        <v>1655</v>
      </c>
      <c r="K8041" s="3">
        <v>43542</v>
      </c>
      <c r="L8041" s="4">
        <v>0.37291666666666662</v>
      </c>
      <c r="M8041" s="2" t="s">
        <v>1656</v>
      </c>
      <c r="N8041" s="2" t="s">
        <v>22</v>
      </c>
      <c r="O8041" s="2" t="s">
        <v>23</v>
      </c>
    </row>
    <row r="8042" spans="1:15">
      <c r="A8042" s="2" t="s">
        <v>15</v>
      </c>
      <c r="B8042" s="2" t="str">
        <f>"FES1162679180"</f>
        <v>FES1162679180</v>
      </c>
      <c r="C8042" s="3">
        <v>43539</v>
      </c>
      <c r="D8042" s="2">
        <v>1</v>
      </c>
      <c r="E8042" s="2">
        <v>2170679479</v>
      </c>
      <c r="F8042" s="2" t="s">
        <v>16</v>
      </c>
      <c r="G8042" s="2" t="s">
        <v>17</v>
      </c>
      <c r="H8042" s="2" t="s">
        <v>28</v>
      </c>
      <c r="I8042" s="2" t="s">
        <v>29</v>
      </c>
      <c r="J8042" s="2" t="s">
        <v>1657</v>
      </c>
      <c r="K8042" s="3">
        <v>43542</v>
      </c>
      <c r="L8042" s="4">
        <v>0.375</v>
      </c>
      <c r="M8042" s="2" t="s">
        <v>1658</v>
      </c>
      <c r="N8042" s="2" t="s">
        <v>22</v>
      </c>
      <c r="O8042" s="2" t="s">
        <v>23</v>
      </c>
    </row>
    <row r="8043" spans="1:15">
      <c r="A8043" s="2" t="s">
        <v>15</v>
      </c>
      <c r="B8043" s="2" t="str">
        <f>"FES1162679212"</f>
        <v>FES1162679212</v>
      </c>
      <c r="C8043" s="3">
        <v>43539</v>
      </c>
      <c r="D8043" s="2">
        <v>1</v>
      </c>
      <c r="E8043" s="2">
        <v>217069513</v>
      </c>
      <c r="F8043" s="2" t="s">
        <v>16</v>
      </c>
      <c r="G8043" s="2" t="s">
        <v>17</v>
      </c>
      <c r="H8043" s="2" t="s">
        <v>28</v>
      </c>
      <c r="I8043" s="2" t="s">
        <v>29</v>
      </c>
      <c r="J8043" s="2" t="s">
        <v>1585</v>
      </c>
      <c r="K8043" s="3">
        <v>43542</v>
      </c>
      <c r="L8043" s="4">
        <v>0.41666666666666669</v>
      </c>
      <c r="M8043" s="2" t="s">
        <v>1659</v>
      </c>
      <c r="N8043" s="2" t="s">
        <v>22</v>
      </c>
      <c r="O8043" s="2" t="s">
        <v>23</v>
      </c>
    </row>
    <row r="8044" spans="1:15">
      <c r="A8044" s="2" t="s">
        <v>15</v>
      </c>
      <c r="B8044" s="2" t="str">
        <f>"FES1162679096"</f>
        <v>FES1162679096</v>
      </c>
      <c r="C8044" s="3">
        <v>43539</v>
      </c>
      <c r="D8044" s="2">
        <v>1</v>
      </c>
      <c r="E8044" s="2">
        <v>2170679412</v>
      </c>
      <c r="F8044" s="2" t="s">
        <v>167</v>
      </c>
      <c r="G8044" s="2" t="s">
        <v>18</v>
      </c>
      <c r="H8044" s="2" t="s">
        <v>574</v>
      </c>
      <c r="I8044" s="2" t="s">
        <v>56</v>
      </c>
      <c r="J8044" s="2" t="s">
        <v>639</v>
      </c>
      <c r="K8044" s="3">
        <v>43543</v>
      </c>
      <c r="L8044" s="4">
        <v>0.41319444444444442</v>
      </c>
      <c r="M8044" s="2" t="s">
        <v>1660</v>
      </c>
      <c r="N8044" s="2" t="s">
        <v>22</v>
      </c>
      <c r="O8044" s="2" t="s">
        <v>23</v>
      </c>
    </row>
    <row r="8045" spans="1:15">
      <c r="A8045" s="2" t="s">
        <v>15</v>
      </c>
      <c r="B8045" s="2" t="str">
        <f>"FES1162679138"</f>
        <v>FES1162679138</v>
      </c>
      <c r="C8045" s="3">
        <v>43539</v>
      </c>
      <c r="D8045" s="2">
        <v>1</v>
      </c>
      <c r="E8045" s="2">
        <v>2170678840</v>
      </c>
      <c r="F8045" s="2" t="s">
        <v>16</v>
      </c>
      <c r="G8045" s="2" t="s">
        <v>17</v>
      </c>
      <c r="H8045" s="2" t="s">
        <v>17</v>
      </c>
      <c r="I8045" s="2" t="s">
        <v>25</v>
      </c>
      <c r="J8045" s="2" t="s">
        <v>379</v>
      </c>
      <c r="K8045" s="3">
        <v>43542</v>
      </c>
      <c r="L8045" s="4">
        <v>0.41666666666666669</v>
      </c>
      <c r="M8045" s="2" t="s">
        <v>163</v>
      </c>
      <c r="N8045" s="2" t="s">
        <v>22</v>
      </c>
      <c r="O8045" s="2" t="s">
        <v>23</v>
      </c>
    </row>
    <row r="8046" spans="1:15">
      <c r="A8046" s="2" t="s">
        <v>15</v>
      </c>
      <c r="B8046" s="2" t="str">
        <f>"FES1162679234"</f>
        <v>FES1162679234</v>
      </c>
      <c r="C8046" s="3">
        <v>43539</v>
      </c>
      <c r="D8046" s="2">
        <v>1</v>
      </c>
      <c r="E8046" s="2">
        <v>2170679542</v>
      </c>
      <c r="F8046" s="2" t="s">
        <v>16</v>
      </c>
      <c r="G8046" s="2" t="s">
        <v>17</v>
      </c>
      <c r="H8046" s="2" t="s">
        <v>17</v>
      </c>
      <c r="I8046" s="2" t="s">
        <v>230</v>
      </c>
      <c r="J8046" s="2" t="s">
        <v>231</v>
      </c>
      <c r="K8046" s="3">
        <v>43542</v>
      </c>
      <c r="L8046" s="4">
        <v>0.5</v>
      </c>
      <c r="M8046" s="2" t="s">
        <v>1626</v>
      </c>
      <c r="N8046" s="2" t="s">
        <v>22</v>
      </c>
      <c r="O8046" s="2" t="s">
        <v>23</v>
      </c>
    </row>
    <row r="8047" spans="1:15">
      <c r="A8047" s="2" t="s">
        <v>15</v>
      </c>
      <c r="B8047" s="2" t="str">
        <f>"FES1162679121"</f>
        <v>FES1162679121</v>
      </c>
      <c r="C8047" s="3">
        <v>43539</v>
      </c>
      <c r="D8047" s="2">
        <v>1</v>
      </c>
      <c r="E8047" s="2">
        <v>2170679451</v>
      </c>
      <c r="F8047" s="2" t="s">
        <v>16</v>
      </c>
      <c r="G8047" s="2" t="s">
        <v>17</v>
      </c>
      <c r="H8047" s="2" t="s">
        <v>17</v>
      </c>
      <c r="I8047" s="2" t="s">
        <v>325</v>
      </c>
      <c r="J8047" s="2" t="s">
        <v>923</v>
      </c>
      <c r="K8047" s="3">
        <v>43542</v>
      </c>
      <c r="L8047" s="4">
        <v>0.33194444444444443</v>
      </c>
      <c r="M8047" s="2" t="s">
        <v>924</v>
      </c>
      <c r="N8047" s="2" t="s">
        <v>22</v>
      </c>
      <c r="O8047" s="2" t="s">
        <v>23</v>
      </c>
    </row>
    <row r="8048" spans="1:15">
      <c r="A8048" s="2" t="s">
        <v>15</v>
      </c>
      <c r="B8048" s="2" t="str">
        <f>"FES1162679149"</f>
        <v>FES1162679149</v>
      </c>
      <c r="C8048" s="3">
        <v>43539</v>
      </c>
      <c r="D8048" s="2">
        <v>1</v>
      </c>
      <c r="E8048" s="2">
        <v>2170679406</v>
      </c>
      <c r="F8048" s="2" t="s">
        <v>16</v>
      </c>
      <c r="G8048" s="2" t="s">
        <v>17</v>
      </c>
      <c r="H8048" s="2" t="s">
        <v>18</v>
      </c>
      <c r="I8048" s="2" t="s">
        <v>111</v>
      </c>
      <c r="J8048" s="2" t="s">
        <v>1661</v>
      </c>
      <c r="K8048" s="3">
        <v>43543</v>
      </c>
      <c r="L8048" s="4">
        <v>0.41666666666666669</v>
      </c>
      <c r="M8048" s="2" t="s">
        <v>4046</v>
      </c>
      <c r="N8048" s="2" t="s">
        <v>22</v>
      </c>
      <c r="O8048" s="2" t="s">
        <v>23</v>
      </c>
    </row>
    <row r="8049" spans="1:15">
      <c r="A8049" s="2" t="s">
        <v>15</v>
      </c>
      <c r="B8049" s="2" t="str">
        <f>"FES1162679178"</f>
        <v>FES1162679178</v>
      </c>
      <c r="C8049" s="3">
        <v>43539</v>
      </c>
      <c r="D8049" s="2">
        <v>1</v>
      </c>
      <c r="E8049" s="2" t="s">
        <v>1662</v>
      </c>
      <c r="F8049" s="2" t="s">
        <v>16</v>
      </c>
      <c r="G8049" s="2" t="s">
        <v>17</v>
      </c>
      <c r="H8049" s="2" t="s">
        <v>17</v>
      </c>
      <c r="I8049" s="2" t="s">
        <v>114</v>
      </c>
      <c r="J8049" s="2" t="s">
        <v>112</v>
      </c>
      <c r="K8049" s="3">
        <v>43542</v>
      </c>
      <c r="L8049" s="4">
        <v>0.4861111111111111</v>
      </c>
      <c r="M8049" s="2" t="s">
        <v>1663</v>
      </c>
      <c r="N8049" s="2" t="s">
        <v>22</v>
      </c>
      <c r="O8049" s="2" t="s">
        <v>23</v>
      </c>
    </row>
    <row r="8050" spans="1:15">
      <c r="A8050" s="2" t="s">
        <v>15</v>
      </c>
      <c r="B8050" s="2" t="str">
        <f>"FES1162679152"</f>
        <v>FES1162679152</v>
      </c>
      <c r="C8050" s="3">
        <v>43539</v>
      </c>
      <c r="D8050" s="2">
        <v>1</v>
      </c>
      <c r="E8050" s="2">
        <v>2170676179</v>
      </c>
      <c r="F8050" s="2" t="s">
        <v>16</v>
      </c>
      <c r="G8050" s="2" t="s">
        <v>17</v>
      </c>
      <c r="H8050" s="2" t="s">
        <v>17</v>
      </c>
      <c r="I8050" s="2" t="s">
        <v>108</v>
      </c>
      <c r="J8050" s="2" t="s">
        <v>315</v>
      </c>
      <c r="K8050" s="3">
        <v>43542</v>
      </c>
      <c r="L8050" s="4">
        <v>0.33333333333333331</v>
      </c>
      <c r="M8050" s="2" t="s">
        <v>409</v>
      </c>
      <c r="N8050" s="2" t="s">
        <v>22</v>
      </c>
      <c r="O8050" s="2" t="s">
        <v>23</v>
      </c>
    </row>
    <row r="8051" spans="1:15">
      <c r="A8051" s="2" t="s">
        <v>15</v>
      </c>
      <c r="B8051" s="2" t="str">
        <f>"FES1162679189"</f>
        <v>FES1162679189</v>
      </c>
      <c r="C8051" s="3">
        <v>43539</v>
      </c>
      <c r="D8051" s="2">
        <v>1</v>
      </c>
      <c r="E8051" s="2">
        <v>2170679494</v>
      </c>
      <c r="F8051" s="2" t="s">
        <v>16</v>
      </c>
      <c r="G8051" s="2" t="s">
        <v>17</v>
      </c>
      <c r="H8051" s="2" t="s">
        <v>17</v>
      </c>
      <c r="I8051" s="2" t="s">
        <v>19</v>
      </c>
      <c r="J8051" s="2" t="s">
        <v>1664</v>
      </c>
      <c r="K8051" s="3">
        <v>43542</v>
      </c>
      <c r="L8051" s="4">
        <v>0.42222222222222222</v>
      </c>
      <c r="M8051" s="2" t="s">
        <v>1665</v>
      </c>
      <c r="N8051" s="2" t="s">
        <v>22</v>
      </c>
      <c r="O8051" s="2" t="s">
        <v>23</v>
      </c>
    </row>
    <row r="8052" spans="1:15">
      <c r="A8052" s="2" t="s">
        <v>15</v>
      </c>
      <c r="B8052" s="2" t="str">
        <f>"FES1162679146"</f>
        <v>FES1162679146</v>
      </c>
      <c r="C8052" s="3">
        <v>43539</v>
      </c>
      <c r="D8052" s="2">
        <v>1</v>
      </c>
      <c r="E8052" s="2">
        <v>2170671758</v>
      </c>
      <c r="F8052" s="2" t="s">
        <v>16</v>
      </c>
      <c r="G8052" s="2" t="s">
        <v>17</v>
      </c>
      <c r="H8052" s="2" t="s">
        <v>42</v>
      </c>
      <c r="I8052" s="2" t="s">
        <v>43</v>
      </c>
      <c r="J8052" s="2" t="s">
        <v>130</v>
      </c>
      <c r="K8052" s="3">
        <v>43542</v>
      </c>
      <c r="L8052" s="4">
        <v>0.32708333333333334</v>
      </c>
      <c r="M8052" s="2" t="s">
        <v>131</v>
      </c>
      <c r="N8052" s="2" t="s">
        <v>22</v>
      </c>
      <c r="O8052" s="2" t="s">
        <v>23</v>
      </c>
    </row>
    <row r="8053" spans="1:15">
      <c r="A8053" s="2" t="s">
        <v>15</v>
      </c>
      <c r="B8053" s="2" t="str">
        <f>"FES1162679042"</f>
        <v>FES1162679042</v>
      </c>
      <c r="C8053" s="3">
        <v>43539</v>
      </c>
      <c r="D8053" s="2">
        <v>1</v>
      </c>
      <c r="E8053" s="2">
        <v>2170679347</v>
      </c>
      <c r="F8053" s="2" t="s">
        <v>167</v>
      </c>
      <c r="G8053" s="2" t="s">
        <v>18</v>
      </c>
      <c r="H8053" s="2" t="s">
        <v>574</v>
      </c>
      <c r="I8053" s="2" t="s">
        <v>56</v>
      </c>
      <c r="J8053" s="2" t="s">
        <v>1666</v>
      </c>
      <c r="K8053" s="3">
        <v>43543</v>
      </c>
      <c r="L8053" s="4">
        <v>0.41666666666666669</v>
      </c>
      <c r="M8053" s="2" t="s">
        <v>1667</v>
      </c>
      <c r="N8053" s="2" t="s">
        <v>22</v>
      </c>
      <c r="O8053" s="2" t="s">
        <v>23</v>
      </c>
    </row>
    <row r="8054" spans="1:15">
      <c r="A8054" s="2" t="s">
        <v>15</v>
      </c>
      <c r="B8054" s="2" t="str">
        <f>"FES1162679210"</f>
        <v>FES1162679210</v>
      </c>
      <c r="C8054" s="3">
        <v>43539</v>
      </c>
      <c r="D8054" s="2">
        <v>1</v>
      </c>
      <c r="E8054" s="2">
        <v>2170679504</v>
      </c>
      <c r="F8054" s="2" t="s">
        <v>16</v>
      </c>
      <c r="G8054" s="2" t="s">
        <v>17</v>
      </c>
      <c r="H8054" s="2" t="s">
        <v>17</v>
      </c>
      <c r="I8054" s="2" t="s">
        <v>448</v>
      </c>
      <c r="J8054" s="2" t="s">
        <v>626</v>
      </c>
      <c r="K8054" s="3">
        <v>43542</v>
      </c>
      <c r="L8054" s="4">
        <v>0.39166666666666666</v>
      </c>
      <c r="M8054" s="2" t="s">
        <v>985</v>
      </c>
      <c r="N8054" s="2" t="s">
        <v>22</v>
      </c>
      <c r="O8054" s="2" t="s">
        <v>23</v>
      </c>
    </row>
    <row r="8055" spans="1:15">
      <c r="A8055" s="2" t="s">
        <v>15</v>
      </c>
      <c r="B8055" s="2" t="str">
        <f>"FES1162679081"</f>
        <v>FES1162679081</v>
      </c>
      <c r="C8055" s="3">
        <v>43539</v>
      </c>
      <c r="D8055" s="2">
        <v>1</v>
      </c>
      <c r="E8055" s="2">
        <v>2170679399</v>
      </c>
      <c r="F8055" s="2" t="s">
        <v>167</v>
      </c>
      <c r="G8055" s="2" t="s">
        <v>18</v>
      </c>
      <c r="H8055" s="2" t="s">
        <v>574</v>
      </c>
      <c r="I8055" s="2" t="s">
        <v>56</v>
      </c>
      <c r="J8055" s="2" t="s">
        <v>57</v>
      </c>
      <c r="K8055" s="3">
        <v>43543</v>
      </c>
      <c r="L8055" s="4">
        <v>0.41388888888888892</v>
      </c>
      <c r="M8055" s="2" t="s">
        <v>368</v>
      </c>
      <c r="N8055" s="2" t="s">
        <v>22</v>
      </c>
      <c r="O8055" s="2" t="s">
        <v>23</v>
      </c>
    </row>
    <row r="8056" spans="1:15">
      <c r="A8056" s="2" t="s">
        <v>15</v>
      </c>
      <c r="B8056" s="2" t="str">
        <f>"FES1162679169"</f>
        <v>FES1162679169</v>
      </c>
      <c r="C8056" s="3">
        <v>43539</v>
      </c>
      <c r="D8056" s="2">
        <v>1</v>
      </c>
      <c r="E8056" s="2">
        <v>2170679184</v>
      </c>
      <c r="F8056" s="2" t="s">
        <v>16</v>
      </c>
      <c r="G8056" s="2" t="s">
        <v>17</v>
      </c>
      <c r="H8056" s="2" t="s">
        <v>17</v>
      </c>
      <c r="I8056" s="2" t="s">
        <v>218</v>
      </c>
      <c r="J8056" s="2" t="s">
        <v>510</v>
      </c>
      <c r="K8056" s="3">
        <v>43542</v>
      </c>
      <c r="L8056" s="4">
        <v>0.41666666666666669</v>
      </c>
      <c r="M8056" s="2" t="s">
        <v>1648</v>
      </c>
      <c r="N8056" s="2" t="s">
        <v>22</v>
      </c>
      <c r="O8056" s="2" t="s">
        <v>23</v>
      </c>
    </row>
    <row r="8057" spans="1:15">
      <c r="A8057" s="2" t="s">
        <v>15</v>
      </c>
      <c r="B8057" s="2" t="str">
        <f>"FES1162679200"</f>
        <v>FES1162679200</v>
      </c>
      <c r="C8057" s="3">
        <v>43539</v>
      </c>
      <c r="D8057" s="2">
        <v>1</v>
      </c>
      <c r="E8057" s="2">
        <v>2170679505</v>
      </c>
      <c r="F8057" s="2" t="s">
        <v>16</v>
      </c>
      <c r="G8057" s="2" t="s">
        <v>17</v>
      </c>
      <c r="H8057" s="2" t="s">
        <v>28</v>
      </c>
      <c r="I8057" s="2" t="s">
        <v>29</v>
      </c>
      <c r="J8057" s="2" t="s">
        <v>67</v>
      </c>
      <c r="K8057" s="3">
        <v>43542</v>
      </c>
      <c r="L8057" s="4">
        <v>0.30763888888888891</v>
      </c>
      <c r="M8057" s="2" t="s">
        <v>1668</v>
      </c>
      <c r="N8057" s="2" t="s">
        <v>22</v>
      </c>
      <c r="O8057" s="2" t="s">
        <v>23</v>
      </c>
    </row>
    <row r="8058" spans="1:15">
      <c r="A8058" s="2" t="s">
        <v>15</v>
      </c>
      <c r="B8058" s="2" t="str">
        <f>"FES1162679243"</f>
        <v>FES1162679243</v>
      </c>
      <c r="C8058" s="3">
        <v>43539</v>
      </c>
      <c r="D8058" s="2">
        <v>1</v>
      </c>
      <c r="E8058" s="2">
        <v>2170679549</v>
      </c>
      <c r="F8058" s="2" t="s">
        <v>16</v>
      </c>
      <c r="G8058" s="2" t="s">
        <v>17</v>
      </c>
      <c r="H8058" s="2" t="s">
        <v>222</v>
      </c>
      <c r="I8058" s="2" t="s">
        <v>1700</v>
      </c>
      <c r="J8058" s="2" t="s">
        <v>1720</v>
      </c>
      <c r="K8058" s="3">
        <v>43542</v>
      </c>
      <c r="L8058" s="4">
        <v>0.4375</v>
      </c>
      <c r="M8058" s="2" t="s">
        <v>1721</v>
      </c>
      <c r="N8058" s="2" t="s">
        <v>22</v>
      </c>
      <c r="O8058" s="2" t="s">
        <v>23</v>
      </c>
    </row>
    <row r="8059" spans="1:15">
      <c r="A8059" s="2" t="s">
        <v>15</v>
      </c>
      <c r="B8059" s="2" t="str">
        <f>"FES1162679232"</f>
        <v>FES1162679232</v>
      </c>
      <c r="C8059" s="3">
        <v>43539</v>
      </c>
      <c r="D8059" s="2">
        <v>1</v>
      </c>
      <c r="E8059" s="2">
        <v>217069540</v>
      </c>
      <c r="F8059" s="2" t="s">
        <v>16</v>
      </c>
      <c r="G8059" s="2" t="s">
        <v>17</v>
      </c>
      <c r="H8059" s="2" t="s">
        <v>178</v>
      </c>
      <c r="I8059" s="2" t="s">
        <v>179</v>
      </c>
      <c r="J8059" s="2" t="s">
        <v>713</v>
      </c>
      <c r="K8059" s="3">
        <v>43542</v>
      </c>
      <c r="L8059" s="4">
        <v>0.34375</v>
      </c>
      <c r="M8059" s="2" t="s">
        <v>714</v>
      </c>
      <c r="N8059" s="2" t="s">
        <v>22</v>
      </c>
      <c r="O8059" s="2" t="s">
        <v>23</v>
      </c>
    </row>
    <row r="8060" spans="1:15">
      <c r="A8060" s="2" t="s">
        <v>15</v>
      </c>
      <c r="B8060" s="2" t="str">
        <f>"FES1162679188"</f>
        <v>FES1162679188</v>
      </c>
      <c r="C8060" s="3">
        <v>43539</v>
      </c>
      <c r="D8060" s="2">
        <v>1</v>
      </c>
      <c r="E8060" s="2">
        <v>2170679491</v>
      </c>
      <c r="F8060" s="2" t="s">
        <v>16</v>
      </c>
      <c r="G8060" s="2" t="s">
        <v>17</v>
      </c>
      <c r="H8060" s="2" t="s">
        <v>294</v>
      </c>
      <c r="I8060" s="2" t="s">
        <v>295</v>
      </c>
      <c r="J8060" s="2" t="s">
        <v>550</v>
      </c>
      <c r="K8060" s="3">
        <v>43542</v>
      </c>
      <c r="L8060" s="4">
        <v>0.3840277777777778</v>
      </c>
      <c r="M8060" s="2" t="s">
        <v>551</v>
      </c>
      <c r="N8060" s="2" t="s">
        <v>22</v>
      </c>
      <c r="O8060" s="2" t="s">
        <v>23</v>
      </c>
    </row>
    <row r="8061" spans="1:15">
      <c r="A8061" s="2" t="s">
        <v>15</v>
      </c>
      <c r="B8061" s="2" t="str">
        <f>"FES1162679196"</f>
        <v>FES1162679196</v>
      </c>
      <c r="C8061" s="3">
        <v>43539</v>
      </c>
      <c r="D8061" s="2">
        <v>1</v>
      </c>
      <c r="E8061" s="2">
        <v>2170679499</v>
      </c>
      <c r="F8061" s="2" t="s">
        <v>16</v>
      </c>
      <c r="G8061" s="2" t="s">
        <v>17</v>
      </c>
      <c r="H8061" s="2" t="s">
        <v>28</v>
      </c>
      <c r="I8061" s="2" t="s">
        <v>29</v>
      </c>
      <c r="J8061" s="2" t="s">
        <v>69</v>
      </c>
      <c r="K8061" s="3">
        <v>43550</v>
      </c>
      <c r="L8061" s="4">
        <v>0.41666666666666669</v>
      </c>
      <c r="M8061" s="2" t="s">
        <v>1142</v>
      </c>
      <c r="N8061" s="2" t="s">
        <v>22</v>
      </c>
      <c r="O8061" s="2" t="s">
        <v>23</v>
      </c>
    </row>
    <row r="8062" spans="1:15">
      <c r="A8062" s="2" t="s">
        <v>15</v>
      </c>
      <c r="B8062" s="2" t="str">
        <f>"FES1162679124"</f>
        <v>FES1162679124</v>
      </c>
      <c r="C8062" s="3">
        <v>43539</v>
      </c>
      <c r="D8062" s="2">
        <v>1</v>
      </c>
      <c r="E8062" s="2">
        <v>2170679455</v>
      </c>
      <c r="F8062" s="2" t="s">
        <v>16</v>
      </c>
      <c r="G8062" s="2" t="s">
        <v>17</v>
      </c>
      <c r="H8062" s="2" t="s">
        <v>222</v>
      </c>
      <c r="I8062" s="2" t="s">
        <v>1700</v>
      </c>
      <c r="J8062" s="2" t="s">
        <v>1702</v>
      </c>
      <c r="K8062" s="3">
        <v>43542</v>
      </c>
      <c r="L8062" s="4">
        <v>0.42986111111111108</v>
      </c>
      <c r="M8062" s="2" t="s">
        <v>1703</v>
      </c>
      <c r="N8062" s="2" t="s">
        <v>22</v>
      </c>
      <c r="O8062" s="2" t="s">
        <v>23</v>
      </c>
    </row>
    <row r="8063" spans="1:15">
      <c r="A8063" s="2" t="s">
        <v>15</v>
      </c>
      <c r="B8063" s="2" t="str">
        <f>"FES1162679201"</f>
        <v>FES1162679201</v>
      </c>
      <c r="C8063" s="3">
        <v>43539</v>
      </c>
      <c r="D8063" s="2">
        <v>1</v>
      </c>
      <c r="E8063" s="2">
        <v>2170678491</v>
      </c>
      <c r="F8063" s="2" t="s">
        <v>16</v>
      </c>
      <c r="G8063" s="2" t="s">
        <v>17</v>
      </c>
      <c r="H8063" s="2" t="s">
        <v>222</v>
      </c>
      <c r="I8063" s="2" t="s">
        <v>1700</v>
      </c>
      <c r="J8063" s="2" t="s">
        <v>1715</v>
      </c>
      <c r="K8063" s="3">
        <v>43542</v>
      </c>
      <c r="L8063" s="4">
        <v>0.40069444444444446</v>
      </c>
      <c r="M8063" s="2" t="s">
        <v>5985</v>
      </c>
      <c r="N8063" s="2" t="s">
        <v>22</v>
      </c>
      <c r="O8063" s="2" t="s">
        <v>23</v>
      </c>
    </row>
    <row r="8064" spans="1:15">
      <c r="A8064" s="2" t="s">
        <v>15</v>
      </c>
      <c r="B8064" s="2" t="str">
        <f>"FES1162679166"</f>
        <v>FES1162679166</v>
      </c>
      <c r="C8064" s="3">
        <v>43539</v>
      </c>
      <c r="D8064" s="2">
        <v>1</v>
      </c>
      <c r="E8064" s="2">
        <v>2170678782</v>
      </c>
      <c r="F8064" s="2" t="s">
        <v>16</v>
      </c>
      <c r="G8064" s="2" t="s">
        <v>17</v>
      </c>
      <c r="H8064" s="2" t="s">
        <v>178</v>
      </c>
      <c r="I8064" s="2" t="s">
        <v>338</v>
      </c>
      <c r="J8064" s="2" t="s">
        <v>339</v>
      </c>
      <c r="K8064" s="3">
        <v>43542</v>
      </c>
      <c r="L8064" s="4">
        <v>0.47152777777777777</v>
      </c>
      <c r="M8064" s="2" t="s">
        <v>340</v>
      </c>
      <c r="N8064" s="2" t="s">
        <v>22</v>
      </c>
      <c r="O8064" s="2" t="s">
        <v>23</v>
      </c>
    </row>
    <row r="8065" spans="1:15">
      <c r="A8065" s="2" t="s">
        <v>15</v>
      </c>
      <c r="B8065" s="2" t="str">
        <f>"FES1162679225"</f>
        <v>FES1162679225</v>
      </c>
      <c r="C8065" s="3">
        <v>43539</v>
      </c>
      <c r="D8065" s="2">
        <v>1</v>
      </c>
      <c r="E8065" s="2">
        <v>21709531</v>
      </c>
      <c r="F8065" s="2" t="s">
        <v>16</v>
      </c>
      <c r="G8065" s="2" t="s">
        <v>17</v>
      </c>
      <c r="H8065" s="2" t="s">
        <v>178</v>
      </c>
      <c r="I8065" s="2" t="s">
        <v>179</v>
      </c>
      <c r="J8065" s="2" t="s">
        <v>186</v>
      </c>
      <c r="K8065" s="3">
        <v>43542</v>
      </c>
      <c r="L8065" s="4">
        <v>0.33958333333333335</v>
      </c>
      <c r="M8065" s="2" t="s">
        <v>1669</v>
      </c>
      <c r="N8065" s="2" t="s">
        <v>22</v>
      </c>
      <c r="O8065" s="2" t="s">
        <v>23</v>
      </c>
    </row>
    <row r="8066" spans="1:15">
      <c r="A8066" s="2" t="s">
        <v>15</v>
      </c>
      <c r="B8066" s="2" t="str">
        <f>"FES1162679164"</f>
        <v>FES1162679164</v>
      </c>
      <c r="C8066" s="3">
        <v>43539</v>
      </c>
      <c r="D8066" s="2">
        <v>1</v>
      </c>
      <c r="E8066" s="2">
        <v>217067420</v>
      </c>
      <c r="F8066" s="2" t="s">
        <v>16</v>
      </c>
      <c r="G8066" s="2" t="s">
        <v>17</v>
      </c>
      <c r="H8066" s="2" t="s">
        <v>222</v>
      </c>
      <c r="I8066" s="2" t="s">
        <v>1697</v>
      </c>
      <c r="J8066" s="2" t="s">
        <v>1737</v>
      </c>
      <c r="K8066" s="3">
        <v>43542</v>
      </c>
      <c r="L8066" s="4">
        <v>0.32361111111111113</v>
      </c>
      <c r="M8066" s="2" t="s">
        <v>4057</v>
      </c>
      <c r="N8066" s="2" t="s">
        <v>22</v>
      </c>
      <c r="O8066" s="2" t="s">
        <v>23</v>
      </c>
    </row>
    <row r="8067" spans="1:15">
      <c r="A8067" s="2" t="s">
        <v>15</v>
      </c>
      <c r="B8067" s="2" t="str">
        <f>"FES1162679134"</f>
        <v>FES1162679134</v>
      </c>
      <c r="C8067" s="3">
        <v>43539</v>
      </c>
      <c r="D8067" s="2">
        <v>1</v>
      </c>
      <c r="E8067" s="2">
        <v>2170679462</v>
      </c>
      <c r="F8067" s="2" t="s">
        <v>16</v>
      </c>
      <c r="G8067" s="2" t="s">
        <v>17</v>
      </c>
      <c r="H8067" s="2" t="s">
        <v>222</v>
      </c>
      <c r="I8067" s="2" t="s">
        <v>1700</v>
      </c>
      <c r="J8067" s="2" t="s">
        <v>1702</v>
      </c>
      <c r="K8067" s="3">
        <v>43542</v>
      </c>
      <c r="L8067" s="4">
        <v>0.42986111111111108</v>
      </c>
      <c r="M8067" s="2" t="s">
        <v>1703</v>
      </c>
      <c r="N8067" s="2" t="s">
        <v>22</v>
      </c>
      <c r="O8067" s="2" t="s">
        <v>23</v>
      </c>
    </row>
    <row r="8068" spans="1:15">
      <c r="A8068" s="2" t="s">
        <v>15</v>
      </c>
      <c r="B8068" s="2" t="str">
        <f>"FES1162679199"</f>
        <v>FES1162679199</v>
      </c>
      <c r="C8068" s="3">
        <v>43539</v>
      </c>
      <c r="D8068" s="2">
        <v>1</v>
      </c>
      <c r="E8068" s="2">
        <v>2170679420</v>
      </c>
      <c r="F8068" s="2" t="s">
        <v>16</v>
      </c>
      <c r="G8068" s="2" t="s">
        <v>17</v>
      </c>
      <c r="H8068" s="2" t="s">
        <v>46</v>
      </c>
      <c r="I8068" s="2" t="s">
        <v>654</v>
      </c>
      <c r="J8068" s="2" t="s">
        <v>430</v>
      </c>
      <c r="K8068" s="3">
        <v>43542</v>
      </c>
      <c r="L8068" s="2" t="s">
        <v>1670</v>
      </c>
      <c r="M8068" s="2" t="s">
        <v>1671</v>
      </c>
      <c r="N8068" s="2" t="s">
        <v>22</v>
      </c>
      <c r="O8068" s="2" t="s">
        <v>23</v>
      </c>
    </row>
    <row r="8069" spans="1:15">
      <c r="A8069" s="2" t="s">
        <v>15</v>
      </c>
      <c r="B8069" s="2" t="str">
        <f>"FES1162679194"</f>
        <v>FES1162679194</v>
      </c>
      <c r="C8069" s="3">
        <v>43539</v>
      </c>
      <c r="D8069" s="2">
        <v>1</v>
      </c>
      <c r="E8069" s="2">
        <v>2170679497</v>
      </c>
      <c r="F8069" s="2" t="s">
        <v>16</v>
      </c>
      <c r="G8069" s="2" t="s">
        <v>17</v>
      </c>
      <c r="H8069" s="2" t="s">
        <v>222</v>
      </c>
      <c r="I8069" s="2" t="s">
        <v>1700</v>
      </c>
      <c r="J8069" s="2" t="s">
        <v>883</v>
      </c>
      <c r="K8069" s="3">
        <v>43542</v>
      </c>
      <c r="L8069" s="4">
        <v>0.4375</v>
      </c>
      <c r="M8069" s="2" t="s">
        <v>4061</v>
      </c>
      <c r="N8069" s="2" t="s">
        <v>22</v>
      </c>
      <c r="O8069" s="2" t="s">
        <v>23</v>
      </c>
    </row>
    <row r="8070" spans="1:15">
      <c r="A8070" s="2" t="s">
        <v>15</v>
      </c>
      <c r="B8070" s="2" t="str">
        <f>"FES1162679195"</f>
        <v>FES1162679195</v>
      </c>
      <c r="C8070" s="3">
        <v>43539</v>
      </c>
      <c r="D8070" s="2">
        <v>1</v>
      </c>
      <c r="E8070" s="2">
        <v>217069498</v>
      </c>
      <c r="F8070" s="2" t="s">
        <v>16</v>
      </c>
      <c r="G8070" s="2" t="s">
        <v>17</v>
      </c>
      <c r="H8070" s="2" t="s">
        <v>222</v>
      </c>
      <c r="I8070" s="2" t="s">
        <v>1700</v>
      </c>
      <c r="J8070" s="2" t="s">
        <v>1712</v>
      </c>
      <c r="K8070" s="3">
        <v>43542</v>
      </c>
      <c r="L8070" s="4">
        <v>0.36319444444444443</v>
      </c>
      <c r="M8070" s="2" t="s">
        <v>1713</v>
      </c>
      <c r="N8070" s="2" t="s">
        <v>22</v>
      </c>
      <c r="O8070" s="2" t="s">
        <v>23</v>
      </c>
    </row>
    <row r="8071" spans="1:15">
      <c r="A8071" s="2" t="s">
        <v>15</v>
      </c>
      <c r="B8071" s="2" t="str">
        <f>"FES1162679222"</f>
        <v>FES1162679222</v>
      </c>
      <c r="C8071" s="3">
        <v>43539</v>
      </c>
      <c r="D8071" s="2">
        <v>1</v>
      </c>
      <c r="E8071" s="2">
        <v>2170679523</v>
      </c>
      <c r="F8071" s="2" t="s">
        <v>16</v>
      </c>
      <c r="G8071" s="2" t="s">
        <v>17</v>
      </c>
      <c r="H8071" s="2" t="s">
        <v>222</v>
      </c>
      <c r="I8071" s="2" t="s">
        <v>1697</v>
      </c>
      <c r="J8071" s="2" t="s">
        <v>3042</v>
      </c>
      <c r="K8071" s="3">
        <v>43542</v>
      </c>
      <c r="L8071" s="4">
        <v>0.35138888888888892</v>
      </c>
      <c r="M8071" s="2" t="s">
        <v>3043</v>
      </c>
      <c r="N8071" s="2" t="s">
        <v>22</v>
      </c>
      <c r="O8071" s="2" t="s">
        <v>23</v>
      </c>
    </row>
    <row r="8072" spans="1:15">
      <c r="A8072" s="2" t="s">
        <v>15</v>
      </c>
      <c r="B8072" s="2" t="str">
        <f>"FES1162679159"</f>
        <v>FES1162679159</v>
      </c>
      <c r="C8072" s="3">
        <v>43539</v>
      </c>
      <c r="D8072" s="2">
        <v>1</v>
      </c>
      <c r="E8072" s="2">
        <v>2170677879</v>
      </c>
      <c r="F8072" s="2" t="s">
        <v>16</v>
      </c>
      <c r="G8072" s="2" t="s">
        <v>17</v>
      </c>
      <c r="H8072" s="2" t="s">
        <v>17</v>
      </c>
      <c r="I8072" s="2" t="s">
        <v>19</v>
      </c>
      <c r="J8072" s="2" t="s">
        <v>259</v>
      </c>
      <c r="K8072" s="3">
        <v>43542</v>
      </c>
      <c r="L8072" s="4">
        <v>0.33333333333333331</v>
      </c>
      <c r="M8072" s="2" t="s">
        <v>1306</v>
      </c>
      <c r="N8072" s="2" t="s">
        <v>22</v>
      </c>
      <c r="O8072" s="2" t="s">
        <v>23</v>
      </c>
    </row>
    <row r="8073" spans="1:15">
      <c r="A8073" s="2" t="s">
        <v>15</v>
      </c>
      <c r="B8073" s="2" t="str">
        <f>"FES1162679238"</f>
        <v>FES1162679238</v>
      </c>
      <c r="C8073" s="3">
        <v>43539</v>
      </c>
      <c r="D8073" s="2">
        <v>1</v>
      </c>
      <c r="E8073" s="2">
        <v>2170679548</v>
      </c>
      <c r="F8073" s="2" t="s">
        <v>167</v>
      </c>
      <c r="G8073" s="2" t="s">
        <v>18</v>
      </c>
      <c r="H8073" s="2" t="s">
        <v>18</v>
      </c>
      <c r="I8073" s="2" t="s">
        <v>108</v>
      </c>
      <c r="J8073" s="2" t="s">
        <v>376</v>
      </c>
      <c r="K8073" s="3">
        <v>43542</v>
      </c>
      <c r="L8073" s="4">
        <v>0.33333333333333331</v>
      </c>
      <c r="M8073" s="2" t="s">
        <v>118</v>
      </c>
      <c r="N8073" s="2" t="s">
        <v>22</v>
      </c>
      <c r="O8073" s="2" t="s">
        <v>23</v>
      </c>
    </row>
    <row r="8074" spans="1:15">
      <c r="A8074" s="2" t="s">
        <v>15</v>
      </c>
      <c r="B8074" s="2" t="str">
        <f>"FES1162679126"</f>
        <v>FES1162679126</v>
      </c>
      <c r="C8074" s="3">
        <v>43539</v>
      </c>
      <c r="D8074" s="2">
        <v>1</v>
      </c>
      <c r="E8074" s="2">
        <v>2170679458</v>
      </c>
      <c r="F8074" s="2" t="s">
        <v>167</v>
      </c>
      <c r="G8074" s="2" t="s">
        <v>18</v>
      </c>
      <c r="H8074" s="2" t="s">
        <v>574</v>
      </c>
      <c r="I8074" s="2" t="s">
        <v>56</v>
      </c>
      <c r="J8074" s="2" t="s">
        <v>159</v>
      </c>
      <c r="K8074" s="3">
        <v>43542</v>
      </c>
      <c r="L8074" s="4">
        <v>0.35625000000000001</v>
      </c>
      <c r="M8074" s="2" t="s">
        <v>160</v>
      </c>
      <c r="N8074" s="2" t="s">
        <v>22</v>
      </c>
      <c r="O8074" s="2" t="s">
        <v>23</v>
      </c>
    </row>
    <row r="8075" spans="1:15">
      <c r="A8075" s="2" t="s">
        <v>15</v>
      </c>
      <c r="B8075" s="2" t="str">
        <f>"FES1162679172"</f>
        <v>FES1162679172</v>
      </c>
      <c r="C8075" s="3">
        <v>43539</v>
      </c>
      <c r="D8075" s="2">
        <v>1</v>
      </c>
      <c r="E8075" s="2">
        <v>2170679269</v>
      </c>
      <c r="F8075" s="2" t="s">
        <v>167</v>
      </c>
      <c r="G8075" s="2" t="s">
        <v>18</v>
      </c>
      <c r="H8075" s="2" t="s">
        <v>18</v>
      </c>
      <c r="I8075" s="2" t="s">
        <v>230</v>
      </c>
      <c r="J8075" s="2" t="s">
        <v>1672</v>
      </c>
      <c r="K8075" s="3">
        <v>43542</v>
      </c>
      <c r="L8075" s="4">
        <v>0.41666666666666669</v>
      </c>
      <c r="M8075" s="2" t="s">
        <v>1673</v>
      </c>
      <c r="N8075" s="2" t="s">
        <v>22</v>
      </c>
      <c r="O8075" s="2" t="s">
        <v>23</v>
      </c>
    </row>
    <row r="8076" spans="1:15">
      <c r="A8076" s="2" t="s">
        <v>15</v>
      </c>
      <c r="B8076" s="2" t="str">
        <f>"FES1162679209"</f>
        <v>FES1162679209</v>
      </c>
      <c r="C8076" s="3">
        <v>43539</v>
      </c>
      <c r="D8076" s="2">
        <v>1</v>
      </c>
      <c r="E8076" s="2">
        <v>2170678883</v>
      </c>
      <c r="F8076" s="2" t="s">
        <v>16</v>
      </c>
      <c r="G8076" s="2" t="s">
        <v>17</v>
      </c>
      <c r="H8076" s="2" t="s">
        <v>222</v>
      </c>
      <c r="I8076" s="2" t="s">
        <v>1700</v>
      </c>
      <c r="J8076" s="2" t="s">
        <v>1840</v>
      </c>
      <c r="K8076" s="3">
        <v>43542</v>
      </c>
      <c r="L8076" s="4">
        <v>0.34652777777777777</v>
      </c>
      <c r="M8076" s="2" t="s">
        <v>1841</v>
      </c>
      <c r="N8076" s="2" t="s">
        <v>22</v>
      </c>
      <c r="O8076" s="2" t="s">
        <v>23</v>
      </c>
    </row>
    <row r="8077" spans="1:15">
      <c r="A8077" s="2" t="s">
        <v>15</v>
      </c>
      <c r="B8077" s="2" t="str">
        <f>"FES1162679049"</f>
        <v>FES1162679049</v>
      </c>
      <c r="C8077" s="3">
        <v>43539</v>
      </c>
      <c r="D8077" s="2">
        <v>1</v>
      </c>
      <c r="E8077" s="2">
        <v>2170679221</v>
      </c>
      <c r="F8077" s="2" t="s">
        <v>16</v>
      </c>
      <c r="G8077" s="2" t="s">
        <v>17</v>
      </c>
      <c r="H8077" s="2" t="s">
        <v>55</v>
      </c>
      <c r="I8077" s="2" t="s">
        <v>56</v>
      </c>
      <c r="J8077" s="2" t="s">
        <v>748</v>
      </c>
      <c r="K8077" s="3">
        <v>43542</v>
      </c>
      <c r="L8077" s="4">
        <v>0.33680555555555558</v>
      </c>
      <c r="M8077" s="2" t="s">
        <v>1674</v>
      </c>
      <c r="N8077" s="2" t="s">
        <v>22</v>
      </c>
      <c r="O8077" s="2" t="s">
        <v>23</v>
      </c>
    </row>
    <row r="8078" spans="1:15">
      <c r="A8078" s="2" t="s">
        <v>15</v>
      </c>
      <c r="B8078" s="2" t="str">
        <f>"FES1162679052"</f>
        <v>FES1162679052</v>
      </c>
      <c r="C8078" s="3">
        <v>43539</v>
      </c>
      <c r="D8078" s="2">
        <v>1</v>
      </c>
      <c r="E8078" s="2">
        <v>2170679362</v>
      </c>
      <c r="F8078" s="2" t="s">
        <v>16</v>
      </c>
      <c r="G8078" s="2" t="s">
        <v>17</v>
      </c>
      <c r="H8078" s="2" t="s">
        <v>42</v>
      </c>
      <c r="I8078" s="2" t="s">
        <v>82</v>
      </c>
      <c r="J8078" s="2" t="s">
        <v>83</v>
      </c>
      <c r="K8078" s="3">
        <v>43543</v>
      </c>
      <c r="L8078" s="2" t="s">
        <v>655</v>
      </c>
      <c r="M8078" s="2" t="s">
        <v>5986</v>
      </c>
      <c r="N8078" s="2" t="s">
        <v>22</v>
      </c>
      <c r="O8078" s="2" t="s">
        <v>23</v>
      </c>
    </row>
    <row r="8079" spans="1:15">
      <c r="A8079" s="2" t="s">
        <v>15</v>
      </c>
      <c r="B8079" s="2" t="str">
        <f>"FES1162679148"</f>
        <v>FES1162679148</v>
      </c>
      <c r="C8079" s="3">
        <v>43539</v>
      </c>
      <c r="D8079" s="2">
        <v>3</v>
      </c>
      <c r="E8079" s="2">
        <v>2170673518</v>
      </c>
      <c r="F8079" s="2" t="s">
        <v>167</v>
      </c>
      <c r="G8079" s="2" t="s">
        <v>18</v>
      </c>
      <c r="H8079" s="2" t="s">
        <v>42</v>
      </c>
      <c r="I8079" s="2" t="s">
        <v>43</v>
      </c>
      <c r="J8079" s="2" t="s">
        <v>44</v>
      </c>
      <c r="K8079" s="3">
        <v>43542</v>
      </c>
      <c r="L8079" s="4">
        <v>0.58680555555555558</v>
      </c>
      <c r="M8079" s="2" t="s">
        <v>1075</v>
      </c>
      <c r="N8079" s="2" t="s">
        <v>22</v>
      </c>
      <c r="O8079" s="2" t="s">
        <v>23</v>
      </c>
    </row>
    <row r="8080" spans="1:15">
      <c r="A8080" s="2" t="s">
        <v>15</v>
      </c>
      <c r="B8080" s="2" t="str">
        <f>"FES1162679269"</f>
        <v>FES1162679269</v>
      </c>
      <c r="C8080" s="3">
        <v>43539</v>
      </c>
      <c r="D8080" s="2">
        <v>1</v>
      </c>
      <c r="E8080" s="2">
        <v>2170679582</v>
      </c>
      <c r="F8080" s="2" t="s">
        <v>16</v>
      </c>
      <c r="G8080" s="2" t="s">
        <v>17</v>
      </c>
      <c r="H8080" s="2" t="s">
        <v>42</v>
      </c>
      <c r="I8080" s="2" t="s">
        <v>43</v>
      </c>
      <c r="J8080" s="2" t="s">
        <v>650</v>
      </c>
      <c r="K8080" s="3">
        <v>43542</v>
      </c>
      <c r="L8080" s="4">
        <v>0.38194444444444442</v>
      </c>
      <c r="M8080" s="2" t="s">
        <v>1675</v>
      </c>
      <c r="N8080" s="2" t="s">
        <v>22</v>
      </c>
      <c r="O8080" s="2" t="s">
        <v>23</v>
      </c>
    </row>
    <row r="8081" spans="1:15">
      <c r="A8081" s="2" t="s">
        <v>15</v>
      </c>
      <c r="B8081" s="2" t="str">
        <f>"FES1162679229"</f>
        <v>FES1162679229</v>
      </c>
      <c r="C8081" s="3">
        <v>43539</v>
      </c>
      <c r="D8081" s="2">
        <v>1</v>
      </c>
      <c r="E8081" s="2">
        <v>2170679536</v>
      </c>
      <c r="F8081" s="2" t="s">
        <v>16</v>
      </c>
      <c r="G8081" s="2" t="s">
        <v>17</v>
      </c>
      <c r="H8081" s="2" t="s">
        <v>42</v>
      </c>
      <c r="I8081" s="2" t="s">
        <v>43</v>
      </c>
      <c r="J8081" s="2" t="s">
        <v>251</v>
      </c>
      <c r="K8081" s="3">
        <v>43542</v>
      </c>
      <c r="L8081" s="4">
        <v>0.36805555555555558</v>
      </c>
      <c r="M8081" s="2" t="s">
        <v>252</v>
      </c>
      <c r="N8081" s="2" t="s">
        <v>22</v>
      </c>
      <c r="O8081" s="2" t="s">
        <v>23</v>
      </c>
    </row>
    <row r="8082" spans="1:15">
      <c r="A8082" s="2" t="s">
        <v>15</v>
      </c>
      <c r="B8082" s="2" t="str">
        <f>"FES1162679241"</f>
        <v>FES1162679241</v>
      </c>
      <c r="C8082" s="3">
        <v>43539</v>
      </c>
      <c r="D8082" s="2">
        <v>1</v>
      </c>
      <c r="E8082" s="2">
        <v>2170667470</v>
      </c>
      <c r="F8082" s="2" t="s">
        <v>167</v>
      </c>
      <c r="G8082" s="2" t="s">
        <v>18</v>
      </c>
      <c r="H8082" s="2" t="s">
        <v>28</v>
      </c>
      <c r="I8082" s="2" t="s">
        <v>29</v>
      </c>
      <c r="J8082" s="2" t="s">
        <v>1676</v>
      </c>
      <c r="K8082" s="3">
        <v>43542</v>
      </c>
      <c r="L8082" s="4">
        <v>0.3034722222222222</v>
      </c>
      <c r="M8082" s="2" t="s">
        <v>1677</v>
      </c>
      <c r="N8082" s="2" t="s">
        <v>22</v>
      </c>
      <c r="O8082" s="2" t="s">
        <v>23</v>
      </c>
    </row>
    <row r="8083" spans="1:15">
      <c r="A8083" s="2" t="s">
        <v>15</v>
      </c>
      <c r="B8083" s="2" t="str">
        <f>"FES1162679250"</f>
        <v>FES1162679250</v>
      </c>
      <c r="C8083" s="3">
        <v>43539</v>
      </c>
      <c r="D8083" s="2">
        <v>1</v>
      </c>
      <c r="E8083" s="2">
        <v>2170679265</v>
      </c>
      <c r="F8083" s="2" t="s">
        <v>16</v>
      </c>
      <c r="G8083" s="2" t="s">
        <v>17</v>
      </c>
      <c r="H8083" s="2" t="s">
        <v>294</v>
      </c>
      <c r="I8083" s="2" t="s">
        <v>295</v>
      </c>
      <c r="J8083" s="2" t="s">
        <v>550</v>
      </c>
      <c r="K8083" s="3">
        <v>43542</v>
      </c>
      <c r="L8083" s="4">
        <v>0.3840277777777778</v>
      </c>
      <c r="M8083" s="2" t="s">
        <v>551</v>
      </c>
      <c r="N8083" s="2" t="s">
        <v>22</v>
      </c>
      <c r="O8083" s="2" t="s">
        <v>23</v>
      </c>
    </row>
    <row r="8084" spans="1:15">
      <c r="A8084" s="2" t="s">
        <v>15</v>
      </c>
      <c r="B8084" s="2" t="str">
        <f>"FES1162679237"</f>
        <v>FES1162679237</v>
      </c>
      <c r="C8084" s="3">
        <v>43539</v>
      </c>
      <c r="D8084" s="2">
        <v>1</v>
      </c>
      <c r="E8084" s="2">
        <v>2170679547</v>
      </c>
      <c r="F8084" s="2" t="s">
        <v>16</v>
      </c>
      <c r="G8084" s="2" t="s">
        <v>17</v>
      </c>
      <c r="H8084" s="2" t="s">
        <v>28</v>
      </c>
      <c r="I8084" s="2" t="s">
        <v>32</v>
      </c>
      <c r="J8084" s="2" t="s">
        <v>584</v>
      </c>
      <c r="K8084" s="3">
        <v>43542</v>
      </c>
      <c r="L8084" s="4">
        <v>0.40138888888888885</v>
      </c>
      <c r="M8084" s="2" t="s">
        <v>585</v>
      </c>
      <c r="N8084" s="2" t="s">
        <v>22</v>
      </c>
      <c r="O8084" s="2" t="s">
        <v>23</v>
      </c>
    </row>
    <row r="8085" spans="1:15">
      <c r="A8085" s="2" t="s">
        <v>15</v>
      </c>
      <c r="B8085" s="2" t="str">
        <f>"FES1162679258"</f>
        <v>FES1162679258</v>
      </c>
      <c r="C8085" s="3">
        <v>43539</v>
      </c>
      <c r="D8085" s="2">
        <v>1</v>
      </c>
      <c r="E8085" s="2">
        <v>2170679568</v>
      </c>
      <c r="F8085" s="2" t="s">
        <v>16</v>
      </c>
      <c r="G8085" s="2" t="s">
        <v>17</v>
      </c>
      <c r="H8085" s="2" t="s">
        <v>28</v>
      </c>
      <c r="I8085" s="2" t="s">
        <v>29</v>
      </c>
      <c r="J8085" s="2" t="s">
        <v>69</v>
      </c>
      <c r="K8085" s="3">
        <v>43542</v>
      </c>
      <c r="L8085" s="4">
        <v>0.39027777777777778</v>
      </c>
      <c r="M8085" s="2" t="s">
        <v>289</v>
      </c>
      <c r="N8085" s="2" t="s">
        <v>22</v>
      </c>
      <c r="O8085" s="2" t="s">
        <v>23</v>
      </c>
    </row>
    <row r="8086" spans="1:15">
      <c r="A8086" s="2" t="s">
        <v>15</v>
      </c>
      <c r="B8086" s="2" t="str">
        <f>"FES1162679160"</f>
        <v>FES1162679160</v>
      </c>
      <c r="C8086" s="3">
        <v>43539</v>
      </c>
      <c r="D8086" s="2">
        <v>1</v>
      </c>
      <c r="E8086" s="2">
        <v>2170677880</v>
      </c>
      <c r="F8086" s="2" t="s">
        <v>16</v>
      </c>
      <c r="G8086" s="2" t="s">
        <v>17</v>
      </c>
      <c r="H8086" s="2" t="s">
        <v>42</v>
      </c>
      <c r="I8086" s="2" t="s">
        <v>43</v>
      </c>
      <c r="J8086" s="2" t="s">
        <v>967</v>
      </c>
      <c r="K8086" s="3">
        <v>43542</v>
      </c>
      <c r="L8086" s="4">
        <v>0.3576388888888889</v>
      </c>
      <c r="M8086" s="2" t="s">
        <v>1678</v>
      </c>
      <c r="N8086" s="2" t="s">
        <v>22</v>
      </c>
      <c r="O8086" s="2" t="s">
        <v>23</v>
      </c>
    </row>
    <row r="8087" spans="1:15">
      <c r="A8087" s="2" t="s">
        <v>15</v>
      </c>
      <c r="B8087" s="2" t="str">
        <f>"FES1162679155"</f>
        <v>FES1162679155</v>
      </c>
      <c r="C8087" s="3">
        <v>43539</v>
      </c>
      <c r="D8087" s="2">
        <v>1</v>
      </c>
      <c r="E8087" s="2">
        <v>2170677548</v>
      </c>
      <c r="F8087" s="2" t="s">
        <v>16</v>
      </c>
      <c r="G8087" s="2" t="s">
        <v>17</v>
      </c>
      <c r="H8087" s="2" t="s">
        <v>222</v>
      </c>
      <c r="I8087" s="2" t="s">
        <v>1700</v>
      </c>
      <c r="J8087" s="2" t="s">
        <v>1865</v>
      </c>
      <c r="K8087" s="3">
        <v>43542</v>
      </c>
      <c r="L8087" s="4">
        <v>0.30138888888888887</v>
      </c>
      <c r="M8087" s="2" t="s">
        <v>2093</v>
      </c>
      <c r="N8087" s="2" t="s">
        <v>22</v>
      </c>
      <c r="O8087" s="2" t="s">
        <v>23</v>
      </c>
    </row>
    <row r="8088" spans="1:15">
      <c r="A8088" s="2" t="s">
        <v>15</v>
      </c>
      <c r="B8088" s="2" t="str">
        <f>"FES1162679157"</f>
        <v>FES1162679157</v>
      </c>
      <c r="C8088" s="3">
        <v>43539</v>
      </c>
      <c r="D8088" s="2">
        <v>1</v>
      </c>
      <c r="E8088" s="2">
        <v>2170677692</v>
      </c>
      <c r="F8088" s="2" t="s">
        <v>16</v>
      </c>
      <c r="G8088" s="2" t="s">
        <v>17</v>
      </c>
      <c r="H8088" s="2" t="s">
        <v>178</v>
      </c>
      <c r="I8088" s="2" t="s">
        <v>179</v>
      </c>
      <c r="J8088" s="2" t="s">
        <v>180</v>
      </c>
      <c r="K8088" s="3">
        <v>43542</v>
      </c>
      <c r="L8088" s="4">
        <v>0.42430555555555555</v>
      </c>
      <c r="M8088" s="2" t="s">
        <v>1570</v>
      </c>
      <c r="N8088" s="2" t="s">
        <v>22</v>
      </c>
      <c r="O8088" s="2" t="s">
        <v>23</v>
      </c>
    </row>
    <row r="8089" spans="1:15">
      <c r="A8089" s="2" t="s">
        <v>15</v>
      </c>
      <c r="B8089" s="2" t="str">
        <f>"FES1162679174"</f>
        <v>FES1162679174</v>
      </c>
      <c r="C8089" s="3">
        <v>43539</v>
      </c>
      <c r="D8089" s="2">
        <v>1</v>
      </c>
      <c r="E8089" s="2">
        <v>2170679248</v>
      </c>
      <c r="F8089" s="2" t="s">
        <v>16</v>
      </c>
      <c r="G8089" s="2" t="s">
        <v>17</v>
      </c>
      <c r="H8089" s="2" t="s">
        <v>222</v>
      </c>
      <c r="I8089" s="2" t="s">
        <v>1700</v>
      </c>
      <c r="J8089" s="2" t="s">
        <v>192</v>
      </c>
      <c r="K8089" s="3">
        <v>43542</v>
      </c>
      <c r="L8089" s="4">
        <v>0.4375</v>
      </c>
      <c r="M8089" s="2" t="s">
        <v>4078</v>
      </c>
      <c r="N8089" s="2" t="s">
        <v>22</v>
      </c>
      <c r="O8089" s="2" t="s">
        <v>23</v>
      </c>
    </row>
    <row r="8090" spans="1:15">
      <c r="A8090" s="2" t="s">
        <v>15</v>
      </c>
      <c r="B8090" s="2" t="str">
        <f>"FES1162679228"</f>
        <v>FES1162679228</v>
      </c>
      <c r="C8090" s="3">
        <v>43539</v>
      </c>
      <c r="D8090" s="2">
        <v>1</v>
      </c>
      <c r="E8090" s="2">
        <v>2170679527</v>
      </c>
      <c r="F8090" s="2" t="s">
        <v>16</v>
      </c>
      <c r="G8090" s="2" t="s">
        <v>17</v>
      </c>
      <c r="H8090" s="2" t="s">
        <v>593</v>
      </c>
      <c r="I8090" s="2" t="s">
        <v>594</v>
      </c>
      <c r="J8090" s="2" t="s">
        <v>595</v>
      </c>
      <c r="K8090" s="3">
        <v>43542</v>
      </c>
      <c r="L8090" s="4">
        <v>0.41666666666666669</v>
      </c>
      <c r="M8090" s="2" t="s">
        <v>596</v>
      </c>
      <c r="N8090" s="2" t="s">
        <v>22</v>
      </c>
      <c r="O8090" s="2" t="s">
        <v>23</v>
      </c>
    </row>
    <row r="8091" spans="1:15">
      <c r="A8091" s="2" t="s">
        <v>15</v>
      </c>
      <c r="B8091" s="2" t="str">
        <f>"FES1162679227"</f>
        <v>FES1162679227</v>
      </c>
      <c r="C8091" s="3">
        <v>43539</v>
      </c>
      <c r="D8091" s="2">
        <v>1</v>
      </c>
      <c r="E8091" s="2">
        <v>2170679354</v>
      </c>
      <c r="F8091" s="2" t="s">
        <v>16</v>
      </c>
      <c r="G8091" s="2" t="s">
        <v>17</v>
      </c>
      <c r="H8091" s="2" t="s">
        <v>222</v>
      </c>
      <c r="I8091" s="2" t="s">
        <v>2527</v>
      </c>
      <c r="J8091" s="2" t="s">
        <v>4081</v>
      </c>
      <c r="K8091" s="3">
        <v>43542</v>
      </c>
      <c r="L8091" s="4">
        <v>0.34375</v>
      </c>
      <c r="M8091" s="2" t="s">
        <v>363</v>
      </c>
      <c r="N8091" s="2" t="s">
        <v>22</v>
      </c>
      <c r="O8091" s="2" t="s">
        <v>23</v>
      </c>
    </row>
    <row r="8092" spans="1:15">
      <c r="A8092" s="2" t="s">
        <v>15</v>
      </c>
      <c r="B8092" s="2" t="str">
        <f>"FES1162679236"</f>
        <v>FES1162679236</v>
      </c>
      <c r="C8092" s="3">
        <v>43539</v>
      </c>
      <c r="D8092" s="2">
        <v>1</v>
      </c>
      <c r="E8092" s="2">
        <v>2170679545</v>
      </c>
      <c r="F8092" s="2" t="s">
        <v>16</v>
      </c>
      <c r="G8092" s="2" t="s">
        <v>17</v>
      </c>
      <c r="H8092" s="2" t="s">
        <v>17</v>
      </c>
      <c r="I8092" s="2" t="s">
        <v>37</v>
      </c>
      <c r="J8092" s="2" t="s">
        <v>1679</v>
      </c>
      <c r="K8092" s="3">
        <v>43543</v>
      </c>
      <c r="L8092" s="4">
        <v>0.45416666666666666</v>
      </c>
      <c r="M8092" s="2" t="s">
        <v>5987</v>
      </c>
      <c r="N8092" s="2" t="s">
        <v>22</v>
      </c>
      <c r="O8092" s="2" t="s">
        <v>23</v>
      </c>
    </row>
    <row r="8093" spans="1:15">
      <c r="A8093" s="2" t="s">
        <v>15</v>
      </c>
      <c r="B8093" s="2" t="str">
        <f>"FES1162679161"</f>
        <v>FES1162679161</v>
      </c>
      <c r="C8093" s="3">
        <v>43539</v>
      </c>
      <c r="D8093" s="2">
        <v>1</v>
      </c>
      <c r="E8093" s="2">
        <v>2170677959</v>
      </c>
      <c r="F8093" s="2" t="s">
        <v>16</v>
      </c>
      <c r="G8093" s="2" t="s">
        <v>17</v>
      </c>
      <c r="H8093" s="2" t="s">
        <v>17</v>
      </c>
      <c r="I8093" s="2" t="s">
        <v>336</v>
      </c>
      <c r="J8093" s="2" t="s">
        <v>580</v>
      </c>
      <c r="K8093" s="3">
        <v>43542</v>
      </c>
      <c r="L8093" s="4">
        <v>0.38194444444444442</v>
      </c>
      <c r="M8093" s="2" t="s">
        <v>581</v>
      </c>
      <c r="N8093" s="2" t="s">
        <v>22</v>
      </c>
      <c r="O8093" s="2" t="s">
        <v>23</v>
      </c>
    </row>
    <row r="8094" spans="1:15">
      <c r="A8094" s="2" t="s">
        <v>15</v>
      </c>
      <c r="B8094" s="2" t="str">
        <f>"FES1162679144"</f>
        <v>FES1162679144</v>
      </c>
      <c r="C8094" s="3">
        <v>43539</v>
      </c>
      <c r="D8094" s="2">
        <v>1</v>
      </c>
      <c r="E8094" s="2">
        <v>2170679471</v>
      </c>
      <c r="F8094" s="2" t="s">
        <v>16</v>
      </c>
      <c r="G8094" s="2" t="s">
        <v>17</v>
      </c>
      <c r="H8094" s="2" t="s">
        <v>17</v>
      </c>
      <c r="I8094" s="2" t="s">
        <v>37</v>
      </c>
      <c r="J8094" s="2" t="s">
        <v>40</v>
      </c>
      <c r="K8094" s="3">
        <v>43542</v>
      </c>
      <c r="L8094" s="4">
        <v>0.4145833333333333</v>
      </c>
      <c r="M8094" s="2" t="s">
        <v>1343</v>
      </c>
      <c r="N8094" s="2" t="s">
        <v>22</v>
      </c>
      <c r="O8094" s="2" t="s">
        <v>23</v>
      </c>
    </row>
    <row r="8095" spans="1:15">
      <c r="A8095" s="2" t="s">
        <v>15</v>
      </c>
      <c r="B8095" s="2" t="str">
        <f>"FES1162679276"</f>
        <v>FES1162679276</v>
      </c>
      <c r="C8095" s="3">
        <v>43539</v>
      </c>
      <c r="D8095" s="2">
        <v>1</v>
      </c>
      <c r="E8095" s="2">
        <v>2170979593</v>
      </c>
      <c r="F8095" s="2" t="s">
        <v>16</v>
      </c>
      <c r="G8095" s="2" t="s">
        <v>17</v>
      </c>
      <c r="H8095" s="2" t="s">
        <v>28</v>
      </c>
      <c r="I8095" s="2" t="s">
        <v>29</v>
      </c>
      <c r="J8095" s="2" t="s">
        <v>80</v>
      </c>
      <c r="K8095" s="3">
        <v>43542</v>
      </c>
      <c r="L8095" s="4">
        <v>0.38125000000000003</v>
      </c>
      <c r="M8095" s="2" t="s">
        <v>1680</v>
      </c>
      <c r="N8095" s="2" t="s">
        <v>22</v>
      </c>
      <c r="O8095" s="2" t="s">
        <v>23</v>
      </c>
    </row>
    <row r="8096" spans="1:15">
      <c r="A8096" s="2" t="s">
        <v>15</v>
      </c>
      <c r="B8096" s="2" t="str">
        <f>"FES1162679286"</f>
        <v>FES1162679286</v>
      </c>
      <c r="C8096" s="3">
        <v>43539</v>
      </c>
      <c r="D8096" s="2">
        <v>1</v>
      </c>
      <c r="E8096" s="2">
        <v>2170679505</v>
      </c>
      <c r="F8096" s="2" t="s">
        <v>16</v>
      </c>
      <c r="G8096" s="2" t="s">
        <v>17</v>
      </c>
      <c r="H8096" s="2" t="s">
        <v>28</v>
      </c>
      <c r="I8096" s="2" t="s">
        <v>29</v>
      </c>
      <c r="J8096" s="2" t="s">
        <v>63</v>
      </c>
      <c r="K8096" s="3">
        <v>43542</v>
      </c>
      <c r="L8096" s="4">
        <v>0.3444444444444445</v>
      </c>
      <c r="M8096" s="2" t="s">
        <v>602</v>
      </c>
      <c r="N8096" s="2" t="s">
        <v>22</v>
      </c>
      <c r="O8096" s="2" t="s">
        <v>23</v>
      </c>
    </row>
    <row r="8097" spans="1:15">
      <c r="A8097" s="2" t="s">
        <v>15</v>
      </c>
      <c r="B8097" s="2" t="str">
        <f>"FES1162679275"</f>
        <v>FES1162679275</v>
      </c>
      <c r="C8097" s="3">
        <v>43539</v>
      </c>
      <c r="D8097" s="2">
        <v>1</v>
      </c>
      <c r="E8097" s="2">
        <v>2170679587</v>
      </c>
      <c r="F8097" s="2" t="s">
        <v>16</v>
      </c>
      <c r="G8097" s="2" t="s">
        <v>17</v>
      </c>
      <c r="H8097" s="2" t="s">
        <v>1196</v>
      </c>
      <c r="I8097" s="2" t="s">
        <v>1197</v>
      </c>
      <c r="J8097" s="2" t="s">
        <v>1198</v>
      </c>
      <c r="K8097" s="3">
        <v>43542</v>
      </c>
      <c r="L8097" s="4">
        <v>0.41666666666666669</v>
      </c>
      <c r="M8097" s="2" t="s">
        <v>1681</v>
      </c>
      <c r="N8097" s="2" t="s">
        <v>22</v>
      </c>
      <c r="O8097" s="2" t="s">
        <v>23</v>
      </c>
    </row>
    <row r="8098" spans="1:15">
      <c r="A8098" s="2" t="s">
        <v>15</v>
      </c>
      <c r="B8098" s="2" t="str">
        <f>"FES1162679274"</f>
        <v>FES1162679274</v>
      </c>
      <c r="C8098" s="3">
        <v>43539</v>
      </c>
      <c r="D8098" s="2">
        <v>1</v>
      </c>
      <c r="E8098" s="2">
        <v>2170679586</v>
      </c>
      <c r="F8098" s="2" t="s">
        <v>16</v>
      </c>
      <c r="G8098" s="2" t="s">
        <v>17</v>
      </c>
      <c r="H8098" s="2" t="s">
        <v>1196</v>
      </c>
      <c r="I8098" s="2" t="s">
        <v>1197</v>
      </c>
      <c r="J8098" s="2" t="s">
        <v>1198</v>
      </c>
      <c r="K8098" s="3">
        <v>43542</v>
      </c>
      <c r="L8098" s="4">
        <v>0.41666666666666669</v>
      </c>
      <c r="M8098" s="2" t="s">
        <v>1681</v>
      </c>
      <c r="N8098" s="2" t="s">
        <v>22</v>
      </c>
      <c r="O8098" s="2" t="s">
        <v>23</v>
      </c>
    </row>
    <row r="8099" spans="1:15">
      <c r="A8099" s="2" t="s">
        <v>15</v>
      </c>
      <c r="B8099" s="2" t="str">
        <f>"FES1162679226"</f>
        <v>FES1162679226</v>
      </c>
      <c r="C8099" s="3">
        <v>43539</v>
      </c>
      <c r="D8099" s="2">
        <v>1</v>
      </c>
      <c r="E8099" s="2">
        <v>2170679532</v>
      </c>
      <c r="F8099" s="2" t="s">
        <v>16</v>
      </c>
      <c r="G8099" s="2" t="s">
        <v>17</v>
      </c>
      <c r="H8099" s="2" t="s">
        <v>17</v>
      </c>
      <c r="I8099" s="2" t="s">
        <v>37</v>
      </c>
      <c r="J8099" s="2" t="s">
        <v>40</v>
      </c>
      <c r="K8099" s="3">
        <v>43542</v>
      </c>
      <c r="L8099" s="4">
        <v>0.41597222222222219</v>
      </c>
      <c r="M8099" s="2" t="s">
        <v>106</v>
      </c>
      <c r="N8099" s="2" t="s">
        <v>22</v>
      </c>
      <c r="O8099" s="2" t="s">
        <v>23</v>
      </c>
    </row>
    <row r="8100" spans="1:15">
      <c r="A8100" s="2" t="s">
        <v>15</v>
      </c>
      <c r="B8100" s="2" t="str">
        <f>"FES1162679256"</f>
        <v>FES1162679256</v>
      </c>
      <c r="C8100" s="3">
        <v>43539</v>
      </c>
      <c r="D8100" s="2">
        <v>1</v>
      </c>
      <c r="E8100" s="2">
        <v>2170679563</v>
      </c>
      <c r="F8100" s="2" t="s">
        <v>16</v>
      </c>
      <c r="G8100" s="2" t="s">
        <v>17</v>
      </c>
      <c r="H8100" s="2" t="s">
        <v>17</v>
      </c>
      <c r="I8100" s="2" t="s">
        <v>121</v>
      </c>
      <c r="J8100" s="2" t="s">
        <v>122</v>
      </c>
      <c r="K8100" s="3">
        <v>43542</v>
      </c>
      <c r="L8100" s="4">
        <v>0.37083333333333335</v>
      </c>
      <c r="M8100" s="2" t="s">
        <v>276</v>
      </c>
      <c r="N8100" s="2" t="s">
        <v>22</v>
      </c>
      <c r="O8100" s="2" t="s">
        <v>23</v>
      </c>
    </row>
    <row r="8101" spans="1:15">
      <c r="A8101" s="2" t="s">
        <v>15</v>
      </c>
      <c r="B8101" s="2" t="str">
        <f>"FES1162679273"</f>
        <v>FES1162679273</v>
      </c>
      <c r="C8101" s="3">
        <v>43539</v>
      </c>
      <c r="D8101" s="2">
        <v>1</v>
      </c>
      <c r="E8101" s="2">
        <v>2170679585</v>
      </c>
      <c r="F8101" s="2" t="s">
        <v>16</v>
      </c>
      <c r="G8101" s="2" t="s">
        <v>17</v>
      </c>
      <c r="H8101" s="2" t="s">
        <v>17</v>
      </c>
      <c r="I8101" s="2" t="s">
        <v>108</v>
      </c>
      <c r="J8101" s="2" t="s">
        <v>440</v>
      </c>
      <c r="K8101" s="3">
        <v>43542</v>
      </c>
      <c r="L8101" s="4">
        <v>0.34861111111111115</v>
      </c>
      <c r="M8101" s="2" t="s">
        <v>874</v>
      </c>
      <c r="N8101" s="2" t="s">
        <v>22</v>
      </c>
      <c r="O8101" s="2" t="s">
        <v>23</v>
      </c>
    </row>
    <row r="8102" spans="1:15">
      <c r="A8102" s="2" t="s">
        <v>15</v>
      </c>
      <c r="B8102" s="2" t="str">
        <f>"FES1162679112"</f>
        <v>FES1162679112</v>
      </c>
      <c r="C8102" s="3">
        <v>43539</v>
      </c>
      <c r="D8102" s="2">
        <v>1</v>
      </c>
      <c r="E8102" s="2">
        <v>2170679435</v>
      </c>
      <c r="F8102" s="2" t="s">
        <v>16</v>
      </c>
      <c r="G8102" s="2" t="s">
        <v>17</v>
      </c>
      <c r="H8102" s="2" t="s">
        <v>17</v>
      </c>
      <c r="I8102" s="2" t="s">
        <v>121</v>
      </c>
      <c r="J8102" s="2" t="s">
        <v>1206</v>
      </c>
      <c r="K8102" s="3">
        <v>43542</v>
      </c>
      <c r="L8102" s="4">
        <v>0.36319444444444443</v>
      </c>
      <c r="M8102" s="2" t="s">
        <v>1682</v>
      </c>
      <c r="N8102" s="2" t="s">
        <v>22</v>
      </c>
      <c r="O8102" s="2" t="s">
        <v>23</v>
      </c>
    </row>
    <row r="8103" spans="1:15">
      <c r="A8103" s="2" t="s">
        <v>15</v>
      </c>
      <c r="B8103" s="2" t="str">
        <f>"FES1162679283"</f>
        <v>FES1162679283</v>
      </c>
      <c r="C8103" s="3">
        <v>43539</v>
      </c>
      <c r="D8103" s="2">
        <v>1</v>
      </c>
      <c r="E8103" s="2">
        <v>21706777708</v>
      </c>
      <c r="F8103" s="2" t="s">
        <v>1072</v>
      </c>
      <c r="G8103" s="2" t="s">
        <v>18</v>
      </c>
      <c r="H8103" s="2" t="s">
        <v>42</v>
      </c>
      <c r="I8103" s="2" t="s">
        <v>43</v>
      </c>
      <c r="J8103" s="2" t="s">
        <v>44</v>
      </c>
      <c r="K8103" s="3">
        <v>43540</v>
      </c>
      <c r="L8103" s="4">
        <v>0.29166666666666669</v>
      </c>
      <c r="M8103" s="2" t="s">
        <v>1683</v>
      </c>
      <c r="N8103" s="2" t="s">
        <v>22</v>
      </c>
      <c r="O8103" s="2" t="s">
        <v>1684</v>
      </c>
    </row>
    <row r="8104" spans="1:15">
      <c r="A8104" s="2" t="s">
        <v>15</v>
      </c>
      <c r="B8104" s="2" t="str">
        <f>"FES1162679215"</f>
        <v>FES1162679215</v>
      </c>
      <c r="C8104" s="3">
        <v>43539</v>
      </c>
      <c r="D8104" s="2">
        <v>1</v>
      </c>
      <c r="E8104" s="2">
        <v>2170679516</v>
      </c>
      <c r="F8104" s="2" t="s">
        <v>16</v>
      </c>
      <c r="G8104" s="2" t="s">
        <v>17</v>
      </c>
      <c r="H8104" s="2" t="s">
        <v>42</v>
      </c>
      <c r="I8104" s="2" t="s">
        <v>43</v>
      </c>
      <c r="J8104" s="2" t="s">
        <v>493</v>
      </c>
      <c r="K8104" s="3">
        <v>43542</v>
      </c>
      <c r="L8104" s="4">
        <v>0.34375</v>
      </c>
      <c r="M8104" s="2" t="s">
        <v>678</v>
      </c>
      <c r="N8104" s="2" t="s">
        <v>22</v>
      </c>
      <c r="O8104" s="2" t="s">
        <v>23</v>
      </c>
    </row>
    <row r="8105" spans="1:15">
      <c r="A8105" s="2" t="s">
        <v>15</v>
      </c>
      <c r="B8105" s="2" t="str">
        <f>"FES1162679181"</f>
        <v>FES1162679181</v>
      </c>
      <c r="C8105" s="3">
        <v>43539</v>
      </c>
      <c r="D8105" s="2">
        <v>1</v>
      </c>
      <c r="E8105" s="2">
        <v>2170679482</v>
      </c>
      <c r="F8105" s="2" t="s">
        <v>167</v>
      </c>
      <c r="G8105" s="2" t="s">
        <v>18</v>
      </c>
      <c r="H8105" s="2" t="s">
        <v>222</v>
      </c>
      <c r="I8105" s="2" t="s">
        <v>1700</v>
      </c>
      <c r="J8105" s="2" t="s">
        <v>1843</v>
      </c>
      <c r="K8105" s="3">
        <v>43542</v>
      </c>
      <c r="L8105" s="4">
        <v>0.4375</v>
      </c>
      <c r="M8105" s="2" t="s">
        <v>4093</v>
      </c>
      <c r="N8105" s="2" t="s">
        <v>22</v>
      </c>
      <c r="O8105" s="2" t="s">
        <v>23</v>
      </c>
    </row>
    <row r="8106" spans="1:15">
      <c r="A8106" s="2" t="s">
        <v>15</v>
      </c>
      <c r="B8106" s="2" t="str">
        <f>"FES1162679267"</f>
        <v>FES1162679267</v>
      </c>
      <c r="C8106" s="3">
        <v>43539</v>
      </c>
      <c r="D8106" s="2">
        <v>1</v>
      </c>
      <c r="E8106" s="2">
        <v>2170679575</v>
      </c>
      <c r="F8106" s="2" t="s">
        <v>16</v>
      </c>
      <c r="G8106" s="2" t="s">
        <v>17</v>
      </c>
      <c r="H8106" s="2" t="s">
        <v>222</v>
      </c>
      <c r="I8106" s="2" t="s">
        <v>1700</v>
      </c>
      <c r="J8106" s="2" t="s">
        <v>2153</v>
      </c>
      <c r="K8106" s="3">
        <v>43542</v>
      </c>
      <c r="L8106" s="4">
        <v>0.3756944444444445</v>
      </c>
      <c r="M8106" s="2" t="s">
        <v>4095</v>
      </c>
      <c r="N8106" s="2" t="s">
        <v>22</v>
      </c>
      <c r="O8106" s="2" t="s">
        <v>23</v>
      </c>
    </row>
    <row r="8107" spans="1:15">
      <c r="A8107" s="2" t="s">
        <v>15</v>
      </c>
      <c r="B8107" s="2" t="str">
        <f>"FES1162679248"</f>
        <v>FES1162679248</v>
      </c>
      <c r="C8107" s="3">
        <v>43539</v>
      </c>
      <c r="D8107" s="2">
        <v>1</v>
      </c>
      <c r="E8107" s="2">
        <v>2170679556</v>
      </c>
      <c r="F8107" s="2" t="s">
        <v>16</v>
      </c>
      <c r="G8107" s="2" t="s">
        <v>17</v>
      </c>
      <c r="H8107" s="2" t="s">
        <v>222</v>
      </c>
      <c r="I8107" s="2" t="s">
        <v>1700</v>
      </c>
      <c r="J8107" s="2" t="s">
        <v>3337</v>
      </c>
      <c r="K8107" s="3">
        <v>43542</v>
      </c>
      <c r="L8107" s="4">
        <v>0.4375</v>
      </c>
      <c r="M8107" s="2" t="s">
        <v>4097</v>
      </c>
      <c r="N8107" s="2" t="s">
        <v>22</v>
      </c>
      <c r="O8107" s="2" t="s">
        <v>23</v>
      </c>
    </row>
    <row r="8108" spans="1:15">
      <c r="A8108" s="2" t="s">
        <v>15</v>
      </c>
      <c r="B8108" s="2" t="str">
        <f>"FES1162679193"</f>
        <v>FES1162679193</v>
      </c>
      <c r="C8108" s="3">
        <v>43539</v>
      </c>
      <c r="D8108" s="2">
        <v>1</v>
      </c>
      <c r="E8108" s="2">
        <v>2170679481</v>
      </c>
      <c r="F8108" s="2" t="s">
        <v>311</v>
      </c>
      <c r="G8108" s="2" t="s">
        <v>18</v>
      </c>
      <c r="H8108" s="2" t="s">
        <v>18</v>
      </c>
      <c r="I8108" s="2" t="s">
        <v>273</v>
      </c>
      <c r="J8108" s="2" t="s">
        <v>1621</v>
      </c>
      <c r="K8108" s="3">
        <v>43542</v>
      </c>
      <c r="L8108" s="4">
        <v>0.45069444444444445</v>
      </c>
      <c r="M8108" s="2" t="s">
        <v>1685</v>
      </c>
      <c r="N8108" s="2" t="s">
        <v>22</v>
      </c>
      <c r="O8108" s="2" t="s">
        <v>23</v>
      </c>
    </row>
    <row r="8109" spans="1:15">
      <c r="A8109" s="2" t="s">
        <v>15</v>
      </c>
      <c r="B8109" s="2" t="str">
        <f>"FES1162679270"</f>
        <v>FES1162679270</v>
      </c>
      <c r="C8109" s="3">
        <v>43539</v>
      </c>
      <c r="D8109" s="2">
        <v>1</v>
      </c>
      <c r="E8109" s="2">
        <v>2170678572</v>
      </c>
      <c r="F8109" s="2" t="s">
        <v>167</v>
      </c>
      <c r="G8109" s="2" t="s">
        <v>18</v>
      </c>
      <c r="H8109" s="2" t="s">
        <v>18</v>
      </c>
      <c r="I8109" s="2" t="s">
        <v>25</v>
      </c>
      <c r="J8109" s="2" t="s">
        <v>1686</v>
      </c>
      <c r="K8109" s="3">
        <v>43542</v>
      </c>
      <c r="L8109" s="4">
        <v>0.33333333333333331</v>
      </c>
      <c r="M8109" s="2" t="s">
        <v>720</v>
      </c>
      <c r="N8109" s="2" t="s">
        <v>22</v>
      </c>
      <c r="O8109" s="2" t="s">
        <v>23</v>
      </c>
    </row>
    <row r="8110" spans="1:15">
      <c r="A8110" s="2" t="s">
        <v>15</v>
      </c>
      <c r="B8110" s="2" t="str">
        <f>"FES1162679262"</f>
        <v>FES1162679262</v>
      </c>
      <c r="C8110" s="3">
        <v>43539</v>
      </c>
      <c r="D8110" s="2">
        <v>1</v>
      </c>
      <c r="E8110" s="2">
        <v>2170679570</v>
      </c>
      <c r="F8110" s="2" t="s">
        <v>16</v>
      </c>
      <c r="G8110" s="2" t="s">
        <v>17</v>
      </c>
      <c r="H8110" s="2" t="s">
        <v>28</v>
      </c>
      <c r="I8110" s="2" t="s">
        <v>285</v>
      </c>
      <c r="J8110" s="2" t="s">
        <v>286</v>
      </c>
      <c r="K8110" s="3">
        <v>43542</v>
      </c>
      <c r="L8110" s="4">
        <v>0.41666666666666669</v>
      </c>
      <c r="M8110" s="2" t="s">
        <v>534</v>
      </c>
      <c r="N8110" s="2" t="s">
        <v>22</v>
      </c>
      <c r="O8110" s="2" t="s">
        <v>23</v>
      </c>
    </row>
    <row r="8111" spans="1:15">
      <c r="A8111" s="2" t="s">
        <v>15</v>
      </c>
      <c r="B8111" s="2" t="str">
        <f>"FES1162679244"</f>
        <v>FES1162679244</v>
      </c>
      <c r="C8111" s="3">
        <v>43539</v>
      </c>
      <c r="D8111" s="2">
        <v>1</v>
      </c>
      <c r="E8111" s="2">
        <v>2170679550</v>
      </c>
      <c r="F8111" s="2" t="s">
        <v>16</v>
      </c>
      <c r="G8111" s="2" t="s">
        <v>17</v>
      </c>
      <c r="H8111" s="2" t="s">
        <v>28</v>
      </c>
      <c r="I8111" s="2" t="s">
        <v>29</v>
      </c>
      <c r="J8111" s="2" t="s">
        <v>153</v>
      </c>
      <c r="K8111" s="3">
        <v>43542</v>
      </c>
      <c r="L8111" s="4">
        <v>0.41388888888888892</v>
      </c>
      <c r="M8111" s="2" t="s">
        <v>154</v>
      </c>
      <c r="N8111" s="2" t="s">
        <v>22</v>
      </c>
      <c r="O8111" s="2" t="s">
        <v>23</v>
      </c>
    </row>
    <row r="8112" spans="1:15">
      <c r="A8112" s="2" t="s">
        <v>15</v>
      </c>
      <c r="B8112" s="2" t="str">
        <f>"FES1162679240"</f>
        <v>FES1162679240</v>
      </c>
      <c r="C8112" s="3">
        <v>43539</v>
      </c>
      <c r="D8112" s="2">
        <v>2</v>
      </c>
      <c r="E8112" s="2">
        <v>2170673288</v>
      </c>
      <c r="F8112" s="2" t="s">
        <v>167</v>
      </c>
      <c r="G8112" s="2" t="s">
        <v>18</v>
      </c>
      <c r="H8112" s="2" t="s">
        <v>18</v>
      </c>
      <c r="I8112" s="2" t="s">
        <v>25</v>
      </c>
      <c r="J8112" s="2" t="s">
        <v>371</v>
      </c>
      <c r="K8112" s="3">
        <v>43542</v>
      </c>
      <c r="L8112" s="4">
        <v>0.36458333333333331</v>
      </c>
      <c r="M8112" s="2" t="s">
        <v>1687</v>
      </c>
      <c r="N8112" s="2" t="s">
        <v>22</v>
      </c>
      <c r="O8112" s="2" t="s">
        <v>23</v>
      </c>
    </row>
    <row r="8113" spans="1:15">
      <c r="A8113" s="2" t="s">
        <v>15</v>
      </c>
      <c r="B8113" s="2" t="str">
        <f>"FES1162678990"</f>
        <v>FES1162678990</v>
      </c>
      <c r="C8113" s="3">
        <v>43539</v>
      </c>
      <c r="D8113" s="2">
        <v>1</v>
      </c>
      <c r="E8113" s="2">
        <v>2170679023</v>
      </c>
      <c r="F8113" s="2" t="s">
        <v>16</v>
      </c>
      <c r="G8113" s="2" t="s">
        <v>17</v>
      </c>
      <c r="H8113" s="2" t="s">
        <v>46</v>
      </c>
      <c r="I8113" s="2" t="s">
        <v>47</v>
      </c>
      <c r="J8113" s="2" t="s">
        <v>417</v>
      </c>
      <c r="K8113" s="3">
        <v>43542</v>
      </c>
      <c r="L8113" s="4">
        <v>0.4375</v>
      </c>
      <c r="M8113" s="2" t="s">
        <v>418</v>
      </c>
      <c r="N8113" s="2" t="s">
        <v>22</v>
      </c>
      <c r="O8113" s="2" t="s">
        <v>23</v>
      </c>
    </row>
    <row r="8114" spans="1:15">
      <c r="A8114" s="2" t="s">
        <v>15</v>
      </c>
      <c r="B8114" s="2" t="str">
        <f>"RFES1162678666"</f>
        <v>RFES1162678666</v>
      </c>
      <c r="C8114" s="3">
        <v>43539</v>
      </c>
      <c r="D8114" s="2">
        <v>1</v>
      </c>
      <c r="E8114" s="2">
        <v>2170655124</v>
      </c>
      <c r="F8114" s="2" t="s">
        <v>167</v>
      </c>
      <c r="G8114" s="2" t="s">
        <v>574</v>
      </c>
      <c r="H8114" s="2" t="s">
        <v>18</v>
      </c>
      <c r="I8114" s="2" t="s">
        <v>25</v>
      </c>
      <c r="J8114" s="2" t="s">
        <v>308</v>
      </c>
      <c r="K8114" s="3">
        <v>43542</v>
      </c>
      <c r="L8114" s="4">
        <v>0.33402777777777781</v>
      </c>
      <c r="M8114" s="2" t="s">
        <v>1688</v>
      </c>
      <c r="N8114" s="2" t="s">
        <v>22</v>
      </c>
      <c r="O8114" s="2" t="s">
        <v>23</v>
      </c>
    </row>
    <row r="8115" spans="1:15">
      <c r="A8115" s="2" t="s">
        <v>15</v>
      </c>
      <c r="B8115" s="2" t="str">
        <f>"R009935791999"</f>
        <v>R009935791999</v>
      </c>
      <c r="C8115" s="3">
        <v>43539</v>
      </c>
      <c r="D8115" s="2">
        <v>1</v>
      </c>
      <c r="E8115" s="2">
        <v>1162672326</v>
      </c>
      <c r="F8115" s="2" t="s">
        <v>16</v>
      </c>
      <c r="G8115" s="2" t="s">
        <v>17</v>
      </c>
      <c r="H8115" s="2" t="s">
        <v>17</v>
      </c>
      <c r="I8115" s="2" t="s">
        <v>25</v>
      </c>
      <c r="J8115" s="2" t="s">
        <v>26</v>
      </c>
      <c r="K8115" s="3">
        <v>43542</v>
      </c>
      <c r="L8115" s="4">
        <v>0.33611111111111108</v>
      </c>
      <c r="M8115" s="2" t="s">
        <v>1307</v>
      </c>
      <c r="N8115" s="2" t="s">
        <v>22</v>
      </c>
      <c r="O8115" s="2" t="s">
        <v>23</v>
      </c>
    </row>
    <row r="8116" spans="1:15">
      <c r="A8116" s="2" t="s">
        <v>15</v>
      </c>
      <c r="B8116" s="2" t="str">
        <f>"RFES1162675553"</f>
        <v>RFES1162675553</v>
      </c>
      <c r="C8116" s="3">
        <v>43539</v>
      </c>
      <c r="D8116" s="2">
        <v>1</v>
      </c>
      <c r="E8116" s="2">
        <v>2170672878</v>
      </c>
      <c r="F8116" s="2" t="s">
        <v>16</v>
      </c>
      <c r="G8116" s="2" t="s">
        <v>17</v>
      </c>
      <c r="H8116" s="2" t="s">
        <v>17</v>
      </c>
      <c r="I8116" s="2" t="s">
        <v>25</v>
      </c>
      <c r="J8116" s="2" t="s">
        <v>26</v>
      </c>
      <c r="K8116" s="3">
        <v>43542</v>
      </c>
      <c r="L8116" s="4">
        <v>0.3347222222222222</v>
      </c>
      <c r="M8116" s="2" t="s">
        <v>1688</v>
      </c>
      <c r="N8116" s="2" t="s">
        <v>22</v>
      </c>
      <c r="O8116" s="2" t="s">
        <v>23</v>
      </c>
    </row>
    <row r="8117" spans="1:15">
      <c r="A8117" s="2" t="s">
        <v>15</v>
      </c>
      <c r="B8117" s="2" t="str">
        <f>"009938325674"</f>
        <v>009938325674</v>
      </c>
      <c r="C8117" s="3">
        <v>43539</v>
      </c>
      <c r="D8117" s="2">
        <v>1</v>
      </c>
      <c r="E8117" s="2" t="s">
        <v>23</v>
      </c>
      <c r="F8117" s="2" t="s">
        <v>16</v>
      </c>
      <c r="G8117" s="2" t="s">
        <v>18</v>
      </c>
      <c r="H8117" s="2" t="s">
        <v>18</v>
      </c>
      <c r="I8117" s="2" t="s">
        <v>25</v>
      </c>
      <c r="J8117" s="2" t="s">
        <v>308</v>
      </c>
      <c r="K8117" s="2" t="s">
        <v>452</v>
      </c>
      <c r="L8117" s="2"/>
      <c r="M8117" s="2" t="s">
        <v>453</v>
      </c>
      <c r="N8117" s="2"/>
      <c r="O8117" s="2" t="s">
        <v>23</v>
      </c>
    </row>
    <row r="8118" spans="1:15">
      <c r="A8118" s="2" t="s">
        <v>15</v>
      </c>
      <c r="B8118" s="2" t="str">
        <f>"RFES1162676642"</f>
        <v>RFES1162676642</v>
      </c>
      <c r="C8118" s="3">
        <v>43540</v>
      </c>
      <c r="D8118" s="2">
        <v>1</v>
      </c>
      <c r="E8118" s="2">
        <v>2170676234</v>
      </c>
      <c r="F8118" s="2" t="s">
        <v>16</v>
      </c>
      <c r="G8118" s="2" t="s">
        <v>17</v>
      </c>
      <c r="H8118" s="2" t="s">
        <v>17</v>
      </c>
      <c r="I8118" s="2" t="s">
        <v>25</v>
      </c>
      <c r="J8118" s="2" t="s">
        <v>26</v>
      </c>
      <c r="K8118" s="3">
        <v>43542</v>
      </c>
      <c r="L8118" s="4">
        <v>0.3354166666666667</v>
      </c>
      <c r="M8118" s="2" t="s">
        <v>1688</v>
      </c>
      <c r="N8118" s="2" t="s">
        <v>22</v>
      </c>
      <c r="O8118" s="2" t="s">
        <v>23</v>
      </c>
    </row>
    <row r="8119" spans="1:15">
      <c r="A8119" s="2" t="s">
        <v>15</v>
      </c>
      <c r="B8119" s="2" t="str">
        <f>"FES1162679325"</f>
        <v>FES1162679325</v>
      </c>
      <c r="C8119" s="3">
        <v>43542</v>
      </c>
      <c r="D8119" s="2">
        <v>1</v>
      </c>
      <c r="E8119" s="2">
        <v>2170677636</v>
      </c>
      <c r="F8119" s="2" t="s">
        <v>16</v>
      </c>
      <c r="G8119" s="2" t="s">
        <v>17</v>
      </c>
      <c r="H8119" s="2" t="s">
        <v>42</v>
      </c>
      <c r="I8119" s="2" t="s">
        <v>82</v>
      </c>
      <c r="J8119" s="2" t="s">
        <v>83</v>
      </c>
      <c r="K8119" s="3">
        <v>43543</v>
      </c>
      <c r="L8119" s="2" t="s">
        <v>726</v>
      </c>
      <c r="M8119" s="2" t="s">
        <v>4110</v>
      </c>
      <c r="N8119" s="2" t="s">
        <v>22</v>
      </c>
      <c r="O8119" s="2" t="s">
        <v>23</v>
      </c>
    </row>
    <row r="8120" spans="1:15">
      <c r="A8120" s="2" t="s">
        <v>15</v>
      </c>
      <c r="B8120" s="2" t="str">
        <f>"FES1162679296"</f>
        <v>FES1162679296</v>
      </c>
      <c r="C8120" s="3">
        <v>43542</v>
      </c>
      <c r="D8120" s="2">
        <v>1</v>
      </c>
      <c r="E8120" s="2">
        <v>2170676760</v>
      </c>
      <c r="F8120" s="2" t="s">
        <v>16</v>
      </c>
      <c r="G8120" s="2" t="s">
        <v>17</v>
      </c>
      <c r="H8120" s="2" t="s">
        <v>46</v>
      </c>
      <c r="I8120" s="2" t="s">
        <v>47</v>
      </c>
      <c r="J8120" s="2" t="s">
        <v>1689</v>
      </c>
      <c r="K8120" s="3">
        <v>43543</v>
      </c>
      <c r="L8120" s="4">
        <v>0.375</v>
      </c>
      <c r="M8120" s="2" t="s">
        <v>5988</v>
      </c>
      <c r="N8120" s="2" t="s">
        <v>22</v>
      </c>
      <c r="O8120" s="2" t="s">
        <v>23</v>
      </c>
    </row>
    <row r="8121" spans="1:15">
      <c r="A8121" s="2" t="s">
        <v>15</v>
      </c>
      <c r="B8121" s="2" t="str">
        <f>"FES1162678687"</f>
        <v>FES1162678687</v>
      </c>
      <c r="C8121" s="3">
        <v>43542</v>
      </c>
      <c r="D8121" s="2">
        <v>1</v>
      </c>
      <c r="E8121" s="2">
        <v>2170674498</v>
      </c>
      <c r="F8121" s="2" t="s">
        <v>16</v>
      </c>
      <c r="G8121" s="2" t="s">
        <v>17</v>
      </c>
      <c r="H8121" s="2" t="s">
        <v>17</v>
      </c>
      <c r="I8121" s="2" t="s">
        <v>37</v>
      </c>
      <c r="J8121" s="2" t="s">
        <v>725</v>
      </c>
      <c r="K8121" s="3">
        <v>43543</v>
      </c>
      <c r="L8121" s="4">
        <v>0.31736111111111115</v>
      </c>
      <c r="M8121" s="2" t="s">
        <v>1496</v>
      </c>
      <c r="N8121" s="2" t="s">
        <v>22</v>
      </c>
      <c r="O8121" s="2" t="s">
        <v>23</v>
      </c>
    </row>
    <row r="8122" spans="1:15">
      <c r="A8122" s="2" t="s">
        <v>15</v>
      </c>
      <c r="B8122" s="2" t="str">
        <f>"FES1162679277"</f>
        <v>FES1162679277</v>
      </c>
      <c r="C8122" s="3">
        <v>43542</v>
      </c>
      <c r="D8122" s="2">
        <v>2</v>
      </c>
      <c r="E8122" s="2">
        <v>2170679595</v>
      </c>
      <c r="F8122" s="2" t="s">
        <v>167</v>
      </c>
      <c r="G8122" s="2" t="s">
        <v>18</v>
      </c>
      <c r="H8122" s="2" t="s">
        <v>18</v>
      </c>
      <c r="I8122" s="2" t="s">
        <v>273</v>
      </c>
      <c r="J8122" s="2" t="s">
        <v>274</v>
      </c>
      <c r="K8122" s="3">
        <v>43543</v>
      </c>
      <c r="L8122" s="4">
        <v>0.50486111111111109</v>
      </c>
      <c r="M8122" s="2" t="s">
        <v>423</v>
      </c>
      <c r="N8122" s="2" t="s">
        <v>22</v>
      </c>
      <c r="O8122" s="2" t="s">
        <v>23</v>
      </c>
    </row>
    <row r="8123" spans="1:15">
      <c r="A8123" s="2" t="s">
        <v>15</v>
      </c>
      <c r="B8123" s="2" t="str">
        <f>"FES1162679253"</f>
        <v>FES1162679253</v>
      </c>
      <c r="C8123" s="3">
        <v>43542</v>
      </c>
      <c r="D8123" s="2">
        <v>1</v>
      </c>
      <c r="E8123" s="2">
        <v>2170679408</v>
      </c>
      <c r="F8123" s="2" t="s">
        <v>167</v>
      </c>
      <c r="G8123" s="2" t="s">
        <v>18</v>
      </c>
      <c r="H8123" s="2" t="s">
        <v>28</v>
      </c>
      <c r="I8123" s="2" t="s">
        <v>29</v>
      </c>
      <c r="J8123" s="2" t="s">
        <v>126</v>
      </c>
      <c r="K8123" s="3">
        <v>43544</v>
      </c>
      <c r="L8123" s="4">
        <v>0.35000000000000003</v>
      </c>
      <c r="M8123" s="2" t="s">
        <v>1695</v>
      </c>
      <c r="N8123" s="2" t="s">
        <v>22</v>
      </c>
      <c r="O8123" s="2" t="s">
        <v>23</v>
      </c>
    </row>
    <row r="8124" spans="1:15">
      <c r="A8124" s="2" t="s">
        <v>15</v>
      </c>
      <c r="B8124" s="2" t="str">
        <f>"FES1162679170"</f>
        <v>FES1162679170</v>
      </c>
      <c r="C8124" s="3">
        <v>43542</v>
      </c>
      <c r="D8124" s="2">
        <v>1</v>
      </c>
      <c r="E8124" s="2">
        <v>2170679186</v>
      </c>
      <c r="F8124" s="2" t="s">
        <v>311</v>
      </c>
      <c r="G8124" s="2" t="s">
        <v>18</v>
      </c>
      <c r="H8124" s="2" t="s">
        <v>18</v>
      </c>
      <c r="I8124" s="2" t="s">
        <v>214</v>
      </c>
      <c r="J8124" s="2" t="s">
        <v>858</v>
      </c>
      <c r="K8124" s="3">
        <v>43543</v>
      </c>
      <c r="L8124" s="4">
        <v>0.3972222222222222</v>
      </c>
      <c r="M8124" s="2" t="s">
        <v>1182</v>
      </c>
      <c r="N8124" s="2" t="s">
        <v>22</v>
      </c>
      <c r="O8124" s="2" t="s">
        <v>23</v>
      </c>
    </row>
    <row r="8125" spans="1:15">
      <c r="A8125" s="2" t="s">
        <v>15</v>
      </c>
      <c r="B8125" s="2" t="str">
        <f>"FES1162678916"</f>
        <v>FES1162678916</v>
      </c>
      <c r="C8125" s="3">
        <v>43542</v>
      </c>
      <c r="D8125" s="2">
        <v>1</v>
      </c>
      <c r="E8125" s="2">
        <v>2170677934</v>
      </c>
      <c r="F8125" s="2" t="s">
        <v>16</v>
      </c>
      <c r="G8125" s="2" t="s">
        <v>17</v>
      </c>
      <c r="H8125" s="2" t="s">
        <v>17</v>
      </c>
      <c r="I8125" s="2" t="s">
        <v>121</v>
      </c>
      <c r="J8125" s="2" t="s">
        <v>1690</v>
      </c>
      <c r="K8125" s="3">
        <v>43543</v>
      </c>
      <c r="L8125" s="4">
        <v>0.40763888888888888</v>
      </c>
      <c r="M8125" s="2" t="s">
        <v>1690</v>
      </c>
      <c r="N8125" s="2" t="s">
        <v>22</v>
      </c>
      <c r="O8125" s="2" t="s">
        <v>23</v>
      </c>
    </row>
    <row r="8126" spans="1:15">
      <c r="A8126" s="2" t="s">
        <v>15</v>
      </c>
      <c r="B8126" s="2" t="str">
        <f>"FES1162679165"</f>
        <v>FES1162679165</v>
      </c>
      <c r="C8126" s="3">
        <v>43542</v>
      </c>
      <c r="D8126" s="2">
        <v>1</v>
      </c>
      <c r="E8126" s="2">
        <v>2170678585</v>
      </c>
      <c r="F8126" s="2" t="s">
        <v>16</v>
      </c>
      <c r="G8126" s="2" t="s">
        <v>17</v>
      </c>
      <c r="H8126" s="2" t="s">
        <v>55</v>
      </c>
      <c r="I8126" s="2" t="s">
        <v>56</v>
      </c>
      <c r="J8126" s="2" t="s">
        <v>1289</v>
      </c>
      <c r="K8126" s="3">
        <v>43543</v>
      </c>
      <c r="L8126" s="4">
        <v>0.33124999999999999</v>
      </c>
      <c r="M8126" s="2" t="s">
        <v>1691</v>
      </c>
      <c r="N8126" s="2" t="s">
        <v>22</v>
      </c>
      <c r="O8126" s="2" t="s">
        <v>23</v>
      </c>
    </row>
    <row r="8127" spans="1:15">
      <c r="A8127" s="2" t="s">
        <v>15</v>
      </c>
      <c r="B8127" s="2" t="str">
        <f>"FES1162679312"</f>
        <v>FES1162679312</v>
      </c>
      <c r="C8127" s="3">
        <v>43542</v>
      </c>
      <c r="D8127" s="2">
        <v>1</v>
      </c>
      <c r="E8127" s="2">
        <v>2170677240</v>
      </c>
      <c r="F8127" s="2" t="s">
        <v>16</v>
      </c>
      <c r="G8127" s="2" t="s">
        <v>17</v>
      </c>
      <c r="H8127" s="2" t="s">
        <v>17</v>
      </c>
      <c r="I8127" s="2" t="s">
        <v>214</v>
      </c>
      <c r="J8127" s="2" t="s">
        <v>1692</v>
      </c>
      <c r="K8127" s="3">
        <v>43543</v>
      </c>
      <c r="L8127" s="4">
        <v>0.41666666666666669</v>
      </c>
      <c r="M8127" s="2" t="s">
        <v>1696</v>
      </c>
      <c r="N8127" s="2" t="s">
        <v>22</v>
      </c>
      <c r="O8127" s="2" t="s">
        <v>23</v>
      </c>
    </row>
    <row r="8128" spans="1:15">
      <c r="A8128" s="2" t="s">
        <v>15</v>
      </c>
      <c r="B8128" s="2" t="str">
        <f>"FES1162679326"</f>
        <v>FES1162679326</v>
      </c>
      <c r="C8128" s="3">
        <v>43542</v>
      </c>
      <c r="D8128" s="2">
        <v>1</v>
      </c>
      <c r="E8128" s="2">
        <v>2170677857</v>
      </c>
      <c r="F8128" s="2" t="s">
        <v>16</v>
      </c>
      <c r="G8128" s="2" t="s">
        <v>17</v>
      </c>
      <c r="H8128" s="2" t="s">
        <v>18</v>
      </c>
      <c r="I8128" s="2" t="s">
        <v>37</v>
      </c>
      <c r="J8128" s="2" t="s">
        <v>832</v>
      </c>
      <c r="K8128" s="3">
        <v>43543</v>
      </c>
      <c r="L8128" s="4">
        <v>0.32500000000000001</v>
      </c>
      <c r="M8128" s="2" t="s">
        <v>825</v>
      </c>
      <c r="N8128" s="2" t="s">
        <v>22</v>
      </c>
      <c r="O8128" s="2" t="s">
        <v>23</v>
      </c>
    </row>
    <row r="8129" spans="1:15">
      <c r="A8129" s="2" t="s">
        <v>15</v>
      </c>
      <c r="B8129" s="2" t="str">
        <f>"FES1162679343"</f>
        <v>FES1162679343</v>
      </c>
      <c r="C8129" s="3">
        <v>43542</v>
      </c>
      <c r="D8129" s="2">
        <v>1</v>
      </c>
      <c r="E8129" s="2">
        <v>2170679622</v>
      </c>
      <c r="F8129" s="2" t="s">
        <v>16</v>
      </c>
      <c r="G8129" s="2" t="s">
        <v>17</v>
      </c>
      <c r="H8129" s="2" t="s">
        <v>17</v>
      </c>
      <c r="I8129" s="2" t="s">
        <v>114</v>
      </c>
      <c r="J8129" s="2" t="s">
        <v>115</v>
      </c>
      <c r="K8129" s="3">
        <v>43543</v>
      </c>
      <c r="L8129" s="4">
        <v>0.41666666666666669</v>
      </c>
      <c r="M8129" s="2" t="s">
        <v>1307</v>
      </c>
      <c r="N8129" s="2" t="s">
        <v>22</v>
      </c>
      <c r="O8129" s="2" t="s">
        <v>23</v>
      </c>
    </row>
    <row r="8130" spans="1:15">
      <c r="A8130" s="2" t="s">
        <v>15</v>
      </c>
      <c r="B8130" s="2" t="str">
        <f>"FES1162679302"</f>
        <v>FES1162679302</v>
      </c>
      <c r="C8130" s="3">
        <v>43542</v>
      </c>
      <c r="D8130" s="2">
        <v>1</v>
      </c>
      <c r="E8130" s="2">
        <v>2170676993</v>
      </c>
      <c r="F8130" s="2" t="s">
        <v>16</v>
      </c>
      <c r="G8130" s="2" t="s">
        <v>17</v>
      </c>
      <c r="H8130" s="2" t="s">
        <v>18</v>
      </c>
      <c r="I8130" s="2" t="s">
        <v>37</v>
      </c>
      <c r="J8130" s="2" t="s">
        <v>40</v>
      </c>
      <c r="K8130" s="3">
        <v>43543</v>
      </c>
      <c r="L8130" s="4">
        <v>0.43472222222222223</v>
      </c>
      <c r="M8130" s="2" t="s">
        <v>106</v>
      </c>
      <c r="N8130" s="2" t="s">
        <v>22</v>
      </c>
      <c r="O8130" s="2" t="s">
        <v>23</v>
      </c>
    </row>
    <row r="8131" spans="1:15">
      <c r="A8131" s="2" t="s">
        <v>15</v>
      </c>
      <c r="B8131" s="2" t="str">
        <f>"FES1162679119"</f>
        <v>FES1162679119</v>
      </c>
      <c r="C8131" s="3">
        <v>43542</v>
      </c>
      <c r="D8131" s="2">
        <v>1</v>
      </c>
      <c r="E8131" s="2">
        <v>2170679447</v>
      </c>
      <c r="F8131" s="2" t="s">
        <v>16</v>
      </c>
      <c r="G8131" s="2" t="s">
        <v>17</v>
      </c>
      <c r="H8131" s="2" t="s">
        <v>178</v>
      </c>
      <c r="I8131" s="2" t="s">
        <v>1693</v>
      </c>
      <c r="J8131" s="2" t="s">
        <v>1694</v>
      </c>
      <c r="K8131" s="3">
        <v>43543</v>
      </c>
      <c r="L8131" s="4">
        <v>0.41736111111111113</v>
      </c>
      <c r="M8131" s="2" t="s">
        <v>1579</v>
      </c>
      <c r="N8131" s="2" t="s">
        <v>22</v>
      </c>
      <c r="O8131" s="2" t="s">
        <v>23</v>
      </c>
    </row>
    <row r="8132" spans="1:15">
      <c r="A8132" s="2" t="s">
        <v>15</v>
      </c>
      <c r="B8132" s="2" t="str">
        <f>"FES1162679324"</f>
        <v>FES1162679324</v>
      </c>
      <c r="C8132" s="3">
        <v>43542</v>
      </c>
      <c r="D8132" s="2">
        <v>1</v>
      </c>
      <c r="E8132" s="2">
        <v>2170677632</v>
      </c>
      <c r="F8132" s="2" t="s">
        <v>16</v>
      </c>
      <c r="G8132" s="2" t="s">
        <v>17</v>
      </c>
      <c r="H8132" s="2" t="s">
        <v>42</v>
      </c>
      <c r="I8132" s="2" t="s">
        <v>43</v>
      </c>
      <c r="J8132" s="2" t="s">
        <v>44</v>
      </c>
      <c r="K8132" s="3">
        <v>43543</v>
      </c>
      <c r="L8132" s="4">
        <v>0.33333333333333331</v>
      </c>
      <c r="M8132" s="2" t="s">
        <v>1138</v>
      </c>
      <c r="N8132" s="2" t="s">
        <v>22</v>
      </c>
      <c r="O8132" s="2" t="s">
        <v>23</v>
      </c>
    </row>
    <row r="8133" spans="1:15">
      <c r="A8133" s="2" t="s">
        <v>15</v>
      </c>
      <c r="B8133" s="2" t="str">
        <f>"FES1162679342"</f>
        <v>FES1162679342</v>
      </c>
      <c r="C8133" s="3">
        <v>43542</v>
      </c>
      <c r="D8133" s="2">
        <v>1</v>
      </c>
      <c r="E8133" s="2">
        <v>2170679621</v>
      </c>
      <c r="F8133" s="2" t="s">
        <v>16</v>
      </c>
      <c r="G8133" s="2" t="s">
        <v>17</v>
      </c>
      <c r="H8133" s="2" t="s">
        <v>222</v>
      </c>
      <c r="I8133" s="2" t="s">
        <v>1697</v>
      </c>
      <c r="J8133" s="2" t="s">
        <v>1698</v>
      </c>
      <c r="K8133" s="3">
        <v>43543</v>
      </c>
      <c r="L8133" s="4">
        <v>0.4291666666666667</v>
      </c>
      <c r="M8133" s="2" t="s">
        <v>1699</v>
      </c>
      <c r="N8133" s="2" t="s">
        <v>22</v>
      </c>
      <c r="O8133" s="2" t="s">
        <v>23</v>
      </c>
    </row>
    <row r="8134" spans="1:15">
      <c r="A8134" s="2" t="s">
        <v>15</v>
      </c>
      <c r="B8134" s="2" t="str">
        <f>"FES1162679321"</f>
        <v>FES1162679321</v>
      </c>
      <c r="C8134" s="3">
        <v>43542</v>
      </c>
      <c r="D8134" s="2">
        <v>1</v>
      </c>
      <c r="E8134" s="2">
        <v>2170677568</v>
      </c>
      <c r="F8134" s="2" t="s">
        <v>16</v>
      </c>
      <c r="G8134" s="2" t="s">
        <v>17</v>
      </c>
      <c r="H8134" s="2" t="s">
        <v>222</v>
      </c>
      <c r="I8134" s="2" t="s">
        <v>1700</v>
      </c>
      <c r="J8134" s="2" t="s">
        <v>78</v>
      </c>
      <c r="K8134" s="3">
        <v>43543</v>
      </c>
      <c r="L8134" s="4">
        <v>0.4375</v>
      </c>
      <c r="M8134" s="2" t="s">
        <v>1701</v>
      </c>
      <c r="N8134" s="2" t="s">
        <v>22</v>
      </c>
      <c r="O8134" s="2" t="s">
        <v>23</v>
      </c>
    </row>
    <row r="8135" spans="1:15">
      <c r="A8135" s="2" t="s">
        <v>15</v>
      </c>
      <c r="B8135" s="2" t="str">
        <f>"FES1162679293"</f>
        <v>FES1162679293</v>
      </c>
      <c r="C8135" s="3">
        <v>43542</v>
      </c>
      <c r="D8135" s="2">
        <v>1</v>
      </c>
      <c r="E8135" s="2">
        <v>2170676440</v>
      </c>
      <c r="F8135" s="2" t="s">
        <v>16</v>
      </c>
      <c r="G8135" s="2" t="s">
        <v>17</v>
      </c>
      <c r="H8135" s="2" t="s">
        <v>222</v>
      </c>
      <c r="I8135" s="2" t="s">
        <v>1700</v>
      </c>
      <c r="J8135" s="2" t="s">
        <v>1702</v>
      </c>
      <c r="K8135" s="3">
        <v>43543</v>
      </c>
      <c r="L8135" s="4">
        <v>0.34722222222222227</v>
      </c>
      <c r="M8135" s="2" t="s">
        <v>1703</v>
      </c>
      <c r="N8135" s="2" t="s">
        <v>22</v>
      </c>
      <c r="O8135" s="2" t="s">
        <v>23</v>
      </c>
    </row>
    <row r="8136" spans="1:15">
      <c r="A8136" s="2" t="s">
        <v>15</v>
      </c>
      <c r="B8136" s="2" t="str">
        <f>"FES1162679289"</f>
        <v>FES1162679289</v>
      </c>
      <c r="C8136" s="3">
        <v>43542</v>
      </c>
      <c r="D8136" s="2">
        <v>1</v>
      </c>
      <c r="E8136" s="2">
        <v>2170679606</v>
      </c>
      <c r="F8136" s="2" t="s">
        <v>16</v>
      </c>
      <c r="G8136" s="2" t="s">
        <v>17</v>
      </c>
      <c r="H8136" s="2" t="s">
        <v>28</v>
      </c>
      <c r="I8136" s="2" t="s">
        <v>29</v>
      </c>
      <c r="J8136" s="2" t="s">
        <v>1704</v>
      </c>
      <c r="K8136" s="3">
        <v>43543</v>
      </c>
      <c r="L8136" s="4">
        <v>0.38750000000000001</v>
      </c>
      <c r="M8136" s="2" t="s">
        <v>1705</v>
      </c>
      <c r="N8136" s="2" t="s">
        <v>22</v>
      </c>
      <c r="O8136" s="2" t="s">
        <v>23</v>
      </c>
    </row>
    <row r="8137" spans="1:15">
      <c r="A8137" s="2" t="s">
        <v>15</v>
      </c>
      <c r="B8137" s="2" t="str">
        <f>"FES1162679190"</f>
        <v>FES1162679190</v>
      </c>
      <c r="C8137" s="3">
        <v>43542</v>
      </c>
      <c r="D8137" s="2">
        <v>1</v>
      </c>
      <c r="E8137" s="2">
        <v>2170679495</v>
      </c>
      <c r="F8137" s="2" t="s">
        <v>16</v>
      </c>
      <c r="G8137" s="2" t="s">
        <v>17</v>
      </c>
      <c r="H8137" s="2" t="s">
        <v>17</v>
      </c>
      <c r="I8137" s="2" t="s">
        <v>25</v>
      </c>
      <c r="J8137" s="2" t="s">
        <v>379</v>
      </c>
      <c r="K8137" s="3">
        <v>43543</v>
      </c>
      <c r="L8137" s="4">
        <v>0.39583333333333331</v>
      </c>
      <c r="M8137" s="2" t="s">
        <v>1065</v>
      </c>
      <c r="N8137" s="2" t="s">
        <v>22</v>
      </c>
      <c r="O8137" s="2" t="s">
        <v>23</v>
      </c>
    </row>
    <row r="8138" spans="1:15">
      <c r="A8138" s="2" t="s">
        <v>15</v>
      </c>
      <c r="B8138" s="2" t="str">
        <f>"FES1162679151"</f>
        <v>FES1162679151</v>
      </c>
      <c r="C8138" s="3">
        <v>43542</v>
      </c>
      <c r="D8138" s="2">
        <v>1</v>
      </c>
      <c r="E8138" s="2">
        <v>2170675918</v>
      </c>
      <c r="F8138" s="2" t="s">
        <v>16</v>
      </c>
      <c r="G8138" s="2" t="s">
        <v>17</v>
      </c>
      <c r="H8138" s="2" t="s">
        <v>42</v>
      </c>
      <c r="I8138" s="2" t="s">
        <v>43</v>
      </c>
      <c r="J8138" s="2" t="s">
        <v>44</v>
      </c>
      <c r="K8138" s="3">
        <v>43543</v>
      </c>
      <c r="L8138" s="4">
        <v>0.33333333333333331</v>
      </c>
      <c r="M8138" s="2" t="s">
        <v>1138</v>
      </c>
      <c r="N8138" s="2" t="s">
        <v>22</v>
      </c>
      <c r="O8138" s="2" t="s">
        <v>23</v>
      </c>
    </row>
    <row r="8139" spans="1:15">
      <c r="A8139" s="2" t="s">
        <v>15</v>
      </c>
      <c r="B8139" s="2" t="str">
        <f>"FES1162679313"</f>
        <v>FES1162679313</v>
      </c>
      <c r="C8139" s="3">
        <v>43542</v>
      </c>
      <c r="D8139" s="2">
        <v>1</v>
      </c>
      <c r="E8139" s="2">
        <v>2170677241</v>
      </c>
      <c r="F8139" s="2" t="s">
        <v>16</v>
      </c>
      <c r="G8139" s="2" t="s">
        <v>17</v>
      </c>
      <c r="H8139" s="2" t="s">
        <v>17</v>
      </c>
      <c r="I8139" s="2" t="s">
        <v>108</v>
      </c>
      <c r="J8139" s="2" t="s">
        <v>429</v>
      </c>
      <c r="K8139" s="3">
        <v>43543</v>
      </c>
      <c r="L8139" s="4">
        <v>0.37986111111111115</v>
      </c>
      <c r="M8139" s="2" t="s">
        <v>1350</v>
      </c>
      <c r="N8139" s="2" t="s">
        <v>22</v>
      </c>
      <c r="O8139" s="2" t="s">
        <v>23</v>
      </c>
    </row>
    <row r="8140" spans="1:15">
      <c r="A8140" s="2" t="s">
        <v>15</v>
      </c>
      <c r="B8140" s="2" t="str">
        <f>"FES1162678721"</f>
        <v>FES1162678721</v>
      </c>
      <c r="C8140" s="3">
        <v>43542</v>
      </c>
      <c r="D8140" s="2">
        <v>1</v>
      </c>
      <c r="E8140" s="2">
        <v>2170677573</v>
      </c>
      <c r="F8140" s="2" t="s">
        <v>16</v>
      </c>
      <c r="G8140" s="2" t="s">
        <v>17</v>
      </c>
      <c r="H8140" s="2" t="s">
        <v>222</v>
      </c>
      <c r="I8140" s="2" t="s">
        <v>1700</v>
      </c>
      <c r="J8140" s="2" t="s">
        <v>1706</v>
      </c>
      <c r="K8140" s="3">
        <v>43543</v>
      </c>
      <c r="L8140" s="4">
        <v>0.4375</v>
      </c>
      <c r="M8140" s="2" t="s">
        <v>1707</v>
      </c>
      <c r="N8140" s="2" t="s">
        <v>22</v>
      </c>
      <c r="O8140" s="2" t="s">
        <v>23</v>
      </c>
    </row>
    <row r="8141" spans="1:15">
      <c r="A8141" s="2" t="s">
        <v>15</v>
      </c>
      <c r="B8141" s="2" t="str">
        <f>"FES1162679219"</f>
        <v>FES1162679219</v>
      </c>
      <c r="C8141" s="3">
        <v>43542</v>
      </c>
      <c r="D8141" s="2">
        <v>1</v>
      </c>
      <c r="E8141" s="2">
        <v>2170679520</v>
      </c>
      <c r="F8141" s="2" t="s">
        <v>16</v>
      </c>
      <c r="G8141" s="2" t="s">
        <v>17</v>
      </c>
      <c r="H8141" s="2" t="s">
        <v>42</v>
      </c>
      <c r="I8141" s="2" t="s">
        <v>43</v>
      </c>
      <c r="J8141" s="2" t="s">
        <v>251</v>
      </c>
      <c r="K8141" s="3">
        <v>43543</v>
      </c>
      <c r="L8141" s="4">
        <v>0.4375</v>
      </c>
      <c r="M8141" s="2" t="s">
        <v>1708</v>
      </c>
      <c r="N8141" s="2" t="s">
        <v>22</v>
      </c>
      <c r="O8141" s="2" t="s">
        <v>23</v>
      </c>
    </row>
    <row r="8142" spans="1:15">
      <c r="A8142" s="2" t="s">
        <v>15</v>
      </c>
      <c r="B8142" s="2" t="str">
        <f>"FES1162679295"</f>
        <v>FES1162679295</v>
      </c>
      <c r="C8142" s="3">
        <v>43542</v>
      </c>
      <c r="D8142" s="2">
        <v>1</v>
      </c>
      <c r="E8142" s="2">
        <v>217067625</v>
      </c>
      <c r="F8142" s="2" t="s">
        <v>16</v>
      </c>
      <c r="G8142" s="2" t="s">
        <v>17</v>
      </c>
      <c r="H8142" s="2" t="s">
        <v>222</v>
      </c>
      <c r="I8142" s="2" t="s">
        <v>1697</v>
      </c>
      <c r="J8142" s="2" t="s">
        <v>2047</v>
      </c>
      <c r="K8142" s="3">
        <v>43543</v>
      </c>
      <c r="L8142" s="4">
        <v>0.35000000000000003</v>
      </c>
      <c r="M8142" s="2" t="s">
        <v>2048</v>
      </c>
      <c r="N8142" s="2" t="s">
        <v>22</v>
      </c>
      <c r="O8142" s="2" t="s">
        <v>23</v>
      </c>
    </row>
    <row r="8143" spans="1:15">
      <c r="A8143" s="2" t="s">
        <v>15</v>
      </c>
      <c r="B8143" s="2" t="str">
        <f>"FES1162679300"</f>
        <v>FES1162679300</v>
      </c>
      <c r="C8143" s="3">
        <v>43542</v>
      </c>
      <c r="D8143" s="2">
        <v>1</v>
      </c>
      <c r="E8143" s="2">
        <v>2170676935</v>
      </c>
      <c r="F8143" s="2" t="s">
        <v>16</v>
      </c>
      <c r="G8143" s="2" t="s">
        <v>17</v>
      </c>
      <c r="H8143" s="2" t="s">
        <v>17</v>
      </c>
      <c r="I8143" s="2" t="s">
        <v>140</v>
      </c>
      <c r="J8143" s="2" t="s">
        <v>141</v>
      </c>
      <c r="K8143" s="3">
        <v>43543</v>
      </c>
      <c r="L8143" s="4">
        <v>0.43402777777777773</v>
      </c>
      <c r="M8143" s="2" t="s">
        <v>409</v>
      </c>
      <c r="N8143" s="2" t="s">
        <v>22</v>
      </c>
      <c r="O8143" s="2" t="s">
        <v>23</v>
      </c>
    </row>
    <row r="8144" spans="1:15">
      <c r="A8144" s="2" t="s">
        <v>15</v>
      </c>
      <c r="B8144" s="2" t="str">
        <f>"FES1162679142"</f>
        <v>FES1162679142</v>
      </c>
      <c r="C8144" s="3">
        <v>43542</v>
      </c>
      <c r="D8144" s="2">
        <v>1</v>
      </c>
      <c r="E8144" s="2">
        <v>2170679468</v>
      </c>
      <c r="F8144" s="2" t="s">
        <v>16</v>
      </c>
      <c r="G8144" s="2" t="s">
        <v>17</v>
      </c>
      <c r="H8144" s="2" t="s">
        <v>17</v>
      </c>
      <c r="I8144" s="2" t="s">
        <v>37</v>
      </c>
      <c r="J8144" s="2" t="s">
        <v>40</v>
      </c>
      <c r="K8144" s="3">
        <v>43543</v>
      </c>
      <c r="L8144" s="4">
        <v>0.42986111111111108</v>
      </c>
      <c r="M8144" s="2" t="s">
        <v>1709</v>
      </c>
      <c r="N8144" s="2" t="s">
        <v>22</v>
      </c>
      <c r="O8144" s="2" t="s">
        <v>23</v>
      </c>
    </row>
    <row r="8145" spans="1:15">
      <c r="A8145" s="2" t="s">
        <v>15</v>
      </c>
      <c r="B8145" s="2" t="str">
        <f>"FES1162679259"</f>
        <v>FES1162679259</v>
      </c>
      <c r="C8145" s="3">
        <v>43542</v>
      </c>
      <c r="D8145" s="2">
        <v>1</v>
      </c>
      <c r="E8145" s="2">
        <v>2170679566</v>
      </c>
      <c r="F8145" s="2" t="s">
        <v>16</v>
      </c>
      <c r="G8145" s="2" t="s">
        <v>17</v>
      </c>
      <c r="H8145" s="2" t="s">
        <v>55</v>
      </c>
      <c r="I8145" s="2" t="s">
        <v>161</v>
      </c>
      <c r="J8145" s="2" t="s">
        <v>1099</v>
      </c>
      <c r="K8145" s="3">
        <v>43543</v>
      </c>
      <c r="L8145" s="4">
        <v>0.34513888888888888</v>
      </c>
      <c r="M8145" s="2" t="s">
        <v>1100</v>
      </c>
      <c r="N8145" s="2" t="s">
        <v>22</v>
      </c>
      <c r="O8145" s="2" t="s">
        <v>23</v>
      </c>
    </row>
    <row r="8146" spans="1:15">
      <c r="A8146" s="2" t="s">
        <v>15</v>
      </c>
      <c r="B8146" s="2" t="str">
        <f>"FES1162679231"</f>
        <v>FES1162679231</v>
      </c>
      <c r="C8146" s="3">
        <v>43542</v>
      </c>
      <c r="D8146" s="2">
        <v>1</v>
      </c>
      <c r="E8146" s="2">
        <v>2170679538</v>
      </c>
      <c r="F8146" s="2" t="s">
        <v>16</v>
      </c>
      <c r="G8146" s="2" t="s">
        <v>17</v>
      </c>
      <c r="H8146" s="2" t="s">
        <v>17</v>
      </c>
      <c r="I8146" s="2" t="s">
        <v>37</v>
      </c>
      <c r="J8146" s="2" t="s">
        <v>38</v>
      </c>
      <c r="K8146" s="3">
        <v>43543</v>
      </c>
      <c r="L8146" s="4">
        <v>0.35833333333333334</v>
      </c>
      <c r="M8146" s="2" t="s">
        <v>38</v>
      </c>
      <c r="N8146" s="2" t="s">
        <v>22</v>
      </c>
      <c r="O8146" s="2" t="s">
        <v>23</v>
      </c>
    </row>
    <row r="8147" spans="1:15">
      <c r="A8147" s="2" t="s">
        <v>15</v>
      </c>
      <c r="B8147" s="2" t="str">
        <f>"FES1162679281"</f>
        <v>FES1162679281</v>
      </c>
      <c r="C8147" s="3">
        <v>43542</v>
      </c>
      <c r="D8147" s="2">
        <v>1</v>
      </c>
      <c r="E8147" s="2">
        <v>2170679601</v>
      </c>
      <c r="F8147" s="2" t="s">
        <v>16</v>
      </c>
      <c r="G8147" s="2" t="s">
        <v>17</v>
      </c>
      <c r="H8147" s="2" t="s">
        <v>17</v>
      </c>
      <c r="I8147" s="2" t="s">
        <v>37</v>
      </c>
      <c r="J8147" s="2" t="s">
        <v>40</v>
      </c>
      <c r="K8147" s="3">
        <v>43543</v>
      </c>
      <c r="L8147" s="4">
        <v>0.42986111111111108</v>
      </c>
      <c r="M8147" s="2" t="s">
        <v>1709</v>
      </c>
      <c r="N8147" s="2" t="s">
        <v>22</v>
      </c>
      <c r="O8147" s="2" t="s">
        <v>23</v>
      </c>
    </row>
    <row r="8148" spans="1:15">
      <c r="A8148" s="2" t="s">
        <v>15</v>
      </c>
      <c r="B8148" s="2" t="str">
        <f>"FES1162679140"</f>
        <v>FES1162679140</v>
      </c>
      <c r="C8148" s="3">
        <v>43542</v>
      </c>
      <c r="D8148" s="2">
        <v>1</v>
      </c>
      <c r="E8148" s="2">
        <v>2170679284</v>
      </c>
      <c r="F8148" s="2" t="s">
        <v>16</v>
      </c>
      <c r="G8148" s="2" t="s">
        <v>17</v>
      </c>
      <c r="H8148" s="2" t="s">
        <v>17</v>
      </c>
      <c r="I8148" s="2" t="s">
        <v>25</v>
      </c>
      <c r="J8148" s="2" t="s">
        <v>379</v>
      </c>
      <c r="K8148" s="3">
        <v>43543</v>
      </c>
      <c r="L8148" s="4">
        <v>0.39583333333333331</v>
      </c>
      <c r="M8148" s="2" t="s">
        <v>1065</v>
      </c>
      <c r="N8148" s="2" t="s">
        <v>22</v>
      </c>
      <c r="O8148" s="2" t="s">
        <v>23</v>
      </c>
    </row>
    <row r="8149" spans="1:15">
      <c r="A8149" s="2" t="s">
        <v>15</v>
      </c>
      <c r="B8149" s="2" t="str">
        <f>"FES1162679292"</f>
        <v>FES1162679292</v>
      </c>
      <c r="C8149" s="3">
        <v>43542</v>
      </c>
      <c r="D8149" s="2">
        <v>1</v>
      </c>
      <c r="E8149" s="2">
        <v>2170671758</v>
      </c>
      <c r="F8149" s="2" t="s">
        <v>16</v>
      </c>
      <c r="G8149" s="2" t="s">
        <v>17</v>
      </c>
      <c r="H8149" s="2" t="s">
        <v>42</v>
      </c>
      <c r="I8149" s="2" t="s">
        <v>43</v>
      </c>
      <c r="J8149" s="2" t="s">
        <v>130</v>
      </c>
      <c r="K8149" s="3">
        <v>43543</v>
      </c>
      <c r="L8149" s="4">
        <v>0.38194444444444442</v>
      </c>
      <c r="M8149" s="2" t="s">
        <v>131</v>
      </c>
      <c r="N8149" s="2" t="s">
        <v>22</v>
      </c>
      <c r="O8149" s="2" t="s">
        <v>23</v>
      </c>
    </row>
    <row r="8150" spans="1:15">
      <c r="A8150" s="2" t="s">
        <v>15</v>
      </c>
      <c r="B8150" s="2" t="str">
        <f>"FES1162679319"</f>
        <v>FES1162679319</v>
      </c>
      <c r="C8150" s="3">
        <v>43542</v>
      </c>
      <c r="D8150" s="2">
        <v>1</v>
      </c>
      <c r="E8150" s="2">
        <v>2170675532</v>
      </c>
      <c r="F8150" s="2" t="s">
        <v>16</v>
      </c>
      <c r="G8150" s="2" t="s">
        <v>17</v>
      </c>
      <c r="H8150" s="2" t="s">
        <v>42</v>
      </c>
      <c r="I8150" s="2" t="s">
        <v>91</v>
      </c>
      <c r="J8150" s="2" t="s">
        <v>256</v>
      </c>
      <c r="K8150" s="3">
        <v>43543</v>
      </c>
      <c r="L8150" s="4">
        <v>0.3263888888888889</v>
      </c>
      <c r="M8150" s="2" t="s">
        <v>257</v>
      </c>
      <c r="N8150" s="2" t="s">
        <v>22</v>
      </c>
      <c r="O8150" s="2" t="s">
        <v>23</v>
      </c>
    </row>
    <row r="8151" spans="1:15">
      <c r="A8151" s="2" t="s">
        <v>15</v>
      </c>
      <c r="B8151" s="2" t="str">
        <f>"FES1162679288"</f>
        <v>FES1162679288</v>
      </c>
      <c r="C8151" s="3">
        <v>43542</v>
      </c>
      <c r="D8151" s="2">
        <v>1</v>
      </c>
      <c r="E8151" s="2">
        <v>2170679407</v>
      </c>
      <c r="F8151" s="2" t="s">
        <v>16</v>
      </c>
      <c r="G8151" s="2" t="s">
        <v>17</v>
      </c>
      <c r="H8151" s="2" t="s">
        <v>28</v>
      </c>
      <c r="I8151" s="2" t="s">
        <v>29</v>
      </c>
      <c r="J8151" s="2" t="s">
        <v>1710</v>
      </c>
      <c r="K8151" s="3">
        <v>43543</v>
      </c>
      <c r="L8151" s="4">
        <v>0.34166666666666662</v>
      </c>
      <c r="M8151" s="2" t="s">
        <v>1711</v>
      </c>
      <c r="N8151" s="2" t="s">
        <v>22</v>
      </c>
      <c r="O8151" s="2" t="s">
        <v>23</v>
      </c>
    </row>
    <row r="8152" spans="1:15">
      <c r="A8152" s="2" t="s">
        <v>15</v>
      </c>
      <c r="B8152" s="2" t="str">
        <f>"FES1162679271"</f>
        <v>FES1162679271</v>
      </c>
      <c r="C8152" s="3">
        <v>43542</v>
      </c>
      <c r="D8152" s="2">
        <v>1</v>
      </c>
      <c r="E8152" s="2">
        <v>2170679584</v>
      </c>
      <c r="F8152" s="2" t="s">
        <v>16</v>
      </c>
      <c r="G8152" s="2" t="s">
        <v>17</v>
      </c>
      <c r="H8152" s="2" t="s">
        <v>222</v>
      </c>
      <c r="I8152" s="2" t="s">
        <v>1700</v>
      </c>
      <c r="J8152" s="2" t="s">
        <v>1702</v>
      </c>
      <c r="K8152" s="3">
        <v>43543</v>
      </c>
      <c r="L8152" s="4">
        <v>0.34722222222222227</v>
      </c>
      <c r="M8152" s="2" t="s">
        <v>1703</v>
      </c>
      <c r="N8152" s="2" t="s">
        <v>22</v>
      </c>
      <c r="O8152" s="2" t="s">
        <v>23</v>
      </c>
    </row>
    <row r="8153" spans="1:15">
      <c r="A8153" s="2" t="s">
        <v>15</v>
      </c>
      <c r="B8153" s="2" t="str">
        <f>"FES1162679245"</f>
        <v>FES1162679245</v>
      </c>
      <c r="C8153" s="3">
        <v>43542</v>
      </c>
      <c r="D8153" s="2">
        <v>1</v>
      </c>
      <c r="E8153" s="2">
        <v>2170679551</v>
      </c>
      <c r="F8153" s="2" t="s">
        <v>16</v>
      </c>
      <c r="G8153" s="2" t="s">
        <v>17</v>
      </c>
      <c r="H8153" s="2" t="s">
        <v>42</v>
      </c>
      <c r="I8153" s="2" t="s">
        <v>43</v>
      </c>
      <c r="J8153" s="2" t="s">
        <v>102</v>
      </c>
      <c r="K8153" s="3">
        <v>43543</v>
      </c>
      <c r="L8153" s="4">
        <v>0.37291666666666662</v>
      </c>
      <c r="M8153" s="2" t="s">
        <v>103</v>
      </c>
      <c r="N8153" s="2" t="s">
        <v>22</v>
      </c>
      <c r="O8153" s="2" t="s">
        <v>23</v>
      </c>
    </row>
    <row r="8154" spans="1:15">
      <c r="A8154" s="2" t="s">
        <v>15</v>
      </c>
      <c r="B8154" s="2" t="str">
        <f>"FES1162679098"</f>
        <v>FES1162679098</v>
      </c>
      <c r="C8154" s="3">
        <v>43542</v>
      </c>
      <c r="D8154" s="2">
        <v>1</v>
      </c>
      <c r="E8154" s="2">
        <v>2170679417</v>
      </c>
      <c r="F8154" s="2" t="s">
        <v>16</v>
      </c>
      <c r="G8154" s="2" t="s">
        <v>17</v>
      </c>
      <c r="H8154" s="2" t="s">
        <v>17</v>
      </c>
      <c r="I8154" s="2" t="s">
        <v>336</v>
      </c>
      <c r="J8154" s="2" t="s">
        <v>580</v>
      </c>
      <c r="K8154" s="3">
        <v>43543</v>
      </c>
      <c r="L8154" s="4">
        <v>0.36736111111111108</v>
      </c>
      <c r="M8154" s="2" t="s">
        <v>581</v>
      </c>
      <c r="N8154" s="2" t="s">
        <v>22</v>
      </c>
      <c r="O8154" s="2" t="s">
        <v>23</v>
      </c>
    </row>
    <row r="8155" spans="1:15">
      <c r="A8155" s="2" t="s">
        <v>15</v>
      </c>
      <c r="B8155" s="2" t="str">
        <f>"FES1162679334"</f>
        <v>FES1162679334</v>
      </c>
      <c r="C8155" s="3">
        <v>43542</v>
      </c>
      <c r="D8155" s="2">
        <v>1</v>
      </c>
      <c r="E8155" s="2">
        <v>2170679529</v>
      </c>
      <c r="F8155" s="2" t="s">
        <v>16</v>
      </c>
      <c r="G8155" s="2" t="s">
        <v>17</v>
      </c>
      <c r="H8155" s="2" t="s">
        <v>593</v>
      </c>
      <c r="I8155" s="2" t="s">
        <v>594</v>
      </c>
      <c r="J8155" s="2" t="s">
        <v>595</v>
      </c>
      <c r="K8155" s="3">
        <v>43543</v>
      </c>
      <c r="L8155" s="4">
        <v>0.45069444444444445</v>
      </c>
      <c r="M8155" s="2" t="s">
        <v>741</v>
      </c>
      <c r="N8155" s="2" t="s">
        <v>22</v>
      </c>
      <c r="O8155" s="2" t="s">
        <v>23</v>
      </c>
    </row>
    <row r="8156" spans="1:15">
      <c r="A8156" s="2" t="s">
        <v>15</v>
      </c>
      <c r="B8156" s="2" t="str">
        <f>"FES1162679328"</f>
        <v>FES1162679328</v>
      </c>
      <c r="C8156" s="3">
        <v>43542</v>
      </c>
      <c r="D8156" s="2">
        <v>1</v>
      </c>
      <c r="E8156" s="2">
        <v>2170679302</v>
      </c>
      <c r="F8156" s="2" t="s">
        <v>16</v>
      </c>
      <c r="G8156" s="2" t="s">
        <v>17</v>
      </c>
      <c r="H8156" s="2" t="s">
        <v>222</v>
      </c>
      <c r="I8156" s="2" t="s">
        <v>1700</v>
      </c>
      <c r="J8156" s="2" t="s">
        <v>1712</v>
      </c>
      <c r="K8156" s="3">
        <v>43543</v>
      </c>
      <c r="L8156" s="4">
        <v>0.36249999999999999</v>
      </c>
      <c r="M8156" s="2" t="s">
        <v>1713</v>
      </c>
      <c r="N8156" s="2" t="s">
        <v>22</v>
      </c>
      <c r="O8156" s="2" t="s">
        <v>23</v>
      </c>
    </row>
    <row r="8157" spans="1:15">
      <c r="A8157" s="2" t="s">
        <v>15</v>
      </c>
      <c r="B8157" s="2" t="str">
        <f>"FES1162679298"</f>
        <v>FES1162679298</v>
      </c>
      <c r="C8157" s="3">
        <v>43542</v>
      </c>
      <c r="D8157" s="2">
        <v>1</v>
      </c>
      <c r="E8157" s="2">
        <v>2170676857</v>
      </c>
      <c r="F8157" s="2" t="s">
        <v>16</v>
      </c>
      <c r="G8157" s="2" t="s">
        <v>17</v>
      </c>
      <c r="H8157" s="2" t="s">
        <v>222</v>
      </c>
      <c r="I8157" s="2" t="s">
        <v>1700</v>
      </c>
      <c r="J8157" s="2" t="s">
        <v>1714</v>
      </c>
      <c r="K8157" s="3">
        <v>43543</v>
      </c>
      <c r="L8157" s="4">
        <v>0.39652777777777781</v>
      </c>
      <c r="M8157" s="2" t="s">
        <v>444</v>
      </c>
      <c r="N8157" s="2" t="s">
        <v>22</v>
      </c>
      <c r="O8157" s="2" t="s">
        <v>23</v>
      </c>
    </row>
    <row r="8158" spans="1:15">
      <c r="A8158" s="2" t="s">
        <v>15</v>
      </c>
      <c r="B8158" s="2" t="str">
        <f>"FES1162679327"</f>
        <v>FES1162679327</v>
      </c>
      <c r="C8158" s="3">
        <v>43542</v>
      </c>
      <c r="D8158" s="2">
        <v>1</v>
      </c>
      <c r="E8158" s="2">
        <v>2170678569</v>
      </c>
      <c r="F8158" s="2" t="s">
        <v>16</v>
      </c>
      <c r="G8158" s="2" t="s">
        <v>17</v>
      </c>
      <c r="H8158" s="2" t="s">
        <v>55</v>
      </c>
      <c r="I8158" s="2" t="s">
        <v>265</v>
      </c>
      <c r="J8158" s="2" t="s">
        <v>4137</v>
      </c>
      <c r="K8158" s="3">
        <v>43543</v>
      </c>
      <c r="L8158" s="4">
        <v>0.48055555555555557</v>
      </c>
      <c r="M8158" s="2" t="s">
        <v>4138</v>
      </c>
      <c r="N8158" s="2" t="s">
        <v>22</v>
      </c>
      <c r="O8158" s="2" t="s">
        <v>23</v>
      </c>
    </row>
    <row r="8159" spans="1:15">
      <c r="A8159" s="2" t="s">
        <v>15</v>
      </c>
      <c r="B8159" s="2" t="str">
        <f>"FES1162679331"</f>
        <v>FES1162679331</v>
      </c>
      <c r="C8159" s="3">
        <v>43542</v>
      </c>
      <c r="D8159" s="2">
        <v>1</v>
      </c>
      <c r="E8159" s="2">
        <v>2170679424</v>
      </c>
      <c r="F8159" s="2" t="s">
        <v>16</v>
      </c>
      <c r="G8159" s="2" t="s">
        <v>17</v>
      </c>
      <c r="H8159" s="2" t="s">
        <v>222</v>
      </c>
      <c r="I8159" s="2" t="s">
        <v>1700</v>
      </c>
      <c r="J8159" s="2" t="s">
        <v>1715</v>
      </c>
      <c r="K8159" s="3">
        <v>43543</v>
      </c>
      <c r="L8159" s="4">
        <v>0.36180555555555555</v>
      </c>
      <c r="M8159" s="2" t="s">
        <v>1716</v>
      </c>
      <c r="N8159" s="2" t="s">
        <v>22</v>
      </c>
      <c r="O8159" s="2" t="s">
        <v>23</v>
      </c>
    </row>
    <row r="8160" spans="1:15">
      <c r="A8160" s="2" t="s">
        <v>15</v>
      </c>
      <c r="B8160" s="2" t="str">
        <f>"FES1162679264"</f>
        <v>FES1162679264</v>
      </c>
      <c r="C8160" s="3">
        <v>43542</v>
      </c>
      <c r="D8160" s="2">
        <v>1</v>
      </c>
      <c r="E8160" s="2">
        <v>2170679573</v>
      </c>
      <c r="F8160" s="2" t="s">
        <v>16</v>
      </c>
      <c r="G8160" s="2" t="s">
        <v>17</v>
      </c>
      <c r="H8160" s="2" t="s">
        <v>222</v>
      </c>
      <c r="I8160" s="2" t="s">
        <v>1717</v>
      </c>
      <c r="J8160" s="2" t="s">
        <v>1718</v>
      </c>
      <c r="K8160" s="3">
        <v>43543</v>
      </c>
      <c r="L8160" s="4">
        <v>0.37916666666666665</v>
      </c>
      <c r="M8160" s="2" t="s">
        <v>1719</v>
      </c>
      <c r="N8160" s="2" t="s">
        <v>22</v>
      </c>
      <c r="O8160" s="2" t="s">
        <v>23</v>
      </c>
    </row>
    <row r="8161" spans="1:15">
      <c r="A8161" s="2" t="s">
        <v>15</v>
      </c>
      <c r="B8161" s="2" t="str">
        <f>"FES1162679282"</f>
        <v>FES1162679282</v>
      </c>
      <c r="C8161" s="3">
        <v>43542</v>
      </c>
      <c r="D8161" s="2">
        <v>1</v>
      </c>
      <c r="E8161" s="2">
        <v>21709602</v>
      </c>
      <c r="F8161" s="2" t="s">
        <v>16</v>
      </c>
      <c r="G8161" s="2" t="s">
        <v>17</v>
      </c>
      <c r="H8161" s="2" t="s">
        <v>222</v>
      </c>
      <c r="I8161" s="2" t="s">
        <v>1700</v>
      </c>
      <c r="J8161" s="2" t="s">
        <v>1720</v>
      </c>
      <c r="K8161" s="3">
        <v>43543</v>
      </c>
      <c r="L8161" s="4">
        <v>0.3888888888888889</v>
      </c>
      <c r="M8161" s="2" t="s">
        <v>1721</v>
      </c>
      <c r="N8161" s="2" t="s">
        <v>22</v>
      </c>
      <c r="O8161" s="2" t="s">
        <v>23</v>
      </c>
    </row>
    <row r="8162" spans="1:15">
      <c r="A8162" s="2" t="s">
        <v>15</v>
      </c>
      <c r="B8162" s="2" t="str">
        <f>"FES1162679303"</f>
        <v>FES1162679303</v>
      </c>
      <c r="C8162" s="3">
        <v>43542</v>
      </c>
      <c r="D8162" s="2">
        <v>1</v>
      </c>
      <c r="E8162" s="2">
        <v>2170677001</v>
      </c>
      <c r="F8162" s="2" t="s">
        <v>16</v>
      </c>
      <c r="G8162" s="2" t="s">
        <v>17</v>
      </c>
      <c r="H8162" s="2" t="s">
        <v>17</v>
      </c>
      <c r="I8162" s="2" t="s">
        <v>111</v>
      </c>
      <c r="J8162" s="2" t="s">
        <v>351</v>
      </c>
      <c r="K8162" s="3">
        <v>43543</v>
      </c>
      <c r="L8162" s="4">
        <v>0.40972222222222227</v>
      </c>
      <c r="M8162" s="2" t="s">
        <v>1722</v>
      </c>
      <c r="N8162" s="2" t="s">
        <v>22</v>
      </c>
      <c r="O8162" s="2" t="s">
        <v>23</v>
      </c>
    </row>
    <row r="8163" spans="1:15">
      <c r="A8163" s="2" t="s">
        <v>15</v>
      </c>
      <c r="B8163" s="2" t="str">
        <f>"FES1162679272"</f>
        <v>FES1162679272</v>
      </c>
      <c r="C8163" s="3">
        <v>43542</v>
      </c>
      <c r="D8163" s="2">
        <v>1</v>
      </c>
      <c r="E8163" s="2">
        <v>217069015</v>
      </c>
      <c r="F8163" s="2" t="s">
        <v>16</v>
      </c>
      <c r="G8163" s="2" t="s">
        <v>17</v>
      </c>
      <c r="H8163" s="2" t="s">
        <v>222</v>
      </c>
      <c r="I8163" s="2" t="s">
        <v>1700</v>
      </c>
      <c r="J8163" s="2" t="s">
        <v>1723</v>
      </c>
      <c r="K8163" s="3">
        <v>43543</v>
      </c>
      <c r="L8163" s="4">
        <v>0.32083333333333336</v>
      </c>
      <c r="M8163" s="2" t="s">
        <v>1055</v>
      </c>
      <c r="N8163" s="2" t="s">
        <v>22</v>
      </c>
      <c r="O8163" s="2" t="s">
        <v>23</v>
      </c>
    </row>
    <row r="8164" spans="1:15">
      <c r="A8164" s="2" t="s">
        <v>15</v>
      </c>
      <c r="B8164" s="2" t="str">
        <f>"FES1162679339"</f>
        <v>FES1162679339</v>
      </c>
      <c r="C8164" s="3">
        <v>43542</v>
      </c>
      <c r="D8164" s="2">
        <v>1</v>
      </c>
      <c r="E8164" s="2">
        <v>2170679614</v>
      </c>
      <c r="F8164" s="2" t="s">
        <v>16</v>
      </c>
      <c r="G8164" s="2" t="s">
        <v>17</v>
      </c>
      <c r="H8164" s="2" t="s">
        <v>42</v>
      </c>
      <c r="I8164" s="2" t="s">
        <v>43</v>
      </c>
      <c r="J8164" s="2" t="s">
        <v>692</v>
      </c>
      <c r="K8164" s="3">
        <v>43543</v>
      </c>
      <c r="L8164" s="4">
        <v>0.40972222222222227</v>
      </c>
      <c r="M8164" s="2" t="s">
        <v>1724</v>
      </c>
      <c r="N8164" s="2" t="s">
        <v>22</v>
      </c>
      <c r="O8164" s="2" t="s">
        <v>23</v>
      </c>
    </row>
    <row r="8165" spans="1:15">
      <c r="A8165" s="2" t="s">
        <v>15</v>
      </c>
      <c r="B8165" s="2" t="str">
        <f>"FES1162679311"</f>
        <v>FES1162679311</v>
      </c>
      <c r="C8165" s="3">
        <v>43542</v>
      </c>
      <c r="D8165" s="2">
        <v>1</v>
      </c>
      <c r="E8165" s="2">
        <v>2170677184</v>
      </c>
      <c r="F8165" s="2" t="s">
        <v>16</v>
      </c>
      <c r="G8165" s="2" t="s">
        <v>17</v>
      </c>
      <c r="H8165" s="2" t="s">
        <v>17</v>
      </c>
      <c r="I8165" s="2" t="s">
        <v>37</v>
      </c>
      <c r="J8165" s="2" t="s">
        <v>1006</v>
      </c>
      <c r="K8165" s="3">
        <v>43543</v>
      </c>
      <c r="L8165" s="4">
        <v>0.35833333333333334</v>
      </c>
      <c r="M8165" s="2" t="s">
        <v>1006</v>
      </c>
      <c r="N8165" s="2" t="s">
        <v>22</v>
      </c>
      <c r="O8165" s="2" t="s">
        <v>23</v>
      </c>
    </row>
    <row r="8166" spans="1:15">
      <c r="A8166" s="2" t="s">
        <v>15</v>
      </c>
      <c r="B8166" s="2" t="str">
        <f>"FES1162679218"</f>
        <v>FES1162679218</v>
      </c>
      <c r="C8166" s="3">
        <v>43542</v>
      </c>
      <c r="D8166" s="2">
        <v>1</v>
      </c>
      <c r="E8166" s="2">
        <v>2170679519</v>
      </c>
      <c r="F8166" s="2" t="s">
        <v>16</v>
      </c>
      <c r="G8166" s="2" t="s">
        <v>17</v>
      </c>
      <c r="H8166" s="2" t="s">
        <v>42</v>
      </c>
      <c r="I8166" s="2" t="s">
        <v>91</v>
      </c>
      <c r="J8166" s="2" t="s">
        <v>1054</v>
      </c>
      <c r="K8166" s="3">
        <v>43543</v>
      </c>
      <c r="L8166" s="4">
        <v>0.31944444444444448</v>
      </c>
      <c r="M8166" s="2" t="s">
        <v>1725</v>
      </c>
      <c r="N8166" s="2" t="s">
        <v>22</v>
      </c>
      <c r="O8166" s="2" t="s">
        <v>23</v>
      </c>
    </row>
    <row r="8167" spans="1:15">
      <c r="A8167" s="2" t="s">
        <v>15</v>
      </c>
      <c r="B8167" s="2" t="str">
        <f>"FES1162679037"</f>
        <v>FES1162679037</v>
      </c>
      <c r="C8167" s="3">
        <v>43542</v>
      </c>
      <c r="D8167" s="2">
        <v>1</v>
      </c>
      <c r="E8167" s="2">
        <v>2170679120</v>
      </c>
      <c r="F8167" s="2" t="s">
        <v>16</v>
      </c>
      <c r="G8167" s="2" t="s">
        <v>17</v>
      </c>
      <c r="H8167" s="2" t="s">
        <v>17</v>
      </c>
      <c r="I8167" s="2" t="s">
        <v>121</v>
      </c>
      <c r="J8167" s="2" t="s">
        <v>1726</v>
      </c>
      <c r="K8167" s="3">
        <v>43543</v>
      </c>
      <c r="L8167" s="4">
        <v>0.45277777777777778</v>
      </c>
      <c r="M8167" s="2" t="s">
        <v>1726</v>
      </c>
      <c r="N8167" s="2" t="s">
        <v>22</v>
      </c>
      <c r="O8167" s="2" t="s">
        <v>23</v>
      </c>
    </row>
    <row r="8168" spans="1:15">
      <c r="A8168" s="2" t="s">
        <v>15</v>
      </c>
      <c r="B8168" s="2" t="str">
        <f>"FES1162679255"</f>
        <v>FES1162679255</v>
      </c>
      <c r="C8168" s="3">
        <v>43542</v>
      </c>
      <c r="D8168" s="2">
        <v>1</v>
      </c>
      <c r="E8168" s="2">
        <v>217069558</v>
      </c>
      <c r="F8168" s="2" t="s">
        <v>16</v>
      </c>
      <c r="G8168" s="2" t="s">
        <v>17</v>
      </c>
      <c r="H8168" s="2" t="s">
        <v>222</v>
      </c>
      <c r="I8168" s="2" t="s">
        <v>1727</v>
      </c>
      <c r="J8168" s="2" t="s">
        <v>1728</v>
      </c>
      <c r="K8168" s="3">
        <v>43543</v>
      </c>
      <c r="L8168" s="4">
        <v>0.33680555555555558</v>
      </c>
      <c r="M8168" s="2" t="s">
        <v>1729</v>
      </c>
      <c r="N8168" s="2" t="s">
        <v>22</v>
      </c>
      <c r="O8168" s="2" t="s">
        <v>23</v>
      </c>
    </row>
    <row r="8169" spans="1:15">
      <c r="A8169" s="2" t="s">
        <v>15</v>
      </c>
      <c r="B8169" s="2" t="str">
        <f>"FES1162679021"</f>
        <v>FES1162679021</v>
      </c>
      <c r="C8169" s="3">
        <v>43542</v>
      </c>
      <c r="D8169" s="2">
        <v>1</v>
      </c>
      <c r="E8169" s="2">
        <v>2170679328</v>
      </c>
      <c r="F8169" s="2" t="s">
        <v>311</v>
      </c>
      <c r="G8169" s="2" t="s">
        <v>18</v>
      </c>
      <c r="H8169" s="2" t="s">
        <v>18</v>
      </c>
      <c r="I8169" s="2" t="s">
        <v>37</v>
      </c>
      <c r="J8169" s="2" t="s">
        <v>40</v>
      </c>
      <c r="K8169" s="3">
        <v>43543</v>
      </c>
      <c r="L8169" s="4">
        <v>0.4381944444444445</v>
      </c>
      <c r="M8169" s="2" t="s">
        <v>106</v>
      </c>
      <c r="N8169" s="2" t="s">
        <v>22</v>
      </c>
      <c r="O8169" s="2" t="s">
        <v>23</v>
      </c>
    </row>
    <row r="8170" spans="1:15">
      <c r="A8170" s="2" t="s">
        <v>15</v>
      </c>
      <c r="B8170" s="2" t="str">
        <f>"FES1162679317"</f>
        <v>FES1162679317</v>
      </c>
      <c r="C8170" s="3">
        <v>43542</v>
      </c>
      <c r="D8170" s="2">
        <v>1</v>
      </c>
      <c r="E8170" s="2">
        <v>2170677495</v>
      </c>
      <c r="F8170" s="2" t="s">
        <v>16</v>
      </c>
      <c r="G8170" s="2" t="s">
        <v>17</v>
      </c>
      <c r="H8170" s="2" t="s">
        <v>17</v>
      </c>
      <c r="I8170" s="2" t="s">
        <v>37</v>
      </c>
      <c r="J8170" s="2" t="s">
        <v>40</v>
      </c>
      <c r="K8170" s="3">
        <v>43543</v>
      </c>
      <c r="L8170" s="4">
        <v>0.43055555555555558</v>
      </c>
      <c r="M8170" s="2" t="s">
        <v>1709</v>
      </c>
      <c r="N8170" s="2" t="s">
        <v>22</v>
      </c>
      <c r="O8170" s="2" t="s">
        <v>23</v>
      </c>
    </row>
    <row r="8171" spans="1:15">
      <c r="A8171" s="2" t="s">
        <v>15</v>
      </c>
      <c r="B8171" s="2" t="str">
        <f>"FES1162679254"</f>
        <v>FES1162679254</v>
      </c>
      <c r="C8171" s="3">
        <v>43542</v>
      </c>
      <c r="D8171" s="2">
        <v>1</v>
      </c>
      <c r="E8171" s="2">
        <v>2170679553</v>
      </c>
      <c r="F8171" s="2" t="s">
        <v>16</v>
      </c>
      <c r="G8171" s="2" t="s">
        <v>17</v>
      </c>
      <c r="H8171" s="2" t="s">
        <v>389</v>
      </c>
      <c r="I8171" s="2" t="s">
        <v>829</v>
      </c>
      <c r="J8171" s="2" t="s">
        <v>830</v>
      </c>
      <c r="K8171" s="3">
        <v>43543</v>
      </c>
      <c r="L8171" s="4">
        <v>0.40277777777777773</v>
      </c>
      <c r="M8171" s="2" t="s">
        <v>423</v>
      </c>
      <c r="N8171" s="2" t="s">
        <v>22</v>
      </c>
      <c r="O8171" s="2" t="s">
        <v>23</v>
      </c>
    </row>
    <row r="8172" spans="1:15">
      <c r="A8172" s="2" t="s">
        <v>15</v>
      </c>
      <c r="B8172" s="2" t="str">
        <f>"FES1162679268"</f>
        <v>FES1162679268</v>
      </c>
      <c r="C8172" s="3">
        <v>43542</v>
      </c>
      <c r="D8172" s="2">
        <v>1</v>
      </c>
      <c r="E8172" s="2">
        <v>2170679579</v>
      </c>
      <c r="F8172" s="2" t="s">
        <v>16</v>
      </c>
      <c r="G8172" s="2" t="s">
        <v>17</v>
      </c>
      <c r="H8172" s="2" t="s">
        <v>222</v>
      </c>
      <c r="I8172" s="2" t="s">
        <v>1717</v>
      </c>
      <c r="J8172" s="2" t="s">
        <v>1718</v>
      </c>
      <c r="K8172" s="3">
        <v>43543</v>
      </c>
      <c r="L8172" s="4">
        <v>0.37916666666666665</v>
      </c>
      <c r="M8172" s="2" t="s">
        <v>1719</v>
      </c>
      <c r="N8172" s="2" t="s">
        <v>22</v>
      </c>
      <c r="O8172" s="2" t="s">
        <v>23</v>
      </c>
    </row>
    <row r="8173" spans="1:15">
      <c r="A8173" s="2" t="s">
        <v>15</v>
      </c>
      <c r="B8173" s="2" t="str">
        <f>"FES1162679411"</f>
        <v>FES1162679411</v>
      </c>
      <c r="C8173" s="3">
        <v>43542</v>
      </c>
      <c r="D8173" s="2">
        <v>1</v>
      </c>
      <c r="E8173" s="2">
        <v>217067943</v>
      </c>
      <c r="F8173" s="2" t="s">
        <v>16</v>
      </c>
      <c r="G8173" s="2" t="s">
        <v>17</v>
      </c>
      <c r="H8173" s="2" t="s">
        <v>17</v>
      </c>
      <c r="I8173" s="2" t="s">
        <v>273</v>
      </c>
      <c r="J8173" s="2" t="s">
        <v>1621</v>
      </c>
      <c r="K8173" s="3">
        <v>43543</v>
      </c>
      <c r="L8173" s="4">
        <v>0.40138888888888885</v>
      </c>
      <c r="M8173" s="2" t="s">
        <v>1730</v>
      </c>
      <c r="N8173" s="2" t="s">
        <v>22</v>
      </c>
      <c r="O8173" s="2" t="s">
        <v>23</v>
      </c>
    </row>
    <row r="8174" spans="1:15">
      <c r="A8174" s="2" t="s">
        <v>15</v>
      </c>
      <c r="B8174" s="2" t="str">
        <f>"FES1162679412"</f>
        <v>FES1162679412</v>
      </c>
      <c r="C8174" s="3">
        <v>43542</v>
      </c>
      <c r="D8174" s="2">
        <v>1</v>
      </c>
      <c r="E8174" s="2">
        <v>2170679673</v>
      </c>
      <c r="F8174" s="2" t="s">
        <v>16</v>
      </c>
      <c r="G8174" s="2" t="s">
        <v>17</v>
      </c>
      <c r="H8174" s="2" t="s">
        <v>17</v>
      </c>
      <c r="I8174" s="2" t="s">
        <v>121</v>
      </c>
      <c r="J8174" s="2" t="s">
        <v>1262</v>
      </c>
      <c r="K8174" s="3">
        <v>43543</v>
      </c>
      <c r="L8174" s="4">
        <v>0.42499999999999999</v>
      </c>
      <c r="M8174" s="2" t="s">
        <v>1262</v>
      </c>
      <c r="N8174" s="2" t="s">
        <v>22</v>
      </c>
      <c r="O8174" s="2" t="s">
        <v>23</v>
      </c>
    </row>
    <row r="8175" spans="1:15">
      <c r="A8175" s="2" t="s">
        <v>15</v>
      </c>
      <c r="B8175" s="2" t="str">
        <f>"FES1162679125"</f>
        <v>FES1162679125</v>
      </c>
      <c r="C8175" s="3">
        <v>43542</v>
      </c>
      <c r="D8175" s="2">
        <v>1</v>
      </c>
      <c r="E8175" s="2">
        <v>2170679457</v>
      </c>
      <c r="F8175" s="2" t="s">
        <v>311</v>
      </c>
      <c r="G8175" s="2" t="s">
        <v>18</v>
      </c>
      <c r="H8175" s="2" t="s">
        <v>18</v>
      </c>
      <c r="I8175" s="2" t="s">
        <v>214</v>
      </c>
      <c r="J8175" s="2" t="s">
        <v>591</v>
      </c>
      <c r="K8175" s="3">
        <v>43543</v>
      </c>
      <c r="L8175" s="4">
        <v>0.61875000000000002</v>
      </c>
      <c r="M8175" s="2" t="s">
        <v>1219</v>
      </c>
      <c r="N8175" s="2" t="s">
        <v>22</v>
      </c>
      <c r="O8175" s="2" t="s">
        <v>23</v>
      </c>
    </row>
    <row r="8176" spans="1:15">
      <c r="A8176" s="2" t="s">
        <v>15</v>
      </c>
      <c r="B8176" s="2" t="str">
        <f>"FES1162678804"</f>
        <v>FES1162678804</v>
      </c>
      <c r="C8176" s="3">
        <v>43542</v>
      </c>
      <c r="D8176" s="2">
        <v>1</v>
      </c>
      <c r="E8176" s="2">
        <v>2170679208</v>
      </c>
      <c r="F8176" s="2" t="s">
        <v>16</v>
      </c>
      <c r="G8176" s="2" t="s">
        <v>17</v>
      </c>
      <c r="H8176" s="2" t="s">
        <v>17</v>
      </c>
      <c r="I8176" s="2" t="s">
        <v>108</v>
      </c>
      <c r="J8176" s="2" t="s">
        <v>1731</v>
      </c>
      <c r="K8176" s="3">
        <v>43543</v>
      </c>
      <c r="L8176" s="4">
        <v>0.29097222222222224</v>
      </c>
      <c r="M8176" s="2" t="s">
        <v>1732</v>
      </c>
      <c r="N8176" s="2" t="s">
        <v>22</v>
      </c>
      <c r="O8176" s="2" t="s">
        <v>23</v>
      </c>
    </row>
    <row r="8177" spans="1:15">
      <c r="A8177" s="2" t="s">
        <v>15</v>
      </c>
      <c r="B8177" s="2" t="str">
        <f>"FES1162679120"</f>
        <v>FES1162679120</v>
      </c>
      <c r="C8177" s="3">
        <v>43542</v>
      </c>
      <c r="D8177" s="2">
        <v>1</v>
      </c>
      <c r="E8177" s="2">
        <v>2170679448</v>
      </c>
      <c r="F8177" s="2" t="s">
        <v>311</v>
      </c>
      <c r="G8177" s="2" t="s">
        <v>18</v>
      </c>
      <c r="H8177" s="2" t="s">
        <v>18</v>
      </c>
      <c r="I8177" s="2" t="s">
        <v>273</v>
      </c>
      <c r="J8177" s="2" t="s">
        <v>274</v>
      </c>
      <c r="K8177" s="3">
        <v>43543</v>
      </c>
      <c r="L8177" s="4">
        <v>0.50555555555555554</v>
      </c>
      <c r="M8177" s="2" t="s">
        <v>423</v>
      </c>
      <c r="N8177" s="2" t="s">
        <v>22</v>
      </c>
      <c r="O8177" s="2" t="s">
        <v>23</v>
      </c>
    </row>
    <row r="8178" spans="1:15">
      <c r="A8178" s="2" t="s">
        <v>15</v>
      </c>
      <c r="B8178" s="2" t="str">
        <f>"FES1162679103"</f>
        <v>FES1162679103</v>
      </c>
      <c r="C8178" s="3">
        <v>43542</v>
      </c>
      <c r="D8178" s="2">
        <v>1</v>
      </c>
      <c r="E8178" s="2">
        <v>2170679426</v>
      </c>
      <c r="F8178" s="2" t="s">
        <v>16</v>
      </c>
      <c r="G8178" s="2" t="s">
        <v>17</v>
      </c>
      <c r="H8178" s="2" t="s">
        <v>17</v>
      </c>
      <c r="I8178" s="2" t="s">
        <v>37</v>
      </c>
      <c r="J8178" s="2" t="s">
        <v>212</v>
      </c>
      <c r="K8178" s="3">
        <v>43543</v>
      </c>
      <c r="L8178" s="4">
        <v>0.34722222222222227</v>
      </c>
      <c r="M8178" s="2" t="s">
        <v>212</v>
      </c>
      <c r="N8178" s="2" t="s">
        <v>22</v>
      </c>
      <c r="O8178" s="2" t="s">
        <v>23</v>
      </c>
    </row>
    <row r="8179" spans="1:15">
      <c r="A8179" s="2" t="s">
        <v>15</v>
      </c>
      <c r="B8179" s="2" t="str">
        <f>"FES1162679230"</f>
        <v>FES1162679230</v>
      </c>
      <c r="C8179" s="3">
        <v>43542</v>
      </c>
      <c r="D8179" s="2">
        <v>1</v>
      </c>
      <c r="E8179" s="2">
        <v>2170679537</v>
      </c>
      <c r="F8179" s="2" t="s">
        <v>167</v>
      </c>
      <c r="G8179" s="2" t="s">
        <v>18</v>
      </c>
      <c r="H8179" s="2" t="s">
        <v>18</v>
      </c>
      <c r="I8179" s="2" t="s">
        <v>273</v>
      </c>
      <c r="J8179" s="2" t="s">
        <v>1621</v>
      </c>
      <c r="K8179" s="3">
        <v>43543</v>
      </c>
      <c r="L8179" s="4">
        <v>0.40277777777777773</v>
      </c>
      <c r="M8179" s="2" t="s">
        <v>1307</v>
      </c>
      <c r="N8179" s="2" t="s">
        <v>22</v>
      </c>
      <c r="O8179" s="2" t="s">
        <v>23</v>
      </c>
    </row>
    <row r="8180" spans="1:15">
      <c r="A8180" s="2" t="s">
        <v>15</v>
      </c>
      <c r="B8180" s="2" t="str">
        <f>"FES1162679314"</f>
        <v>FES1162679314</v>
      </c>
      <c r="C8180" s="3">
        <v>43542</v>
      </c>
      <c r="D8180" s="2">
        <v>1</v>
      </c>
      <c r="E8180" s="2">
        <v>2170677286</v>
      </c>
      <c r="F8180" s="2" t="s">
        <v>311</v>
      </c>
      <c r="G8180" s="2" t="s">
        <v>18</v>
      </c>
      <c r="H8180" s="2" t="s">
        <v>18</v>
      </c>
      <c r="I8180" s="2" t="s">
        <v>336</v>
      </c>
      <c r="J8180" s="2" t="s">
        <v>337</v>
      </c>
      <c r="K8180" s="3">
        <v>43543</v>
      </c>
      <c r="L8180" s="4">
        <v>0.33333333333333331</v>
      </c>
      <c r="M8180" s="2" t="s">
        <v>1733</v>
      </c>
      <c r="N8180" s="2" t="s">
        <v>22</v>
      </c>
      <c r="O8180" s="2" t="s">
        <v>23</v>
      </c>
    </row>
    <row r="8181" spans="1:15">
      <c r="A8181" s="2" t="s">
        <v>15</v>
      </c>
      <c r="B8181" s="2" t="str">
        <f>"FES1162679336"</f>
        <v>FES1162679336</v>
      </c>
      <c r="C8181" s="3">
        <v>43542</v>
      </c>
      <c r="D8181" s="2">
        <v>1</v>
      </c>
      <c r="E8181" s="2">
        <v>2170679609</v>
      </c>
      <c r="F8181" s="2" t="s">
        <v>16</v>
      </c>
      <c r="G8181" s="2" t="s">
        <v>17</v>
      </c>
      <c r="H8181" s="2" t="s">
        <v>17</v>
      </c>
      <c r="I8181" s="2" t="s">
        <v>25</v>
      </c>
      <c r="J8181" s="2" t="s">
        <v>4160</v>
      </c>
      <c r="K8181" s="3">
        <v>43543</v>
      </c>
      <c r="L8181" s="4">
        <v>0.34375</v>
      </c>
      <c r="M8181" s="2" t="s">
        <v>4161</v>
      </c>
      <c r="N8181" s="2" t="s">
        <v>22</v>
      </c>
      <c r="O8181" s="2" t="s">
        <v>23</v>
      </c>
    </row>
    <row r="8182" spans="1:15">
      <c r="A8182" s="2" t="s">
        <v>15</v>
      </c>
      <c r="B8182" s="2" t="str">
        <f>"FES1162679010"</f>
        <v>FES1162679010</v>
      </c>
      <c r="C8182" s="3">
        <v>43542</v>
      </c>
      <c r="D8182" s="2">
        <v>1</v>
      </c>
      <c r="E8182" s="2">
        <v>2170679312</v>
      </c>
      <c r="F8182" s="2" t="s">
        <v>16</v>
      </c>
      <c r="G8182" s="2" t="s">
        <v>17</v>
      </c>
      <c r="H8182" s="2" t="s">
        <v>17</v>
      </c>
      <c r="I8182" s="2" t="s">
        <v>37</v>
      </c>
      <c r="J8182" s="2" t="s">
        <v>1148</v>
      </c>
      <c r="K8182" s="3">
        <v>43544</v>
      </c>
      <c r="L8182" s="4">
        <v>0.33333333333333331</v>
      </c>
      <c r="M8182" s="2" t="s">
        <v>5989</v>
      </c>
      <c r="N8182" s="2" t="s">
        <v>22</v>
      </c>
      <c r="O8182" s="2" t="s">
        <v>23</v>
      </c>
    </row>
    <row r="8183" spans="1:15">
      <c r="A8183" s="2" t="s">
        <v>15</v>
      </c>
      <c r="B8183" s="2" t="str">
        <f>"FES1162679150"</f>
        <v>FES1162679150</v>
      </c>
      <c r="C8183" s="3">
        <v>43542</v>
      </c>
      <c r="D8183" s="2">
        <v>1</v>
      </c>
      <c r="E8183" s="2">
        <v>2170675050</v>
      </c>
      <c r="F8183" s="2" t="s">
        <v>16</v>
      </c>
      <c r="G8183" s="2" t="s">
        <v>17</v>
      </c>
      <c r="H8183" s="2" t="s">
        <v>42</v>
      </c>
      <c r="I8183" s="2" t="s">
        <v>43</v>
      </c>
      <c r="J8183" s="2" t="s">
        <v>44</v>
      </c>
      <c r="K8183" s="3">
        <v>43543</v>
      </c>
      <c r="L8183" s="4">
        <v>0.33333333333333331</v>
      </c>
      <c r="M8183" s="2" t="s">
        <v>1138</v>
      </c>
      <c r="N8183" s="2" t="s">
        <v>22</v>
      </c>
      <c r="O8183" s="2" t="s">
        <v>23</v>
      </c>
    </row>
    <row r="8184" spans="1:15">
      <c r="A8184" s="2" t="s">
        <v>15</v>
      </c>
      <c r="B8184" s="2" t="str">
        <f>"FES1162679290"</f>
        <v>FES1162679290</v>
      </c>
      <c r="C8184" s="3">
        <v>43542</v>
      </c>
      <c r="D8184" s="2">
        <v>1</v>
      </c>
      <c r="E8184" s="2">
        <v>2170679607</v>
      </c>
      <c r="F8184" s="2" t="s">
        <v>311</v>
      </c>
      <c r="G8184" s="2" t="s">
        <v>18</v>
      </c>
      <c r="H8184" s="2" t="s">
        <v>24</v>
      </c>
      <c r="I8184" s="2" t="s">
        <v>196</v>
      </c>
      <c r="J8184" s="2" t="s">
        <v>343</v>
      </c>
      <c r="K8184" s="3">
        <v>43543</v>
      </c>
      <c r="L8184" s="4">
        <v>0.37152777777777773</v>
      </c>
      <c r="M8184" s="2" t="s">
        <v>1734</v>
      </c>
      <c r="N8184" s="2" t="s">
        <v>22</v>
      </c>
      <c r="O8184" s="2" t="s">
        <v>23</v>
      </c>
    </row>
    <row r="8185" spans="1:15">
      <c r="A8185" s="2" t="s">
        <v>15</v>
      </c>
      <c r="B8185" s="2" t="str">
        <f>"FES1162679139"</f>
        <v>FES1162679139</v>
      </c>
      <c r="C8185" s="3">
        <v>43542</v>
      </c>
      <c r="D8185" s="2">
        <v>1</v>
      </c>
      <c r="E8185" s="2">
        <v>2170679289</v>
      </c>
      <c r="F8185" s="2" t="s">
        <v>16</v>
      </c>
      <c r="G8185" s="2" t="s">
        <v>17</v>
      </c>
      <c r="H8185" s="2" t="s">
        <v>17</v>
      </c>
      <c r="I8185" s="2" t="s">
        <v>25</v>
      </c>
      <c r="J8185" s="2" t="s">
        <v>379</v>
      </c>
      <c r="K8185" s="3">
        <v>43543</v>
      </c>
      <c r="L8185" s="4">
        <v>0.4375</v>
      </c>
      <c r="M8185" s="2" t="s">
        <v>1065</v>
      </c>
      <c r="N8185" s="2" t="s">
        <v>22</v>
      </c>
      <c r="O8185" s="2" t="s">
        <v>23</v>
      </c>
    </row>
    <row r="8186" spans="1:15">
      <c r="A8186" s="2" t="s">
        <v>15</v>
      </c>
      <c r="B8186" s="2" t="str">
        <f>"FES1162679135"</f>
        <v>FES1162679135</v>
      </c>
      <c r="C8186" s="3">
        <v>43542</v>
      </c>
      <c r="D8186" s="2">
        <v>1</v>
      </c>
      <c r="E8186" s="2">
        <v>2170679463</v>
      </c>
      <c r="F8186" s="2" t="s">
        <v>16</v>
      </c>
      <c r="G8186" s="2" t="s">
        <v>17</v>
      </c>
      <c r="H8186" s="2" t="s">
        <v>55</v>
      </c>
      <c r="I8186" s="2" t="s">
        <v>56</v>
      </c>
      <c r="J8186" s="2" t="s">
        <v>159</v>
      </c>
      <c r="K8186" s="3">
        <v>43543</v>
      </c>
      <c r="L8186" s="4">
        <v>0.33888888888888885</v>
      </c>
      <c r="M8186" s="2" t="s">
        <v>160</v>
      </c>
      <c r="N8186" s="2" t="s">
        <v>22</v>
      </c>
      <c r="O8186" s="2" t="s">
        <v>23</v>
      </c>
    </row>
    <row r="8187" spans="1:15">
      <c r="A8187" s="2" t="s">
        <v>15</v>
      </c>
      <c r="B8187" s="2" t="str">
        <f>"FES1162679145"</f>
        <v>FES1162679145</v>
      </c>
      <c r="C8187" s="3">
        <v>43542</v>
      </c>
      <c r="D8187" s="2">
        <v>1</v>
      </c>
      <c r="E8187" s="2">
        <v>2170679472</v>
      </c>
      <c r="F8187" s="2" t="s">
        <v>16</v>
      </c>
      <c r="G8187" s="2" t="s">
        <v>17</v>
      </c>
      <c r="H8187" s="2" t="s">
        <v>55</v>
      </c>
      <c r="I8187" s="2" t="s">
        <v>56</v>
      </c>
      <c r="J8187" s="2" t="s">
        <v>661</v>
      </c>
      <c r="K8187" s="3">
        <v>43543</v>
      </c>
      <c r="L8187" s="4">
        <v>0.3611111111111111</v>
      </c>
      <c r="M8187" s="2" t="s">
        <v>711</v>
      </c>
      <c r="N8187" s="2" t="s">
        <v>22</v>
      </c>
      <c r="O8187" s="2" t="s">
        <v>23</v>
      </c>
    </row>
    <row r="8188" spans="1:15">
      <c r="A8188" s="2" t="s">
        <v>15</v>
      </c>
      <c r="B8188" s="2" t="str">
        <f>"FES1162678972"</f>
        <v>FES1162678972</v>
      </c>
      <c r="C8188" s="3">
        <v>43542</v>
      </c>
      <c r="D8188" s="2">
        <v>1</v>
      </c>
      <c r="E8188" s="2">
        <v>2170679244</v>
      </c>
      <c r="F8188" s="2" t="s">
        <v>16</v>
      </c>
      <c r="G8188" s="2" t="s">
        <v>17</v>
      </c>
      <c r="H8188" s="2" t="s">
        <v>42</v>
      </c>
      <c r="I8188" s="2" t="s">
        <v>91</v>
      </c>
      <c r="J8188" s="2" t="s">
        <v>1381</v>
      </c>
      <c r="K8188" s="3">
        <v>43543</v>
      </c>
      <c r="L8188" s="4">
        <v>0.3888888888888889</v>
      </c>
      <c r="M8188" s="2" t="s">
        <v>1735</v>
      </c>
      <c r="N8188" s="2" t="s">
        <v>22</v>
      </c>
      <c r="O8188" s="2" t="s">
        <v>23</v>
      </c>
    </row>
    <row r="8189" spans="1:15">
      <c r="A8189" s="2" t="s">
        <v>15</v>
      </c>
      <c r="B8189" s="2" t="str">
        <f>"FES1162679333"</f>
        <v>FES1162679333</v>
      </c>
      <c r="C8189" s="3">
        <v>43542</v>
      </c>
      <c r="D8189" s="2">
        <v>1</v>
      </c>
      <c r="E8189" s="2">
        <v>2170679591</v>
      </c>
      <c r="F8189" s="2" t="s">
        <v>16</v>
      </c>
      <c r="G8189" s="2" t="s">
        <v>17</v>
      </c>
      <c r="H8189" s="2" t="s">
        <v>593</v>
      </c>
      <c r="I8189" s="2" t="s">
        <v>594</v>
      </c>
      <c r="J8189" s="2" t="s">
        <v>595</v>
      </c>
      <c r="K8189" s="3">
        <v>43543</v>
      </c>
      <c r="L8189" s="4">
        <v>0.45069444444444445</v>
      </c>
      <c r="M8189" s="2" t="s">
        <v>741</v>
      </c>
      <c r="N8189" s="2" t="s">
        <v>22</v>
      </c>
      <c r="O8189" s="2" t="s">
        <v>23</v>
      </c>
    </row>
    <row r="8190" spans="1:15">
      <c r="A8190" s="2" t="s">
        <v>15</v>
      </c>
      <c r="B8190" s="2" t="str">
        <f>"FES1162679008"</f>
        <v>FES1162679008</v>
      </c>
      <c r="C8190" s="3">
        <v>43542</v>
      </c>
      <c r="D8190" s="2">
        <v>1</v>
      </c>
      <c r="E8190" s="2">
        <v>2170679310</v>
      </c>
      <c r="F8190" s="2" t="s">
        <v>16</v>
      </c>
      <c r="G8190" s="2" t="s">
        <v>17</v>
      </c>
      <c r="H8190" s="2" t="s">
        <v>42</v>
      </c>
      <c r="I8190" s="2" t="s">
        <v>43</v>
      </c>
      <c r="J8190" s="2" t="s">
        <v>251</v>
      </c>
      <c r="K8190" s="3">
        <v>43543</v>
      </c>
      <c r="L8190" s="4">
        <v>0.4368055555555555</v>
      </c>
      <c r="M8190" s="2" t="s">
        <v>1736</v>
      </c>
      <c r="N8190" s="2" t="s">
        <v>22</v>
      </c>
      <c r="O8190" s="2" t="s">
        <v>23</v>
      </c>
    </row>
    <row r="8191" spans="1:15">
      <c r="A8191" s="2" t="s">
        <v>15</v>
      </c>
      <c r="B8191" s="2" t="str">
        <f>"FES1162679257"</f>
        <v>FES1162679257</v>
      </c>
      <c r="C8191" s="3">
        <v>43542</v>
      </c>
      <c r="D8191" s="2">
        <v>1</v>
      </c>
      <c r="E8191" s="2">
        <v>2170679564</v>
      </c>
      <c r="F8191" s="2" t="s">
        <v>16</v>
      </c>
      <c r="G8191" s="2" t="s">
        <v>17</v>
      </c>
      <c r="H8191" s="2" t="s">
        <v>222</v>
      </c>
      <c r="I8191" s="2" t="s">
        <v>1697</v>
      </c>
      <c r="J8191" s="2" t="s">
        <v>1737</v>
      </c>
      <c r="K8191" s="3">
        <v>43543</v>
      </c>
      <c r="L8191" s="4">
        <v>0.31458333333333333</v>
      </c>
      <c r="M8191" s="2" t="s">
        <v>1738</v>
      </c>
      <c r="N8191" s="2" t="s">
        <v>22</v>
      </c>
      <c r="O8191" s="2" t="s">
        <v>23</v>
      </c>
    </row>
    <row r="8192" spans="1:15">
      <c r="A8192" s="2" t="s">
        <v>15</v>
      </c>
      <c r="B8192" s="2" t="str">
        <f>"FES1162679344"</f>
        <v>FES1162679344</v>
      </c>
      <c r="C8192" s="3">
        <v>43542</v>
      </c>
      <c r="D8192" s="2">
        <v>1</v>
      </c>
      <c r="E8192" s="2">
        <v>2170677052</v>
      </c>
      <c r="F8192" s="2" t="s">
        <v>16</v>
      </c>
      <c r="G8192" s="2" t="s">
        <v>17</v>
      </c>
      <c r="H8192" s="2" t="s">
        <v>42</v>
      </c>
      <c r="I8192" s="2" t="s">
        <v>43</v>
      </c>
      <c r="J8192" s="2" t="s">
        <v>1385</v>
      </c>
      <c r="K8192" s="3">
        <v>43543</v>
      </c>
      <c r="L8192" s="4">
        <v>0.3923611111111111</v>
      </c>
      <c r="M8192" s="2" t="s">
        <v>1386</v>
      </c>
      <c r="N8192" s="2" t="s">
        <v>22</v>
      </c>
      <c r="O8192" s="2" t="s">
        <v>23</v>
      </c>
    </row>
    <row r="8193" spans="1:15">
      <c r="A8193" s="2" t="s">
        <v>15</v>
      </c>
      <c r="B8193" s="2" t="str">
        <f>"FES1162679322"</f>
        <v>FES1162679322</v>
      </c>
      <c r="C8193" s="3">
        <v>43542</v>
      </c>
      <c r="D8193" s="2">
        <v>1</v>
      </c>
      <c r="E8193" s="2">
        <v>2170677572</v>
      </c>
      <c r="F8193" s="2" t="s">
        <v>16</v>
      </c>
      <c r="G8193" s="2" t="s">
        <v>17</v>
      </c>
      <c r="H8193" s="2" t="s">
        <v>42</v>
      </c>
      <c r="I8193" s="2" t="s">
        <v>43</v>
      </c>
      <c r="J8193" s="2" t="s">
        <v>251</v>
      </c>
      <c r="K8193" s="3">
        <v>43543</v>
      </c>
      <c r="L8193" s="4">
        <v>0.4368055555555555</v>
      </c>
      <c r="M8193" s="2" t="s">
        <v>1736</v>
      </c>
      <c r="N8193" s="2" t="s">
        <v>22</v>
      </c>
      <c r="O8193" s="2" t="s">
        <v>23</v>
      </c>
    </row>
    <row r="8194" spans="1:15">
      <c r="A8194" s="2" t="s">
        <v>15</v>
      </c>
      <c r="B8194" s="2" t="str">
        <f>"FES1162679131"</f>
        <v>FES1162679131</v>
      </c>
      <c r="C8194" s="3">
        <v>43542</v>
      </c>
      <c r="D8194" s="2">
        <v>1</v>
      </c>
      <c r="E8194" s="2">
        <v>2170679070</v>
      </c>
      <c r="F8194" s="2" t="s">
        <v>16</v>
      </c>
      <c r="G8194" s="2" t="s">
        <v>17</v>
      </c>
      <c r="H8194" s="2" t="s">
        <v>478</v>
      </c>
      <c r="I8194" s="2" t="s">
        <v>1739</v>
      </c>
      <c r="J8194" s="2" t="s">
        <v>1740</v>
      </c>
      <c r="K8194" s="3">
        <v>43543</v>
      </c>
      <c r="L8194" s="4">
        <v>0.41666666666666669</v>
      </c>
      <c r="M8194" s="2" t="s">
        <v>1741</v>
      </c>
      <c r="N8194" s="2" t="s">
        <v>22</v>
      </c>
      <c r="O8194" s="2" t="s">
        <v>23</v>
      </c>
    </row>
    <row r="8195" spans="1:15">
      <c r="A8195" s="2" t="s">
        <v>15</v>
      </c>
      <c r="B8195" s="2" t="str">
        <f>"FES1162679370"</f>
        <v>FES1162679370</v>
      </c>
      <c r="C8195" s="3">
        <v>43542</v>
      </c>
      <c r="D8195" s="2">
        <v>1</v>
      </c>
      <c r="E8195" s="2">
        <v>2170679324</v>
      </c>
      <c r="F8195" s="2" t="s">
        <v>16</v>
      </c>
      <c r="G8195" s="2" t="s">
        <v>17</v>
      </c>
      <c r="H8195" s="2" t="s">
        <v>222</v>
      </c>
      <c r="I8195" s="2" t="s">
        <v>1742</v>
      </c>
      <c r="J8195" s="2" t="s">
        <v>1743</v>
      </c>
      <c r="K8195" s="3">
        <v>43543</v>
      </c>
      <c r="L8195" s="4">
        <v>0.4375</v>
      </c>
      <c r="M8195" s="2" t="s">
        <v>1744</v>
      </c>
      <c r="N8195" s="2" t="s">
        <v>22</v>
      </c>
      <c r="O8195" s="2" t="s">
        <v>23</v>
      </c>
    </row>
    <row r="8196" spans="1:15">
      <c r="A8196" s="2" t="s">
        <v>15</v>
      </c>
      <c r="B8196" s="2" t="str">
        <f>"FES1162679347"</f>
        <v>FES1162679347</v>
      </c>
      <c r="C8196" s="3">
        <v>43542</v>
      </c>
      <c r="D8196" s="2">
        <v>1</v>
      </c>
      <c r="E8196" s="2">
        <v>2170674123</v>
      </c>
      <c r="F8196" s="2" t="s">
        <v>16</v>
      </c>
      <c r="G8196" s="2" t="s">
        <v>17</v>
      </c>
      <c r="H8196" s="2" t="s">
        <v>222</v>
      </c>
      <c r="I8196" s="2" t="s">
        <v>1700</v>
      </c>
      <c r="J8196" s="2" t="s">
        <v>1702</v>
      </c>
      <c r="K8196" s="3">
        <v>43543</v>
      </c>
      <c r="L8196" s="4">
        <v>0.34722222222222227</v>
      </c>
      <c r="M8196" s="2" t="s">
        <v>1703</v>
      </c>
      <c r="N8196" s="2" t="s">
        <v>22</v>
      </c>
      <c r="O8196" s="2" t="s">
        <v>23</v>
      </c>
    </row>
    <row r="8197" spans="1:15">
      <c r="A8197" s="2" t="s">
        <v>15</v>
      </c>
      <c r="B8197" s="2" t="str">
        <f>"FES1162679401"</f>
        <v>FES1162679401</v>
      </c>
      <c r="C8197" s="3">
        <v>43542</v>
      </c>
      <c r="D8197" s="2">
        <v>1</v>
      </c>
      <c r="E8197" s="2">
        <v>2170679662</v>
      </c>
      <c r="F8197" s="2" t="s">
        <v>16</v>
      </c>
      <c r="G8197" s="2" t="s">
        <v>17</v>
      </c>
      <c r="H8197" s="2" t="s">
        <v>222</v>
      </c>
      <c r="I8197" s="2" t="s">
        <v>1717</v>
      </c>
      <c r="J8197" s="2" t="s">
        <v>1745</v>
      </c>
      <c r="K8197" s="3">
        <v>43543</v>
      </c>
      <c r="L8197" s="4">
        <v>0.35416666666666669</v>
      </c>
      <c r="M8197" s="2" t="s">
        <v>1746</v>
      </c>
      <c r="N8197" s="2" t="s">
        <v>22</v>
      </c>
      <c r="O8197" s="2" t="s">
        <v>23</v>
      </c>
    </row>
    <row r="8198" spans="1:15">
      <c r="A8198" s="2" t="s">
        <v>15</v>
      </c>
      <c r="B8198" s="2" t="str">
        <f>"FES1162679375"</f>
        <v>FES1162679375</v>
      </c>
      <c r="C8198" s="3">
        <v>43542</v>
      </c>
      <c r="D8198" s="2">
        <v>1</v>
      </c>
      <c r="E8198" s="2">
        <v>2170679488</v>
      </c>
      <c r="F8198" s="2" t="s">
        <v>16</v>
      </c>
      <c r="G8198" s="2" t="s">
        <v>17</v>
      </c>
      <c r="H8198" s="2" t="s">
        <v>389</v>
      </c>
      <c r="I8198" s="2" t="s">
        <v>390</v>
      </c>
      <c r="J8198" s="2" t="s">
        <v>383</v>
      </c>
      <c r="K8198" s="3">
        <v>43543</v>
      </c>
      <c r="L8198" s="4">
        <v>0.39583333333333331</v>
      </c>
      <c r="M8198" s="2" t="s">
        <v>1747</v>
      </c>
      <c r="N8198" s="2" t="s">
        <v>22</v>
      </c>
      <c r="O8198" s="2" t="s">
        <v>23</v>
      </c>
    </row>
    <row r="8199" spans="1:15">
      <c r="A8199" s="2" t="s">
        <v>15</v>
      </c>
      <c r="B8199" s="2" t="str">
        <f>"FES1162679387"</f>
        <v>FES1162679387</v>
      </c>
      <c r="C8199" s="3">
        <v>43542</v>
      </c>
      <c r="D8199" s="2">
        <v>1</v>
      </c>
      <c r="E8199" s="2">
        <v>2170679632</v>
      </c>
      <c r="F8199" s="2" t="s">
        <v>16</v>
      </c>
      <c r="G8199" s="2" t="s">
        <v>17</v>
      </c>
      <c r="H8199" s="2" t="s">
        <v>593</v>
      </c>
      <c r="I8199" s="2" t="s">
        <v>594</v>
      </c>
      <c r="J8199" s="2" t="s">
        <v>595</v>
      </c>
      <c r="K8199" s="3">
        <v>43543</v>
      </c>
      <c r="L8199" s="4">
        <v>0.45069444444444445</v>
      </c>
      <c r="M8199" s="2" t="s">
        <v>741</v>
      </c>
      <c r="N8199" s="2" t="s">
        <v>22</v>
      </c>
      <c r="O8199" s="2" t="s">
        <v>23</v>
      </c>
    </row>
    <row r="8200" spans="1:15">
      <c r="A8200" s="2" t="s">
        <v>15</v>
      </c>
      <c r="B8200" s="2" t="str">
        <f>"FES1162679380"</f>
        <v>FES1162679380</v>
      </c>
      <c r="C8200" s="3">
        <v>43542</v>
      </c>
      <c r="D8200" s="2">
        <v>1</v>
      </c>
      <c r="E8200" s="2">
        <v>2170679623</v>
      </c>
      <c r="F8200" s="2" t="s">
        <v>16</v>
      </c>
      <c r="G8200" s="2" t="s">
        <v>17</v>
      </c>
      <c r="H8200" s="2" t="s">
        <v>178</v>
      </c>
      <c r="I8200" s="2" t="s">
        <v>179</v>
      </c>
      <c r="J8200" s="2" t="s">
        <v>1748</v>
      </c>
      <c r="K8200" s="3">
        <v>43543</v>
      </c>
      <c r="L8200" s="4">
        <v>0.3298611111111111</v>
      </c>
      <c r="M8200" s="2" t="s">
        <v>1749</v>
      </c>
      <c r="N8200" s="2" t="s">
        <v>22</v>
      </c>
      <c r="O8200" s="2" t="s">
        <v>23</v>
      </c>
    </row>
    <row r="8201" spans="1:15">
      <c r="A8201" s="2" t="s">
        <v>15</v>
      </c>
      <c r="B8201" s="2" t="str">
        <f>"FES1162679359"</f>
        <v>FES1162679359</v>
      </c>
      <c r="C8201" s="3">
        <v>43542</v>
      </c>
      <c r="D8201" s="2">
        <v>1</v>
      </c>
      <c r="E8201" s="2">
        <v>2170678238</v>
      </c>
      <c r="F8201" s="2" t="s">
        <v>16</v>
      </c>
      <c r="G8201" s="2" t="s">
        <v>17</v>
      </c>
      <c r="H8201" s="2" t="s">
        <v>222</v>
      </c>
      <c r="I8201" s="2" t="s">
        <v>1697</v>
      </c>
      <c r="J8201" s="2" t="s">
        <v>1750</v>
      </c>
      <c r="K8201" s="3">
        <v>43543</v>
      </c>
      <c r="L8201" s="4">
        <v>0.375</v>
      </c>
      <c r="M8201" s="2" t="s">
        <v>1751</v>
      </c>
      <c r="N8201" s="2" t="s">
        <v>22</v>
      </c>
      <c r="O8201" s="2" t="s">
        <v>23</v>
      </c>
    </row>
    <row r="8202" spans="1:15">
      <c r="A8202" s="2" t="s">
        <v>15</v>
      </c>
      <c r="B8202" s="2" t="str">
        <f>"FES1162679382"</f>
        <v>FES1162679382</v>
      </c>
      <c r="C8202" s="3">
        <v>43542</v>
      </c>
      <c r="D8202" s="2">
        <v>1</v>
      </c>
      <c r="E8202" s="2">
        <v>2170679627</v>
      </c>
      <c r="F8202" s="2" t="s">
        <v>16</v>
      </c>
      <c r="G8202" s="2" t="s">
        <v>17</v>
      </c>
      <c r="H8202" s="2" t="s">
        <v>178</v>
      </c>
      <c r="I8202" s="2" t="s">
        <v>179</v>
      </c>
      <c r="J8202" s="2" t="s">
        <v>713</v>
      </c>
      <c r="K8202" s="3">
        <v>43543</v>
      </c>
      <c r="L8202" s="4">
        <v>0.34722222222222227</v>
      </c>
      <c r="M8202" s="2" t="s">
        <v>1752</v>
      </c>
      <c r="N8202" s="2" t="s">
        <v>22</v>
      </c>
      <c r="O8202" s="2" t="s">
        <v>23</v>
      </c>
    </row>
    <row r="8203" spans="1:15">
      <c r="A8203" s="2" t="s">
        <v>15</v>
      </c>
      <c r="B8203" s="2" t="str">
        <f>"FES1162679407"</f>
        <v>FES1162679407</v>
      </c>
      <c r="C8203" s="3">
        <v>43542</v>
      </c>
      <c r="D8203" s="2">
        <v>1</v>
      </c>
      <c r="E8203" s="2">
        <v>2170679668</v>
      </c>
      <c r="F8203" s="2" t="s">
        <v>16</v>
      </c>
      <c r="G8203" s="2" t="s">
        <v>17</v>
      </c>
      <c r="H8203" s="2" t="s">
        <v>178</v>
      </c>
      <c r="I8203" s="2" t="s">
        <v>179</v>
      </c>
      <c r="J8203" s="2" t="s">
        <v>186</v>
      </c>
      <c r="K8203" s="3">
        <v>43543</v>
      </c>
      <c r="L8203" s="4">
        <v>0.34027777777777773</v>
      </c>
      <c r="M8203" s="2" t="s">
        <v>1753</v>
      </c>
      <c r="N8203" s="2" t="s">
        <v>22</v>
      </c>
      <c r="O8203" s="2" t="s">
        <v>23</v>
      </c>
    </row>
    <row r="8204" spans="1:15">
      <c r="A8204" s="2" t="s">
        <v>15</v>
      </c>
      <c r="B8204" s="2" t="str">
        <f>"FES1162679278"</f>
        <v>FES1162679278</v>
      </c>
      <c r="C8204" s="3">
        <v>43542</v>
      </c>
      <c r="D8204" s="2">
        <v>1</v>
      </c>
      <c r="E8204" s="2">
        <v>2170679596</v>
      </c>
      <c r="F8204" s="2" t="s">
        <v>16</v>
      </c>
      <c r="G8204" s="2" t="s">
        <v>17</v>
      </c>
      <c r="H8204" s="2" t="s">
        <v>24</v>
      </c>
      <c r="I8204" s="2" t="s">
        <v>196</v>
      </c>
      <c r="J8204" s="2" t="s">
        <v>839</v>
      </c>
      <c r="K8204" s="3">
        <v>43543</v>
      </c>
      <c r="L8204" s="4">
        <v>0.34930555555555554</v>
      </c>
      <c r="M8204" s="2" t="s">
        <v>1754</v>
      </c>
      <c r="N8204" s="2" t="s">
        <v>22</v>
      </c>
      <c r="O8204" s="2" t="s">
        <v>23</v>
      </c>
    </row>
    <row r="8205" spans="1:15">
      <c r="A8205" s="2" t="s">
        <v>15</v>
      </c>
      <c r="B8205" s="2" t="str">
        <f>"FES1162679410"</f>
        <v>FES1162679410</v>
      </c>
      <c r="C8205" s="3">
        <v>43542</v>
      </c>
      <c r="D8205" s="2">
        <v>1</v>
      </c>
      <c r="E8205" s="2">
        <v>2170679206</v>
      </c>
      <c r="F8205" s="2" t="s">
        <v>16</v>
      </c>
      <c r="G8205" s="2" t="s">
        <v>17</v>
      </c>
      <c r="H8205" s="2" t="s">
        <v>28</v>
      </c>
      <c r="I8205" s="2" t="s">
        <v>29</v>
      </c>
      <c r="J8205" s="2" t="s">
        <v>1755</v>
      </c>
      <c r="K8205" s="3">
        <v>43543</v>
      </c>
      <c r="L8205" s="4">
        <v>0.46111111111111108</v>
      </c>
      <c r="M8205" s="2" t="s">
        <v>200</v>
      </c>
      <c r="N8205" s="2" t="s">
        <v>22</v>
      </c>
      <c r="O8205" s="2" t="s">
        <v>23</v>
      </c>
    </row>
    <row r="8206" spans="1:15">
      <c r="A8206" s="2" t="s">
        <v>15</v>
      </c>
      <c r="B8206" s="2" t="str">
        <f>"FES1162679297"</f>
        <v>FES1162679297</v>
      </c>
      <c r="C8206" s="3">
        <v>43542</v>
      </c>
      <c r="D8206" s="2">
        <v>1</v>
      </c>
      <c r="E8206" s="2">
        <v>21706796825</v>
      </c>
      <c r="F8206" s="2" t="s">
        <v>16</v>
      </c>
      <c r="G8206" s="2" t="s">
        <v>17</v>
      </c>
      <c r="H8206" s="2" t="s">
        <v>17</v>
      </c>
      <c r="I8206" s="2" t="s">
        <v>25</v>
      </c>
      <c r="J8206" s="2" t="s">
        <v>184</v>
      </c>
      <c r="K8206" s="3">
        <v>43543</v>
      </c>
      <c r="L8206" s="4">
        <v>0.33333333333333331</v>
      </c>
      <c r="M8206" s="2" t="s">
        <v>185</v>
      </c>
      <c r="N8206" s="2" t="s">
        <v>22</v>
      </c>
      <c r="O8206" s="2" t="s">
        <v>23</v>
      </c>
    </row>
    <row r="8207" spans="1:15">
      <c r="A8207" s="2" t="s">
        <v>15</v>
      </c>
      <c r="B8207" s="2" t="str">
        <f>"FES1162679364"</f>
        <v>FES1162679364</v>
      </c>
      <c r="C8207" s="3">
        <v>43542</v>
      </c>
      <c r="D8207" s="2">
        <v>1</v>
      </c>
      <c r="E8207" s="2">
        <v>2170679019</v>
      </c>
      <c r="F8207" s="2" t="s">
        <v>16</v>
      </c>
      <c r="G8207" s="2" t="s">
        <v>17</v>
      </c>
      <c r="H8207" s="2" t="s">
        <v>28</v>
      </c>
      <c r="I8207" s="2" t="s">
        <v>32</v>
      </c>
      <c r="J8207" s="2" t="s">
        <v>584</v>
      </c>
      <c r="K8207" s="3">
        <v>43543</v>
      </c>
      <c r="L8207" s="4">
        <v>0.50208333333333333</v>
      </c>
      <c r="M8207" s="2" t="s">
        <v>585</v>
      </c>
      <c r="N8207" s="2" t="s">
        <v>22</v>
      </c>
      <c r="O8207" s="2" t="s">
        <v>23</v>
      </c>
    </row>
    <row r="8208" spans="1:15">
      <c r="A8208" s="2" t="s">
        <v>15</v>
      </c>
      <c r="B8208" s="2" t="str">
        <f>"FES1162679374"</f>
        <v>FES1162679374</v>
      </c>
      <c r="C8208" s="3">
        <v>43542</v>
      </c>
      <c r="D8208" s="2">
        <v>1</v>
      </c>
      <c r="E8208" s="2">
        <v>2170679466</v>
      </c>
      <c r="F8208" s="2" t="s">
        <v>16</v>
      </c>
      <c r="G8208" s="2" t="s">
        <v>17</v>
      </c>
      <c r="H8208" s="2" t="s">
        <v>28</v>
      </c>
      <c r="I8208" s="2" t="s">
        <v>29</v>
      </c>
      <c r="J8208" s="2" t="s">
        <v>1756</v>
      </c>
      <c r="K8208" s="3">
        <v>43543</v>
      </c>
      <c r="L8208" s="4">
        <v>0.37222222222222223</v>
      </c>
      <c r="M8208" s="2" t="s">
        <v>1757</v>
      </c>
      <c r="N8208" s="2" t="s">
        <v>22</v>
      </c>
      <c r="O8208" s="2" t="s">
        <v>23</v>
      </c>
    </row>
    <row r="8209" spans="1:15">
      <c r="A8209" s="2" t="s">
        <v>15</v>
      </c>
      <c r="B8209" s="2" t="str">
        <f>"FES1162679363"</f>
        <v>FES1162679363</v>
      </c>
      <c r="C8209" s="3">
        <v>43542</v>
      </c>
      <c r="D8209" s="2">
        <v>1</v>
      </c>
      <c r="E8209" s="2">
        <v>2170678857</v>
      </c>
      <c r="F8209" s="2" t="s">
        <v>16</v>
      </c>
      <c r="G8209" s="2" t="s">
        <v>17</v>
      </c>
      <c r="H8209" s="2" t="s">
        <v>17</v>
      </c>
      <c r="I8209" s="2" t="s">
        <v>108</v>
      </c>
      <c r="J8209" s="2" t="s">
        <v>405</v>
      </c>
      <c r="K8209" s="3">
        <v>43543</v>
      </c>
      <c r="L8209" s="4">
        <v>0.28680555555555554</v>
      </c>
      <c r="M8209" s="2" t="s">
        <v>1758</v>
      </c>
      <c r="N8209" s="2" t="s">
        <v>22</v>
      </c>
      <c r="O8209" s="2" t="s">
        <v>23</v>
      </c>
    </row>
    <row r="8210" spans="1:15">
      <c r="A8210" s="2" t="s">
        <v>15</v>
      </c>
      <c r="B8210" s="2" t="str">
        <f>"FES1162679388"</f>
        <v>FES1162679388</v>
      </c>
      <c r="C8210" s="3">
        <v>43542</v>
      </c>
      <c r="D8210" s="2">
        <v>1</v>
      </c>
      <c r="E8210" s="2">
        <v>2170679633</v>
      </c>
      <c r="F8210" s="2" t="s">
        <v>16</v>
      </c>
      <c r="G8210" s="2" t="s">
        <v>17</v>
      </c>
      <c r="H8210" s="2" t="s">
        <v>17</v>
      </c>
      <c r="I8210" s="2" t="s">
        <v>25</v>
      </c>
      <c r="J8210" s="2" t="s">
        <v>184</v>
      </c>
      <c r="K8210" s="3">
        <v>43543</v>
      </c>
      <c r="L8210" s="4">
        <v>0.33333333333333331</v>
      </c>
      <c r="M8210" s="2" t="s">
        <v>185</v>
      </c>
      <c r="N8210" s="2" t="s">
        <v>22</v>
      </c>
      <c r="O8210" s="2" t="s">
        <v>23</v>
      </c>
    </row>
    <row r="8211" spans="1:15">
      <c r="A8211" s="2" t="s">
        <v>15</v>
      </c>
      <c r="B8211" s="2" t="str">
        <f>"FES1162679358"</f>
        <v>FES1162679358</v>
      </c>
      <c r="C8211" s="3">
        <v>43542</v>
      </c>
      <c r="D8211" s="2">
        <v>1</v>
      </c>
      <c r="E8211" s="2">
        <v>2170678173</v>
      </c>
      <c r="F8211" s="2" t="s">
        <v>16</v>
      </c>
      <c r="G8211" s="2" t="s">
        <v>17</v>
      </c>
      <c r="H8211" s="2" t="s">
        <v>17</v>
      </c>
      <c r="I8211" s="2" t="s">
        <v>108</v>
      </c>
      <c r="J8211" s="2" t="s">
        <v>192</v>
      </c>
      <c r="K8211" s="3">
        <v>43543</v>
      </c>
      <c r="L8211" s="4">
        <v>0.41666666666666669</v>
      </c>
      <c r="M8211" s="2" t="s">
        <v>1307</v>
      </c>
      <c r="N8211" s="2" t="s">
        <v>22</v>
      </c>
      <c r="O8211" s="2" t="s">
        <v>23</v>
      </c>
    </row>
    <row r="8212" spans="1:15">
      <c r="A8212" s="2" t="s">
        <v>15</v>
      </c>
      <c r="B8212" s="2" t="str">
        <f>"FES1162679187"</f>
        <v>FES1162679187</v>
      </c>
      <c r="C8212" s="3">
        <v>43542</v>
      </c>
      <c r="D8212" s="2">
        <v>1</v>
      </c>
      <c r="E8212" s="2">
        <v>217679490</v>
      </c>
      <c r="F8212" s="2" t="s">
        <v>16</v>
      </c>
      <c r="G8212" s="2" t="s">
        <v>17</v>
      </c>
      <c r="H8212" s="2" t="s">
        <v>55</v>
      </c>
      <c r="I8212" s="2" t="s">
        <v>161</v>
      </c>
      <c r="J8212" s="2" t="s">
        <v>162</v>
      </c>
      <c r="K8212" s="3">
        <v>43543</v>
      </c>
      <c r="L8212" s="4">
        <v>0.32291666666666669</v>
      </c>
      <c r="M8212" s="2" t="s">
        <v>1285</v>
      </c>
      <c r="N8212" s="2" t="s">
        <v>22</v>
      </c>
      <c r="O8212" s="2" t="s">
        <v>23</v>
      </c>
    </row>
    <row r="8213" spans="1:15">
      <c r="A8213" s="2" t="s">
        <v>15</v>
      </c>
      <c r="B8213" s="2" t="str">
        <f>"FES1162679353"</f>
        <v>FES1162679353</v>
      </c>
      <c r="C8213" s="3">
        <v>43542</v>
      </c>
      <c r="D8213" s="2">
        <v>1</v>
      </c>
      <c r="E8213" s="2">
        <v>2170677359</v>
      </c>
      <c r="F8213" s="2" t="s">
        <v>16</v>
      </c>
      <c r="G8213" s="2" t="s">
        <v>17</v>
      </c>
      <c r="H8213" s="2" t="s">
        <v>17</v>
      </c>
      <c r="I8213" s="2" t="s">
        <v>25</v>
      </c>
      <c r="J8213" s="2" t="s">
        <v>632</v>
      </c>
      <c r="K8213" s="3">
        <v>43543</v>
      </c>
      <c r="L8213" s="4">
        <v>0.34791666666666665</v>
      </c>
      <c r="M8213" s="2" t="s">
        <v>1307</v>
      </c>
      <c r="N8213" s="2" t="s">
        <v>22</v>
      </c>
      <c r="O8213" s="2" t="s">
        <v>23</v>
      </c>
    </row>
    <row r="8214" spans="1:15">
      <c r="A8214" s="2" t="s">
        <v>15</v>
      </c>
      <c r="B8214" s="2" t="str">
        <f>"FES1162679368"</f>
        <v>FES1162679368</v>
      </c>
      <c r="C8214" s="3">
        <v>43542</v>
      </c>
      <c r="D8214" s="2">
        <v>1</v>
      </c>
      <c r="E8214" s="2">
        <v>2170679268</v>
      </c>
      <c r="F8214" s="2" t="s">
        <v>16</v>
      </c>
      <c r="G8214" s="2" t="s">
        <v>17</v>
      </c>
      <c r="H8214" s="2" t="s">
        <v>28</v>
      </c>
      <c r="I8214" s="2" t="s">
        <v>29</v>
      </c>
      <c r="J8214" s="2" t="s">
        <v>288</v>
      </c>
      <c r="K8214" s="3">
        <v>43543</v>
      </c>
      <c r="L8214" s="4">
        <v>0.35902777777777778</v>
      </c>
      <c r="M8214" s="2" t="s">
        <v>289</v>
      </c>
      <c r="N8214" s="2" t="s">
        <v>22</v>
      </c>
      <c r="O8214" s="2" t="s">
        <v>23</v>
      </c>
    </row>
    <row r="8215" spans="1:15">
      <c r="A8215" s="2" t="s">
        <v>15</v>
      </c>
      <c r="B8215" s="2" t="str">
        <f>"FES1162679390"</f>
        <v>FES1162679390</v>
      </c>
      <c r="C8215" s="3">
        <v>43542</v>
      </c>
      <c r="D8215" s="2">
        <v>1</v>
      </c>
      <c r="E8215" s="2">
        <v>2170679365</v>
      </c>
      <c r="F8215" s="2" t="s">
        <v>16</v>
      </c>
      <c r="G8215" s="2" t="s">
        <v>17</v>
      </c>
      <c r="H8215" s="2" t="s">
        <v>17</v>
      </c>
      <c r="I8215" s="2" t="s">
        <v>325</v>
      </c>
      <c r="J8215" s="2" t="s">
        <v>1405</v>
      </c>
      <c r="K8215" s="3">
        <v>43543</v>
      </c>
      <c r="L8215" s="4">
        <v>0.375</v>
      </c>
      <c r="M8215" s="2" t="s">
        <v>1307</v>
      </c>
      <c r="N8215" s="2" t="s">
        <v>22</v>
      </c>
      <c r="O8215" s="2" t="s">
        <v>23</v>
      </c>
    </row>
    <row r="8216" spans="1:15">
      <c r="A8216" s="2" t="s">
        <v>15</v>
      </c>
      <c r="B8216" s="2" t="str">
        <f>"FES1162679341"</f>
        <v>FES1162679341</v>
      </c>
      <c r="C8216" s="3">
        <v>43542</v>
      </c>
      <c r="D8216" s="2">
        <v>1</v>
      </c>
      <c r="E8216" s="2">
        <v>2170679671</v>
      </c>
      <c r="F8216" s="2" t="s">
        <v>16</v>
      </c>
      <c r="G8216" s="2" t="s">
        <v>17</v>
      </c>
      <c r="H8216" s="2" t="s">
        <v>55</v>
      </c>
      <c r="I8216" s="2" t="s">
        <v>56</v>
      </c>
      <c r="J8216" s="2" t="s">
        <v>531</v>
      </c>
      <c r="K8216" s="3">
        <v>43543</v>
      </c>
      <c r="L8216" s="4">
        <v>0.35416666666666669</v>
      </c>
      <c r="M8216" s="2" t="s">
        <v>841</v>
      </c>
      <c r="N8216" s="2" t="s">
        <v>22</v>
      </c>
      <c r="O8216" s="2" t="s">
        <v>23</v>
      </c>
    </row>
    <row r="8217" spans="1:15">
      <c r="A8217" s="2" t="s">
        <v>15</v>
      </c>
      <c r="B8217" s="2" t="str">
        <f>"009935723160"</f>
        <v>009935723160</v>
      </c>
      <c r="C8217" s="3">
        <v>43542</v>
      </c>
      <c r="D8217" s="2">
        <v>1</v>
      </c>
      <c r="E8217" s="2">
        <v>1162677346</v>
      </c>
      <c r="F8217" s="2" t="s">
        <v>16</v>
      </c>
      <c r="G8217" s="2" t="s">
        <v>17</v>
      </c>
      <c r="H8217" s="2" t="s">
        <v>42</v>
      </c>
      <c r="I8217" s="2" t="s">
        <v>43</v>
      </c>
      <c r="J8217" s="2" t="s">
        <v>44</v>
      </c>
      <c r="K8217" s="3">
        <v>43543</v>
      </c>
      <c r="L8217" s="4">
        <v>0.33333333333333331</v>
      </c>
      <c r="M8217" s="2" t="s">
        <v>1138</v>
      </c>
      <c r="N8217" s="2" t="s">
        <v>22</v>
      </c>
      <c r="O8217" s="2" t="s">
        <v>23</v>
      </c>
    </row>
    <row r="8218" spans="1:15">
      <c r="A8218" s="2" t="s">
        <v>15</v>
      </c>
      <c r="B8218" s="2" t="str">
        <f>"FES1162679439"</f>
        <v>FES1162679439</v>
      </c>
      <c r="C8218" s="3">
        <v>43542</v>
      </c>
      <c r="D8218" s="2">
        <v>1</v>
      </c>
      <c r="E8218" s="2">
        <v>2170678250</v>
      </c>
      <c r="F8218" s="2" t="s">
        <v>16</v>
      </c>
      <c r="G8218" s="2" t="s">
        <v>17</v>
      </c>
      <c r="H8218" s="2" t="s">
        <v>17</v>
      </c>
      <c r="I8218" s="2" t="s">
        <v>111</v>
      </c>
      <c r="J8218" s="2" t="s">
        <v>634</v>
      </c>
      <c r="K8218" s="3">
        <v>43543</v>
      </c>
      <c r="L8218" s="4">
        <v>0.38541666666666669</v>
      </c>
      <c r="M8218" s="2" t="s">
        <v>635</v>
      </c>
      <c r="N8218" s="2" t="s">
        <v>22</v>
      </c>
      <c r="O8218" s="2" t="s">
        <v>23</v>
      </c>
    </row>
    <row r="8219" spans="1:15">
      <c r="A8219" s="2" t="s">
        <v>15</v>
      </c>
      <c r="B8219" s="2" t="str">
        <f>"FES1162678810"</f>
        <v>FES1162678810</v>
      </c>
      <c r="C8219" s="3">
        <v>43542</v>
      </c>
      <c r="D8219" s="2">
        <v>1</v>
      </c>
      <c r="E8219" s="2">
        <v>2170676838</v>
      </c>
      <c r="F8219" s="2" t="s">
        <v>16</v>
      </c>
      <c r="G8219" s="2" t="s">
        <v>17</v>
      </c>
      <c r="H8219" s="2" t="s">
        <v>17</v>
      </c>
      <c r="I8219" s="2" t="s">
        <v>25</v>
      </c>
      <c r="J8219" s="2" t="s">
        <v>379</v>
      </c>
      <c r="K8219" s="3">
        <v>43543</v>
      </c>
      <c r="L8219" s="4">
        <v>0.39583333333333331</v>
      </c>
      <c r="M8219" s="2" t="s">
        <v>1065</v>
      </c>
      <c r="N8219" s="2" t="s">
        <v>22</v>
      </c>
      <c r="O8219" s="2" t="s">
        <v>23</v>
      </c>
    </row>
    <row r="8220" spans="1:15">
      <c r="A8220" s="2" t="s">
        <v>15</v>
      </c>
      <c r="B8220" s="2" t="str">
        <f>"FES1162679425"</f>
        <v>FES1162679425</v>
      </c>
      <c r="C8220" s="3">
        <v>43542</v>
      </c>
      <c r="D8220" s="2">
        <v>1</v>
      </c>
      <c r="E8220" s="2">
        <v>2170677382</v>
      </c>
      <c r="F8220" s="2" t="s">
        <v>16</v>
      </c>
      <c r="G8220" s="2" t="s">
        <v>17</v>
      </c>
      <c r="H8220" s="2" t="s">
        <v>17</v>
      </c>
      <c r="I8220" s="2" t="s">
        <v>37</v>
      </c>
      <c r="J8220" s="2" t="s">
        <v>40</v>
      </c>
      <c r="K8220" s="3">
        <v>43543</v>
      </c>
      <c r="L8220" s="4">
        <v>0.4291666666666667</v>
      </c>
      <c r="M8220" s="2" t="s">
        <v>1709</v>
      </c>
      <c r="N8220" s="2" t="s">
        <v>22</v>
      </c>
      <c r="O8220" s="2" t="s">
        <v>23</v>
      </c>
    </row>
    <row r="8221" spans="1:15">
      <c r="A8221" s="2" t="s">
        <v>15</v>
      </c>
      <c r="B8221" s="2" t="str">
        <f>"FES1162679452"</f>
        <v>FES1162679452</v>
      </c>
      <c r="C8221" s="3">
        <v>43542</v>
      </c>
      <c r="D8221" s="2">
        <v>1</v>
      </c>
      <c r="E8221" s="2">
        <v>2170679609</v>
      </c>
      <c r="F8221" s="2" t="s">
        <v>16</v>
      </c>
      <c r="G8221" s="2" t="s">
        <v>17</v>
      </c>
      <c r="H8221" s="2" t="s">
        <v>17</v>
      </c>
      <c r="I8221" s="2" t="s">
        <v>37</v>
      </c>
      <c r="J8221" s="2" t="s">
        <v>40</v>
      </c>
      <c r="K8221" s="3">
        <v>43543</v>
      </c>
      <c r="L8221" s="4">
        <v>0.43541666666666662</v>
      </c>
      <c r="M8221" s="2" t="s">
        <v>106</v>
      </c>
      <c r="N8221" s="2" t="s">
        <v>22</v>
      </c>
      <c r="O8221" s="2" t="s">
        <v>23</v>
      </c>
    </row>
    <row r="8222" spans="1:15">
      <c r="A8222" s="2" t="s">
        <v>15</v>
      </c>
      <c r="B8222" s="2" t="str">
        <f>"FES1162679427"</f>
        <v>FES1162679427</v>
      </c>
      <c r="C8222" s="3">
        <v>43542</v>
      </c>
      <c r="D8222" s="2">
        <v>1</v>
      </c>
      <c r="E8222" s="2">
        <v>2170677441</v>
      </c>
      <c r="F8222" s="2" t="s">
        <v>16</v>
      </c>
      <c r="G8222" s="2" t="s">
        <v>17</v>
      </c>
      <c r="H8222" s="2" t="s">
        <v>17</v>
      </c>
      <c r="I8222" s="2" t="s">
        <v>111</v>
      </c>
      <c r="J8222" s="2" t="s">
        <v>351</v>
      </c>
      <c r="K8222" s="3">
        <v>43543</v>
      </c>
      <c r="L8222" s="4">
        <v>0.40972222222222227</v>
      </c>
      <c r="M8222" s="2" t="s">
        <v>1722</v>
      </c>
      <c r="N8222" s="2" t="s">
        <v>22</v>
      </c>
      <c r="O8222" s="2" t="s">
        <v>23</v>
      </c>
    </row>
    <row r="8223" spans="1:15">
      <c r="A8223" s="2" t="s">
        <v>15</v>
      </c>
      <c r="B8223" s="2" t="str">
        <f>"FES1162679431"</f>
        <v>FES1162679431</v>
      </c>
      <c r="C8223" s="3">
        <v>43542</v>
      </c>
      <c r="D8223" s="2">
        <v>1</v>
      </c>
      <c r="E8223" s="2">
        <v>2170677468</v>
      </c>
      <c r="F8223" s="2" t="s">
        <v>16</v>
      </c>
      <c r="G8223" s="2" t="s">
        <v>17</v>
      </c>
      <c r="H8223" s="2" t="s">
        <v>18</v>
      </c>
      <c r="I8223" s="2" t="s">
        <v>325</v>
      </c>
      <c r="J8223" s="2" t="s">
        <v>543</v>
      </c>
      <c r="K8223" s="3">
        <v>43543</v>
      </c>
      <c r="L8223" s="4">
        <v>0.43055555555555558</v>
      </c>
      <c r="M8223" s="2" t="s">
        <v>760</v>
      </c>
      <c r="N8223" s="2" t="s">
        <v>22</v>
      </c>
      <c r="O8223" s="2" t="s">
        <v>23</v>
      </c>
    </row>
    <row r="8224" spans="1:15">
      <c r="A8224" s="2" t="s">
        <v>15</v>
      </c>
      <c r="B8224" s="2" t="str">
        <f>"FES1162679441"</f>
        <v>FES1162679441</v>
      </c>
      <c r="C8224" s="3">
        <v>43542</v>
      </c>
      <c r="D8224" s="2">
        <v>1</v>
      </c>
      <c r="E8224" s="2">
        <v>2170679572</v>
      </c>
      <c r="F8224" s="2" t="s">
        <v>16</v>
      </c>
      <c r="G8224" s="2" t="s">
        <v>17</v>
      </c>
      <c r="H8224" s="2" t="s">
        <v>17</v>
      </c>
      <c r="I8224" s="2" t="s">
        <v>37</v>
      </c>
      <c r="J8224" s="2" t="s">
        <v>40</v>
      </c>
      <c r="K8224" s="3">
        <v>43543</v>
      </c>
      <c r="L8224" s="4">
        <v>0.43611111111111112</v>
      </c>
      <c r="M8224" s="2" t="s">
        <v>106</v>
      </c>
      <c r="N8224" s="2" t="s">
        <v>22</v>
      </c>
      <c r="O8224" s="2" t="s">
        <v>23</v>
      </c>
    </row>
    <row r="8225" spans="1:15">
      <c r="A8225" s="2" t="s">
        <v>15</v>
      </c>
      <c r="B8225" s="2" t="str">
        <f>"FES1162673370"</f>
        <v>FES1162673370</v>
      </c>
      <c r="C8225" s="3">
        <v>43542</v>
      </c>
      <c r="D8225" s="2">
        <v>1</v>
      </c>
      <c r="E8225" s="2">
        <v>2170672938</v>
      </c>
      <c r="F8225" s="2" t="s">
        <v>16</v>
      </c>
      <c r="G8225" s="2" t="s">
        <v>17</v>
      </c>
      <c r="H8225" s="2" t="s">
        <v>17</v>
      </c>
      <c r="I8225" s="2" t="s">
        <v>25</v>
      </c>
      <c r="J8225" s="2" t="s">
        <v>1759</v>
      </c>
      <c r="K8225" s="3">
        <v>43543</v>
      </c>
      <c r="L8225" s="4">
        <v>0.33333333333333331</v>
      </c>
      <c r="M8225" s="2" t="s">
        <v>1760</v>
      </c>
      <c r="N8225" s="2" t="s">
        <v>22</v>
      </c>
      <c r="O8225" s="2" t="s">
        <v>23</v>
      </c>
    </row>
    <row r="8226" spans="1:15">
      <c r="A8226" s="2" t="s">
        <v>15</v>
      </c>
      <c r="B8226" s="2" t="str">
        <f>"FES1162679416"</f>
        <v>FES1162679416</v>
      </c>
      <c r="C8226" s="3">
        <v>43542</v>
      </c>
      <c r="D8226" s="2">
        <v>1</v>
      </c>
      <c r="E8226" s="2">
        <v>2170672922</v>
      </c>
      <c r="F8226" s="2" t="s">
        <v>16</v>
      </c>
      <c r="G8226" s="2" t="s">
        <v>17</v>
      </c>
      <c r="H8226" s="2" t="s">
        <v>17</v>
      </c>
      <c r="I8226" s="2" t="s">
        <v>111</v>
      </c>
      <c r="J8226" s="2" t="s">
        <v>1761</v>
      </c>
      <c r="K8226" s="3">
        <v>43543</v>
      </c>
      <c r="L8226" s="4">
        <v>0.41666666666666669</v>
      </c>
      <c r="M8226" s="2" t="s">
        <v>1762</v>
      </c>
      <c r="N8226" s="2" t="s">
        <v>22</v>
      </c>
      <c r="O8226" s="2" t="s">
        <v>23</v>
      </c>
    </row>
    <row r="8227" spans="1:15">
      <c r="A8227" s="2" t="s">
        <v>15</v>
      </c>
      <c r="B8227" s="2" t="str">
        <f>"FES1162679306"</f>
        <v>FES1162679306</v>
      </c>
      <c r="C8227" s="3">
        <v>43542</v>
      </c>
      <c r="D8227" s="2">
        <v>1</v>
      </c>
      <c r="E8227" s="2">
        <v>2170677057</v>
      </c>
      <c r="F8227" s="2" t="s">
        <v>16</v>
      </c>
      <c r="G8227" s="2" t="s">
        <v>17</v>
      </c>
      <c r="H8227" s="2" t="s">
        <v>17</v>
      </c>
      <c r="I8227" s="2" t="s">
        <v>214</v>
      </c>
      <c r="J8227" s="2" t="s">
        <v>216</v>
      </c>
      <c r="K8227" s="3">
        <v>43543</v>
      </c>
      <c r="L8227" s="4">
        <v>0.4375</v>
      </c>
      <c r="M8227" s="2" t="s">
        <v>217</v>
      </c>
      <c r="N8227" s="2" t="s">
        <v>22</v>
      </c>
      <c r="O8227" s="2" t="s">
        <v>23</v>
      </c>
    </row>
    <row r="8228" spans="1:15">
      <c r="A8228" s="2" t="s">
        <v>15</v>
      </c>
      <c r="B8228" s="2" t="str">
        <f>"FES1162679430"</f>
        <v>FES1162679430</v>
      </c>
      <c r="C8228" s="3">
        <v>43542</v>
      </c>
      <c r="D8228" s="2">
        <v>1</v>
      </c>
      <c r="E8228" s="2">
        <v>2170677462</v>
      </c>
      <c r="F8228" s="2" t="s">
        <v>16</v>
      </c>
      <c r="G8228" s="2" t="s">
        <v>17</v>
      </c>
      <c r="H8228" s="2" t="s">
        <v>17</v>
      </c>
      <c r="I8228" s="2" t="s">
        <v>37</v>
      </c>
      <c r="J8228" s="2" t="s">
        <v>597</v>
      </c>
      <c r="K8228" s="3">
        <v>43543</v>
      </c>
      <c r="L8228" s="4">
        <v>0.41944444444444445</v>
      </c>
      <c r="M8228" s="2" t="s">
        <v>597</v>
      </c>
      <c r="N8228" s="2" t="s">
        <v>22</v>
      </c>
      <c r="O8228" s="2" t="s">
        <v>23</v>
      </c>
    </row>
    <row r="8229" spans="1:15">
      <c r="A8229" s="2" t="s">
        <v>15</v>
      </c>
      <c r="B8229" s="2" t="str">
        <f>"FES1162679301"</f>
        <v>FES1162679301</v>
      </c>
      <c r="C8229" s="3">
        <v>43542</v>
      </c>
      <c r="D8229" s="2">
        <v>1</v>
      </c>
      <c r="E8229" s="2">
        <v>2170676946</v>
      </c>
      <c r="F8229" s="2" t="s">
        <v>16</v>
      </c>
      <c r="G8229" s="2" t="s">
        <v>17</v>
      </c>
      <c r="H8229" s="2" t="s">
        <v>17</v>
      </c>
      <c r="I8229" s="2" t="s">
        <v>108</v>
      </c>
      <c r="J8229" s="2" t="s">
        <v>1050</v>
      </c>
      <c r="K8229" s="3">
        <v>43543</v>
      </c>
      <c r="L8229" s="4">
        <v>0.3034722222222222</v>
      </c>
      <c r="M8229" s="2" t="s">
        <v>1763</v>
      </c>
      <c r="N8229" s="2" t="s">
        <v>22</v>
      </c>
      <c r="O8229" s="2" t="s">
        <v>23</v>
      </c>
    </row>
    <row r="8230" spans="1:15">
      <c r="A8230" s="2" t="s">
        <v>15</v>
      </c>
      <c r="B8230" s="2" t="str">
        <f>"FES1162679450"</f>
        <v>FES1162679450</v>
      </c>
      <c r="C8230" s="3">
        <v>43542</v>
      </c>
      <c r="D8230" s="2">
        <v>1</v>
      </c>
      <c r="E8230" s="2">
        <v>2170679685</v>
      </c>
      <c r="F8230" s="2" t="s">
        <v>16</v>
      </c>
      <c r="G8230" s="2" t="s">
        <v>17</v>
      </c>
      <c r="H8230" s="2" t="s">
        <v>17</v>
      </c>
      <c r="I8230" s="2" t="s">
        <v>37</v>
      </c>
      <c r="J8230" s="2" t="s">
        <v>40</v>
      </c>
      <c r="K8230" s="3">
        <v>43543</v>
      </c>
      <c r="L8230" s="4">
        <v>0.4368055555555555</v>
      </c>
      <c r="M8230" s="2" t="s">
        <v>106</v>
      </c>
      <c r="N8230" s="2" t="s">
        <v>22</v>
      </c>
      <c r="O8230" s="2" t="s">
        <v>23</v>
      </c>
    </row>
    <row r="8231" spans="1:15">
      <c r="A8231" s="2" t="s">
        <v>15</v>
      </c>
      <c r="B8231" s="2" t="str">
        <f>"FES1162679492"</f>
        <v>FES1162679492</v>
      </c>
      <c r="C8231" s="3">
        <v>43542</v>
      </c>
      <c r="D8231" s="2">
        <v>1</v>
      </c>
      <c r="E8231" s="2">
        <v>2170679701</v>
      </c>
      <c r="F8231" s="2" t="s">
        <v>16</v>
      </c>
      <c r="G8231" s="2" t="s">
        <v>17</v>
      </c>
      <c r="H8231" s="2" t="s">
        <v>28</v>
      </c>
      <c r="I8231" s="2" t="s">
        <v>242</v>
      </c>
      <c r="J8231" s="2" t="s">
        <v>1764</v>
      </c>
      <c r="K8231" s="3">
        <v>43543</v>
      </c>
      <c r="L8231" s="4">
        <v>0.43194444444444446</v>
      </c>
      <c r="M8231" s="2" t="s">
        <v>1765</v>
      </c>
      <c r="N8231" s="2" t="s">
        <v>22</v>
      </c>
      <c r="O8231" s="2" t="s">
        <v>23</v>
      </c>
    </row>
    <row r="8232" spans="1:15">
      <c r="A8232" s="2" t="s">
        <v>15</v>
      </c>
      <c r="B8232" s="2" t="str">
        <f>"FES1162679481"</f>
        <v>FES1162679481</v>
      </c>
      <c r="C8232" s="3">
        <v>43542</v>
      </c>
      <c r="D8232" s="2">
        <v>1</v>
      </c>
      <c r="E8232" s="2">
        <v>2170676407</v>
      </c>
      <c r="F8232" s="2" t="s">
        <v>16</v>
      </c>
      <c r="G8232" s="2" t="s">
        <v>17</v>
      </c>
      <c r="H8232" s="2" t="s">
        <v>17</v>
      </c>
      <c r="I8232" s="2" t="s">
        <v>114</v>
      </c>
      <c r="J8232" s="2" t="s">
        <v>355</v>
      </c>
      <c r="K8232" s="3">
        <v>43543</v>
      </c>
      <c r="L8232" s="4">
        <v>0.41666666666666669</v>
      </c>
      <c r="M8232" s="2" t="s">
        <v>1766</v>
      </c>
      <c r="N8232" s="2" t="s">
        <v>22</v>
      </c>
      <c r="O8232" s="2" t="s">
        <v>23</v>
      </c>
    </row>
    <row r="8233" spans="1:15">
      <c r="A8233" s="2" t="s">
        <v>15</v>
      </c>
      <c r="B8233" s="2" t="str">
        <f>"FES1162679429"</f>
        <v>FES1162679429</v>
      </c>
      <c r="C8233" s="3">
        <v>43542</v>
      </c>
      <c r="D8233" s="2">
        <v>1</v>
      </c>
      <c r="E8233" s="2">
        <v>2170677453</v>
      </c>
      <c r="F8233" s="2" t="s">
        <v>16</v>
      </c>
      <c r="G8233" s="2" t="s">
        <v>17</v>
      </c>
      <c r="H8233" s="2" t="s">
        <v>17</v>
      </c>
      <c r="I8233" s="2" t="s">
        <v>111</v>
      </c>
      <c r="J8233" s="2" t="s">
        <v>132</v>
      </c>
      <c r="K8233" s="3">
        <v>43543</v>
      </c>
      <c r="L8233" s="4">
        <v>0.43263888888888885</v>
      </c>
      <c r="M8233" s="2" t="s">
        <v>1767</v>
      </c>
      <c r="N8233" s="2" t="s">
        <v>22</v>
      </c>
      <c r="O8233" s="2" t="s">
        <v>23</v>
      </c>
    </row>
    <row r="8234" spans="1:15">
      <c r="A8234" s="2" t="s">
        <v>15</v>
      </c>
      <c r="B8234" s="2" t="str">
        <f>"FES1162679443"</f>
        <v>FES1162679443</v>
      </c>
      <c r="C8234" s="3">
        <v>43542</v>
      </c>
      <c r="D8234" s="2">
        <v>1</v>
      </c>
      <c r="E8234" s="2">
        <v>2170679677</v>
      </c>
      <c r="F8234" s="2" t="s">
        <v>16</v>
      </c>
      <c r="G8234" s="2" t="s">
        <v>17</v>
      </c>
      <c r="H8234" s="2" t="s">
        <v>28</v>
      </c>
      <c r="I8234" s="2" t="s">
        <v>29</v>
      </c>
      <c r="J8234" s="2" t="s">
        <v>157</v>
      </c>
      <c r="K8234" s="3">
        <v>43543</v>
      </c>
      <c r="L8234" s="4">
        <v>0.34791666666666665</v>
      </c>
      <c r="M8234" s="2" t="s">
        <v>1024</v>
      </c>
      <c r="N8234" s="2" t="s">
        <v>22</v>
      </c>
      <c r="O8234" s="2" t="s">
        <v>23</v>
      </c>
    </row>
    <row r="8235" spans="1:15">
      <c r="A8235" s="2" t="s">
        <v>15</v>
      </c>
      <c r="B8235" s="2" t="str">
        <f>"FES1162679517"</f>
        <v>FES1162679517</v>
      </c>
      <c r="C8235" s="3">
        <v>43542</v>
      </c>
      <c r="D8235" s="2">
        <v>1</v>
      </c>
      <c r="E8235" s="2">
        <v>2170679733</v>
      </c>
      <c r="F8235" s="2" t="s">
        <v>16</v>
      </c>
      <c r="G8235" s="2" t="s">
        <v>17</v>
      </c>
      <c r="H8235" s="2" t="s">
        <v>28</v>
      </c>
      <c r="I8235" s="2" t="s">
        <v>29</v>
      </c>
      <c r="J8235" s="2" t="s">
        <v>1768</v>
      </c>
      <c r="K8235" s="3">
        <v>43543</v>
      </c>
      <c r="L8235" s="4">
        <v>0.44305555555555554</v>
      </c>
      <c r="M8235" s="2" t="s">
        <v>1769</v>
      </c>
      <c r="N8235" s="2" t="s">
        <v>22</v>
      </c>
      <c r="O8235" s="2" t="s">
        <v>23</v>
      </c>
    </row>
    <row r="8236" spans="1:15">
      <c r="A8236" s="2" t="s">
        <v>15</v>
      </c>
      <c r="B8236" s="2" t="str">
        <f>"FES1162679432"</f>
        <v>FES1162679432</v>
      </c>
      <c r="C8236" s="3">
        <v>43542</v>
      </c>
      <c r="D8236" s="2">
        <v>1</v>
      </c>
      <c r="E8236" s="2">
        <v>2170677521</v>
      </c>
      <c r="F8236" s="2" t="s">
        <v>16</v>
      </c>
      <c r="G8236" s="2" t="s">
        <v>17</v>
      </c>
      <c r="H8236" s="2" t="s">
        <v>28</v>
      </c>
      <c r="I8236" s="2" t="s">
        <v>29</v>
      </c>
      <c r="J8236" s="2" t="s">
        <v>362</v>
      </c>
      <c r="K8236" s="3">
        <v>43543</v>
      </c>
      <c r="L8236" s="4">
        <v>0.33749999999999997</v>
      </c>
      <c r="M8236" s="2" t="s">
        <v>1770</v>
      </c>
      <c r="N8236" s="2" t="s">
        <v>22</v>
      </c>
      <c r="O8236" s="2" t="s">
        <v>23</v>
      </c>
    </row>
    <row r="8237" spans="1:15">
      <c r="A8237" s="2" t="s">
        <v>15</v>
      </c>
      <c r="B8237" s="2" t="str">
        <f>"FES1162679438"</f>
        <v>FES1162679438</v>
      </c>
      <c r="C8237" s="3">
        <v>43542</v>
      </c>
      <c r="D8237" s="2">
        <v>1</v>
      </c>
      <c r="E8237" s="2">
        <v>2170677764</v>
      </c>
      <c r="F8237" s="2" t="s">
        <v>16</v>
      </c>
      <c r="G8237" s="2" t="s">
        <v>17</v>
      </c>
      <c r="H8237" s="2" t="s">
        <v>28</v>
      </c>
      <c r="I8237" s="2" t="s">
        <v>32</v>
      </c>
      <c r="J8237" s="2" t="s">
        <v>1123</v>
      </c>
      <c r="K8237" s="3">
        <v>43543</v>
      </c>
      <c r="L8237" s="4">
        <v>0.48125000000000001</v>
      </c>
      <c r="M8237" s="2" t="s">
        <v>1124</v>
      </c>
      <c r="N8237" s="2" t="s">
        <v>22</v>
      </c>
      <c r="O8237" s="2" t="s">
        <v>23</v>
      </c>
    </row>
    <row r="8238" spans="1:15">
      <c r="A8238" s="2" t="s">
        <v>15</v>
      </c>
      <c r="B8238" s="2" t="str">
        <f>"FES1162679469"</f>
        <v>FES1162679469</v>
      </c>
      <c r="C8238" s="3">
        <v>43542</v>
      </c>
      <c r="D8238" s="2">
        <v>1</v>
      </c>
      <c r="E8238" s="2">
        <v>2170674716</v>
      </c>
      <c r="F8238" s="2" t="s">
        <v>16</v>
      </c>
      <c r="G8238" s="2" t="s">
        <v>17</v>
      </c>
      <c r="H8238" s="2" t="s">
        <v>17</v>
      </c>
      <c r="I8238" s="2" t="s">
        <v>25</v>
      </c>
      <c r="J8238" s="2" t="s">
        <v>184</v>
      </c>
      <c r="K8238" s="3">
        <v>43543</v>
      </c>
      <c r="L8238" s="4">
        <v>0.33333333333333331</v>
      </c>
      <c r="M8238" s="2" t="s">
        <v>185</v>
      </c>
      <c r="N8238" s="2" t="s">
        <v>22</v>
      </c>
      <c r="O8238" s="2" t="s">
        <v>23</v>
      </c>
    </row>
    <row r="8239" spans="1:15">
      <c r="A8239" s="2" t="s">
        <v>15</v>
      </c>
      <c r="B8239" s="2" t="str">
        <f>"FES1162679444"</f>
        <v>FES1162679444</v>
      </c>
      <c r="C8239" s="3">
        <v>43542</v>
      </c>
      <c r="D8239" s="2">
        <v>1</v>
      </c>
      <c r="E8239" s="2">
        <v>2170679678</v>
      </c>
      <c r="F8239" s="2" t="s">
        <v>16</v>
      </c>
      <c r="G8239" s="2" t="s">
        <v>17</v>
      </c>
      <c r="H8239" s="2" t="s">
        <v>28</v>
      </c>
      <c r="I8239" s="2" t="s">
        <v>29</v>
      </c>
      <c r="J8239" s="2" t="s">
        <v>78</v>
      </c>
      <c r="K8239" s="3">
        <v>43543</v>
      </c>
      <c r="L8239" s="4">
        <v>0.39583333333333331</v>
      </c>
      <c r="M8239" s="2" t="s">
        <v>1261</v>
      </c>
      <c r="N8239" s="2" t="s">
        <v>22</v>
      </c>
      <c r="O8239" s="2" t="s">
        <v>23</v>
      </c>
    </row>
    <row r="8240" spans="1:15">
      <c r="A8240" s="2" t="s">
        <v>15</v>
      </c>
      <c r="B8240" s="2" t="str">
        <f>"FES1162679426"</f>
        <v>FES1162679426</v>
      </c>
      <c r="C8240" s="3">
        <v>43542</v>
      </c>
      <c r="D8240" s="2">
        <v>1</v>
      </c>
      <c r="E8240" s="2">
        <v>2170677422</v>
      </c>
      <c r="F8240" s="2" t="s">
        <v>16</v>
      </c>
      <c r="G8240" s="2" t="s">
        <v>17</v>
      </c>
      <c r="H8240" s="2" t="s">
        <v>28</v>
      </c>
      <c r="I8240" s="2" t="s">
        <v>32</v>
      </c>
      <c r="J8240" s="2" t="s">
        <v>302</v>
      </c>
      <c r="K8240" s="3">
        <v>43543</v>
      </c>
      <c r="L8240" s="4">
        <v>0.48749999999999999</v>
      </c>
      <c r="M8240" s="2" t="s">
        <v>1771</v>
      </c>
      <c r="N8240" s="2" t="s">
        <v>22</v>
      </c>
      <c r="O8240" s="2" t="s">
        <v>23</v>
      </c>
    </row>
    <row r="8241" spans="1:15">
      <c r="A8241" s="2" t="s">
        <v>15</v>
      </c>
      <c r="B8241" s="2" t="str">
        <f>"FES1162679445"</f>
        <v>FES1162679445</v>
      </c>
      <c r="C8241" s="3">
        <v>43542</v>
      </c>
      <c r="D8241" s="2">
        <v>1</v>
      </c>
      <c r="E8241" s="2">
        <v>217067681</v>
      </c>
      <c r="F8241" s="2" t="s">
        <v>16</v>
      </c>
      <c r="G8241" s="2" t="s">
        <v>17</v>
      </c>
      <c r="H8241" s="2" t="s">
        <v>28</v>
      </c>
      <c r="I8241" s="2" t="s">
        <v>99</v>
      </c>
      <c r="J8241" s="2" t="s">
        <v>128</v>
      </c>
      <c r="K8241" s="3">
        <v>43544</v>
      </c>
      <c r="L8241" s="4">
        <v>0.41666666666666669</v>
      </c>
      <c r="M8241" s="2" t="s">
        <v>1772</v>
      </c>
      <c r="N8241" s="2" t="s">
        <v>22</v>
      </c>
      <c r="O8241" s="2" t="s">
        <v>23</v>
      </c>
    </row>
    <row r="8242" spans="1:15">
      <c r="A8242" s="2" t="s">
        <v>15</v>
      </c>
      <c r="B8242" s="2" t="str">
        <f>"FES1162679442"</f>
        <v>FES1162679442</v>
      </c>
      <c r="C8242" s="3">
        <v>43542</v>
      </c>
      <c r="D8242" s="2">
        <v>1</v>
      </c>
      <c r="E8242" s="2">
        <v>2170679650</v>
      </c>
      <c r="F8242" s="2" t="s">
        <v>16</v>
      </c>
      <c r="G8242" s="2" t="s">
        <v>17</v>
      </c>
      <c r="H8242" s="2" t="s">
        <v>46</v>
      </c>
      <c r="I8242" s="2" t="s">
        <v>47</v>
      </c>
      <c r="J8242" s="2" t="s">
        <v>406</v>
      </c>
      <c r="K8242" s="3">
        <v>43543</v>
      </c>
      <c r="L8242" s="4">
        <v>0.41666666666666669</v>
      </c>
      <c r="M8242" s="2" t="s">
        <v>120</v>
      </c>
      <c r="N8242" s="2" t="s">
        <v>22</v>
      </c>
      <c r="O8242" s="2" t="s">
        <v>23</v>
      </c>
    </row>
    <row r="8243" spans="1:15">
      <c r="A8243" s="2" t="s">
        <v>15</v>
      </c>
      <c r="B8243" s="2" t="str">
        <f>"FES1162675302"</f>
        <v>FES1162675302</v>
      </c>
      <c r="C8243" s="3">
        <v>43542</v>
      </c>
      <c r="D8243" s="2">
        <v>1</v>
      </c>
      <c r="E8243" s="2">
        <v>2170674076</v>
      </c>
      <c r="F8243" s="2" t="s">
        <v>16</v>
      </c>
      <c r="G8243" s="2" t="s">
        <v>17</v>
      </c>
      <c r="H8243" s="2" t="s">
        <v>17</v>
      </c>
      <c r="I8243" s="2" t="s">
        <v>121</v>
      </c>
      <c r="J8243" s="2" t="s">
        <v>1773</v>
      </c>
      <c r="K8243" s="3">
        <v>43543</v>
      </c>
      <c r="L8243" s="4">
        <v>0.38055555555555554</v>
      </c>
      <c r="M8243" s="2" t="s">
        <v>1773</v>
      </c>
      <c r="N8243" s="2" t="s">
        <v>22</v>
      </c>
      <c r="O8243" s="2" t="s">
        <v>23</v>
      </c>
    </row>
    <row r="8244" spans="1:15">
      <c r="A8244" s="2" t="s">
        <v>15</v>
      </c>
      <c r="B8244" s="2" t="str">
        <f>"FES1162679395"</f>
        <v>FES1162679395</v>
      </c>
      <c r="C8244" s="3">
        <v>43542</v>
      </c>
      <c r="D8244" s="2">
        <v>1</v>
      </c>
      <c r="E8244" s="2">
        <v>2170679464</v>
      </c>
      <c r="F8244" s="2" t="s">
        <v>16</v>
      </c>
      <c r="G8244" s="2" t="s">
        <v>17</v>
      </c>
      <c r="H8244" s="2" t="s">
        <v>42</v>
      </c>
      <c r="I8244" s="2" t="s">
        <v>43</v>
      </c>
      <c r="J8244" s="2" t="s">
        <v>286</v>
      </c>
      <c r="K8244" s="3">
        <v>43543</v>
      </c>
      <c r="L8244" s="4">
        <v>0.40277777777777773</v>
      </c>
      <c r="M8244" s="2" t="s">
        <v>4221</v>
      </c>
      <c r="N8244" s="2" t="s">
        <v>22</v>
      </c>
      <c r="O8244" s="2" t="s">
        <v>23</v>
      </c>
    </row>
    <row r="8245" spans="1:15">
      <c r="A8245" s="2" t="s">
        <v>15</v>
      </c>
      <c r="B8245" s="2" t="str">
        <f>"FES1162679350"</f>
        <v>FES1162679350</v>
      </c>
      <c r="C8245" s="3">
        <v>43542</v>
      </c>
      <c r="D8245" s="2">
        <v>1</v>
      </c>
      <c r="E8245" s="2">
        <v>2170676163</v>
      </c>
      <c r="F8245" s="2" t="s">
        <v>16</v>
      </c>
      <c r="G8245" s="2" t="s">
        <v>17</v>
      </c>
      <c r="H8245" s="2" t="s">
        <v>42</v>
      </c>
      <c r="I8245" s="2" t="s">
        <v>43</v>
      </c>
      <c r="J8245" s="2" t="s">
        <v>44</v>
      </c>
      <c r="K8245" s="3">
        <v>43543</v>
      </c>
      <c r="L8245" s="4">
        <v>0.33333333333333331</v>
      </c>
      <c r="M8245" s="2" t="s">
        <v>1138</v>
      </c>
      <c r="N8245" s="2" t="s">
        <v>22</v>
      </c>
      <c r="O8245" s="2" t="s">
        <v>23</v>
      </c>
    </row>
    <row r="8246" spans="1:15">
      <c r="A8246" s="2" t="s">
        <v>15</v>
      </c>
      <c r="B8246" s="2" t="str">
        <f>"FES1162679294"</f>
        <v>FES1162679294</v>
      </c>
      <c r="C8246" s="3">
        <v>43542</v>
      </c>
      <c r="D8246" s="2">
        <v>1</v>
      </c>
      <c r="E8246" s="2">
        <v>2170676714</v>
      </c>
      <c r="F8246" s="2" t="s">
        <v>16</v>
      </c>
      <c r="G8246" s="2" t="s">
        <v>17</v>
      </c>
      <c r="H8246" s="2" t="s">
        <v>42</v>
      </c>
      <c r="I8246" s="2" t="s">
        <v>564</v>
      </c>
      <c r="J8246" s="2" t="s">
        <v>565</v>
      </c>
      <c r="K8246" s="3">
        <v>43544</v>
      </c>
      <c r="L8246" s="2" t="s">
        <v>1882</v>
      </c>
      <c r="M8246" s="2" t="s">
        <v>2312</v>
      </c>
      <c r="N8246" s="2" t="s">
        <v>22</v>
      </c>
      <c r="O8246" s="2" t="s">
        <v>23</v>
      </c>
    </row>
    <row r="8247" spans="1:15">
      <c r="A8247" s="2" t="s">
        <v>15</v>
      </c>
      <c r="B8247" s="2" t="str">
        <f>"FES1162679367"</f>
        <v>FES1162679367</v>
      </c>
      <c r="C8247" s="3">
        <v>43542</v>
      </c>
      <c r="D8247" s="2">
        <v>1</v>
      </c>
      <c r="E8247" s="2">
        <v>2170679134</v>
      </c>
      <c r="F8247" s="2" t="s">
        <v>16</v>
      </c>
      <c r="G8247" s="2" t="s">
        <v>17</v>
      </c>
      <c r="H8247" s="2" t="s">
        <v>42</v>
      </c>
      <c r="I8247" s="2" t="s">
        <v>91</v>
      </c>
      <c r="J8247" s="2" t="s">
        <v>256</v>
      </c>
      <c r="K8247" s="3">
        <v>43543</v>
      </c>
      <c r="L8247" s="4">
        <v>0.3263888888888889</v>
      </c>
      <c r="M8247" s="2" t="s">
        <v>257</v>
      </c>
      <c r="N8247" s="2" t="s">
        <v>22</v>
      </c>
      <c r="O8247" s="2" t="s">
        <v>23</v>
      </c>
    </row>
    <row r="8248" spans="1:15">
      <c r="A8248" s="2" t="s">
        <v>15</v>
      </c>
      <c r="B8248" s="2" t="str">
        <f>"FES1162679458"</f>
        <v>FES1162679458</v>
      </c>
      <c r="C8248" s="3">
        <v>43542</v>
      </c>
      <c r="D8248" s="2">
        <v>1</v>
      </c>
      <c r="E8248" s="2">
        <v>2170679696</v>
      </c>
      <c r="F8248" s="2" t="s">
        <v>16</v>
      </c>
      <c r="G8248" s="2" t="s">
        <v>17</v>
      </c>
      <c r="H8248" s="2" t="s">
        <v>17</v>
      </c>
      <c r="I8248" s="2" t="s">
        <v>25</v>
      </c>
      <c r="J8248" s="2" t="s">
        <v>1774</v>
      </c>
      <c r="K8248" s="3">
        <v>43543</v>
      </c>
      <c r="L8248" s="4">
        <v>0.41666666666666669</v>
      </c>
      <c r="M8248" s="2" t="s">
        <v>1775</v>
      </c>
      <c r="N8248" s="2" t="s">
        <v>22</v>
      </c>
      <c r="O8248" s="2" t="s">
        <v>23</v>
      </c>
    </row>
    <row r="8249" spans="1:15">
      <c r="A8249" s="2" t="s">
        <v>15</v>
      </c>
      <c r="B8249" s="2" t="str">
        <f>"FES1162679451"</f>
        <v>FES1162679451</v>
      </c>
      <c r="C8249" s="3">
        <v>43542</v>
      </c>
      <c r="D8249" s="2">
        <v>1</v>
      </c>
      <c r="E8249" s="2">
        <v>2170679687</v>
      </c>
      <c r="F8249" s="2" t="s">
        <v>16</v>
      </c>
      <c r="G8249" s="2" t="s">
        <v>17</v>
      </c>
      <c r="H8249" s="2" t="s">
        <v>17</v>
      </c>
      <c r="I8249" s="2" t="s">
        <v>37</v>
      </c>
      <c r="J8249" s="2" t="s">
        <v>40</v>
      </c>
      <c r="K8249" s="3">
        <v>43543</v>
      </c>
      <c r="L8249" s="4">
        <v>0.4375</v>
      </c>
      <c r="M8249" s="2" t="s">
        <v>106</v>
      </c>
      <c r="N8249" s="2" t="s">
        <v>22</v>
      </c>
      <c r="O8249" s="2" t="s">
        <v>23</v>
      </c>
    </row>
    <row r="8250" spans="1:15">
      <c r="A8250" s="2" t="s">
        <v>15</v>
      </c>
      <c r="B8250" s="2" t="str">
        <f>"FES1162672956"</f>
        <v>FES1162672956</v>
      </c>
      <c r="C8250" s="3">
        <v>43542</v>
      </c>
      <c r="D8250" s="2">
        <v>1</v>
      </c>
      <c r="E8250" s="2">
        <v>2170673859</v>
      </c>
      <c r="F8250" s="2" t="s">
        <v>16</v>
      </c>
      <c r="G8250" s="2" t="s">
        <v>17</v>
      </c>
      <c r="H8250" s="2" t="s">
        <v>17</v>
      </c>
      <c r="I8250" s="2" t="s">
        <v>108</v>
      </c>
      <c r="J8250" s="2" t="s">
        <v>109</v>
      </c>
      <c r="K8250" s="3">
        <v>43543</v>
      </c>
      <c r="L8250" s="4">
        <v>0.38958333333333334</v>
      </c>
      <c r="M8250" s="2" t="s">
        <v>1776</v>
      </c>
      <c r="N8250" s="2" t="s">
        <v>22</v>
      </c>
      <c r="O8250" s="2" t="s">
        <v>23</v>
      </c>
    </row>
    <row r="8251" spans="1:15">
      <c r="A8251" s="2" t="s">
        <v>15</v>
      </c>
      <c r="B8251" s="2" t="str">
        <f>"FES1162679424"</f>
        <v>FES1162679424</v>
      </c>
      <c r="C8251" s="3">
        <v>43542</v>
      </c>
      <c r="D8251" s="2">
        <v>1</v>
      </c>
      <c r="E8251" s="2">
        <v>2170677355</v>
      </c>
      <c r="F8251" s="2" t="s">
        <v>16</v>
      </c>
      <c r="G8251" s="2" t="s">
        <v>17</v>
      </c>
      <c r="H8251" s="2" t="s">
        <v>17</v>
      </c>
      <c r="I8251" s="2" t="s">
        <v>140</v>
      </c>
      <c r="J8251" s="2" t="s">
        <v>316</v>
      </c>
      <c r="K8251" s="3">
        <v>43543</v>
      </c>
      <c r="L8251" s="4">
        <v>0.40833333333333338</v>
      </c>
      <c r="M8251" s="2" t="s">
        <v>316</v>
      </c>
      <c r="N8251" s="2" t="s">
        <v>22</v>
      </c>
      <c r="O8251" s="2" t="s">
        <v>23</v>
      </c>
    </row>
    <row r="8252" spans="1:15">
      <c r="A8252" s="2" t="s">
        <v>15</v>
      </c>
      <c r="B8252" s="2" t="str">
        <f>"FES1162679421"</f>
        <v>FES1162679421</v>
      </c>
      <c r="C8252" s="3">
        <v>43542</v>
      </c>
      <c r="D8252" s="2">
        <v>1</v>
      </c>
      <c r="E8252" s="2">
        <v>2170676833</v>
      </c>
      <c r="F8252" s="2" t="s">
        <v>16</v>
      </c>
      <c r="G8252" s="2" t="s">
        <v>17</v>
      </c>
      <c r="H8252" s="2" t="s">
        <v>17</v>
      </c>
      <c r="I8252" s="2" t="s">
        <v>111</v>
      </c>
      <c r="J8252" s="2" t="s">
        <v>1183</v>
      </c>
      <c r="K8252" s="3">
        <v>43543</v>
      </c>
      <c r="L8252" s="4">
        <v>0.41666666666666669</v>
      </c>
      <c r="M8252" s="2" t="s">
        <v>1777</v>
      </c>
      <c r="N8252" s="2" t="s">
        <v>22</v>
      </c>
      <c r="O8252" s="2" t="s">
        <v>23</v>
      </c>
    </row>
    <row r="8253" spans="1:15">
      <c r="A8253" s="2" t="s">
        <v>15</v>
      </c>
      <c r="B8253" s="2" t="str">
        <f>"FES1162679473"</f>
        <v>FES1162679473</v>
      </c>
      <c r="C8253" s="3">
        <v>43542</v>
      </c>
      <c r="D8253" s="2">
        <v>1</v>
      </c>
      <c r="E8253" s="2">
        <v>2170675352</v>
      </c>
      <c r="F8253" s="2" t="s">
        <v>16</v>
      </c>
      <c r="G8253" s="2" t="s">
        <v>17</v>
      </c>
      <c r="H8253" s="2" t="s">
        <v>17</v>
      </c>
      <c r="I8253" s="2" t="s">
        <v>25</v>
      </c>
      <c r="J8253" s="2" t="s">
        <v>685</v>
      </c>
      <c r="K8253" s="3">
        <v>43543</v>
      </c>
      <c r="L8253" s="4">
        <v>0.32013888888888892</v>
      </c>
      <c r="M8253" s="2" t="s">
        <v>844</v>
      </c>
      <c r="N8253" s="2" t="s">
        <v>22</v>
      </c>
      <c r="O8253" s="2" t="s">
        <v>23</v>
      </c>
    </row>
    <row r="8254" spans="1:15">
      <c r="A8254" s="2" t="s">
        <v>15</v>
      </c>
      <c r="B8254" s="2" t="str">
        <f>"FES1162679453"</f>
        <v>FES1162679453</v>
      </c>
      <c r="C8254" s="3">
        <v>43542</v>
      </c>
      <c r="D8254" s="2">
        <v>1</v>
      </c>
      <c r="E8254" s="2">
        <v>2170679691</v>
      </c>
      <c r="F8254" s="2" t="s">
        <v>16</v>
      </c>
      <c r="G8254" s="2" t="s">
        <v>17</v>
      </c>
      <c r="H8254" s="2" t="s">
        <v>17</v>
      </c>
      <c r="I8254" s="2" t="s">
        <v>37</v>
      </c>
      <c r="J8254" s="2" t="s">
        <v>40</v>
      </c>
      <c r="K8254" s="3">
        <v>43543</v>
      </c>
      <c r="L8254" s="4">
        <v>0.4375</v>
      </c>
      <c r="M8254" s="2" t="s">
        <v>106</v>
      </c>
      <c r="N8254" s="2" t="s">
        <v>22</v>
      </c>
      <c r="O8254" s="2" t="s">
        <v>23</v>
      </c>
    </row>
    <row r="8255" spans="1:15">
      <c r="A8255" s="2" t="s">
        <v>15</v>
      </c>
      <c r="B8255" s="2" t="str">
        <f>"FES1162679456"</f>
        <v>FES1162679456</v>
      </c>
      <c r="C8255" s="3">
        <v>43542</v>
      </c>
      <c r="D8255" s="2">
        <v>1</v>
      </c>
      <c r="E8255" s="2">
        <v>2170679694</v>
      </c>
      <c r="F8255" s="2" t="s">
        <v>167</v>
      </c>
      <c r="G8255" s="2" t="s">
        <v>18</v>
      </c>
      <c r="H8255" s="2" t="s">
        <v>2225</v>
      </c>
      <c r="I8255" s="2" t="s">
        <v>214</v>
      </c>
      <c r="J8255" s="2" t="s">
        <v>1778</v>
      </c>
      <c r="K8255" s="3">
        <v>43543</v>
      </c>
      <c r="L8255" s="4">
        <v>0.37013888888888885</v>
      </c>
      <c r="M8255" s="2" t="s">
        <v>1779</v>
      </c>
      <c r="N8255" s="2" t="s">
        <v>22</v>
      </c>
      <c r="O8255" s="2" t="s">
        <v>23</v>
      </c>
    </row>
    <row r="8256" spans="1:15">
      <c r="A8256" s="2" t="s">
        <v>15</v>
      </c>
      <c r="B8256" s="2" t="str">
        <f>"FES1162679480"</f>
        <v>FES1162679480</v>
      </c>
      <c r="C8256" s="3">
        <v>43542</v>
      </c>
      <c r="D8256" s="2">
        <v>1</v>
      </c>
      <c r="E8256" s="2">
        <v>2170676281</v>
      </c>
      <c r="F8256" s="2" t="s">
        <v>167</v>
      </c>
      <c r="G8256" s="2" t="s">
        <v>18</v>
      </c>
      <c r="H8256" s="2" t="s">
        <v>574</v>
      </c>
      <c r="I8256" s="2" t="s">
        <v>56</v>
      </c>
      <c r="J8256" s="2" t="s">
        <v>920</v>
      </c>
      <c r="K8256" s="3">
        <v>43543</v>
      </c>
      <c r="L8256" s="4">
        <v>0.36805555555555558</v>
      </c>
      <c r="M8256" s="2" t="s">
        <v>1780</v>
      </c>
      <c r="N8256" s="2" t="s">
        <v>22</v>
      </c>
      <c r="O8256" s="2" t="s">
        <v>23</v>
      </c>
    </row>
    <row r="8257" spans="1:15">
      <c r="A8257" s="2" t="s">
        <v>15</v>
      </c>
      <c r="B8257" s="2" t="str">
        <f>"FES1162679378"</f>
        <v>FES1162679378</v>
      </c>
      <c r="C8257" s="3">
        <v>43542</v>
      </c>
      <c r="D8257" s="2">
        <v>1</v>
      </c>
      <c r="E8257" s="2">
        <v>2170679590</v>
      </c>
      <c r="F8257" s="2" t="s">
        <v>16</v>
      </c>
      <c r="G8257" s="2" t="s">
        <v>17</v>
      </c>
      <c r="H8257" s="2" t="s">
        <v>178</v>
      </c>
      <c r="I8257" s="2" t="s">
        <v>179</v>
      </c>
      <c r="J8257" s="2" t="s">
        <v>281</v>
      </c>
      <c r="K8257" s="3">
        <v>43543</v>
      </c>
      <c r="L8257" s="4">
        <v>0.39861111111111108</v>
      </c>
      <c r="M8257" s="2" t="s">
        <v>1048</v>
      </c>
      <c r="N8257" s="2" t="s">
        <v>22</v>
      </c>
      <c r="O8257" s="2" t="s">
        <v>23</v>
      </c>
    </row>
    <row r="8258" spans="1:15">
      <c r="A8258" s="2" t="s">
        <v>15</v>
      </c>
      <c r="B8258" s="2" t="str">
        <f>"FES1162679448"</f>
        <v>FES1162679448</v>
      </c>
      <c r="C8258" s="3">
        <v>43542</v>
      </c>
      <c r="D8258" s="2">
        <v>1</v>
      </c>
      <c r="E8258" s="2">
        <v>2170677160</v>
      </c>
      <c r="F8258" s="2" t="s">
        <v>167</v>
      </c>
      <c r="G8258" s="2" t="s">
        <v>18</v>
      </c>
      <c r="H8258" s="2" t="s">
        <v>222</v>
      </c>
      <c r="I8258" s="2" t="s">
        <v>1700</v>
      </c>
      <c r="J8258" s="2" t="s">
        <v>1781</v>
      </c>
      <c r="K8258" s="3">
        <v>43543</v>
      </c>
      <c r="L8258" s="4">
        <v>0.4375</v>
      </c>
      <c r="M8258" s="2" t="s">
        <v>1782</v>
      </c>
      <c r="N8258" s="2" t="s">
        <v>22</v>
      </c>
      <c r="O8258" s="2" t="s">
        <v>23</v>
      </c>
    </row>
    <row r="8259" spans="1:15">
      <c r="A8259" s="2" t="s">
        <v>15</v>
      </c>
      <c r="B8259" s="2" t="str">
        <f>"FES1162679501"</f>
        <v>FES1162679501</v>
      </c>
      <c r="C8259" s="3">
        <v>43542</v>
      </c>
      <c r="D8259" s="2">
        <v>1</v>
      </c>
      <c r="E8259" s="2">
        <v>2170675609</v>
      </c>
      <c r="F8259" s="2" t="s">
        <v>16</v>
      </c>
      <c r="G8259" s="2" t="s">
        <v>17</v>
      </c>
      <c r="H8259" s="2" t="s">
        <v>28</v>
      </c>
      <c r="I8259" s="2" t="s">
        <v>29</v>
      </c>
      <c r="J8259" s="2" t="s">
        <v>706</v>
      </c>
      <c r="K8259" s="3">
        <v>43543</v>
      </c>
      <c r="L8259" s="4">
        <v>0.41666666666666669</v>
      </c>
      <c r="M8259" s="2" t="s">
        <v>707</v>
      </c>
      <c r="N8259" s="2" t="s">
        <v>22</v>
      </c>
      <c r="O8259" s="2" t="s">
        <v>23</v>
      </c>
    </row>
    <row r="8260" spans="1:15">
      <c r="A8260" s="2" t="s">
        <v>15</v>
      </c>
      <c r="B8260" s="2" t="str">
        <f>"FES1162679463"</f>
        <v>FES1162679463</v>
      </c>
      <c r="C8260" s="3">
        <v>43542</v>
      </c>
      <c r="D8260" s="2">
        <v>1</v>
      </c>
      <c r="E8260" s="2">
        <v>2170661776</v>
      </c>
      <c r="F8260" s="2" t="s">
        <v>16</v>
      </c>
      <c r="G8260" s="2" t="s">
        <v>17</v>
      </c>
      <c r="H8260" s="2" t="s">
        <v>28</v>
      </c>
      <c r="I8260" s="2" t="s">
        <v>29</v>
      </c>
      <c r="J8260" s="2" t="s">
        <v>63</v>
      </c>
      <c r="K8260" s="3">
        <v>43543</v>
      </c>
      <c r="L8260" s="4">
        <v>0.34722222222222227</v>
      </c>
      <c r="M8260" s="2" t="s">
        <v>602</v>
      </c>
      <c r="N8260" s="2" t="s">
        <v>22</v>
      </c>
      <c r="O8260" s="2" t="s">
        <v>23</v>
      </c>
    </row>
    <row r="8261" spans="1:15">
      <c r="A8261" s="2" t="s">
        <v>15</v>
      </c>
      <c r="B8261" s="2" t="str">
        <f>"FES1162679472"</f>
        <v>FES1162679472</v>
      </c>
      <c r="C8261" s="3">
        <v>43542</v>
      </c>
      <c r="D8261" s="2">
        <v>2</v>
      </c>
      <c r="E8261" s="2">
        <v>2170675233</v>
      </c>
      <c r="F8261" s="2" t="s">
        <v>167</v>
      </c>
      <c r="G8261" s="2" t="s">
        <v>18</v>
      </c>
      <c r="H8261" s="2" t="s">
        <v>18</v>
      </c>
      <c r="I8261" s="2" t="s">
        <v>25</v>
      </c>
      <c r="J8261" s="2" t="s">
        <v>1036</v>
      </c>
      <c r="K8261" s="3">
        <v>43543</v>
      </c>
      <c r="L8261" s="4">
        <v>0.2951388888888889</v>
      </c>
      <c r="M8261" s="2" t="s">
        <v>384</v>
      </c>
      <c r="N8261" s="2" t="s">
        <v>22</v>
      </c>
      <c r="O8261" s="2" t="s">
        <v>23</v>
      </c>
    </row>
    <row r="8262" spans="1:15">
      <c r="A8262" s="2" t="s">
        <v>15</v>
      </c>
      <c r="B8262" s="2" t="str">
        <f>"FES1162679320"</f>
        <v>FES1162679320</v>
      </c>
      <c r="C8262" s="3">
        <v>43542</v>
      </c>
      <c r="D8262" s="2">
        <v>1</v>
      </c>
      <c r="E8262" s="2">
        <v>2170677537</v>
      </c>
      <c r="F8262" s="2" t="s">
        <v>167</v>
      </c>
      <c r="G8262" s="2" t="s">
        <v>18</v>
      </c>
      <c r="H8262" s="2" t="s">
        <v>574</v>
      </c>
      <c r="I8262" s="2" t="s">
        <v>56</v>
      </c>
      <c r="J8262" s="2" t="s">
        <v>639</v>
      </c>
      <c r="K8262" s="3">
        <v>43543</v>
      </c>
      <c r="L8262" s="4">
        <v>0.40833333333333338</v>
      </c>
      <c r="M8262" s="2" t="s">
        <v>1363</v>
      </c>
      <c r="N8262" s="2" t="s">
        <v>22</v>
      </c>
      <c r="O8262" s="2" t="s">
        <v>23</v>
      </c>
    </row>
    <row r="8263" spans="1:15">
      <c r="A8263" s="2" t="s">
        <v>15</v>
      </c>
      <c r="B8263" s="2" t="str">
        <f>"FES1162679204"</f>
        <v>FES1162679204</v>
      </c>
      <c r="C8263" s="3">
        <v>43542</v>
      </c>
      <c r="D8263" s="2">
        <v>1</v>
      </c>
      <c r="E8263" s="2">
        <v>2170679508</v>
      </c>
      <c r="F8263" s="2" t="s">
        <v>167</v>
      </c>
      <c r="G8263" s="2" t="s">
        <v>18</v>
      </c>
      <c r="H8263" s="2" t="s">
        <v>574</v>
      </c>
      <c r="I8263" s="2" t="s">
        <v>56</v>
      </c>
      <c r="J8263" s="2" t="s">
        <v>1783</v>
      </c>
      <c r="K8263" s="3">
        <v>43544</v>
      </c>
      <c r="L8263" s="4">
        <v>0.59236111111111112</v>
      </c>
      <c r="M8263" s="2" t="s">
        <v>1784</v>
      </c>
      <c r="N8263" s="2" t="s">
        <v>22</v>
      </c>
      <c r="O8263" s="2" t="s">
        <v>23</v>
      </c>
    </row>
    <row r="8264" spans="1:15">
      <c r="A8264" s="2" t="s">
        <v>15</v>
      </c>
      <c r="B8264" s="2" t="str">
        <f>"FES1162679483"</f>
        <v>FES1162679483</v>
      </c>
      <c r="C8264" s="3">
        <v>43542</v>
      </c>
      <c r="D8264" s="2">
        <v>1</v>
      </c>
      <c r="E8264" s="2">
        <v>2170676553</v>
      </c>
      <c r="F8264" s="2" t="s">
        <v>16</v>
      </c>
      <c r="G8264" s="2" t="s">
        <v>17</v>
      </c>
      <c r="H8264" s="2" t="s">
        <v>28</v>
      </c>
      <c r="I8264" s="2" t="s">
        <v>1436</v>
      </c>
      <c r="J8264" s="2" t="s">
        <v>1437</v>
      </c>
      <c r="K8264" s="3">
        <v>43544</v>
      </c>
      <c r="L8264" s="4">
        <v>0.4201388888888889</v>
      </c>
      <c r="M8264" s="2" t="s">
        <v>1785</v>
      </c>
      <c r="N8264" s="2" t="s">
        <v>22</v>
      </c>
      <c r="O8264" s="2" t="s">
        <v>23</v>
      </c>
    </row>
    <row r="8265" spans="1:15">
      <c r="A8265" s="2" t="s">
        <v>15</v>
      </c>
      <c r="B8265" s="2" t="str">
        <f>"FES1162679489"</f>
        <v>FES1162679489</v>
      </c>
      <c r="C8265" s="3">
        <v>43542</v>
      </c>
      <c r="D8265" s="2">
        <v>1</v>
      </c>
      <c r="E8265" s="2">
        <v>2170677607</v>
      </c>
      <c r="F8265" s="2" t="s">
        <v>16</v>
      </c>
      <c r="G8265" s="2" t="s">
        <v>17</v>
      </c>
      <c r="H8265" s="2" t="s">
        <v>28</v>
      </c>
      <c r="I8265" s="2" t="s">
        <v>99</v>
      </c>
      <c r="J8265" s="2" t="s">
        <v>883</v>
      </c>
      <c r="K8265" s="3">
        <v>43544</v>
      </c>
      <c r="L8265" s="4">
        <v>0.41666666666666669</v>
      </c>
      <c r="M8265" s="2" t="s">
        <v>1786</v>
      </c>
      <c r="N8265" s="2" t="s">
        <v>22</v>
      </c>
      <c r="O8265" s="2" t="s">
        <v>23</v>
      </c>
    </row>
    <row r="8266" spans="1:15">
      <c r="A8266" s="2" t="s">
        <v>15</v>
      </c>
      <c r="B8266" s="2" t="str">
        <f>"FES1162679475"</f>
        <v>FES1162679475</v>
      </c>
      <c r="C8266" s="3">
        <v>43542</v>
      </c>
      <c r="D8266" s="2">
        <v>1</v>
      </c>
      <c r="E8266" s="2">
        <v>2170675772</v>
      </c>
      <c r="F8266" s="2" t="s">
        <v>16</v>
      </c>
      <c r="G8266" s="2" t="s">
        <v>17</v>
      </c>
      <c r="H8266" s="2" t="s">
        <v>28</v>
      </c>
      <c r="I8266" s="2" t="s">
        <v>29</v>
      </c>
      <c r="J8266" s="2" t="s">
        <v>706</v>
      </c>
      <c r="K8266" s="3">
        <v>43543</v>
      </c>
      <c r="L8266" s="4">
        <v>0.41666666666666669</v>
      </c>
      <c r="M8266" s="2" t="s">
        <v>707</v>
      </c>
      <c r="N8266" s="2" t="s">
        <v>22</v>
      </c>
      <c r="O8266" s="2" t="s">
        <v>23</v>
      </c>
    </row>
    <row r="8267" spans="1:15">
      <c r="A8267" s="2" t="s">
        <v>15</v>
      </c>
      <c r="B8267" s="2" t="str">
        <f>"FES11626799505"</f>
        <v>FES11626799505</v>
      </c>
      <c r="C8267" s="3">
        <v>43542</v>
      </c>
      <c r="D8267" s="2">
        <v>1</v>
      </c>
      <c r="E8267" s="2">
        <v>2170675731</v>
      </c>
      <c r="F8267" s="2" t="s">
        <v>16</v>
      </c>
      <c r="G8267" s="2" t="s">
        <v>17</v>
      </c>
      <c r="H8267" s="2" t="s">
        <v>28</v>
      </c>
      <c r="I8267" s="2" t="s">
        <v>32</v>
      </c>
      <c r="J8267" s="2" t="s">
        <v>584</v>
      </c>
      <c r="K8267" s="3">
        <v>43543</v>
      </c>
      <c r="L8267" s="4">
        <v>0.50347222222222221</v>
      </c>
      <c r="M8267" s="2" t="s">
        <v>642</v>
      </c>
      <c r="N8267" s="2" t="s">
        <v>22</v>
      </c>
      <c r="O8267" s="2" t="s">
        <v>23</v>
      </c>
    </row>
    <row r="8268" spans="1:15">
      <c r="A8268" s="2" t="s">
        <v>15</v>
      </c>
      <c r="B8268" s="2" t="str">
        <f>"FES1162679316"</f>
        <v>FES1162679316</v>
      </c>
      <c r="C8268" s="3">
        <v>43542</v>
      </c>
      <c r="D8268" s="2">
        <v>1</v>
      </c>
      <c r="E8268" s="2">
        <v>2170677485</v>
      </c>
      <c r="F8268" s="2" t="s">
        <v>16</v>
      </c>
      <c r="G8268" s="2" t="s">
        <v>17</v>
      </c>
      <c r="H8268" s="2" t="s">
        <v>28</v>
      </c>
      <c r="I8268" s="2" t="s">
        <v>29</v>
      </c>
      <c r="J8268" s="2" t="s">
        <v>1787</v>
      </c>
      <c r="K8268" s="3">
        <v>43544</v>
      </c>
      <c r="L8268" s="4">
        <v>0.4368055555555555</v>
      </c>
      <c r="M8268" s="2" t="s">
        <v>1788</v>
      </c>
      <c r="N8268" s="2" t="s">
        <v>22</v>
      </c>
      <c r="O8268" s="2" t="s">
        <v>23</v>
      </c>
    </row>
    <row r="8269" spans="1:15">
      <c r="A8269" s="2" t="s">
        <v>15</v>
      </c>
      <c r="B8269" s="2" t="str">
        <f>"FES1162679361"</f>
        <v>FES1162679361</v>
      </c>
      <c r="C8269" s="3">
        <v>43542</v>
      </c>
      <c r="D8269" s="2">
        <v>1</v>
      </c>
      <c r="E8269" s="2">
        <v>2170678284</v>
      </c>
      <c r="F8269" s="2" t="s">
        <v>16</v>
      </c>
      <c r="G8269" s="2" t="s">
        <v>17</v>
      </c>
      <c r="H8269" s="2" t="s">
        <v>28</v>
      </c>
      <c r="I8269" s="2" t="s">
        <v>29</v>
      </c>
      <c r="J8269" s="2" t="s">
        <v>292</v>
      </c>
      <c r="K8269" s="3">
        <v>43543</v>
      </c>
      <c r="L8269" s="4">
        <v>0.45</v>
      </c>
      <c r="M8269" s="2" t="s">
        <v>293</v>
      </c>
      <c r="N8269" s="2" t="s">
        <v>22</v>
      </c>
      <c r="O8269" s="2" t="s">
        <v>23</v>
      </c>
    </row>
    <row r="8270" spans="1:15">
      <c r="A8270" s="2" t="s">
        <v>15</v>
      </c>
      <c r="B8270" s="2" t="str">
        <f>"FES1162679389"</f>
        <v>FES1162679389</v>
      </c>
      <c r="C8270" s="3">
        <v>43542</v>
      </c>
      <c r="D8270" s="2">
        <v>1</v>
      </c>
      <c r="E8270" s="2">
        <v>2170679634</v>
      </c>
      <c r="F8270" s="2" t="s">
        <v>16</v>
      </c>
      <c r="G8270" s="2" t="s">
        <v>17</v>
      </c>
      <c r="H8270" s="2" t="s">
        <v>28</v>
      </c>
      <c r="I8270" s="2" t="s">
        <v>29</v>
      </c>
      <c r="J8270" s="2" t="s">
        <v>63</v>
      </c>
      <c r="K8270" s="3">
        <v>43543</v>
      </c>
      <c r="L8270" s="4">
        <v>0.34722222222222227</v>
      </c>
      <c r="M8270" s="2" t="s">
        <v>602</v>
      </c>
      <c r="N8270" s="2" t="s">
        <v>22</v>
      </c>
      <c r="O8270" s="2" t="s">
        <v>23</v>
      </c>
    </row>
    <row r="8271" spans="1:15">
      <c r="A8271" s="2" t="s">
        <v>15</v>
      </c>
      <c r="B8271" s="2" t="str">
        <f>"FES1162679366"</f>
        <v>FES1162679366</v>
      </c>
      <c r="C8271" s="3">
        <v>43542</v>
      </c>
      <c r="D8271" s="2">
        <v>1</v>
      </c>
      <c r="E8271" s="2">
        <v>2170679067</v>
      </c>
      <c r="F8271" s="2" t="s">
        <v>16</v>
      </c>
      <c r="G8271" s="2" t="s">
        <v>17</v>
      </c>
      <c r="H8271" s="2" t="s">
        <v>28</v>
      </c>
      <c r="I8271" s="2" t="s">
        <v>29</v>
      </c>
      <c r="J8271" s="2" t="s">
        <v>634</v>
      </c>
      <c r="K8271" s="3">
        <v>43543</v>
      </c>
      <c r="L8271" s="4">
        <v>0.41666666666666669</v>
      </c>
      <c r="M8271" s="2" t="s">
        <v>1306</v>
      </c>
      <c r="N8271" s="2" t="s">
        <v>22</v>
      </c>
      <c r="O8271" s="2" t="s">
        <v>23</v>
      </c>
    </row>
    <row r="8272" spans="1:15">
      <c r="A8272" s="2" t="s">
        <v>15</v>
      </c>
      <c r="B8272" s="2" t="str">
        <f>"FES1162679280"</f>
        <v>FES1162679280</v>
      </c>
      <c r="C8272" s="3">
        <v>43542</v>
      </c>
      <c r="D8272" s="2">
        <v>1</v>
      </c>
      <c r="E8272" s="2">
        <v>2170679598</v>
      </c>
      <c r="F8272" s="2" t="s">
        <v>167</v>
      </c>
      <c r="G8272" s="2" t="s">
        <v>18</v>
      </c>
      <c r="H8272" s="2" t="s">
        <v>18</v>
      </c>
      <c r="I8272" s="2" t="s">
        <v>25</v>
      </c>
      <c r="J8272" s="2" t="s">
        <v>379</v>
      </c>
      <c r="K8272" s="3">
        <v>43543</v>
      </c>
      <c r="L8272" s="4">
        <v>0.39583333333333331</v>
      </c>
      <c r="M8272" s="2" t="s">
        <v>1065</v>
      </c>
      <c r="N8272" s="2" t="s">
        <v>22</v>
      </c>
      <c r="O8272" s="2" t="s">
        <v>23</v>
      </c>
    </row>
    <row r="8273" spans="1:15">
      <c r="A8273" s="2" t="s">
        <v>15</v>
      </c>
      <c r="B8273" s="2" t="str">
        <f>"FES1162679315"</f>
        <v>FES1162679315</v>
      </c>
      <c r="C8273" s="3">
        <v>43542</v>
      </c>
      <c r="D8273" s="2">
        <v>1</v>
      </c>
      <c r="E8273" s="2">
        <v>2170677297</v>
      </c>
      <c r="F8273" s="2" t="s">
        <v>167</v>
      </c>
      <c r="G8273" s="2" t="s">
        <v>18</v>
      </c>
      <c r="H8273" s="2" t="s">
        <v>574</v>
      </c>
      <c r="I8273" s="2" t="s">
        <v>56</v>
      </c>
      <c r="J8273" s="2" t="s">
        <v>1789</v>
      </c>
      <c r="K8273" s="3">
        <v>43543</v>
      </c>
      <c r="L8273" s="4">
        <v>0.3923611111111111</v>
      </c>
      <c r="M8273" s="2" t="s">
        <v>1790</v>
      </c>
      <c r="N8273" s="2" t="s">
        <v>22</v>
      </c>
      <c r="O8273" s="2" t="s">
        <v>23</v>
      </c>
    </row>
    <row r="8274" spans="1:15">
      <c r="A8274" s="2" t="s">
        <v>15</v>
      </c>
      <c r="B8274" s="2" t="str">
        <f>"FES1162679357"</f>
        <v>FES1162679357</v>
      </c>
      <c r="C8274" s="3">
        <v>43542</v>
      </c>
      <c r="D8274" s="2">
        <v>1</v>
      </c>
      <c r="E8274" s="2">
        <v>2170678098</v>
      </c>
      <c r="F8274" s="2" t="s">
        <v>16</v>
      </c>
      <c r="G8274" s="2" t="s">
        <v>17</v>
      </c>
      <c r="H8274" s="2" t="s">
        <v>28</v>
      </c>
      <c r="I8274" s="2" t="s">
        <v>29</v>
      </c>
      <c r="J8274" s="2" t="s">
        <v>67</v>
      </c>
      <c r="K8274" s="3">
        <v>43543</v>
      </c>
      <c r="L8274" s="4">
        <v>0.30416666666666664</v>
      </c>
      <c r="M8274" s="2" t="s">
        <v>68</v>
      </c>
      <c r="N8274" s="2" t="s">
        <v>22</v>
      </c>
      <c r="O8274" s="2" t="s">
        <v>23</v>
      </c>
    </row>
    <row r="8275" spans="1:15">
      <c r="A8275" s="2" t="s">
        <v>15</v>
      </c>
      <c r="B8275" s="2" t="str">
        <f>"FES1162679078"</f>
        <v>FES1162679078</v>
      </c>
      <c r="C8275" s="3">
        <v>43542</v>
      </c>
      <c r="D8275" s="2">
        <v>1</v>
      </c>
      <c r="E8275" s="2">
        <v>2170679033</v>
      </c>
      <c r="F8275" s="2" t="s">
        <v>16</v>
      </c>
      <c r="G8275" s="2" t="s">
        <v>17</v>
      </c>
      <c r="H8275" s="2" t="s">
        <v>46</v>
      </c>
      <c r="I8275" s="2" t="s">
        <v>47</v>
      </c>
      <c r="J8275" s="2" t="s">
        <v>469</v>
      </c>
      <c r="K8275" s="3">
        <v>43543</v>
      </c>
      <c r="L8275" s="4">
        <v>0.34861111111111115</v>
      </c>
      <c r="M8275" s="2" t="s">
        <v>691</v>
      </c>
      <c r="N8275" s="2" t="s">
        <v>22</v>
      </c>
      <c r="O8275" s="2" t="s">
        <v>23</v>
      </c>
    </row>
    <row r="8276" spans="1:15">
      <c r="A8276" s="2" t="s">
        <v>15</v>
      </c>
      <c r="B8276" s="2" t="str">
        <f>"FES1162679365"</f>
        <v>FES1162679365</v>
      </c>
      <c r="C8276" s="3">
        <v>43542</v>
      </c>
      <c r="D8276" s="2">
        <v>1</v>
      </c>
      <c r="E8276" s="2">
        <v>2170679037</v>
      </c>
      <c r="F8276" s="2" t="s">
        <v>16</v>
      </c>
      <c r="G8276" s="2" t="s">
        <v>17</v>
      </c>
      <c r="H8276" s="2" t="s">
        <v>28</v>
      </c>
      <c r="I8276" s="2" t="s">
        <v>29</v>
      </c>
      <c r="J8276" s="2" t="s">
        <v>239</v>
      </c>
      <c r="K8276" s="3">
        <v>43543</v>
      </c>
      <c r="L8276" s="4">
        <v>0.34791666666666665</v>
      </c>
      <c r="M8276" s="2" t="s">
        <v>1791</v>
      </c>
      <c r="N8276" s="2" t="s">
        <v>22</v>
      </c>
      <c r="O8276" s="2" t="s">
        <v>23</v>
      </c>
    </row>
    <row r="8277" spans="1:15">
      <c r="A8277" s="2" t="s">
        <v>15</v>
      </c>
      <c r="B8277" s="2" t="str">
        <f>"FES1162679351"</f>
        <v>FES1162679351</v>
      </c>
      <c r="C8277" s="3">
        <v>43542</v>
      </c>
      <c r="D8277" s="2">
        <v>1</v>
      </c>
      <c r="E8277" s="2">
        <v>2170676652</v>
      </c>
      <c r="F8277" s="2" t="s">
        <v>167</v>
      </c>
      <c r="G8277" s="2" t="s">
        <v>18</v>
      </c>
      <c r="H8277" s="2" t="s">
        <v>178</v>
      </c>
      <c r="I8277" s="2" t="s">
        <v>179</v>
      </c>
      <c r="J8277" s="2" t="s">
        <v>186</v>
      </c>
      <c r="K8277" s="3">
        <v>43543</v>
      </c>
      <c r="L8277" s="4">
        <v>0.34930555555555554</v>
      </c>
      <c r="M8277" s="2" t="s">
        <v>1753</v>
      </c>
      <c r="N8277" s="2" t="s">
        <v>22</v>
      </c>
      <c r="O8277" s="2" t="s">
        <v>23</v>
      </c>
    </row>
    <row r="8278" spans="1:15">
      <c r="A8278" s="2" t="s">
        <v>15</v>
      </c>
      <c r="B8278" s="2" t="str">
        <f>"FES1162679304"</f>
        <v>FES1162679304</v>
      </c>
      <c r="C8278" s="3">
        <v>43542</v>
      </c>
      <c r="D8278" s="2">
        <v>1</v>
      </c>
      <c r="E8278" s="2">
        <v>2170677020</v>
      </c>
      <c r="F8278" s="2" t="s">
        <v>16</v>
      </c>
      <c r="G8278" s="2" t="s">
        <v>17</v>
      </c>
      <c r="H8278" s="2" t="s">
        <v>17</v>
      </c>
      <c r="I8278" s="2" t="s">
        <v>140</v>
      </c>
      <c r="J8278" s="2" t="s">
        <v>168</v>
      </c>
      <c r="K8278" s="3">
        <v>43543</v>
      </c>
      <c r="L8278" s="4">
        <v>0.43055555555555558</v>
      </c>
      <c r="M8278" s="2" t="s">
        <v>760</v>
      </c>
      <c r="N8278" s="2" t="s">
        <v>22</v>
      </c>
      <c r="O8278" s="2" t="s">
        <v>23</v>
      </c>
    </row>
    <row r="8279" spans="1:15">
      <c r="A8279" s="2" t="s">
        <v>15</v>
      </c>
      <c r="B8279" s="2" t="str">
        <f>"FES1162679404"</f>
        <v>FES1162679404</v>
      </c>
      <c r="C8279" s="3">
        <v>43542</v>
      </c>
      <c r="D8279" s="2">
        <v>1</v>
      </c>
      <c r="E8279" s="2">
        <v>2170679665</v>
      </c>
      <c r="F8279" s="2" t="s">
        <v>167</v>
      </c>
      <c r="G8279" s="2" t="s">
        <v>18</v>
      </c>
      <c r="H8279" s="2" t="s">
        <v>18</v>
      </c>
      <c r="I8279" s="2" t="s">
        <v>218</v>
      </c>
      <c r="J8279" s="2" t="s">
        <v>219</v>
      </c>
      <c r="K8279" s="3">
        <v>43543</v>
      </c>
      <c r="L8279" s="4">
        <v>0.33333333333333331</v>
      </c>
      <c r="M8279" s="2" t="s">
        <v>986</v>
      </c>
      <c r="N8279" s="2" t="s">
        <v>22</v>
      </c>
      <c r="O8279" s="2" t="s">
        <v>23</v>
      </c>
    </row>
    <row r="8280" spans="1:15">
      <c r="A8280" s="2" t="s">
        <v>15</v>
      </c>
      <c r="B8280" s="2" t="str">
        <f>"FES1162679393"</f>
        <v>FES1162679393</v>
      </c>
      <c r="C8280" s="3">
        <v>43542</v>
      </c>
      <c r="D8280" s="2">
        <v>1</v>
      </c>
      <c r="E8280" s="2">
        <v>2170679641</v>
      </c>
      <c r="F8280" s="2" t="s">
        <v>311</v>
      </c>
      <c r="G8280" s="2" t="s">
        <v>18</v>
      </c>
      <c r="H8280" s="2" t="s">
        <v>18</v>
      </c>
      <c r="I8280" s="2" t="s">
        <v>218</v>
      </c>
      <c r="J8280" s="2" t="s">
        <v>219</v>
      </c>
      <c r="K8280" s="3">
        <v>43543</v>
      </c>
      <c r="L8280" s="4">
        <v>0.33333333333333331</v>
      </c>
      <c r="M8280" s="2" t="s">
        <v>1792</v>
      </c>
      <c r="N8280" s="2" t="s">
        <v>22</v>
      </c>
      <c r="O8280" s="2" t="s">
        <v>23</v>
      </c>
    </row>
    <row r="8281" spans="1:15">
      <c r="A8281" s="2" t="s">
        <v>15</v>
      </c>
      <c r="B8281" s="2" t="str">
        <f>"FES1162679479"</f>
        <v>FES1162679479</v>
      </c>
      <c r="C8281" s="3">
        <v>43542</v>
      </c>
      <c r="D8281" s="2">
        <v>1</v>
      </c>
      <c r="E8281" s="2">
        <v>2170676254</v>
      </c>
      <c r="F8281" s="2" t="s">
        <v>16</v>
      </c>
      <c r="G8281" s="2" t="s">
        <v>17</v>
      </c>
      <c r="H8281" s="2" t="s">
        <v>17</v>
      </c>
      <c r="I8281" s="2" t="s">
        <v>25</v>
      </c>
      <c r="J8281" s="2" t="s">
        <v>184</v>
      </c>
      <c r="K8281" s="3">
        <v>43543</v>
      </c>
      <c r="L8281" s="4">
        <v>0.33333333333333331</v>
      </c>
      <c r="M8281" s="2" t="s">
        <v>185</v>
      </c>
      <c r="N8281" s="2" t="s">
        <v>22</v>
      </c>
      <c r="O8281" s="2" t="s">
        <v>23</v>
      </c>
    </row>
    <row r="8282" spans="1:15">
      <c r="A8282" s="2" t="s">
        <v>15</v>
      </c>
      <c r="B8282" s="2" t="str">
        <f>"FES1162679494"</f>
        <v>FES1162679494</v>
      </c>
      <c r="C8282" s="3">
        <v>43542</v>
      </c>
      <c r="D8282" s="2">
        <v>1</v>
      </c>
      <c r="E8282" s="2">
        <v>2170676373</v>
      </c>
      <c r="F8282" s="2" t="s">
        <v>167</v>
      </c>
      <c r="G8282" s="2" t="s">
        <v>18</v>
      </c>
      <c r="H8282" s="2" t="s">
        <v>18</v>
      </c>
      <c r="I8282" s="2" t="s">
        <v>114</v>
      </c>
      <c r="J8282" s="2" t="s">
        <v>355</v>
      </c>
      <c r="K8282" s="3">
        <v>43543</v>
      </c>
      <c r="L8282" s="4">
        <v>0.41666666666666669</v>
      </c>
      <c r="M8282" s="2" t="s">
        <v>1766</v>
      </c>
      <c r="N8282" s="2" t="s">
        <v>22</v>
      </c>
      <c r="O8282" s="2" t="s">
        <v>23</v>
      </c>
    </row>
    <row r="8283" spans="1:15">
      <c r="A8283" s="2" t="s">
        <v>15</v>
      </c>
      <c r="B8283" s="2" t="str">
        <f>"FES1162679467"</f>
        <v>FES1162679467</v>
      </c>
      <c r="C8283" s="3">
        <v>43542</v>
      </c>
      <c r="D8283" s="2">
        <v>1</v>
      </c>
      <c r="E8283" s="2">
        <v>2170672925</v>
      </c>
      <c r="F8283" s="2" t="s">
        <v>167</v>
      </c>
      <c r="G8283" s="2" t="s">
        <v>18</v>
      </c>
      <c r="H8283" s="2" t="s">
        <v>222</v>
      </c>
      <c r="I8283" s="2" t="s">
        <v>1700</v>
      </c>
      <c r="J8283" s="2" t="s">
        <v>572</v>
      </c>
      <c r="K8283" s="3">
        <v>43543</v>
      </c>
      <c r="L8283" s="4">
        <v>0.57777777777777783</v>
      </c>
      <c r="M8283" s="2" t="s">
        <v>1793</v>
      </c>
      <c r="N8283" s="2" t="s">
        <v>22</v>
      </c>
      <c r="O8283" s="2" t="s">
        <v>23</v>
      </c>
    </row>
    <row r="8284" spans="1:15">
      <c r="A8284" s="2" t="s">
        <v>15</v>
      </c>
      <c r="B8284" s="2" t="str">
        <f>"FES1162679558"</f>
        <v>FES1162679558</v>
      </c>
      <c r="C8284" s="3">
        <v>43542</v>
      </c>
      <c r="D8284" s="2">
        <v>1</v>
      </c>
      <c r="E8284" s="2">
        <v>2170678064</v>
      </c>
      <c r="F8284" s="2" t="s">
        <v>16</v>
      </c>
      <c r="G8284" s="2" t="s">
        <v>17</v>
      </c>
      <c r="H8284" s="2" t="s">
        <v>178</v>
      </c>
      <c r="I8284" s="2" t="s">
        <v>836</v>
      </c>
      <c r="J8284" s="2" t="s">
        <v>4257</v>
      </c>
      <c r="K8284" s="3">
        <v>43543</v>
      </c>
      <c r="L8284" s="4">
        <v>0.39583333333333331</v>
      </c>
      <c r="M8284" s="2" t="s">
        <v>4258</v>
      </c>
      <c r="N8284" s="2" t="s">
        <v>22</v>
      </c>
      <c r="O8284" s="2" t="s">
        <v>23</v>
      </c>
    </row>
    <row r="8285" spans="1:15">
      <c r="A8285" s="2" t="s">
        <v>15</v>
      </c>
      <c r="B8285" s="2" t="str">
        <f>"FES1162679446"</f>
        <v>FES1162679446</v>
      </c>
      <c r="C8285" s="3">
        <v>43542</v>
      </c>
      <c r="D8285" s="2">
        <v>1</v>
      </c>
      <c r="E8285" s="2">
        <v>2170679683</v>
      </c>
      <c r="F8285" s="2" t="s">
        <v>16</v>
      </c>
      <c r="G8285" s="2" t="s">
        <v>17</v>
      </c>
      <c r="H8285" s="2" t="s">
        <v>222</v>
      </c>
      <c r="I8285" s="2" t="s">
        <v>1700</v>
      </c>
      <c r="J8285" s="2" t="s">
        <v>369</v>
      </c>
      <c r="K8285" s="3">
        <v>43543</v>
      </c>
      <c r="L8285" s="4">
        <v>0.4375</v>
      </c>
      <c r="M8285" s="2" t="s">
        <v>1794</v>
      </c>
      <c r="N8285" s="2" t="s">
        <v>22</v>
      </c>
      <c r="O8285" s="2" t="s">
        <v>23</v>
      </c>
    </row>
    <row r="8286" spans="1:15">
      <c r="A8286" s="2" t="s">
        <v>15</v>
      </c>
      <c r="B8286" s="2" t="str">
        <f>"FES1162679521"</f>
        <v>FES1162679521</v>
      </c>
      <c r="C8286" s="3">
        <v>43542</v>
      </c>
      <c r="D8286" s="2">
        <v>1</v>
      </c>
      <c r="E8286" s="2">
        <v>2170679730</v>
      </c>
      <c r="F8286" s="2" t="s">
        <v>16</v>
      </c>
      <c r="G8286" s="2" t="s">
        <v>17</v>
      </c>
      <c r="H8286" s="2" t="s">
        <v>222</v>
      </c>
      <c r="I8286" s="2" t="s">
        <v>1697</v>
      </c>
      <c r="J8286" s="2" t="s">
        <v>1448</v>
      </c>
      <c r="K8286" s="3">
        <v>43543</v>
      </c>
      <c r="L8286" s="4">
        <v>0.39583333333333331</v>
      </c>
      <c r="M8286" s="2" t="s">
        <v>1801</v>
      </c>
      <c r="N8286" s="2" t="s">
        <v>22</v>
      </c>
      <c r="O8286" s="2" t="s">
        <v>23</v>
      </c>
    </row>
    <row r="8287" spans="1:15">
      <c r="A8287" s="2" t="s">
        <v>15</v>
      </c>
      <c r="B8287" s="2" t="str">
        <f>"FES1162679496"</f>
        <v>FES1162679496</v>
      </c>
      <c r="C8287" s="3">
        <v>43542</v>
      </c>
      <c r="D8287" s="2">
        <v>1</v>
      </c>
      <c r="E8287" s="2">
        <v>2170679710</v>
      </c>
      <c r="F8287" s="2" t="s">
        <v>16</v>
      </c>
      <c r="G8287" s="2" t="s">
        <v>17</v>
      </c>
      <c r="H8287" s="2" t="s">
        <v>178</v>
      </c>
      <c r="I8287" s="2" t="s">
        <v>179</v>
      </c>
      <c r="J8287" s="2" t="s">
        <v>78</v>
      </c>
      <c r="K8287" s="3">
        <v>43543</v>
      </c>
      <c r="L8287" s="4">
        <v>0.36458333333333331</v>
      </c>
      <c r="M8287" s="2" t="s">
        <v>5990</v>
      </c>
      <c r="N8287" s="2" t="s">
        <v>22</v>
      </c>
      <c r="O8287" s="2" t="s">
        <v>23</v>
      </c>
    </row>
    <row r="8288" spans="1:15">
      <c r="A8288" s="2" t="s">
        <v>15</v>
      </c>
      <c r="B8288" s="2" t="str">
        <f>"FES1162679371"</f>
        <v>FES1162679371</v>
      </c>
      <c r="C8288" s="3">
        <v>43542</v>
      </c>
      <c r="D8288" s="2">
        <v>1</v>
      </c>
      <c r="E8288" s="2">
        <v>2170673954</v>
      </c>
      <c r="F8288" s="2" t="s">
        <v>16</v>
      </c>
      <c r="G8288" s="2" t="s">
        <v>17</v>
      </c>
      <c r="H8288" s="2" t="s">
        <v>46</v>
      </c>
      <c r="I8288" s="2" t="s">
        <v>47</v>
      </c>
      <c r="J8288" s="2" t="s">
        <v>1077</v>
      </c>
      <c r="K8288" s="3">
        <v>43543</v>
      </c>
      <c r="L8288" s="4">
        <v>0.38055555555555554</v>
      </c>
      <c r="M8288" s="2" t="s">
        <v>5991</v>
      </c>
      <c r="N8288" s="2" t="s">
        <v>22</v>
      </c>
      <c r="O8288" s="2" t="s">
        <v>23</v>
      </c>
    </row>
    <row r="8289" spans="1:15">
      <c r="A8289" s="2" t="s">
        <v>15</v>
      </c>
      <c r="B8289" s="2" t="str">
        <f>"FES1162679397"</f>
        <v>FES1162679397</v>
      </c>
      <c r="C8289" s="3">
        <v>43542</v>
      </c>
      <c r="D8289" s="2">
        <v>1</v>
      </c>
      <c r="E8289" s="2">
        <v>2170679468</v>
      </c>
      <c r="F8289" s="2" t="s">
        <v>16</v>
      </c>
      <c r="G8289" s="2" t="s">
        <v>17</v>
      </c>
      <c r="H8289" s="2" t="s">
        <v>46</v>
      </c>
      <c r="I8289" s="2" t="s">
        <v>47</v>
      </c>
      <c r="J8289" s="2" t="s">
        <v>406</v>
      </c>
      <c r="K8289" s="3">
        <v>43543</v>
      </c>
      <c r="L8289" s="4">
        <v>0.41666666666666669</v>
      </c>
      <c r="M8289" s="2" t="s">
        <v>120</v>
      </c>
      <c r="N8289" s="2" t="s">
        <v>22</v>
      </c>
      <c r="O8289" s="2" t="s">
        <v>23</v>
      </c>
    </row>
    <row r="8290" spans="1:15">
      <c r="A8290" s="2" t="s">
        <v>15</v>
      </c>
      <c r="B8290" s="2" t="str">
        <f>"FES1162679449"</f>
        <v>FES1162679449</v>
      </c>
      <c r="C8290" s="3">
        <v>43542</v>
      </c>
      <c r="D8290" s="2">
        <v>1</v>
      </c>
      <c r="E8290" s="2">
        <v>21706766945</v>
      </c>
      <c r="F8290" s="2" t="s">
        <v>16</v>
      </c>
      <c r="G8290" s="2" t="s">
        <v>17</v>
      </c>
      <c r="H8290" s="2" t="s">
        <v>42</v>
      </c>
      <c r="I8290" s="2" t="s">
        <v>43</v>
      </c>
      <c r="J8290" s="2" t="s">
        <v>724</v>
      </c>
      <c r="K8290" s="3">
        <v>43543</v>
      </c>
      <c r="L8290" s="4">
        <v>0.39583333333333331</v>
      </c>
      <c r="M8290" s="2" t="s">
        <v>54</v>
      </c>
      <c r="N8290" s="2" t="s">
        <v>22</v>
      </c>
      <c r="O8290" s="2" t="s">
        <v>23</v>
      </c>
    </row>
    <row r="8291" spans="1:15">
      <c r="A8291" s="2" t="s">
        <v>15</v>
      </c>
      <c r="B8291" s="2" t="str">
        <f>"FES1162679360"</f>
        <v>FES1162679360</v>
      </c>
      <c r="C8291" s="3">
        <v>43542</v>
      </c>
      <c r="D8291" s="2">
        <v>1</v>
      </c>
      <c r="E8291" s="2">
        <v>2170678260</v>
      </c>
      <c r="F8291" s="2" t="s">
        <v>16</v>
      </c>
      <c r="G8291" s="2" t="s">
        <v>17</v>
      </c>
      <c r="H8291" s="2" t="s">
        <v>42</v>
      </c>
      <c r="I8291" s="2" t="s">
        <v>86</v>
      </c>
      <c r="J8291" s="2" t="s">
        <v>59</v>
      </c>
      <c r="K8291" s="3">
        <v>43543</v>
      </c>
      <c r="L8291" s="4">
        <v>0.33124999999999999</v>
      </c>
      <c r="M8291" s="2" t="s">
        <v>4261</v>
      </c>
      <c r="N8291" s="2" t="s">
        <v>22</v>
      </c>
      <c r="O8291" s="2" t="s">
        <v>23</v>
      </c>
    </row>
    <row r="8292" spans="1:15">
      <c r="A8292" s="2" t="s">
        <v>15</v>
      </c>
      <c r="B8292" s="2" t="str">
        <f>"FES1162679514"</f>
        <v>FES1162679514</v>
      </c>
      <c r="C8292" s="3">
        <v>43542</v>
      </c>
      <c r="D8292" s="2">
        <v>1</v>
      </c>
      <c r="E8292" s="2">
        <v>2170679727</v>
      </c>
      <c r="F8292" s="2" t="s">
        <v>16</v>
      </c>
      <c r="G8292" s="2" t="s">
        <v>17</v>
      </c>
      <c r="H8292" s="2" t="s">
        <v>46</v>
      </c>
      <c r="I8292" s="2" t="s">
        <v>47</v>
      </c>
      <c r="J8292" s="2" t="s">
        <v>575</v>
      </c>
      <c r="K8292" s="3">
        <v>43543</v>
      </c>
      <c r="L8292" s="4">
        <v>0.37847222222222227</v>
      </c>
      <c r="M8292" s="2" t="s">
        <v>1795</v>
      </c>
      <c r="N8292" s="2" t="s">
        <v>22</v>
      </c>
      <c r="O8292" s="2" t="s">
        <v>23</v>
      </c>
    </row>
    <row r="8293" spans="1:15">
      <c r="A8293" s="2" t="s">
        <v>15</v>
      </c>
      <c r="B8293" s="2" t="str">
        <f>"FES1162679457"</f>
        <v>FES1162679457</v>
      </c>
      <c r="C8293" s="3">
        <v>43542</v>
      </c>
      <c r="D8293" s="2">
        <v>1</v>
      </c>
      <c r="E8293" s="2">
        <v>2170679695</v>
      </c>
      <c r="F8293" s="2" t="s">
        <v>16</v>
      </c>
      <c r="G8293" s="2" t="s">
        <v>17</v>
      </c>
      <c r="H8293" s="2" t="s">
        <v>42</v>
      </c>
      <c r="I8293" s="2" t="s">
        <v>43</v>
      </c>
      <c r="J8293" s="2" t="s">
        <v>766</v>
      </c>
      <c r="K8293" s="3">
        <v>43543</v>
      </c>
      <c r="L8293" s="4">
        <v>0.38541666666666669</v>
      </c>
      <c r="M8293" s="2" t="s">
        <v>1014</v>
      </c>
      <c r="N8293" s="2" t="s">
        <v>22</v>
      </c>
      <c r="O8293" s="2" t="s">
        <v>23</v>
      </c>
    </row>
    <row r="8294" spans="1:15">
      <c r="A8294" s="2" t="s">
        <v>15</v>
      </c>
      <c r="B8294" s="2" t="str">
        <f>"FES1162679400"</f>
        <v>FES1162679400</v>
      </c>
      <c r="C8294" s="3">
        <v>43542</v>
      </c>
      <c r="D8294" s="2">
        <v>1</v>
      </c>
      <c r="E8294" s="2">
        <v>21706796600</v>
      </c>
      <c r="F8294" s="2" t="s">
        <v>16</v>
      </c>
      <c r="G8294" s="2" t="s">
        <v>17</v>
      </c>
      <c r="H8294" s="2" t="s">
        <v>42</v>
      </c>
      <c r="I8294" s="2" t="s">
        <v>91</v>
      </c>
      <c r="J8294" s="2" t="s">
        <v>151</v>
      </c>
      <c r="K8294" s="3">
        <v>43543</v>
      </c>
      <c r="L8294" s="4">
        <v>0.31666666666666665</v>
      </c>
      <c r="M8294" s="2" t="s">
        <v>152</v>
      </c>
      <c r="N8294" s="2" t="s">
        <v>22</v>
      </c>
      <c r="O8294" s="2" t="s">
        <v>23</v>
      </c>
    </row>
    <row r="8295" spans="1:15">
      <c r="A8295" s="2" t="s">
        <v>15</v>
      </c>
      <c r="B8295" s="2" t="str">
        <f>"FES1162679352"</f>
        <v>FES1162679352</v>
      </c>
      <c r="C8295" s="3">
        <v>43542</v>
      </c>
      <c r="D8295" s="2">
        <v>1</v>
      </c>
      <c r="E8295" s="2">
        <v>2170677321</v>
      </c>
      <c r="F8295" s="2" t="s">
        <v>16</v>
      </c>
      <c r="G8295" s="2" t="s">
        <v>17</v>
      </c>
      <c r="H8295" s="2" t="s">
        <v>46</v>
      </c>
      <c r="I8295" s="2" t="s">
        <v>47</v>
      </c>
      <c r="J8295" s="2" t="s">
        <v>469</v>
      </c>
      <c r="K8295" s="3">
        <v>43543</v>
      </c>
      <c r="L8295" s="4">
        <v>0.34861111111111115</v>
      </c>
      <c r="M8295" s="2" t="s">
        <v>691</v>
      </c>
      <c r="N8295" s="2" t="s">
        <v>22</v>
      </c>
      <c r="O8295" s="2" t="s">
        <v>23</v>
      </c>
    </row>
    <row r="8296" spans="1:15">
      <c r="A8296" s="2" t="s">
        <v>15</v>
      </c>
      <c r="B8296" s="2" t="str">
        <f>"FES1162679362"</f>
        <v>FES1162679362</v>
      </c>
      <c r="C8296" s="3">
        <v>43542</v>
      </c>
      <c r="D8296" s="2">
        <v>1</v>
      </c>
      <c r="E8296" s="2">
        <v>2170678554</v>
      </c>
      <c r="F8296" s="2" t="s">
        <v>16</v>
      </c>
      <c r="G8296" s="2" t="s">
        <v>17</v>
      </c>
      <c r="H8296" s="2" t="s">
        <v>42</v>
      </c>
      <c r="I8296" s="2" t="s">
        <v>43</v>
      </c>
      <c r="J8296" s="2" t="s">
        <v>679</v>
      </c>
      <c r="K8296" s="3">
        <v>43543</v>
      </c>
      <c r="L8296" s="4">
        <v>0.3666666666666667</v>
      </c>
      <c r="M8296" s="2" t="s">
        <v>1796</v>
      </c>
      <c r="N8296" s="2" t="s">
        <v>22</v>
      </c>
      <c r="O8296" s="2" t="s">
        <v>23</v>
      </c>
    </row>
    <row r="8297" spans="1:15">
      <c r="A8297" s="2" t="s">
        <v>15</v>
      </c>
      <c r="B8297" s="2" t="str">
        <f>"FES1162679447"</f>
        <v>FES1162679447</v>
      </c>
      <c r="C8297" s="3">
        <v>43542</v>
      </c>
      <c r="D8297" s="2">
        <v>1</v>
      </c>
      <c r="E8297" s="2">
        <v>217067984</v>
      </c>
      <c r="F8297" s="2" t="s">
        <v>16</v>
      </c>
      <c r="G8297" s="2" t="s">
        <v>17</v>
      </c>
      <c r="H8297" s="2" t="s">
        <v>42</v>
      </c>
      <c r="I8297" s="2" t="s">
        <v>91</v>
      </c>
      <c r="J8297" s="2" t="s">
        <v>151</v>
      </c>
      <c r="K8297" s="3">
        <v>43543</v>
      </c>
      <c r="L8297" s="4">
        <v>0.31666666666666665</v>
      </c>
      <c r="M8297" s="2" t="s">
        <v>152</v>
      </c>
      <c r="N8297" s="2" t="s">
        <v>22</v>
      </c>
      <c r="O8297" s="2" t="s">
        <v>23</v>
      </c>
    </row>
    <row r="8298" spans="1:15">
      <c r="A8298" s="2" t="s">
        <v>15</v>
      </c>
      <c r="B8298" s="2" t="str">
        <f>"FES1162679547"</f>
        <v>FES1162679547</v>
      </c>
      <c r="C8298" s="3">
        <v>43542</v>
      </c>
      <c r="D8298" s="2">
        <v>1</v>
      </c>
      <c r="E8298" s="2">
        <v>2170679764</v>
      </c>
      <c r="F8298" s="2" t="s">
        <v>16</v>
      </c>
      <c r="G8298" s="2" t="s">
        <v>17</v>
      </c>
      <c r="H8298" s="2" t="s">
        <v>222</v>
      </c>
      <c r="I8298" s="2" t="s">
        <v>1700</v>
      </c>
      <c r="J8298" s="2" t="s">
        <v>1797</v>
      </c>
      <c r="K8298" s="3">
        <v>43543</v>
      </c>
      <c r="L8298" s="4">
        <v>0.4375</v>
      </c>
      <c r="M8298" s="2" t="s">
        <v>1798</v>
      </c>
      <c r="N8298" s="2" t="s">
        <v>22</v>
      </c>
      <c r="O8298" s="2" t="s">
        <v>23</v>
      </c>
    </row>
    <row r="8299" spans="1:15">
      <c r="A8299" s="2" t="s">
        <v>15</v>
      </c>
      <c r="B8299" s="2" t="str">
        <f>"FES1162679381"</f>
        <v>FES1162679381</v>
      </c>
      <c r="C8299" s="3">
        <v>43542</v>
      </c>
      <c r="D8299" s="2">
        <v>1</v>
      </c>
      <c r="E8299" s="2">
        <v>2170679626</v>
      </c>
      <c r="F8299" s="2" t="s">
        <v>16</v>
      </c>
      <c r="G8299" s="2" t="s">
        <v>17</v>
      </c>
      <c r="H8299" s="2" t="s">
        <v>42</v>
      </c>
      <c r="I8299" s="2" t="s">
        <v>86</v>
      </c>
      <c r="J8299" s="2" t="s">
        <v>87</v>
      </c>
      <c r="K8299" s="3">
        <v>43543</v>
      </c>
      <c r="L8299" s="4">
        <v>0.33333333333333331</v>
      </c>
      <c r="M8299" s="2" t="s">
        <v>987</v>
      </c>
      <c r="N8299" s="2" t="s">
        <v>22</v>
      </c>
      <c r="O8299" s="2" t="s">
        <v>23</v>
      </c>
    </row>
    <row r="8300" spans="1:15">
      <c r="A8300" s="2" t="s">
        <v>15</v>
      </c>
      <c r="B8300" s="2" t="str">
        <f>"FES1162679460"</f>
        <v>FES1162679460</v>
      </c>
      <c r="C8300" s="3">
        <v>43542</v>
      </c>
      <c r="D8300" s="2">
        <v>1</v>
      </c>
      <c r="E8300" s="2">
        <v>2170679699</v>
      </c>
      <c r="F8300" s="2" t="s">
        <v>16</v>
      </c>
      <c r="G8300" s="2" t="s">
        <v>17</v>
      </c>
      <c r="H8300" s="2" t="s">
        <v>222</v>
      </c>
      <c r="I8300" s="2" t="s">
        <v>1697</v>
      </c>
      <c r="J8300" s="2" t="s">
        <v>1799</v>
      </c>
      <c r="K8300" s="3">
        <v>43543</v>
      </c>
      <c r="L8300" s="4">
        <v>0.3888888888888889</v>
      </c>
      <c r="M8300" s="2" t="s">
        <v>1800</v>
      </c>
      <c r="N8300" s="2" t="s">
        <v>22</v>
      </c>
      <c r="O8300" s="2" t="s">
        <v>23</v>
      </c>
    </row>
    <row r="8301" spans="1:15">
      <c r="A8301" s="2" t="s">
        <v>15</v>
      </c>
      <c r="B8301" s="2" t="str">
        <f>"FES1162679428"</f>
        <v>FES1162679428</v>
      </c>
      <c r="C8301" s="3">
        <v>43542</v>
      </c>
      <c r="D8301" s="2">
        <v>1</v>
      </c>
      <c r="E8301" s="2">
        <v>2170677446</v>
      </c>
      <c r="F8301" s="2" t="s">
        <v>16</v>
      </c>
      <c r="G8301" s="2" t="s">
        <v>17</v>
      </c>
      <c r="H8301" s="2" t="s">
        <v>222</v>
      </c>
      <c r="I8301" s="2" t="s">
        <v>1697</v>
      </c>
      <c r="J8301" s="2" t="s">
        <v>1448</v>
      </c>
      <c r="K8301" s="3">
        <v>43543</v>
      </c>
      <c r="L8301" s="4">
        <v>0.39583333333333331</v>
      </c>
      <c r="M8301" s="2" t="s">
        <v>1801</v>
      </c>
      <c r="N8301" s="2" t="s">
        <v>22</v>
      </c>
      <c r="O8301" s="2" t="s">
        <v>23</v>
      </c>
    </row>
    <row r="8302" spans="1:15">
      <c r="A8302" s="2" t="s">
        <v>15</v>
      </c>
      <c r="B8302" s="2" t="str">
        <f>"FES1162679551"</f>
        <v>FES1162679551</v>
      </c>
      <c r="C8302" s="3">
        <v>43542</v>
      </c>
      <c r="D8302" s="2">
        <v>1</v>
      </c>
      <c r="E8302" s="2">
        <v>2170679768</v>
      </c>
      <c r="F8302" s="2" t="s">
        <v>16</v>
      </c>
      <c r="G8302" s="2" t="s">
        <v>17</v>
      </c>
      <c r="H8302" s="2" t="s">
        <v>222</v>
      </c>
      <c r="I8302" s="2" t="s">
        <v>1700</v>
      </c>
      <c r="J8302" s="2" t="s">
        <v>1840</v>
      </c>
      <c r="K8302" s="3">
        <v>43543</v>
      </c>
      <c r="L8302" s="4">
        <v>0.34583333333333338</v>
      </c>
      <c r="M8302" s="2" t="s">
        <v>1841</v>
      </c>
      <c r="N8302" s="2" t="s">
        <v>22</v>
      </c>
      <c r="O8302" s="2" t="s">
        <v>23</v>
      </c>
    </row>
    <row r="8303" spans="1:15">
      <c r="A8303" s="2" t="s">
        <v>15</v>
      </c>
      <c r="B8303" s="2" t="str">
        <f>"FES1162679491"</f>
        <v>FES1162679491</v>
      </c>
      <c r="C8303" s="3">
        <v>43542</v>
      </c>
      <c r="D8303" s="2">
        <v>1</v>
      </c>
      <c r="E8303" s="2">
        <v>2170679682</v>
      </c>
      <c r="F8303" s="2" t="s">
        <v>16</v>
      </c>
      <c r="G8303" s="2" t="s">
        <v>17</v>
      </c>
      <c r="H8303" s="2" t="s">
        <v>222</v>
      </c>
      <c r="I8303" s="2" t="s">
        <v>1700</v>
      </c>
      <c r="J8303" s="2" t="s">
        <v>1702</v>
      </c>
      <c r="K8303" s="3">
        <v>43543</v>
      </c>
      <c r="L8303" s="4">
        <v>0.34722222222222227</v>
      </c>
      <c r="M8303" s="2" t="s">
        <v>1703</v>
      </c>
      <c r="N8303" s="2" t="s">
        <v>22</v>
      </c>
      <c r="O8303" s="2" t="s">
        <v>23</v>
      </c>
    </row>
    <row r="8304" spans="1:15">
      <c r="A8304" s="2" t="s">
        <v>15</v>
      </c>
      <c r="B8304" s="2" t="str">
        <f>"FES1162679420"</f>
        <v>FES1162679420</v>
      </c>
      <c r="C8304" s="3">
        <v>43542</v>
      </c>
      <c r="D8304" s="2">
        <v>1</v>
      </c>
      <c r="E8304" s="2">
        <v>2170676535</v>
      </c>
      <c r="F8304" s="2" t="s">
        <v>167</v>
      </c>
      <c r="G8304" s="2" t="s">
        <v>18</v>
      </c>
      <c r="H8304" s="2" t="s">
        <v>42</v>
      </c>
      <c r="I8304" s="2" t="s">
        <v>43</v>
      </c>
      <c r="J8304" s="2" t="s">
        <v>1385</v>
      </c>
      <c r="K8304" s="3">
        <v>43544</v>
      </c>
      <c r="L8304" s="4">
        <v>0.42708333333333331</v>
      </c>
      <c r="M8304" s="2" t="s">
        <v>1386</v>
      </c>
      <c r="N8304" s="2" t="s">
        <v>22</v>
      </c>
      <c r="O8304" s="2" t="s">
        <v>23</v>
      </c>
    </row>
    <row r="8305" spans="1:15">
      <c r="A8305" s="2" t="s">
        <v>15</v>
      </c>
      <c r="B8305" s="2" t="str">
        <f>"FES1162679477"</f>
        <v>FES1162679477</v>
      </c>
      <c r="C8305" s="3">
        <v>43542</v>
      </c>
      <c r="D8305" s="2">
        <v>1</v>
      </c>
      <c r="E8305" s="2">
        <v>2170676182</v>
      </c>
      <c r="F8305" s="2" t="s">
        <v>16</v>
      </c>
      <c r="G8305" s="2" t="s">
        <v>17</v>
      </c>
      <c r="H8305" s="2" t="s">
        <v>222</v>
      </c>
      <c r="I8305" s="2" t="s">
        <v>1697</v>
      </c>
      <c r="J8305" s="2" t="s">
        <v>1737</v>
      </c>
      <c r="K8305" s="3">
        <v>43543</v>
      </c>
      <c r="L8305" s="4">
        <v>0.31458333333333333</v>
      </c>
      <c r="M8305" s="2" t="s">
        <v>1738</v>
      </c>
      <c r="N8305" s="2" t="s">
        <v>22</v>
      </c>
      <c r="O8305" s="2" t="s">
        <v>23</v>
      </c>
    </row>
    <row r="8306" spans="1:15">
      <c r="A8306" s="2" t="s">
        <v>15</v>
      </c>
      <c r="B8306" s="2" t="str">
        <f>"FES1162679546"</f>
        <v>FES1162679546</v>
      </c>
      <c r="C8306" s="3">
        <v>43542</v>
      </c>
      <c r="D8306" s="2">
        <v>1</v>
      </c>
      <c r="E8306" s="2">
        <v>21706797637</v>
      </c>
      <c r="F8306" s="2" t="s">
        <v>16</v>
      </c>
      <c r="G8306" s="2" t="s">
        <v>17</v>
      </c>
      <c r="H8306" s="2" t="s">
        <v>17</v>
      </c>
      <c r="I8306" s="2" t="s">
        <v>37</v>
      </c>
      <c r="J8306" s="2" t="s">
        <v>40</v>
      </c>
      <c r="K8306" s="3">
        <v>43543</v>
      </c>
      <c r="L8306" s="4">
        <v>0.4368055555555555</v>
      </c>
      <c r="M8306" s="2" t="s">
        <v>106</v>
      </c>
      <c r="N8306" s="2" t="s">
        <v>22</v>
      </c>
      <c r="O8306" s="2" t="s">
        <v>23</v>
      </c>
    </row>
    <row r="8307" spans="1:15">
      <c r="A8307" s="2" t="s">
        <v>15</v>
      </c>
      <c r="B8307" s="2" t="str">
        <f>"FES1162679554"</f>
        <v>FES1162679554</v>
      </c>
      <c r="C8307" s="3">
        <v>43542</v>
      </c>
      <c r="D8307" s="2">
        <v>1</v>
      </c>
      <c r="E8307" s="2">
        <v>2170679976</v>
      </c>
      <c r="F8307" s="2" t="s">
        <v>16</v>
      </c>
      <c r="G8307" s="2" t="s">
        <v>17</v>
      </c>
      <c r="H8307" s="2" t="s">
        <v>18</v>
      </c>
      <c r="I8307" s="2" t="s">
        <v>37</v>
      </c>
      <c r="J8307" s="2" t="s">
        <v>40</v>
      </c>
      <c r="K8307" s="3">
        <v>43543</v>
      </c>
      <c r="L8307" s="4">
        <v>0.43611111111111112</v>
      </c>
      <c r="M8307" s="2" t="s">
        <v>106</v>
      </c>
      <c r="N8307" s="2" t="s">
        <v>22</v>
      </c>
      <c r="O8307" s="2" t="s">
        <v>23</v>
      </c>
    </row>
    <row r="8308" spans="1:15">
      <c r="A8308" s="2" t="s">
        <v>15</v>
      </c>
      <c r="B8308" s="2" t="str">
        <f>"FES1162679535"</f>
        <v>FES1162679535</v>
      </c>
      <c r="C8308" s="3">
        <v>43542</v>
      </c>
      <c r="D8308" s="2">
        <v>1</v>
      </c>
      <c r="E8308" s="2">
        <v>2170679752</v>
      </c>
      <c r="F8308" s="2" t="s">
        <v>16</v>
      </c>
      <c r="G8308" s="2" t="s">
        <v>17</v>
      </c>
      <c r="H8308" s="2" t="s">
        <v>17</v>
      </c>
      <c r="I8308" s="2" t="s">
        <v>37</v>
      </c>
      <c r="J8308" s="2" t="s">
        <v>40</v>
      </c>
      <c r="K8308" s="3">
        <v>43543</v>
      </c>
      <c r="L8308" s="4">
        <v>0.4284722222222222</v>
      </c>
      <c r="M8308" s="2" t="s">
        <v>1709</v>
      </c>
      <c r="N8308" s="2" t="s">
        <v>22</v>
      </c>
      <c r="O8308" s="2" t="s">
        <v>23</v>
      </c>
    </row>
    <row r="8309" spans="1:15">
      <c r="A8309" s="2" t="s">
        <v>15</v>
      </c>
      <c r="B8309" s="2" t="str">
        <f>"FES1162679508"</f>
        <v>FES1162679508</v>
      </c>
      <c r="C8309" s="3">
        <v>43542</v>
      </c>
      <c r="D8309" s="2">
        <v>1</v>
      </c>
      <c r="E8309" s="2">
        <v>2170679718</v>
      </c>
      <c r="F8309" s="2" t="s">
        <v>16</v>
      </c>
      <c r="G8309" s="2" t="s">
        <v>17</v>
      </c>
      <c r="H8309" s="2" t="s">
        <v>17</v>
      </c>
      <c r="I8309" s="2" t="s">
        <v>25</v>
      </c>
      <c r="J8309" s="2" t="s">
        <v>184</v>
      </c>
      <c r="K8309" s="3">
        <v>43543</v>
      </c>
      <c r="L8309" s="4">
        <v>0.33333333333333331</v>
      </c>
      <c r="M8309" s="2" t="s">
        <v>185</v>
      </c>
      <c r="N8309" s="2" t="s">
        <v>22</v>
      </c>
      <c r="O8309" s="2" t="s">
        <v>23</v>
      </c>
    </row>
    <row r="8310" spans="1:15">
      <c r="A8310" s="2" t="s">
        <v>15</v>
      </c>
      <c r="B8310" s="2" t="str">
        <f>"FES1162679525"</f>
        <v>FES1162679525</v>
      </c>
      <c r="C8310" s="3">
        <v>43542</v>
      </c>
      <c r="D8310" s="2">
        <v>1</v>
      </c>
      <c r="E8310" s="2">
        <v>2170679739</v>
      </c>
      <c r="F8310" s="2" t="s">
        <v>16</v>
      </c>
      <c r="G8310" s="2" t="s">
        <v>17</v>
      </c>
      <c r="H8310" s="2" t="s">
        <v>17</v>
      </c>
      <c r="I8310" s="2" t="s">
        <v>114</v>
      </c>
      <c r="J8310" s="2" t="s">
        <v>355</v>
      </c>
      <c r="K8310" s="3">
        <v>43543</v>
      </c>
      <c r="L8310" s="4">
        <v>0.41666666666666669</v>
      </c>
      <c r="M8310" s="2" t="s">
        <v>1766</v>
      </c>
      <c r="N8310" s="2" t="s">
        <v>22</v>
      </c>
      <c r="O8310" s="2" t="s">
        <v>23</v>
      </c>
    </row>
    <row r="8311" spans="1:15">
      <c r="A8311" s="2" t="s">
        <v>15</v>
      </c>
      <c r="B8311" s="2" t="str">
        <f>"FES1162679567"</f>
        <v>FES1162679567</v>
      </c>
      <c r="C8311" s="3">
        <v>43542</v>
      </c>
      <c r="D8311" s="2">
        <v>1</v>
      </c>
      <c r="E8311" s="2">
        <v>2170678105</v>
      </c>
      <c r="F8311" s="2" t="s">
        <v>16</v>
      </c>
      <c r="G8311" s="2" t="s">
        <v>17</v>
      </c>
      <c r="H8311" s="2" t="s">
        <v>17</v>
      </c>
      <c r="I8311" s="2" t="s">
        <v>140</v>
      </c>
      <c r="J8311" s="2" t="s">
        <v>168</v>
      </c>
      <c r="K8311" s="3">
        <v>43543</v>
      </c>
      <c r="L8311" s="4">
        <v>0.37708333333333338</v>
      </c>
      <c r="M8311" s="2" t="s">
        <v>168</v>
      </c>
      <c r="N8311" s="2" t="s">
        <v>22</v>
      </c>
      <c r="O8311" s="2" t="s">
        <v>23</v>
      </c>
    </row>
    <row r="8312" spans="1:15">
      <c r="A8312" s="2" t="s">
        <v>15</v>
      </c>
      <c r="B8312" s="2" t="str">
        <f>"FES1162679523"</f>
        <v>FES1162679523</v>
      </c>
      <c r="C8312" s="3">
        <v>43542</v>
      </c>
      <c r="D8312" s="2">
        <v>1</v>
      </c>
      <c r="E8312" s="2">
        <v>2170679736</v>
      </c>
      <c r="F8312" s="2" t="s">
        <v>16</v>
      </c>
      <c r="G8312" s="2" t="s">
        <v>17</v>
      </c>
      <c r="H8312" s="2" t="s">
        <v>17</v>
      </c>
      <c r="I8312" s="2" t="s">
        <v>111</v>
      </c>
      <c r="J8312" s="2" t="s">
        <v>136</v>
      </c>
      <c r="K8312" s="3">
        <v>43543</v>
      </c>
      <c r="L8312" s="4">
        <v>0.41666666666666669</v>
      </c>
      <c r="M8312" s="2" t="s">
        <v>795</v>
      </c>
      <c r="N8312" s="2" t="s">
        <v>22</v>
      </c>
      <c r="O8312" s="2" t="s">
        <v>23</v>
      </c>
    </row>
    <row r="8313" spans="1:15">
      <c r="A8313" s="2" t="s">
        <v>15</v>
      </c>
      <c r="B8313" s="2" t="str">
        <f>"FES1162679541"</f>
        <v>FES1162679541</v>
      </c>
      <c r="C8313" s="3">
        <v>43542</v>
      </c>
      <c r="D8313" s="2">
        <v>1</v>
      </c>
      <c r="E8313" s="2">
        <v>2170679606</v>
      </c>
      <c r="F8313" s="2" t="s">
        <v>16</v>
      </c>
      <c r="G8313" s="2" t="s">
        <v>17</v>
      </c>
      <c r="H8313" s="2" t="s">
        <v>28</v>
      </c>
      <c r="I8313" s="2" t="s">
        <v>29</v>
      </c>
      <c r="J8313" s="2" t="s">
        <v>1704</v>
      </c>
      <c r="K8313" s="3">
        <v>43543</v>
      </c>
      <c r="L8313" s="4">
        <v>0.41666666666666669</v>
      </c>
      <c r="M8313" s="2" t="s">
        <v>1802</v>
      </c>
      <c r="N8313" s="2" t="s">
        <v>22</v>
      </c>
      <c r="O8313" s="2" t="s">
        <v>23</v>
      </c>
    </row>
    <row r="8314" spans="1:15">
      <c r="A8314" s="2" t="s">
        <v>15</v>
      </c>
      <c r="B8314" s="2" t="str">
        <f>"FES1162679518"</f>
        <v>FES1162679518</v>
      </c>
      <c r="C8314" s="3">
        <v>43542</v>
      </c>
      <c r="D8314" s="2">
        <v>1</v>
      </c>
      <c r="E8314" s="2">
        <v>2170679703</v>
      </c>
      <c r="F8314" s="2" t="s">
        <v>16</v>
      </c>
      <c r="G8314" s="2" t="s">
        <v>17</v>
      </c>
      <c r="H8314" s="2" t="s">
        <v>17</v>
      </c>
      <c r="I8314" s="2" t="s">
        <v>114</v>
      </c>
      <c r="J8314" s="2" t="s">
        <v>702</v>
      </c>
      <c r="K8314" s="3">
        <v>43543</v>
      </c>
      <c r="L8314" s="4">
        <v>0.41666666666666669</v>
      </c>
      <c r="M8314" s="2" t="s">
        <v>1307</v>
      </c>
      <c r="N8314" s="2" t="s">
        <v>22</v>
      </c>
      <c r="O8314" s="2" t="s">
        <v>23</v>
      </c>
    </row>
    <row r="8315" spans="1:15">
      <c r="A8315" s="2" t="s">
        <v>15</v>
      </c>
      <c r="B8315" s="2" t="str">
        <f>"FES1162679515"</f>
        <v>FES1162679515</v>
      </c>
      <c r="C8315" s="3">
        <v>43542</v>
      </c>
      <c r="D8315" s="2">
        <v>1</v>
      </c>
      <c r="E8315" s="2">
        <v>2170679729</v>
      </c>
      <c r="F8315" s="2" t="s">
        <v>16</v>
      </c>
      <c r="G8315" s="2" t="s">
        <v>17</v>
      </c>
      <c r="H8315" s="2" t="s">
        <v>18</v>
      </c>
      <c r="I8315" s="2" t="s">
        <v>111</v>
      </c>
      <c r="J8315" s="2" t="s">
        <v>1183</v>
      </c>
      <c r="K8315" s="3">
        <v>43543</v>
      </c>
      <c r="L8315" s="4">
        <v>0.35416666666666669</v>
      </c>
      <c r="M8315" s="2" t="s">
        <v>4283</v>
      </c>
      <c r="N8315" s="2" t="s">
        <v>22</v>
      </c>
      <c r="O8315" s="2" t="s">
        <v>23</v>
      </c>
    </row>
    <row r="8316" spans="1:15">
      <c r="A8316" s="2" t="s">
        <v>15</v>
      </c>
      <c r="B8316" s="2" t="str">
        <f>"FES1162679510"</f>
        <v>FES1162679510</v>
      </c>
      <c r="C8316" s="3">
        <v>43542</v>
      </c>
      <c r="D8316" s="2">
        <v>1</v>
      </c>
      <c r="E8316" s="2">
        <v>2170679722</v>
      </c>
      <c r="F8316" s="2" t="s">
        <v>16</v>
      </c>
      <c r="G8316" s="2" t="s">
        <v>17</v>
      </c>
      <c r="H8316" s="2" t="s">
        <v>222</v>
      </c>
      <c r="I8316" s="2" t="s">
        <v>1700</v>
      </c>
      <c r="J8316" s="2" t="s">
        <v>1803</v>
      </c>
      <c r="K8316" s="3">
        <v>43543</v>
      </c>
      <c r="L8316" s="4">
        <v>0.41250000000000003</v>
      </c>
      <c r="M8316" s="2" t="s">
        <v>1551</v>
      </c>
      <c r="N8316" s="2" t="s">
        <v>22</v>
      </c>
      <c r="O8316" s="2" t="s">
        <v>23</v>
      </c>
    </row>
    <row r="8317" spans="1:15">
      <c r="A8317" s="2" t="s">
        <v>15</v>
      </c>
      <c r="B8317" s="2" t="str">
        <f>"FES1162679543"</f>
        <v>FES1162679543</v>
      </c>
      <c r="C8317" s="3">
        <v>43542</v>
      </c>
      <c r="D8317" s="2">
        <v>1</v>
      </c>
      <c r="E8317" s="2">
        <v>2170679760</v>
      </c>
      <c r="F8317" s="2" t="s">
        <v>16</v>
      </c>
      <c r="G8317" s="2" t="s">
        <v>17</v>
      </c>
      <c r="H8317" s="2" t="s">
        <v>17</v>
      </c>
      <c r="I8317" s="2" t="s">
        <v>37</v>
      </c>
      <c r="J8317" s="2" t="s">
        <v>1804</v>
      </c>
      <c r="K8317" s="3">
        <v>43543</v>
      </c>
      <c r="L8317" s="4">
        <v>0.37152777777777773</v>
      </c>
      <c r="M8317" s="2" t="s">
        <v>1805</v>
      </c>
      <c r="N8317" s="2" t="s">
        <v>22</v>
      </c>
      <c r="O8317" s="2" t="s">
        <v>23</v>
      </c>
    </row>
    <row r="8318" spans="1:15">
      <c r="A8318" s="2" t="s">
        <v>15</v>
      </c>
      <c r="B8318" s="2" t="str">
        <f>"FES1162679520"</f>
        <v>FES1162679520</v>
      </c>
      <c r="C8318" s="3">
        <v>43542</v>
      </c>
      <c r="D8318" s="2">
        <v>1</v>
      </c>
      <c r="E8318" s="2">
        <v>21706791719</v>
      </c>
      <c r="F8318" s="2" t="s">
        <v>16</v>
      </c>
      <c r="G8318" s="2" t="s">
        <v>17</v>
      </c>
      <c r="H8318" s="2" t="s">
        <v>46</v>
      </c>
      <c r="I8318" s="2" t="s">
        <v>47</v>
      </c>
      <c r="J8318" s="2" t="s">
        <v>172</v>
      </c>
      <c r="K8318" s="3">
        <v>43543</v>
      </c>
      <c r="L8318" s="4">
        <v>0.3576388888888889</v>
      </c>
      <c r="M8318" s="2" t="s">
        <v>173</v>
      </c>
      <c r="N8318" s="2" t="s">
        <v>22</v>
      </c>
      <c r="O8318" s="2" t="s">
        <v>23</v>
      </c>
    </row>
    <row r="8319" spans="1:15">
      <c r="A8319" s="2" t="s">
        <v>15</v>
      </c>
      <c r="B8319" s="2" t="str">
        <f>"FES1162679548"</f>
        <v>FES1162679548</v>
      </c>
      <c r="C8319" s="3">
        <v>43542</v>
      </c>
      <c r="D8319" s="2">
        <v>2</v>
      </c>
      <c r="E8319" s="2">
        <v>2170679766</v>
      </c>
      <c r="F8319" s="2" t="s">
        <v>16</v>
      </c>
      <c r="G8319" s="2" t="s">
        <v>17</v>
      </c>
      <c r="H8319" s="2" t="s">
        <v>28</v>
      </c>
      <c r="I8319" s="2" t="s">
        <v>32</v>
      </c>
      <c r="J8319" s="2" t="s">
        <v>584</v>
      </c>
      <c r="K8319" s="3">
        <v>43543</v>
      </c>
      <c r="L8319" s="4">
        <v>0.50208333333333333</v>
      </c>
      <c r="M8319" s="2" t="s">
        <v>585</v>
      </c>
      <c r="N8319" s="2" t="s">
        <v>22</v>
      </c>
      <c r="O8319" s="2" t="s">
        <v>23</v>
      </c>
    </row>
    <row r="8320" spans="1:15">
      <c r="A8320" s="2" t="s">
        <v>15</v>
      </c>
      <c r="B8320" s="2" t="str">
        <f>"FES1162679511"</f>
        <v>FES1162679511</v>
      </c>
      <c r="C8320" s="3">
        <v>43542</v>
      </c>
      <c r="D8320" s="2">
        <v>1</v>
      </c>
      <c r="E8320" s="2">
        <v>2170679723</v>
      </c>
      <c r="F8320" s="2" t="s">
        <v>16</v>
      </c>
      <c r="G8320" s="2" t="s">
        <v>17</v>
      </c>
      <c r="H8320" s="2" t="s">
        <v>42</v>
      </c>
      <c r="I8320" s="2" t="s">
        <v>91</v>
      </c>
      <c r="J8320" s="2" t="s">
        <v>695</v>
      </c>
      <c r="K8320" s="3">
        <v>43543</v>
      </c>
      <c r="L8320" s="4">
        <v>0.3298611111111111</v>
      </c>
      <c r="M8320" s="2" t="s">
        <v>1806</v>
      </c>
      <c r="N8320" s="2" t="s">
        <v>22</v>
      </c>
      <c r="O8320" s="2" t="s">
        <v>23</v>
      </c>
    </row>
    <row r="8321" spans="1:15">
      <c r="A8321" s="2" t="s">
        <v>15</v>
      </c>
      <c r="B8321" s="2" t="str">
        <f>"FES1162679569"</f>
        <v>FES1162679569</v>
      </c>
      <c r="C8321" s="3">
        <v>43542</v>
      </c>
      <c r="D8321" s="2">
        <v>1</v>
      </c>
      <c r="E8321" s="2">
        <v>217079785</v>
      </c>
      <c r="F8321" s="2" t="s">
        <v>16</v>
      </c>
      <c r="G8321" s="2" t="s">
        <v>17</v>
      </c>
      <c r="H8321" s="2" t="s">
        <v>17</v>
      </c>
      <c r="I8321" s="2" t="s">
        <v>111</v>
      </c>
      <c r="J8321" s="2" t="s">
        <v>1183</v>
      </c>
      <c r="K8321" s="3">
        <v>43543</v>
      </c>
      <c r="L8321" s="4">
        <v>0.41666666666666669</v>
      </c>
      <c r="M8321" s="2" t="s">
        <v>4283</v>
      </c>
      <c r="N8321" s="2" t="s">
        <v>22</v>
      </c>
      <c r="O8321" s="2" t="s">
        <v>23</v>
      </c>
    </row>
    <row r="8322" spans="1:15">
      <c r="A8322" s="2" t="s">
        <v>15</v>
      </c>
      <c r="B8322" s="2" t="str">
        <f>"FES1162679509"</f>
        <v>FES1162679509</v>
      </c>
      <c r="C8322" s="3">
        <v>43542</v>
      </c>
      <c r="D8322" s="2">
        <v>1</v>
      </c>
      <c r="E8322" s="2">
        <v>2170679721</v>
      </c>
      <c r="F8322" s="2" t="s">
        <v>16</v>
      </c>
      <c r="G8322" s="2" t="s">
        <v>17</v>
      </c>
      <c r="H8322" s="2" t="s">
        <v>42</v>
      </c>
      <c r="I8322" s="2" t="s">
        <v>91</v>
      </c>
      <c r="J8322" s="2" t="s">
        <v>695</v>
      </c>
      <c r="K8322" s="3">
        <v>43543</v>
      </c>
      <c r="L8322" s="4">
        <v>0.3298611111111111</v>
      </c>
      <c r="M8322" s="2" t="s">
        <v>1806</v>
      </c>
      <c r="N8322" s="2" t="s">
        <v>22</v>
      </c>
      <c r="O8322" s="2" t="s">
        <v>23</v>
      </c>
    </row>
    <row r="8323" spans="1:15">
      <c r="A8323" s="2" t="s">
        <v>15</v>
      </c>
      <c r="B8323" s="2" t="str">
        <f>"FES1162679572"</f>
        <v>FES1162679572</v>
      </c>
      <c r="C8323" s="3">
        <v>43542</v>
      </c>
      <c r="D8323" s="2">
        <v>1</v>
      </c>
      <c r="E8323" s="2">
        <v>2170679788</v>
      </c>
      <c r="F8323" s="2" t="s">
        <v>16</v>
      </c>
      <c r="G8323" s="2" t="s">
        <v>17</v>
      </c>
      <c r="H8323" s="2" t="s">
        <v>42</v>
      </c>
      <c r="I8323" s="2" t="s">
        <v>43</v>
      </c>
      <c r="J8323" s="2" t="s">
        <v>967</v>
      </c>
      <c r="K8323" s="3">
        <v>43543</v>
      </c>
      <c r="L8323" s="4">
        <v>0.60416666666666663</v>
      </c>
      <c r="M8323" s="2" t="s">
        <v>968</v>
      </c>
      <c r="N8323" s="2" t="s">
        <v>22</v>
      </c>
      <c r="O8323" s="2" t="s">
        <v>23</v>
      </c>
    </row>
    <row r="8324" spans="1:15">
      <c r="A8324" s="2" t="s">
        <v>15</v>
      </c>
      <c r="B8324" s="2" t="str">
        <f>"FES1162679560"</f>
        <v>FES1162679560</v>
      </c>
      <c r="C8324" s="3">
        <v>43542</v>
      </c>
      <c r="D8324" s="2">
        <v>1</v>
      </c>
      <c r="E8324" s="2">
        <v>2170679779</v>
      </c>
      <c r="F8324" s="2" t="s">
        <v>16</v>
      </c>
      <c r="G8324" s="2" t="s">
        <v>17</v>
      </c>
      <c r="H8324" s="2" t="s">
        <v>28</v>
      </c>
      <c r="I8324" s="2" t="s">
        <v>29</v>
      </c>
      <c r="J8324" s="2" t="s">
        <v>1807</v>
      </c>
      <c r="K8324" s="3">
        <v>43543</v>
      </c>
      <c r="L8324" s="4">
        <v>0.47152777777777777</v>
      </c>
      <c r="M8324" s="2" t="s">
        <v>1808</v>
      </c>
      <c r="N8324" s="2" t="s">
        <v>22</v>
      </c>
      <c r="O8324" s="2" t="s">
        <v>23</v>
      </c>
    </row>
    <row r="8325" spans="1:15">
      <c r="A8325" s="2" t="s">
        <v>15</v>
      </c>
      <c r="B8325" s="2" t="str">
        <f>"FES1162679495"</f>
        <v>FES1162679495</v>
      </c>
      <c r="C8325" s="3">
        <v>43542</v>
      </c>
      <c r="D8325" s="2">
        <v>1</v>
      </c>
      <c r="E8325" s="2">
        <v>2170679707</v>
      </c>
      <c r="F8325" s="2" t="s">
        <v>16</v>
      </c>
      <c r="G8325" s="2" t="s">
        <v>17</v>
      </c>
      <c r="H8325" s="2" t="s">
        <v>222</v>
      </c>
      <c r="I8325" s="2" t="s">
        <v>1717</v>
      </c>
      <c r="J8325" s="2" t="s">
        <v>1809</v>
      </c>
      <c r="K8325" s="3">
        <v>43543</v>
      </c>
      <c r="L8325" s="4">
        <v>0.33333333333333331</v>
      </c>
      <c r="M8325" s="2" t="s">
        <v>1810</v>
      </c>
      <c r="N8325" s="2" t="s">
        <v>22</v>
      </c>
      <c r="O8325" s="2" t="s">
        <v>23</v>
      </c>
    </row>
    <row r="8326" spans="1:15">
      <c r="A8326" s="2" t="s">
        <v>15</v>
      </c>
      <c r="B8326" s="2" t="str">
        <f>"FES1162679422"</f>
        <v>FES1162679422</v>
      </c>
      <c r="C8326" s="3">
        <v>43542</v>
      </c>
      <c r="D8326" s="2">
        <v>1</v>
      </c>
      <c r="E8326" s="2">
        <v>217067906</v>
      </c>
      <c r="F8326" s="2" t="s">
        <v>16</v>
      </c>
      <c r="G8326" s="2" t="s">
        <v>17</v>
      </c>
      <c r="H8326" s="2" t="s">
        <v>46</v>
      </c>
      <c r="I8326" s="2" t="s">
        <v>47</v>
      </c>
      <c r="J8326" s="2" t="s">
        <v>48</v>
      </c>
      <c r="K8326" s="3">
        <v>43543</v>
      </c>
      <c r="L8326" s="4">
        <v>0.36736111111111108</v>
      </c>
      <c r="M8326" s="2" t="s">
        <v>49</v>
      </c>
      <c r="N8326" s="2" t="s">
        <v>22</v>
      </c>
      <c r="O8326" s="2" t="s">
        <v>23</v>
      </c>
    </row>
    <row r="8327" spans="1:15">
      <c r="A8327" s="2" t="s">
        <v>15</v>
      </c>
      <c r="B8327" s="2" t="str">
        <f>"FES1162679399"</f>
        <v>FES1162679399</v>
      </c>
      <c r="C8327" s="3">
        <v>43542</v>
      </c>
      <c r="D8327" s="2">
        <v>1</v>
      </c>
      <c r="E8327" s="2">
        <v>2170679659</v>
      </c>
      <c r="F8327" s="2" t="s">
        <v>16</v>
      </c>
      <c r="G8327" s="2" t="s">
        <v>17</v>
      </c>
      <c r="H8327" s="2" t="s">
        <v>42</v>
      </c>
      <c r="I8327" s="2" t="s">
        <v>43</v>
      </c>
      <c r="J8327" s="2" t="s">
        <v>253</v>
      </c>
      <c r="K8327" s="3">
        <v>43543</v>
      </c>
      <c r="L8327" s="4">
        <v>0.3888888888888889</v>
      </c>
      <c r="M8327" s="2" t="s">
        <v>1811</v>
      </c>
      <c r="N8327" s="2" t="s">
        <v>22</v>
      </c>
      <c r="O8327" s="2" t="s">
        <v>23</v>
      </c>
    </row>
    <row r="8328" spans="1:15">
      <c r="A8328" s="2" t="s">
        <v>15</v>
      </c>
      <c r="B8328" s="2" t="str">
        <f>"FES1162679537"</f>
        <v>FES1162679537</v>
      </c>
      <c r="C8328" s="3">
        <v>43542</v>
      </c>
      <c r="D8328" s="2">
        <v>1</v>
      </c>
      <c r="E8328" s="2">
        <v>217097756</v>
      </c>
      <c r="F8328" s="2" t="s">
        <v>16</v>
      </c>
      <c r="G8328" s="2" t="s">
        <v>17</v>
      </c>
      <c r="H8328" s="2" t="s">
        <v>28</v>
      </c>
      <c r="I8328" s="2" t="s">
        <v>29</v>
      </c>
      <c r="J8328" s="2" t="s">
        <v>1585</v>
      </c>
      <c r="K8328" s="3">
        <v>43543</v>
      </c>
      <c r="L8328" s="4">
        <v>0.37152777777777773</v>
      </c>
      <c r="M8328" s="2" t="s">
        <v>1812</v>
      </c>
      <c r="N8328" s="2" t="s">
        <v>22</v>
      </c>
      <c r="O8328" s="2" t="s">
        <v>23</v>
      </c>
    </row>
    <row r="8329" spans="1:15">
      <c r="A8329" s="2" t="s">
        <v>15</v>
      </c>
      <c r="B8329" s="2" t="str">
        <f>"FES1162679563"</f>
        <v>FES1162679563</v>
      </c>
      <c r="C8329" s="3">
        <v>43542</v>
      </c>
      <c r="D8329" s="2">
        <v>1</v>
      </c>
      <c r="E8329" s="2">
        <v>2170679782</v>
      </c>
      <c r="F8329" s="2" t="s">
        <v>16</v>
      </c>
      <c r="G8329" s="2" t="s">
        <v>17</v>
      </c>
      <c r="H8329" s="2" t="s">
        <v>222</v>
      </c>
      <c r="I8329" s="2" t="s">
        <v>1700</v>
      </c>
      <c r="J8329" s="2" t="s">
        <v>4295</v>
      </c>
      <c r="K8329" s="3">
        <v>43543</v>
      </c>
      <c r="L8329" s="4">
        <v>0.4375</v>
      </c>
      <c r="M8329" s="2" t="s">
        <v>4296</v>
      </c>
      <c r="N8329" s="2" t="s">
        <v>22</v>
      </c>
      <c r="O8329" s="2" t="s">
        <v>23</v>
      </c>
    </row>
    <row r="8330" spans="1:15">
      <c r="A8330" s="2" t="s">
        <v>15</v>
      </c>
      <c r="B8330" s="2" t="str">
        <f>"FES1162679533"</f>
        <v>FES1162679533</v>
      </c>
      <c r="C8330" s="3">
        <v>43542</v>
      </c>
      <c r="D8330" s="2">
        <v>1</v>
      </c>
      <c r="E8330" s="2">
        <v>2170679748</v>
      </c>
      <c r="F8330" s="2" t="s">
        <v>16</v>
      </c>
      <c r="G8330" s="2" t="s">
        <v>17</v>
      </c>
      <c r="H8330" s="2" t="s">
        <v>28</v>
      </c>
      <c r="I8330" s="2" t="s">
        <v>29</v>
      </c>
      <c r="J8330" s="2" t="s">
        <v>126</v>
      </c>
      <c r="K8330" s="3">
        <v>43543</v>
      </c>
      <c r="L8330" s="4">
        <v>0.3</v>
      </c>
      <c r="M8330" s="2" t="s">
        <v>1813</v>
      </c>
      <c r="N8330" s="2" t="s">
        <v>22</v>
      </c>
      <c r="O8330" s="2" t="s">
        <v>23</v>
      </c>
    </row>
    <row r="8331" spans="1:15">
      <c r="A8331" s="2" t="s">
        <v>15</v>
      </c>
      <c r="B8331" s="2" t="str">
        <f>"FES1162679540"</f>
        <v>FES1162679540</v>
      </c>
      <c r="C8331" s="3">
        <v>43542</v>
      </c>
      <c r="D8331" s="2">
        <v>1</v>
      </c>
      <c r="E8331" s="2">
        <v>2170679527</v>
      </c>
      <c r="F8331" s="2" t="s">
        <v>16</v>
      </c>
      <c r="G8331" s="2" t="s">
        <v>17</v>
      </c>
      <c r="H8331" s="2" t="s">
        <v>593</v>
      </c>
      <c r="I8331" s="2" t="s">
        <v>594</v>
      </c>
      <c r="J8331" s="2" t="s">
        <v>595</v>
      </c>
      <c r="K8331" s="3">
        <v>43543</v>
      </c>
      <c r="L8331" s="4">
        <v>0.45069444444444445</v>
      </c>
      <c r="M8331" s="2" t="s">
        <v>741</v>
      </c>
      <c r="N8331" s="2" t="s">
        <v>22</v>
      </c>
      <c r="O8331" s="2" t="s">
        <v>23</v>
      </c>
    </row>
    <row r="8332" spans="1:15">
      <c r="A8332" s="2" t="s">
        <v>15</v>
      </c>
      <c r="B8332" s="2" t="str">
        <f>"FES1162679562"</f>
        <v>FES1162679562</v>
      </c>
      <c r="C8332" s="3">
        <v>43542</v>
      </c>
      <c r="D8332" s="2">
        <v>1</v>
      </c>
      <c r="E8332" s="2">
        <v>2170679781</v>
      </c>
      <c r="F8332" s="2" t="s">
        <v>16</v>
      </c>
      <c r="G8332" s="2" t="s">
        <v>17</v>
      </c>
      <c r="H8332" s="2" t="s">
        <v>28</v>
      </c>
      <c r="I8332" s="2" t="s">
        <v>29</v>
      </c>
      <c r="J8332" s="2" t="s">
        <v>126</v>
      </c>
      <c r="K8332" s="3">
        <v>43543</v>
      </c>
      <c r="L8332" s="4">
        <v>0.3</v>
      </c>
      <c r="M8332" s="2" t="s">
        <v>1813</v>
      </c>
      <c r="N8332" s="2" t="s">
        <v>22</v>
      </c>
      <c r="O8332" s="2" t="s">
        <v>23</v>
      </c>
    </row>
    <row r="8333" spans="1:15">
      <c r="A8333" s="2" t="s">
        <v>15</v>
      </c>
      <c r="B8333" s="2" t="str">
        <f>"FES1162679513"</f>
        <v>FES1162679513</v>
      </c>
      <c r="C8333" s="3">
        <v>43542</v>
      </c>
      <c r="D8333" s="2">
        <v>1</v>
      </c>
      <c r="E8333" s="2">
        <v>2170679480</v>
      </c>
      <c r="F8333" s="2" t="s">
        <v>16</v>
      </c>
      <c r="G8333" s="2" t="s">
        <v>17</v>
      </c>
      <c r="H8333" s="2" t="s">
        <v>222</v>
      </c>
      <c r="I8333" s="2" t="s">
        <v>1727</v>
      </c>
      <c r="J8333" s="2" t="s">
        <v>1743</v>
      </c>
      <c r="K8333" s="3">
        <v>43543</v>
      </c>
      <c r="L8333" s="4">
        <v>0.33680555555555558</v>
      </c>
      <c r="M8333" s="2" t="s">
        <v>1729</v>
      </c>
      <c r="N8333" s="2" t="s">
        <v>22</v>
      </c>
      <c r="O8333" s="2" t="s">
        <v>23</v>
      </c>
    </row>
    <row r="8334" spans="1:15">
      <c r="A8334" s="2" t="s">
        <v>15</v>
      </c>
      <c r="B8334" s="2" t="str">
        <f>"FES1162679405"</f>
        <v>FES1162679405</v>
      </c>
      <c r="C8334" s="3">
        <v>43542</v>
      </c>
      <c r="D8334" s="2">
        <v>1</v>
      </c>
      <c r="E8334" s="2">
        <v>2170679666</v>
      </c>
      <c r="F8334" s="2" t="s">
        <v>16</v>
      </c>
      <c r="G8334" s="2" t="s">
        <v>17</v>
      </c>
      <c r="H8334" s="2" t="s">
        <v>55</v>
      </c>
      <c r="I8334" s="2" t="s">
        <v>56</v>
      </c>
      <c r="J8334" s="2" t="s">
        <v>1814</v>
      </c>
      <c r="K8334" s="3">
        <v>43543</v>
      </c>
      <c r="L8334" s="4">
        <v>0.34375</v>
      </c>
      <c r="M8334" s="2" t="s">
        <v>1815</v>
      </c>
      <c r="N8334" s="2" t="s">
        <v>22</v>
      </c>
      <c r="O8334" s="2" t="s">
        <v>23</v>
      </c>
    </row>
    <row r="8335" spans="1:15">
      <c r="A8335" s="2" t="s">
        <v>15</v>
      </c>
      <c r="B8335" s="2" t="str">
        <f>"FES1162679249"</f>
        <v>FES1162679249</v>
      </c>
      <c r="C8335" s="3">
        <v>43542</v>
      </c>
      <c r="D8335" s="2">
        <v>1</v>
      </c>
      <c r="E8335" s="2">
        <v>2170679562</v>
      </c>
      <c r="F8335" s="2" t="s">
        <v>16</v>
      </c>
      <c r="G8335" s="2" t="s">
        <v>17</v>
      </c>
      <c r="H8335" s="2" t="s">
        <v>222</v>
      </c>
      <c r="I8335" s="2" t="s">
        <v>1816</v>
      </c>
      <c r="J8335" s="2" t="s">
        <v>1817</v>
      </c>
      <c r="K8335" s="3">
        <v>43543</v>
      </c>
      <c r="L8335" s="4">
        <v>0.34930555555555554</v>
      </c>
      <c r="M8335" s="2" t="s">
        <v>1818</v>
      </c>
      <c r="N8335" s="2" t="s">
        <v>22</v>
      </c>
      <c r="O8335" s="2" t="s">
        <v>23</v>
      </c>
    </row>
    <row r="8336" spans="1:15">
      <c r="A8336" s="2" t="s">
        <v>15</v>
      </c>
      <c r="B8336" s="2" t="str">
        <f>"FES1162679454"</f>
        <v>FES1162679454</v>
      </c>
      <c r="C8336" s="3">
        <v>43542</v>
      </c>
      <c r="D8336" s="2">
        <v>1</v>
      </c>
      <c r="E8336" s="2">
        <v>2170679692</v>
      </c>
      <c r="F8336" s="2" t="s">
        <v>16</v>
      </c>
      <c r="G8336" s="2" t="s">
        <v>17</v>
      </c>
      <c r="H8336" s="2" t="s">
        <v>55</v>
      </c>
      <c r="I8336" s="2" t="s">
        <v>56</v>
      </c>
      <c r="J8336" s="2" t="s">
        <v>918</v>
      </c>
      <c r="K8336" s="3">
        <v>43543</v>
      </c>
      <c r="L8336" s="4">
        <v>0.39305555555555555</v>
      </c>
      <c r="M8336" s="2" t="s">
        <v>919</v>
      </c>
      <c r="N8336" s="2" t="s">
        <v>22</v>
      </c>
      <c r="O8336" s="2" t="s">
        <v>23</v>
      </c>
    </row>
    <row r="8337" spans="1:15">
      <c r="A8337" s="2" t="s">
        <v>15</v>
      </c>
      <c r="B8337" s="2" t="str">
        <f>"FES1162679542"</f>
        <v>FES1162679542</v>
      </c>
      <c r="C8337" s="3">
        <v>43542</v>
      </c>
      <c r="D8337" s="2">
        <v>1</v>
      </c>
      <c r="E8337" s="2">
        <v>2170679759</v>
      </c>
      <c r="F8337" s="2" t="s">
        <v>16</v>
      </c>
      <c r="G8337" s="2" t="s">
        <v>17</v>
      </c>
      <c r="H8337" s="2" t="s">
        <v>178</v>
      </c>
      <c r="I8337" s="2" t="s">
        <v>179</v>
      </c>
      <c r="J8337" s="2" t="s">
        <v>186</v>
      </c>
      <c r="K8337" s="3">
        <v>43543</v>
      </c>
      <c r="L8337" s="4">
        <v>0.34027777777777773</v>
      </c>
      <c r="M8337" s="2" t="s">
        <v>1753</v>
      </c>
      <c r="N8337" s="2" t="s">
        <v>22</v>
      </c>
      <c r="O8337" s="2" t="s">
        <v>23</v>
      </c>
    </row>
    <row r="8338" spans="1:15">
      <c r="A8338" s="2" t="s">
        <v>15</v>
      </c>
      <c r="B8338" s="2" t="str">
        <f>"FES1162679544"</f>
        <v>FES1162679544</v>
      </c>
      <c r="C8338" s="3">
        <v>43542</v>
      </c>
      <c r="D8338" s="2">
        <v>1</v>
      </c>
      <c r="E8338" s="2">
        <v>2170679761</v>
      </c>
      <c r="F8338" s="2" t="s">
        <v>16</v>
      </c>
      <c r="G8338" s="2" t="s">
        <v>17</v>
      </c>
      <c r="H8338" s="2" t="s">
        <v>178</v>
      </c>
      <c r="I8338" s="2" t="s">
        <v>338</v>
      </c>
      <c r="J8338" s="2" t="s">
        <v>339</v>
      </c>
      <c r="K8338" s="3">
        <v>43543</v>
      </c>
      <c r="L8338" s="4">
        <v>0.53125</v>
      </c>
      <c r="M8338" s="2" t="s">
        <v>1819</v>
      </c>
      <c r="N8338" s="2" t="s">
        <v>22</v>
      </c>
      <c r="O8338" s="2" t="s">
        <v>23</v>
      </c>
    </row>
    <row r="8339" spans="1:15">
      <c r="A8339" s="2" t="s">
        <v>15</v>
      </c>
      <c r="B8339" s="2" t="str">
        <f>"FES1162679396"</f>
        <v>FES1162679396</v>
      </c>
      <c r="C8339" s="3">
        <v>43542</v>
      </c>
      <c r="D8339" s="2">
        <v>1</v>
      </c>
      <c r="E8339" s="2">
        <v>2170679295</v>
      </c>
      <c r="F8339" s="2" t="s">
        <v>167</v>
      </c>
      <c r="G8339" s="2" t="s">
        <v>18</v>
      </c>
      <c r="H8339" s="2" t="s">
        <v>574</v>
      </c>
      <c r="I8339" s="2" t="s">
        <v>161</v>
      </c>
      <c r="J8339" s="2" t="s">
        <v>1152</v>
      </c>
      <c r="K8339" s="3">
        <v>43543</v>
      </c>
      <c r="L8339" s="4">
        <v>0.4375</v>
      </c>
      <c r="M8339" s="2" t="s">
        <v>1820</v>
      </c>
      <c r="N8339" s="2" t="s">
        <v>22</v>
      </c>
      <c r="O8339" s="2" t="s">
        <v>23</v>
      </c>
    </row>
    <row r="8340" spans="1:15">
      <c r="A8340" s="2" t="s">
        <v>15</v>
      </c>
      <c r="B8340" s="2" t="str">
        <f>"FES1162679437"</f>
        <v>FES1162679437</v>
      </c>
      <c r="C8340" s="3">
        <v>43542</v>
      </c>
      <c r="D8340" s="2">
        <v>1</v>
      </c>
      <c r="E8340" s="2">
        <v>217067699</v>
      </c>
      <c r="F8340" s="2" t="s">
        <v>16</v>
      </c>
      <c r="G8340" s="2" t="s">
        <v>17</v>
      </c>
      <c r="H8340" s="2" t="s">
        <v>24</v>
      </c>
      <c r="I8340" s="2" t="s">
        <v>196</v>
      </c>
      <c r="J8340" s="2" t="s">
        <v>1821</v>
      </c>
      <c r="K8340" s="3">
        <v>43544</v>
      </c>
      <c r="L8340" s="4">
        <v>0.3430555555555555</v>
      </c>
      <c r="M8340" s="2" t="s">
        <v>1822</v>
      </c>
      <c r="N8340" s="2" t="s">
        <v>22</v>
      </c>
      <c r="O8340" s="2" t="s">
        <v>23</v>
      </c>
    </row>
    <row r="8341" spans="1:15">
      <c r="A8341" s="2" t="s">
        <v>15</v>
      </c>
      <c r="B8341" s="2" t="str">
        <f>"FES1162679398"</f>
        <v>FES1162679398</v>
      </c>
      <c r="C8341" s="3">
        <v>43542</v>
      </c>
      <c r="D8341" s="2">
        <v>1</v>
      </c>
      <c r="E8341" s="2">
        <v>2170679654</v>
      </c>
      <c r="F8341" s="2" t="s">
        <v>167</v>
      </c>
      <c r="G8341" s="2" t="s">
        <v>18</v>
      </c>
      <c r="H8341" s="2" t="s">
        <v>46</v>
      </c>
      <c r="I8341" s="2" t="s">
        <v>47</v>
      </c>
      <c r="J8341" s="2" t="s">
        <v>406</v>
      </c>
      <c r="K8341" s="3">
        <v>43544</v>
      </c>
      <c r="L8341" s="4">
        <v>0.41666666666666669</v>
      </c>
      <c r="M8341" s="2" t="s">
        <v>120</v>
      </c>
      <c r="N8341" s="2" t="s">
        <v>22</v>
      </c>
      <c r="O8341" s="2" t="s">
        <v>236</v>
      </c>
    </row>
    <row r="8342" spans="1:15">
      <c r="A8342" s="2" t="s">
        <v>15</v>
      </c>
      <c r="B8342" s="2" t="str">
        <f>"FES1162679459"</f>
        <v>FES1162679459</v>
      </c>
      <c r="C8342" s="3">
        <v>43542</v>
      </c>
      <c r="D8342" s="2">
        <v>2</v>
      </c>
      <c r="E8342" s="2">
        <v>2170678984</v>
      </c>
      <c r="F8342" s="2" t="s">
        <v>16</v>
      </c>
      <c r="G8342" s="2" t="s">
        <v>18</v>
      </c>
      <c r="H8342" s="2" t="s">
        <v>241</v>
      </c>
      <c r="I8342" s="2" t="s">
        <v>504</v>
      </c>
      <c r="J8342" s="2" t="s">
        <v>505</v>
      </c>
      <c r="K8342" s="3">
        <v>43543</v>
      </c>
      <c r="L8342" s="4">
        <v>0.41666666666666669</v>
      </c>
      <c r="M8342" s="2" t="s">
        <v>881</v>
      </c>
      <c r="N8342" s="2" t="s">
        <v>22</v>
      </c>
      <c r="O8342" s="2" t="s">
        <v>23</v>
      </c>
    </row>
    <row r="8343" spans="1:15">
      <c r="A8343" s="2" t="s">
        <v>15</v>
      </c>
      <c r="B8343" s="2" t="str">
        <f>"FES1162679539"</f>
        <v>FES1162679539</v>
      </c>
      <c r="C8343" s="3">
        <v>43542</v>
      </c>
      <c r="D8343" s="2">
        <v>1</v>
      </c>
      <c r="E8343" s="2">
        <v>2170676924</v>
      </c>
      <c r="F8343" s="2" t="s">
        <v>16</v>
      </c>
      <c r="G8343" s="2" t="s">
        <v>17</v>
      </c>
      <c r="H8343" s="2" t="s">
        <v>222</v>
      </c>
      <c r="I8343" s="2" t="s">
        <v>1700</v>
      </c>
      <c r="J8343" s="2" t="s">
        <v>1702</v>
      </c>
      <c r="K8343" s="3">
        <v>43543</v>
      </c>
      <c r="L8343" s="4">
        <v>0.34722222222222227</v>
      </c>
      <c r="M8343" s="2" t="s">
        <v>1703</v>
      </c>
      <c r="N8343" s="2" t="s">
        <v>22</v>
      </c>
      <c r="O8343" s="2" t="s">
        <v>23</v>
      </c>
    </row>
    <row r="8344" spans="1:15">
      <c r="A8344" s="2" t="s">
        <v>15</v>
      </c>
      <c r="B8344" s="2" t="str">
        <f>"FES1162679373"</f>
        <v>FES1162679373</v>
      </c>
      <c r="C8344" s="3">
        <v>43542</v>
      </c>
      <c r="D8344" s="2">
        <v>2</v>
      </c>
      <c r="E8344" s="2">
        <v>2170679423</v>
      </c>
      <c r="F8344" s="2" t="s">
        <v>167</v>
      </c>
      <c r="G8344" s="2" t="s">
        <v>18</v>
      </c>
      <c r="H8344" s="2" t="s">
        <v>222</v>
      </c>
      <c r="I8344" s="2" t="s">
        <v>1700</v>
      </c>
      <c r="J8344" s="2" t="s">
        <v>1702</v>
      </c>
      <c r="K8344" s="3">
        <v>43543</v>
      </c>
      <c r="L8344" s="4">
        <v>0.6645833333333333</v>
      </c>
      <c r="M8344" s="2" t="s">
        <v>1823</v>
      </c>
      <c r="N8344" s="2" t="s">
        <v>22</v>
      </c>
      <c r="O8344" s="2" t="s">
        <v>23</v>
      </c>
    </row>
    <row r="8345" spans="1:15">
      <c r="A8345" s="2" t="s">
        <v>15</v>
      </c>
      <c r="B8345" s="2" t="str">
        <f>"FES1162679527"</f>
        <v>FES1162679527</v>
      </c>
      <c r="C8345" s="3">
        <v>43542</v>
      </c>
      <c r="D8345" s="2">
        <v>1</v>
      </c>
      <c r="E8345" s="2">
        <v>2170679743</v>
      </c>
      <c r="F8345" s="2" t="s">
        <v>311</v>
      </c>
      <c r="G8345" s="2" t="s">
        <v>18</v>
      </c>
      <c r="H8345" s="2" t="s">
        <v>18</v>
      </c>
      <c r="I8345" s="2" t="s">
        <v>336</v>
      </c>
      <c r="J8345" s="2" t="s">
        <v>1305</v>
      </c>
      <c r="K8345" s="3">
        <v>43543</v>
      </c>
      <c r="L8345" s="4">
        <v>0.61944444444444446</v>
      </c>
      <c r="M8345" s="2" t="s">
        <v>1824</v>
      </c>
      <c r="N8345" s="2" t="s">
        <v>22</v>
      </c>
      <c r="O8345" s="2" t="s">
        <v>23</v>
      </c>
    </row>
    <row r="8346" spans="1:15">
      <c r="A8346" s="2" t="s">
        <v>15</v>
      </c>
      <c r="B8346" s="2" t="str">
        <f>"FES1162679497"</f>
        <v>FES1162679497</v>
      </c>
      <c r="C8346" s="3">
        <v>43542</v>
      </c>
      <c r="D8346" s="2">
        <v>1</v>
      </c>
      <c r="E8346" s="2">
        <v>2170677851</v>
      </c>
      <c r="F8346" s="2" t="s">
        <v>16</v>
      </c>
      <c r="G8346" s="2" t="s">
        <v>17</v>
      </c>
      <c r="H8346" s="2" t="s">
        <v>17</v>
      </c>
      <c r="I8346" s="2" t="s">
        <v>25</v>
      </c>
      <c r="J8346" s="2" t="s">
        <v>1825</v>
      </c>
      <c r="K8346" s="3">
        <v>43543</v>
      </c>
      <c r="L8346" s="4">
        <v>0.3743055555555555</v>
      </c>
      <c r="M8346" s="2" t="s">
        <v>1825</v>
      </c>
      <c r="N8346" s="2" t="s">
        <v>22</v>
      </c>
      <c r="O8346" s="2" t="s">
        <v>23</v>
      </c>
    </row>
    <row r="8347" spans="1:15">
      <c r="A8347" s="2" t="s">
        <v>15</v>
      </c>
      <c r="B8347" s="2" t="str">
        <f>"FES1162679502"</f>
        <v>FES1162679502</v>
      </c>
      <c r="C8347" s="3">
        <v>43542</v>
      </c>
      <c r="D8347" s="2">
        <v>1</v>
      </c>
      <c r="E8347" s="2">
        <v>2170677052</v>
      </c>
      <c r="F8347" s="2" t="s">
        <v>16</v>
      </c>
      <c r="G8347" s="2" t="s">
        <v>17</v>
      </c>
      <c r="H8347" s="2" t="s">
        <v>42</v>
      </c>
      <c r="I8347" s="2" t="s">
        <v>43</v>
      </c>
      <c r="J8347" s="2" t="s">
        <v>1385</v>
      </c>
      <c r="K8347" s="3">
        <v>43543</v>
      </c>
      <c r="L8347" s="4">
        <v>0.3923611111111111</v>
      </c>
      <c r="M8347" s="2" t="s">
        <v>1386</v>
      </c>
      <c r="N8347" s="2" t="s">
        <v>22</v>
      </c>
      <c r="O8347" s="2" t="s">
        <v>23</v>
      </c>
    </row>
    <row r="8348" spans="1:15">
      <c r="A8348" s="2" t="s">
        <v>15</v>
      </c>
      <c r="B8348" s="2" t="str">
        <f>"FES1162679486"</f>
        <v>FES1162679486</v>
      </c>
      <c r="C8348" s="3">
        <v>43542</v>
      </c>
      <c r="D8348" s="2">
        <v>1</v>
      </c>
      <c r="E8348" s="2">
        <v>2170677125</v>
      </c>
      <c r="F8348" s="2" t="s">
        <v>16</v>
      </c>
      <c r="G8348" s="2" t="s">
        <v>17</v>
      </c>
      <c r="H8348" s="2" t="s">
        <v>42</v>
      </c>
      <c r="I8348" s="2" t="s">
        <v>43</v>
      </c>
      <c r="J8348" s="2" t="s">
        <v>1385</v>
      </c>
      <c r="K8348" s="3">
        <v>43543</v>
      </c>
      <c r="L8348" s="4">
        <v>0.3923611111111111</v>
      </c>
      <c r="M8348" s="2" t="s">
        <v>1386</v>
      </c>
      <c r="N8348" s="2" t="s">
        <v>22</v>
      </c>
      <c r="O8348" s="2" t="s">
        <v>23</v>
      </c>
    </row>
    <row r="8349" spans="1:15">
      <c r="A8349" s="2" t="s">
        <v>15</v>
      </c>
      <c r="B8349" s="2" t="str">
        <f>"FES1162679531"</f>
        <v>FES1162679531</v>
      </c>
      <c r="C8349" s="3">
        <v>43542</v>
      </c>
      <c r="D8349" s="2">
        <v>1</v>
      </c>
      <c r="E8349" s="2">
        <v>217067946</v>
      </c>
      <c r="F8349" s="2" t="s">
        <v>16</v>
      </c>
      <c r="G8349" s="2" t="s">
        <v>17</v>
      </c>
      <c r="H8349" s="2" t="s">
        <v>42</v>
      </c>
      <c r="I8349" s="2" t="s">
        <v>43</v>
      </c>
      <c r="J8349" s="2" t="s">
        <v>253</v>
      </c>
      <c r="K8349" s="3">
        <v>43543</v>
      </c>
      <c r="L8349" s="4">
        <v>0.3888888888888889</v>
      </c>
      <c r="M8349" s="2" t="s">
        <v>1811</v>
      </c>
      <c r="N8349" s="2" t="s">
        <v>22</v>
      </c>
      <c r="O8349" s="2" t="s">
        <v>23</v>
      </c>
    </row>
    <row r="8350" spans="1:15">
      <c r="A8350" s="2" t="s">
        <v>15</v>
      </c>
      <c r="B8350" s="2" t="str">
        <f>"FES1162679583"</f>
        <v>FES1162679583</v>
      </c>
      <c r="C8350" s="3">
        <v>43542</v>
      </c>
      <c r="D8350" s="2">
        <v>1</v>
      </c>
      <c r="E8350" s="2">
        <v>2170679800</v>
      </c>
      <c r="F8350" s="2" t="s">
        <v>16</v>
      </c>
      <c r="G8350" s="2" t="s">
        <v>17</v>
      </c>
      <c r="H8350" s="2" t="s">
        <v>42</v>
      </c>
      <c r="I8350" s="2" t="s">
        <v>86</v>
      </c>
      <c r="J8350" s="2" t="s">
        <v>87</v>
      </c>
      <c r="K8350" s="3">
        <v>43543</v>
      </c>
      <c r="L8350" s="4">
        <v>0.33333333333333331</v>
      </c>
      <c r="M8350" s="2" t="s">
        <v>987</v>
      </c>
      <c r="N8350" s="2" t="s">
        <v>22</v>
      </c>
      <c r="O8350" s="2" t="s">
        <v>23</v>
      </c>
    </row>
    <row r="8351" spans="1:15">
      <c r="A8351" s="2" t="s">
        <v>15</v>
      </c>
      <c r="B8351" s="2" t="str">
        <f>"FES1162679507"</f>
        <v>FES1162679507</v>
      </c>
      <c r="C8351" s="3">
        <v>43542</v>
      </c>
      <c r="D8351" s="2">
        <v>1</v>
      </c>
      <c r="E8351" s="2">
        <v>2170679715</v>
      </c>
      <c r="F8351" s="2" t="s">
        <v>16</v>
      </c>
      <c r="G8351" s="2" t="s">
        <v>17</v>
      </c>
      <c r="H8351" s="2" t="s">
        <v>42</v>
      </c>
      <c r="I8351" s="2" t="s">
        <v>91</v>
      </c>
      <c r="J8351" s="2" t="s">
        <v>1054</v>
      </c>
      <c r="K8351" s="3">
        <v>43543</v>
      </c>
      <c r="L8351" s="4">
        <v>0.31944444444444448</v>
      </c>
      <c r="M8351" s="2" t="s">
        <v>1725</v>
      </c>
      <c r="N8351" s="2" t="s">
        <v>22</v>
      </c>
      <c r="O8351" s="2" t="s">
        <v>23</v>
      </c>
    </row>
    <row r="8352" spans="1:15">
      <c r="A8352" s="2" t="s">
        <v>15</v>
      </c>
      <c r="B8352" s="2" t="str">
        <f>"FES1162679485"</f>
        <v>FES1162679485</v>
      </c>
      <c r="C8352" s="3">
        <v>43542</v>
      </c>
      <c r="D8352" s="2">
        <v>1</v>
      </c>
      <c r="E8352" s="2">
        <v>2170676959</v>
      </c>
      <c r="F8352" s="2" t="s">
        <v>16</v>
      </c>
      <c r="G8352" s="2" t="s">
        <v>17</v>
      </c>
      <c r="H8352" s="2" t="s">
        <v>17</v>
      </c>
      <c r="I8352" s="2" t="s">
        <v>140</v>
      </c>
      <c r="J8352" s="2" t="s">
        <v>141</v>
      </c>
      <c r="K8352" s="3">
        <v>43543</v>
      </c>
      <c r="L8352" s="4">
        <v>0.40069444444444446</v>
      </c>
      <c r="M8352" s="2" t="s">
        <v>409</v>
      </c>
      <c r="N8352" s="2" t="s">
        <v>22</v>
      </c>
      <c r="O8352" s="2" t="s">
        <v>23</v>
      </c>
    </row>
    <row r="8353" spans="1:15">
      <c r="A8353" s="2" t="s">
        <v>15</v>
      </c>
      <c r="B8353" s="2" t="str">
        <f>"FES1162679582"</f>
        <v>FES1162679582</v>
      </c>
      <c r="C8353" s="3">
        <v>43542</v>
      </c>
      <c r="D8353" s="2">
        <v>1</v>
      </c>
      <c r="E8353" s="2">
        <v>21706799</v>
      </c>
      <c r="F8353" s="2" t="s">
        <v>16</v>
      </c>
      <c r="G8353" s="2" t="s">
        <v>17</v>
      </c>
      <c r="H8353" s="2" t="s">
        <v>46</v>
      </c>
      <c r="I8353" s="2" t="s">
        <v>47</v>
      </c>
      <c r="J8353" s="2" t="s">
        <v>48</v>
      </c>
      <c r="K8353" s="3">
        <v>43543</v>
      </c>
      <c r="L8353" s="4">
        <v>0.36736111111111108</v>
      </c>
      <c r="M8353" s="2" t="s">
        <v>49</v>
      </c>
      <c r="N8353" s="2" t="s">
        <v>22</v>
      </c>
      <c r="O8353" s="2" t="s">
        <v>23</v>
      </c>
    </row>
    <row r="8354" spans="1:15">
      <c r="A8354" s="2" t="s">
        <v>15</v>
      </c>
      <c r="B8354" s="2" t="str">
        <f>"FES1162679466"</f>
        <v>FES1162679466</v>
      </c>
      <c r="C8354" s="3">
        <v>43542</v>
      </c>
      <c r="D8354" s="2">
        <v>1</v>
      </c>
      <c r="E8354" s="2">
        <v>2170671939</v>
      </c>
      <c r="F8354" s="2" t="s">
        <v>16</v>
      </c>
      <c r="G8354" s="2" t="s">
        <v>17</v>
      </c>
      <c r="H8354" s="2" t="s">
        <v>17</v>
      </c>
      <c r="I8354" s="2" t="s">
        <v>37</v>
      </c>
      <c r="J8354" s="2" t="s">
        <v>328</v>
      </c>
      <c r="K8354" s="3">
        <v>43543</v>
      </c>
      <c r="L8354" s="4">
        <v>0.32916666666666666</v>
      </c>
      <c r="M8354" s="2" t="s">
        <v>329</v>
      </c>
      <c r="N8354" s="2" t="s">
        <v>22</v>
      </c>
      <c r="O8354" s="2" t="s">
        <v>23</v>
      </c>
    </row>
    <row r="8355" spans="1:15">
      <c r="A8355" s="2" t="s">
        <v>15</v>
      </c>
      <c r="B8355" s="2" t="str">
        <f>"FES1162679305"</f>
        <v>FES1162679305</v>
      </c>
      <c r="C8355" s="3">
        <v>43542</v>
      </c>
      <c r="D8355" s="2">
        <v>1</v>
      </c>
      <c r="E8355" s="2">
        <v>2170677027</v>
      </c>
      <c r="F8355" s="2" t="s">
        <v>16</v>
      </c>
      <c r="G8355" s="2" t="s">
        <v>17</v>
      </c>
      <c r="H8355" s="2" t="s">
        <v>42</v>
      </c>
      <c r="I8355" s="2" t="s">
        <v>86</v>
      </c>
      <c r="J8355" s="2" t="s">
        <v>87</v>
      </c>
      <c r="K8355" s="3">
        <v>43543</v>
      </c>
      <c r="L8355" s="4">
        <v>0.33333333333333331</v>
      </c>
      <c r="M8355" s="2" t="s">
        <v>987</v>
      </c>
      <c r="N8355" s="2" t="s">
        <v>22</v>
      </c>
      <c r="O8355" s="2" t="s">
        <v>23</v>
      </c>
    </row>
    <row r="8356" spans="1:15">
      <c r="A8356" s="2" t="s">
        <v>15</v>
      </c>
      <c r="B8356" s="2" t="str">
        <f>"FES1162679478"</f>
        <v>FES1162679478</v>
      </c>
      <c r="C8356" s="3">
        <v>43542</v>
      </c>
      <c r="D8356" s="2">
        <v>1</v>
      </c>
      <c r="E8356" s="2">
        <v>2170676248</v>
      </c>
      <c r="F8356" s="2" t="s">
        <v>16</v>
      </c>
      <c r="G8356" s="2" t="s">
        <v>17</v>
      </c>
      <c r="H8356" s="2" t="s">
        <v>42</v>
      </c>
      <c r="I8356" s="2" t="s">
        <v>43</v>
      </c>
      <c r="J8356" s="2" t="s">
        <v>251</v>
      </c>
      <c r="K8356" s="3">
        <v>43543</v>
      </c>
      <c r="L8356" s="4">
        <v>0.4375</v>
      </c>
      <c r="M8356" s="2" t="s">
        <v>1736</v>
      </c>
      <c r="N8356" s="2" t="s">
        <v>22</v>
      </c>
      <c r="O8356" s="2" t="s">
        <v>23</v>
      </c>
    </row>
    <row r="8357" spans="1:15">
      <c r="A8357" s="2" t="s">
        <v>15</v>
      </c>
      <c r="B8357" s="2" t="str">
        <f>"FES1162679499"</f>
        <v>FES1162679499</v>
      </c>
      <c r="C8357" s="3">
        <v>43542</v>
      </c>
      <c r="D8357" s="2">
        <v>1</v>
      </c>
      <c r="E8357" s="2">
        <v>2170675028</v>
      </c>
      <c r="F8357" s="2" t="s">
        <v>16</v>
      </c>
      <c r="G8357" s="2" t="s">
        <v>17</v>
      </c>
      <c r="H8357" s="2" t="s">
        <v>42</v>
      </c>
      <c r="I8357" s="2" t="s">
        <v>43</v>
      </c>
      <c r="J8357" s="2" t="s">
        <v>44</v>
      </c>
      <c r="K8357" s="3">
        <v>43543</v>
      </c>
      <c r="L8357" s="4">
        <v>0.33333333333333331</v>
      </c>
      <c r="M8357" s="2" t="s">
        <v>1138</v>
      </c>
      <c r="N8357" s="2" t="s">
        <v>22</v>
      </c>
      <c r="O8357" s="2" t="s">
        <v>23</v>
      </c>
    </row>
    <row r="8358" spans="1:15">
      <c r="A8358" s="2" t="s">
        <v>15</v>
      </c>
      <c r="B8358" s="2" t="str">
        <f>"FES1162679627"</f>
        <v>FES1162679627</v>
      </c>
      <c r="C8358" s="3">
        <v>43542</v>
      </c>
      <c r="D8358" s="2">
        <v>1</v>
      </c>
      <c r="E8358" s="2">
        <v>2170679860</v>
      </c>
      <c r="F8358" s="2" t="s">
        <v>16</v>
      </c>
      <c r="G8358" s="2" t="s">
        <v>17</v>
      </c>
      <c r="H8358" s="2" t="s">
        <v>28</v>
      </c>
      <c r="I8358" s="2" t="s">
        <v>29</v>
      </c>
      <c r="J8358" s="2" t="s">
        <v>944</v>
      </c>
      <c r="K8358" s="3">
        <v>43543</v>
      </c>
      <c r="L8358" s="4">
        <v>0.40486111111111112</v>
      </c>
      <c r="M8358" s="2" t="s">
        <v>825</v>
      </c>
      <c r="N8358" s="2" t="s">
        <v>22</v>
      </c>
      <c r="O8358" s="2" t="s">
        <v>23</v>
      </c>
    </row>
    <row r="8359" spans="1:15">
      <c r="A8359" s="2" t="s">
        <v>15</v>
      </c>
      <c r="B8359" s="2" t="str">
        <f>"FES1162679482"</f>
        <v>FES1162679482</v>
      </c>
      <c r="C8359" s="3">
        <v>43542</v>
      </c>
      <c r="D8359" s="2">
        <v>1</v>
      </c>
      <c r="E8359" s="2">
        <v>2170676417</v>
      </c>
      <c r="F8359" s="2" t="s">
        <v>16</v>
      </c>
      <c r="G8359" s="2" t="s">
        <v>17</v>
      </c>
      <c r="H8359" s="2" t="s">
        <v>42</v>
      </c>
      <c r="I8359" s="2" t="s">
        <v>91</v>
      </c>
      <c r="J8359" s="2" t="s">
        <v>151</v>
      </c>
      <c r="K8359" s="3">
        <v>43543</v>
      </c>
      <c r="L8359" s="4">
        <v>0.31666666666666665</v>
      </c>
      <c r="M8359" s="2" t="s">
        <v>152</v>
      </c>
      <c r="N8359" s="2" t="s">
        <v>22</v>
      </c>
      <c r="O8359" s="2" t="s">
        <v>23</v>
      </c>
    </row>
    <row r="8360" spans="1:15">
      <c r="A8360" s="2" t="s">
        <v>15</v>
      </c>
      <c r="B8360" s="2" t="str">
        <f>"FES1162679468"</f>
        <v>FES1162679468</v>
      </c>
      <c r="C8360" s="3">
        <v>43542</v>
      </c>
      <c r="D8360" s="2">
        <v>2</v>
      </c>
      <c r="E8360" s="2">
        <v>2170673348</v>
      </c>
      <c r="F8360" s="2" t="s">
        <v>16</v>
      </c>
      <c r="G8360" s="2" t="s">
        <v>17</v>
      </c>
      <c r="H8360" s="2" t="s">
        <v>42</v>
      </c>
      <c r="I8360" s="2" t="s">
        <v>43</v>
      </c>
      <c r="J8360" s="2" t="s">
        <v>44</v>
      </c>
      <c r="K8360" s="3">
        <v>43543</v>
      </c>
      <c r="L8360" s="4">
        <v>0.33333333333333331</v>
      </c>
      <c r="M8360" s="2" t="s">
        <v>1138</v>
      </c>
      <c r="N8360" s="2" t="s">
        <v>22</v>
      </c>
      <c r="O8360" s="2" t="s">
        <v>23</v>
      </c>
    </row>
    <row r="8361" spans="1:15">
      <c r="A8361" s="2" t="s">
        <v>15</v>
      </c>
      <c r="B8361" s="2" t="str">
        <f>"FES1162679385"</f>
        <v>FES1162679385</v>
      </c>
      <c r="C8361" s="3">
        <v>43542</v>
      </c>
      <c r="D8361" s="2">
        <v>1</v>
      </c>
      <c r="E8361" s="2">
        <v>2170979630</v>
      </c>
      <c r="F8361" s="2" t="s">
        <v>16</v>
      </c>
      <c r="G8361" s="2" t="s">
        <v>17</v>
      </c>
      <c r="H8361" s="2" t="s">
        <v>42</v>
      </c>
      <c r="I8361" s="2" t="s">
        <v>82</v>
      </c>
      <c r="J8361" s="2" t="s">
        <v>83</v>
      </c>
      <c r="K8361" s="3">
        <v>43543</v>
      </c>
      <c r="L8361" s="2" t="s">
        <v>726</v>
      </c>
      <c r="M8361" s="2" t="s">
        <v>4110</v>
      </c>
      <c r="N8361" s="2" t="s">
        <v>22</v>
      </c>
      <c r="O8361" s="2" t="s">
        <v>23</v>
      </c>
    </row>
    <row r="8362" spans="1:15">
      <c r="A8362" s="2" t="s">
        <v>15</v>
      </c>
      <c r="B8362" s="2" t="str">
        <f>"FES1162679476"</f>
        <v>FES1162679476</v>
      </c>
      <c r="C8362" s="3">
        <v>43542</v>
      </c>
      <c r="D8362" s="2">
        <v>1</v>
      </c>
      <c r="E8362" s="2">
        <v>2170676068</v>
      </c>
      <c r="F8362" s="2" t="s">
        <v>16</v>
      </c>
      <c r="G8362" s="2" t="s">
        <v>17</v>
      </c>
      <c r="H8362" s="2" t="s">
        <v>42</v>
      </c>
      <c r="I8362" s="2" t="s">
        <v>43</v>
      </c>
      <c r="J8362" s="2" t="s">
        <v>1826</v>
      </c>
      <c r="K8362" s="3">
        <v>43543</v>
      </c>
      <c r="L8362" s="4">
        <v>0.375</v>
      </c>
      <c r="M8362" s="2" t="s">
        <v>1827</v>
      </c>
      <c r="N8362" s="2" t="s">
        <v>22</v>
      </c>
      <c r="O8362" s="2" t="s">
        <v>23</v>
      </c>
    </row>
    <row r="8363" spans="1:15">
      <c r="A8363" s="2" t="s">
        <v>15</v>
      </c>
      <c r="B8363" s="2" t="str">
        <f>"FES1162679587"</f>
        <v>FES1162679587</v>
      </c>
      <c r="C8363" s="3">
        <v>43542</v>
      </c>
      <c r="D8363" s="2">
        <v>1</v>
      </c>
      <c r="E8363" s="2">
        <v>2170679803</v>
      </c>
      <c r="F8363" s="2" t="s">
        <v>16</v>
      </c>
      <c r="G8363" s="2" t="s">
        <v>17</v>
      </c>
      <c r="H8363" s="2" t="s">
        <v>294</v>
      </c>
      <c r="I8363" s="2" t="s">
        <v>1828</v>
      </c>
      <c r="J8363" s="2" t="s">
        <v>1829</v>
      </c>
      <c r="K8363" s="3">
        <v>43543</v>
      </c>
      <c r="L8363" s="4">
        <v>0.58819444444444446</v>
      </c>
      <c r="M8363" s="2" t="s">
        <v>1830</v>
      </c>
      <c r="N8363" s="2" t="s">
        <v>22</v>
      </c>
      <c r="O8363" s="2" t="s">
        <v>23</v>
      </c>
    </row>
    <row r="8364" spans="1:15">
      <c r="A8364" s="2" t="s">
        <v>15</v>
      </c>
      <c r="B8364" s="2" t="str">
        <f>"FES1162679418"</f>
        <v>FES1162679418</v>
      </c>
      <c r="C8364" s="3">
        <v>43542</v>
      </c>
      <c r="D8364" s="2">
        <v>3</v>
      </c>
      <c r="E8364" s="2">
        <v>2170674897</v>
      </c>
      <c r="F8364" s="2" t="s">
        <v>16</v>
      </c>
      <c r="G8364" s="2" t="s">
        <v>17</v>
      </c>
      <c r="H8364" s="2" t="s">
        <v>42</v>
      </c>
      <c r="I8364" s="2" t="s">
        <v>43</v>
      </c>
      <c r="J8364" s="2" t="s">
        <v>44</v>
      </c>
      <c r="K8364" s="3">
        <v>43543</v>
      </c>
      <c r="L8364" s="4">
        <v>0.33333333333333331</v>
      </c>
      <c r="M8364" s="2" t="s">
        <v>1138</v>
      </c>
      <c r="N8364" s="2" t="s">
        <v>22</v>
      </c>
      <c r="O8364" s="2" t="s">
        <v>23</v>
      </c>
    </row>
    <row r="8365" spans="1:15">
      <c r="A8365" s="2" t="s">
        <v>15</v>
      </c>
      <c r="B8365" s="2" t="str">
        <f>"FES1162679599"</f>
        <v>FES1162679599</v>
      </c>
      <c r="C8365" s="3">
        <v>43542</v>
      </c>
      <c r="D8365" s="2">
        <v>1</v>
      </c>
      <c r="E8365" s="2">
        <v>2170679818</v>
      </c>
      <c r="F8365" s="2" t="s">
        <v>16</v>
      </c>
      <c r="G8365" s="2" t="s">
        <v>17</v>
      </c>
      <c r="H8365" s="2" t="s">
        <v>17</v>
      </c>
      <c r="I8365" s="2" t="s">
        <v>25</v>
      </c>
      <c r="J8365" s="2" t="s">
        <v>204</v>
      </c>
      <c r="K8365" s="3">
        <v>43543</v>
      </c>
      <c r="L8365" s="4">
        <v>0.36527777777777781</v>
      </c>
      <c r="M8365" s="2" t="s">
        <v>1307</v>
      </c>
      <c r="N8365" s="2" t="s">
        <v>22</v>
      </c>
      <c r="O8365" s="2" t="s">
        <v>23</v>
      </c>
    </row>
    <row r="8366" spans="1:15">
      <c r="A8366" s="2" t="s">
        <v>15</v>
      </c>
      <c r="B8366" s="2" t="str">
        <f>"FES1162679579"</f>
        <v>FES1162679579</v>
      </c>
      <c r="C8366" s="3">
        <v>43542</v>
      </c>
      <c r="D8366" s="2">
        <v>1</v>
      </c>
      <c r="E8366" s="2">
        <v>21706797975</v>
      </c>
      <c r="F8366" s="2" t="s">
        <v>16</v>
      </c>
      <c r="G8366" s="2" t="s">
        <v>17</v>
      </c>
      <c r="H8366" s="2" t="s">
        <v>28</v>
      </c>
      <c r="I8366" s="2" t="s">
        <v>29</v>
      </c>
      <c r="J8366" s="2" t="s">
        <v>944</v>
      </c>
      <c r="K8366" s="3">
        <v>43543</v>
      </c>
      <c r="L8366" s="4">
        <v>0.4055555555555555</v>
      </c>
      <c r="M8366" s="2" t="s">
        <v>825</v>
      </c>
      <c r="N8366" s="2" t="s">
        <v>22</v>
      </c>
      <c r="O8366" s="2" t="s">
        <v>23</v>
      </c>
    </row>
    <row r="8367" spans="1:15">
      <c r="A8367" s="2" t="s">
        <v>15</v>
      </c>
      <c r="B8367" s="2" t="str">
        <f>"FES1162679490"</f>
        <v>FES1162679490</v>
      </c>
      <c r="C8367" s="3">
        <v>43542</v>
      </c>
      <c r="D8367" s="2">
        <v>1</v>
      </c>
      <c r="E8367" s="2">
        <v>2170677872</v>
      </c>
      <c r="F8367" s="2" t="s">
        <v>311</v>
      </c>
      <c r="G8367" s="2" t="s">
        <v>18</v>
      </c>
      <c r="H8367" s="2" t="s">
        <v>18</v>
      </c>
      <c r="I8367" s="2" t="s">
        <v>37</v>
      </c>
      <c r="J8367" s="2" t="s">
        <v>5992</v>
      </c>
      <c r="K8367" s="3">
        <v>43543</v>
      </c>
      <c r="L8367" s="4">
        <v>0.36458333333333331</v>
      </c>
      <c r="M8367" s="2" t="s">
        <v>5993</v>
      </c>
      <c r="N8367" s="2" t="s">
        <v>22</v>
      </c>
      <c r="O8367" s="2" t="s">
        <v>23</v>
      </c>
    </row>
    <row r="8368" spans="1:15">
      <c r="A8368" s="2" t="s">
        <v>15</v>
      </c>
      <c r="B8368" s="2" t="str">
        <f>"FES1162679500"</f>
        <v>FES1162679500</v>
      </c>
      <c r="C8368" s="3">
        <v>43542</v>
      </c>
      <c r="D8368" s="2">
        <v>2</v>
      </c>
      <c r="E8368" s="2">
        <v>2170675044</v>
      </c>
      <c r="F8368" s="2" t="s">
        <v>16</v>
      </c>
      <c r="G8368" s="2" t="s">
        <v>17</v>
      </c>
      <c r="H8368" s="2" t="s">
        <v>42</v>
      </c>
      <c r="I8368" s="2" t="s">
        <v>43</v>
      </c>
      <c r="J8368" s="2" t="s">
        <v>44</v>
      </c>
      <c r="K8368" s="3">
        <v>43543</v>
      </c>
      <c r="L8368" s="4">
        <v>0.3611111111111111</v>
      </c>
      <c r="M8368" s="2" t="s">
        <v>1138</v>
      </c>
      <c r="N8368" s="2" t="s">
        <v>22</v>
      </c>
      <c r="O8368" s="2" t="s">
        <v>23</v>
      </c>
    </row>
    <row r="8369" spans="1:15">
      <c r="A8369" s="2" t="s">
        <v>15</v>
      </c>
      <c r="B8369" s="2" t="str">
        <f>"FES1162679566"</f>
        <v>FES1162679566</v>
      </c>
      <c r="C8369" s="3">
        <v>43542</v>
      </c>
      <c r="D8369" s="2">
        <v>1</v>
      </c>
      <c r="E8369" s="2">
        <v>2170677725</v>
      </c>
      <c r="F8369" s="2" t="s">
        <v>16</v>
      </c>
      <c r="G8369" s="2" t="s">
        <v>17</v>
      </c>
      <c r="H8369" s="2" t="s">
        <v>17</v>
      </c>
      <c r="I8369" s="2" t="s">
        <v>37</v>
      </c>
      <c r="J8369" s="2" t="s">
        <v>40</v>
      </c>
      <c r="K8369" s="3">
        <v>43543</v>
      </c>
      <c r="L8369" s="4">
        <v>0.4375</v>
      </c>
      <c r="M8369" s="2" t="s">
        <v>106</v>
      </c>
      <c r="N8369" s="2" t="s">
        <v>22</v>
      </c>
      <c r="O8369" s="2" t="s">
        <v>23</v>
      </c>
    </row>
    <row r="8370" spans="1:15">
      <c r="A8370" s="2" t="s">
        <v>15</v>
      </c>
      <c r="B8370" s="2" t="str">
        <f>"FES1162679504"</f>
        <v>FES1162679504</v>
      </c>
      <c r="C8370" s="3">
        <v>43542</v>
      </c>
      <c r="D8370" s="2">
        <v>1</v>
      </c>
      <c r="E8370" s="2">
        <v>2170675605</v>
      </c>
      <c r="F8370" s="2" t="s">
        <v>16</v>
      </c>
      <c r="G8370" s="2" t="s">
        <v>17</v>
      </c>
      <c r="H8370" s="2" t="s">
        <v>42</v>
      </c>
      <c r="I8370" s="2" t="s">
        <v>43</v>
      </c>
      <c r="J8370" s="2" t="s">
        <v>44</v>
      </c>
      <c r="K8370" s="3">
        <v>43543</v>
      </c>
      <c r="L8370" s="4">
        <v>0.33333333333333331</v>
      </c>
      <c r="M8370" s="2" t="s">
        <v>1138</v>
      </c>
      <c r="N8370" s="2" t="s">
        <v>22</v>
      </c>
      <c r="O8370" s="2" t="s">
        <v>23</v>
      </c>
    </row>
    <row r="8371" spans="1:15">
      <c r="A8371" s="2" t="s">
        <v>15</v>
      </c>
      <c r="B8371" s="2" t="str">
        <f>"FES1162679607"</f>
        <v>FES1162679607</v>
      </c>
      <c r="C8371" s="3">
        <v>43542</v>
      </c>
      <c r="D8371" s="2">
        <v>1</v>
      </c>
      <c r="E8371" s="2">
        <v>2170679828</v>
      </c>
      <c r="F8371" s="2" t="s">
        <v>16</v>
      </c>
      <c r="G8371" s="2" t="s">
        <v>17</v>
      </c>
      <c r="H8371" s="2" t="s">
        <v>17</v>
      </c>
      <c r="I8371" s="2" t="s">
        <v>108</v>
      </c>
      <c r="J8371" s="2" t="s">
        <v>422</v>
      </c>
      <c r="K8371" s="3">
        <v>43543</v>
      </c>
      <c r="L8371" s="4">
        <v>0.47430555555555554</v>
      </c>
      <c r="M8371" s="2" t="s">
        <v>1349</v>
      </c>
      <c r="N8371" s="2" t="s">
        <v>22</v>
      </c>
      <c r="O8371" s="2" t="s">
        <v>23</v>
      </c>
    </row>
    <row r="8372" spans="1:15">
      <c r="A8372" s="2" t="s">
        <v>15</v>
      </c>
      <c r="B8372" s="2" t="str">
        <f>"FES1162679604"</f>
        <v>FES1162679604</v>
      </c>
      <c r="C8372" s="3">
        <v>43542</v>
      </c>
      <c r="D8372" s="2">
        <v>1</v>
      </c>
      <c r="E8372" s="2">
        <v>2170679823</v>
      </c>
      <c r="F8372" s="2" t="s">
        <v>16</v>
      </c>
      <c r="G8372" s="2" t="s">
        <v>17</v>
      </c>
      <c r="H8372" s="2" t="s">
        <v>46</v>
      </c>
      <c r="I8372" s="2" t="s">
        <v>47</v>
      </c>
      <c r="J8372" s="2" t="s">
        <v>48</v>
      </c>
      <c r="K8372" s="3">
        <v>43543</v>
      </c>
      <c r="L8372" s="4">
        <v>0.36736111111111108</v>
      </c>
      <c r="M8372" s="2" t="s">
        <v>49</v>
      </c>
      <c r="N8372" s="2" t="s">
        <v>22</v>
      </c>
      <c r="O8372" s="2" t="s">
        <v>23</v>
      </c>
    </row>
    <row r="8373" spans="1:15">
      <c r="A8373" s="2" t="s">
        <v>15</v>
      </c>
      <c r="B8373" s="2" t="str">
        <f>"FES1162679630"</f>
        <v>FES1162679630</v>
      </c>
      <c r="C8373" s="3">
        <v>43542</v>
      </c>
      <c r="D8373" s="2">
        <v>1</v>
      </c>
      <c r="E8373" s="2">
        <v>2170679852</v>
      </c>
      <c r="F8373" s="2" t="s">
        <v>16</v>
      </c>
      <c r="G8373" s="2" t="s">
        <v>17</v>
      </c>
      <c r="H8373" s="2" t="s">
        <v>42</v>
      </c>
      <c r="I8373" s="2" t="s">
        <v>43</v>
      </c>
      <c r="J8373" s="2" t="s">
        <v>251</v>
      </c>
      <c r="K8373" s="3">
        <v>43543</v>
      </c>
      <c r="L8373" s="4">
        <v>0.43611111111111112</v>
      </c>
      <c r="M8373" s="2" t="s">
        <v>1736</v>
      </c>
      <c r="N8373" s="2" t="s">
        <v>22</v>
      </c>
      <c r="O8373" s="2" t="s">
        <v>23</v>
      </c>
    </row>
    <row r="8374" spans="1:15">
      <c r="A8374" s="2" t="s">
        <v>15</v>
      </c>
      <c r="B8374" s="2" t="str">
        <f>"FES1162679631"</f>
        <v>FES1162679631</v>
      </c>
      <c r="C8374" s="3">
        <v>43542</v>
      </c>
      <c r="D8374" s="2">
        <v>1</v>
      </c>
      <c r="E8374" s="2">
        <v>2170679853</v>
      </c>
      <c r="F8374" s="2" t="s">
        <v>16</v>
      </c>
      <c r="G8374" s="2" t="s">
        <v>17</v>
      </c>
      <c r="H8374" s="2" t="s">
        <v>42</v>
      </c>
      <c r="I8374" s="2" t="s">
        <v>43</v>
      </c>
      <c r="J8374" s="2" t="s">
        <v>251</v>
      </c>
      <c r="K8374" s="3">
        <v>43543</v>
      </c>
      <c r="L8374" s="4">
        <v>0.43611111111111112</v>
      </c>
      <c r="M8374" s="2" t="s">
        <v>1736</v>
      </c>
      <c r="N8374" s="2" t="s">
        <v>22</v>
      </c>
      <c r="O8374" s="2" t="s">
        <v>23</v>
      </c>
    </row>
    <row r="8375" spans="1:15">
      <c r="A8375" s="2" t="s">
        <v>15</v>
      </c>
      <c r="B8375" s="2" t="str">
        <f>"FES1162679603"</f>
        <v>FES1162679603</v>
      </c>
      <c r="C8375" s="3">
        <v>43542</v>
      </c>
      <c r="D8375" s="2">
        <v>1</v>
      </c>
      <c r="E8375" s="2">
        <v>2170679822</v>
      </c>
      <c r="F8375" s="2" t="s">
        <v>16</v>
      </c>
      <c r="G8375" s="2" t="s">
        <v>17</v>
      </c>
      <c r="H8375" s="2" t="s">
        <v>17</v>
      </c>
      <c r="I8375" s="2" t="s">
        <v>111</v>
      </c>
      <c r="J8375" s="2" t="s">
        <v>1095</v>
      </c>
      <c r="K8375" s="3">
        <v>43543</v>
      </c>
      <c r="L8375" s="4">
        <v>0.3611111111111111</v>
      </c>
      <c r="M8375" s="2" t="s">
        <v>5994</v>
      </c>
      <c r="N8375" s="2" t="s">
        <v>22</v>
      </c>
      <c r="O8375" s="2" t="s">
        <v>23</v>
      </c>
    </row>
    <row r="8376" spans="1:15">
      <c r="A8376" s="2" t="s">
        <v>15</v>
      </c>
      <c r="B8376" s="2" t="str">
        <f>"FES1162679637"</f>
        <v>FES1162679637</v>
      </c>
      <c r="C8376" s="3">
        <v>43542</v>
      </c>
      <c r="D8376" s="2">
        <v>2</v>
      </c>
      <c r="E8376" s="2">
        <v>2170677296</v>
      </c>
      <c r="F8376" s="2" t="s">
        <v>16</v>
      </c>
      <c r="G8376" s="2" t="s">
        <v>17</v>
      </c>
      <c r="H8376" s="2" t="s">
        <v>28</v>
      </c>
      <c r="I8376" s="2" t="s">
        <v>29</v>
      </c>
      <c r="J8376" s="2" t="s">
        <v>74</v>
      </c>
      <c r="K8376" s="3">
        <v>43543</v>
      </c>
      <c r="L8376" s="4">
        <v>0.40138888888888885</v>
      </c>
      <c r="M8376" s="2" t="s">
        <v>5995</v>
      </c>
      <c r="N8376" s="2" t="s">
        <v>22</v>
      </c>
      <c r="O8376" s="2" t="s">
        <v>23</v>
      </c>
    </row>
    <row r="8377" spans="1:15">
      <c r="A8377" s="2" t="s">
        <v>15</v>
      </c>
      <c r="B8377" s="2" t="str">
        <f>"FES1162679618"</f>
        <v>FES1162679618</v>
      </c>
      <c r="C8377" s="3">
        <v>43542</v>
      </c>
      <c r="D8377" s="2">
        <v>2</v>
      </c>
      <c r="E8377" s="2">
        <v>2170676695</v>
      </c>
      <c r="F8377" s="2" t="s">
        <v>16</v>
      </c>
      <c r="G8377" s="2" t="s">
        <v>17</v>
      </c>
      <c r="H8377" s="2" t="s">
        <v>17</v>
      </c>
      <c r="I8377" s="2" t="s">
        <v>108</v>
      </c>
      <c r="J8377" s="2" t="s">
        <v>192</v>
      </c>
      <c r="K8377" s="3">
        <v>43545</v>
      </c>
      <c r="L8377" s="4">
        <v>0.33402777777777781</v>
      </c>
      <c r="M8377" s="2" t="s">
        <v>1831</v>
      </c>
      <c r="N8377" s="2" t="s">
        <v>22</v>
      </c>
      <c r="O8377" s="2" t="s">
        <v>23</v>
      </c>
    </row>
    <row r="8378" spans="1:15">
      <c r="A8378" s="2" t="s">
        <v>15</v>
      </c>
      <c r="B8378" s="2" t="str">
        <f>"FES1162679606"</f>
        <v>FES1162679606</v>
      </c>
      <c r="C8378" s="3">
        <v>43542</v>
      </c>
      <c r="D8378" s="2">
        <v>1</v>
      </c>
      <c r="E8378" s="2">
        <v>2170678297</v>
      </c>
      <c r="F8378" s="2" t="s">
        <v>16</v>
      </c>
      <c r="G8378" s="2" t="s">
        <v>17</v>
      </c>
      <c r="H8378" s="2" t="s">
        <v>46</v>
      </c>
      <c r="I8378" s="2" t="s">
        <v>47</v>
      </c>
      <c r="J8378" s="2" t="s">
        <v>469</v>
      </c>
      <c r="K8378" s="3">
        <v>43543</v>
      </c>
      <c r="L8378" s="4">
        <v>0.34861111111111115</v>
      </c>
      <c r="M8378" s="2" t="s">
        <v>691</v>
      </c>
      <c r="N8378" s="2" t="s">
        <v>22</v>
      </c>
      <c r="O8378" s="2" t="s">
        <v>23</v>
      </c>
    </row>
    <row r="8379" spans="1:15">
      <c r="A8379" s="2" t="s">
        <v>15</v>
      </c>
      <c r="B8379" s="2" t="str">
        <f>"FES1162679585"</f>
        <v>FES1162679585</v>
      </c>
      <c r="C8379" s="3">
        <v>43542</v>
      </c>
      <c r="D8379" s="2">
        <v>1</v>
      </c>
      <c r="E8379" s="2">
        <v>2170679262</v>
      </c>
      <c r="F8379" s="2" t="s">
        <v>16</v>
      </c>
      <c r="G8379" s="2" t="s">
        <v>17</v>
      </c>
      <c r="H8379" s="2" t="s">
        <v>17</v>
      </c>
      <c r="I8379" s="2" t="s">
        <v>603</v>
      </c>
      <c r="J8379" s="2" t="s">
        <v>960</v>
      </c>
      <c r="K8379" s="3">
        <v>43543</v>
      </c>
      <c r="L8379" s="4">
        <v>0.4375</v>
      </c>
      <c r="M8379" s="2" t="s">
        <v>5405</v>
      </c>
      <c r="N8379" s="2" t="s">
        <v>22</v>
      </c>
      <c r="O8379" s="2" t="s">
        <v>23</v>
      </c>
    </row>
    <row r="8380" spans="1:15">
      <c r="A8380" s="2" t="s">
        <v>15</v>
      </c>
      <c r="B8380" s="2" t="str">
        <f>"FES1162679461"</f>
        <v>FES1162679461</v>
      </c>
      <c r="C8380" s="3">
        <v>43542</v>
      </c>
      <c r="D8380" s="2">
        <v>1</v>
      </c>
      <c r="E8380" s="2">
        <v>21706797900</v>
      </c>
      <c r="F8380" s="2" t="s">
        <v>16</v>
      </c>
      <c r="G8380" s="2" t="s">
        <v>17</v>
      </c>
      <c r="H8380" s="2" t="s">
        <v>222</v>
      </c>
      <c r="I8380" s="2" t="s">
        <v>1700</v>
      </c>
      <c r="J8380" s="2" t="s">
        <v>2449</v>
      </c>
      <c r="K8380" s="3">
        <v>43546</v>
      </c>
      <c r="L8380" s="4">
        <v>0.34027777777777773</v>
      </c>
      <c r="M8380" s="2" t="s">
        <v>5996</v>
      </c>
      <c r="N8380" s="2" t="s">
        <v>22</v>
      </c>
      <c r="O8380" s="2" t="s">
        <v>23</v>
      </c>
    </row>
    <row r="8381" spans="1:15">
      <c r="A8381" s="2" t="s">
        <v>15</v>
      </c>
      <c r="B8381" s="2" t="str">
        <f>"FES1162679578"</f>
        <v>FES1162679578</v>
      </c>
      <c r="C8381" s="3">
        <v>43542</v>
      </c>
      <c r="D8381" s="2">
        <v>1</v>
      </c>
      <c r="E8381" s="2">
        <v>2170679794</v>
      </c>
      <c r="F8381" s="2" t="s">
        <v>16</v>
      </c>
      <c r="G8381" s="2" t="s">
        <v>17</v>
      </c>
      <c r="H8381" s="2" t="s">
        <v>222</v>
      </c>
      <c r="I8381" s="2" t="s">
        <v>1700</v>
      </c>
      <c r="J8381" s="2" t="s">
        <v>1712</v>
      </c>
      <c r="K8381" s="3">
        <v>43543</v>
      </c>
      <c r="L8381" s="4">
        <v>0.36249999999999999</v>
      </c>
      <c r="M8381" s="2" t="s">
        <v>1713</v>
      </c>
      <c r="N8381" s="2" t="s">
        <v>22</v>
      </c>
      <c r="O8381" s="2" t="s">
        <v>23</v>
      </c>
    </row>
    <row r="8382" spans="1:15">
      <c r="A8382" s="2" t="s">
        <v>15</v>
      </c>
      <c r="B8382" s="2" t="str">
        <f>"FES1162679597"</f>
        <v>FES1162679597</v>
      </c>
      <c r="C8382" s="3">
        <v>43542</v>
      </c>
      <c r="D8382" s="2">
        <v>1</v>
      </c>
      <c r="E8382" s="2">
        <v>2170679816</v>
      </c>
      <c r="F8382" s="2" t="s">
        <v>16</v>
      </c>
      <c r="G8382" s="2" t="s">
        <v>17</v>
      </c>
      <c r="H8382" s="2" t="s">
        <v>17</v>
      </c>
      <c r="I8382" s="2" t="s">
        <v>25</v>
      </c>
      <c r="J8382" s="2" t="s">
        <v>1832</v>
      </c>
      <c r="K8382" s="3">
        <v>43543</v>
      </c>
      <c r="L8382" s="4">
        <v>0.41666666666666669</v>
      </c>
      <c r="M8382" s="2" t="s">
        <v>1833</v>
      </c>
      <c r="N8382" s="2" t="s">
        <v>22</v>
      </c>
      <c r="O8382" s="2" t="s">
        <v>23</v>
      </c>
    </row>
    <row r="8383" spans="1:15">
      <c r="A8383" s="2" t="s">
        <v>15</v>
      </c>
      <c r="B8383" s="2" t="str">
        <f>"FES1162679652"</f>
        <v>FES1162679652</v>
      </c>
      <c r="C8383" s="3">
        <v>43542</v>
      </c>
      <c r="D8383" s="2">
        <v>1</v>
      </c>
      <c r="E8383" s="2">
        <v>2170679628</v>
      </c>
      <c r="F8383" s="2" t="s">
        <v>16</v>
      </c>
      <c r="G8383" s="2" t="s">
        <v>17</v>
      </c>
      <c r="H8383" s="2" t="s">
        <v>42</v>
      </c>
      <c r="I8383" s="2" t="s">
        <v>86</v>
      </c>
      <c r="J8383" s="2" t="s">
        <v>87</v>
      </c>
      <c r="K8383" s="3">
        <v>43543</v>
      </c>
      <c r="L8383" s="4">
        <v>0.33333333333333331</v>
      </c>
      <c r="M8383" s="2" t="s">
        <v>987</v>
      </c>
      <c r="N8383" s="2" t="s">
        <v>22</v>
      </c>
      <c r="O8383" s="2" t="s">
        <v>23</v>
      </c>
    </row>
    <row r="8384" spans="1:15">
      <c r="A8384" s="2" t="s">
        <v>15</v>
      </c>
      <c r="B8384" s="2" t="str">
        <f>"FES1162679616"</f>
        <v>FES1162679616</v>
      </c>
      <c r="C8384" s="3">
        <v>43542</v>
      </c>
      <c r="D8384" s="2">
        <v>1</v>
      </c>
      <c r="E8384" s="2">
        <v>2170679841</v>
      </c>
      <c r="F8384" s="2" t="s">
        <v>16</v>
      </c>
      <c r="G8384" s="2" t="s">
        <v>17</v>
      </c>
      <c r="H8384" s="2" t="s">
        <v>17</v>
      </c>
      <c r="I8384" s="2" t="s">
        <v>19</v>
      </c>
      <c r="J8384" s="2" t="s">
        <v>4340</v>
      </c>
      <c r="K8384" s="3">
        <v>43543</v>
      </c>
      <c r="L8384" s="4">
        <v>0.33611111111111108</v>
      </c>
      <c r="M8384" s="2" t="s">
        <v>4341</v>
      </c>
      <c r="N8384" s="2" t="s">
        <v>22</v>
      </c>
      <c r="O8384" s="2" t="s">
        <v>23</v>
      </c>
    </row>
    <row r="8385" spans="1:15">
      <c r="A8385" s="2" t="s">
        <v>15</v>
      </c>
      <c r="B8385" s="2" t="str">
        <f>"FES1162679608"</f>
        <v>FES1162679608</v>
      </c>
      <c r="C8385" s="3">
        <v>43542</v>
      </c>
      <c r="D8385" s="2">
        <v>1</v>
      </c>
      <c r="E8385" s="2">
        <v>2170679829</v>
      </c>
      <c r="F8385" s="2" t="s">
        <v>16</v>
      </c>
      <c r="G8385" s="2" t="s">
        <v>17</v>
      </c>
      <c r="H8385" s="2" t="s">
        <v>28</v>
      </c>
      <c r="I8385" s="2" t="s">
        <v>32</v>
      </c>
      <c r="J8385" s="2" t="s">
        <v>207</v>
      </c>
      <c r="K8385" s="3">
        <v>43543</v>
      </c>
      <c r="L8385" s="4">
        <v>0.50763888888888886</v>
      </c>
      <c r="M8385" s="2" t="s">
        <v>208</v>
      </c>
      <c r="N8385" s="2" t="s">
        <v>22</v>
      </c>
      <c r="O8385" s="2" t="s">
        <v>23</v>
      </c>
    </row>
    <row r="8386" spans="1:15">
      <c r="A8386" s="2" t="s">
        <v>15</v>
      </c>
      <c r="B8386" s="2" t="str">
        <f>"FES1162679588"</f>
        <v>FES1162679588</v>
      </c>
      <c r="C8386" s="3">
        <v>43542</v>
      </c>
      <c r="D8386" s="2">
        <v>1</v>
      </c>
      <c r="E8386" s="2">
        <v>2170679804</v>
      </c>
      <c r="F8386" s="2" t="s">
        <v>16</v>
      </c>
      <c r="G8386" s="2" t="s">
        <v>17</v>
      </c>
      <c r="H8386" s="2" t="s">
        <v>28</v>
      </c>
      <c r="I8386" s="2" t="s">
        <v>29</v>
      </c>
      <c r="J8386" s="2" t="s">
        <v>1834</v>
      </c>
      <c r="K8386" s="3">
        <v>43543</v>
      </c>
      <c r="L8386" s="4">
        <v>0.37361111111111112</v>
      </c>
      <c r="M8386" s="2" t="s">
        <v>1835</v>
      </c>
      <c r="N8386" s="2" t="s">
        <v>22</v>
      </c>
      <c r="O8386" s="2" t="s">
        <v>23</v>
      </c>
    </row>
    <row r="8387" spans="1:15">
      <c r="A8387" s="2" t="s">
        <v>15</v>
      </c>
      <c r="B8387" s="2" t="str">
        <f>"FES1162679595"</f>
        <v>FES1162679595</v>
      </c>
      <c r="C8387" s="3">
        <v>43542</v>
      </c>
      <c r="D8387" s="2">
        <v>1</v>
      </c>
      <c r="E8387" s="2">
        <v>217067912</v>
      </c>
      <c r="F8387" s="2" t="s">
        <v>16</v>
      </c>
      <c r="G8387" s="2" t="s">
        <v>17</v>
      </c>
      <c r="H8387" s="2" t="s">
        <v>222</v>
      </c>
      <c r="I8387" s="2" t="s">
        <v>1717</v>
      </c>
      <c r="J8387" s="2" t="s">
        <v>1836</v>
      </c>
      <c r="K8387" s="3">
        <v>43543</v>
      </c>
      <c r="L8387" s="4">
        <v>0.37291666666666662</v>
      </c>
      <c r="M8387" s="2" t="s">
        <v>1837</v>
      </c>
      <c r="N8387" s="2" t="s">
        <v>22</v>
      </c>
      <c r="O8387" s="2" t="s">
        <v>23</v>
      </c>
    </row>
    <row r="8388" spans="1:15">
      <c r="A8388" s="2" t="s">
        <v>15</v>
      </c>
      <c r="B8388" s="2" t="str">
        <f>"FES1162679571"</f>
        <v>FES1162679571</v>
      </c>
      <c r="C8388" s="3">
        <v>43542</v>
      </c>
      <c r="D8388" s="2">
        <v>1</v>
      </c>
      <c r="E8388" s="2">
        <v>2170679787</v>
      </c>
      <c r="F8388" s="2" t="s">
        <v>16</v>
      </c>
      <c r="G8388" s="2" t="s">
        <v>17</v>
      </c>
      <c r="H8388" s="2" t="s">
        <v>222</v>
      </c>
      <c r="I8388" s="2" t="s">
        <v>1700</v>
      </c>
      <c r="J8388" s="2" t="s">
        <v>1838</v>
      </c>
      <c r="K8388" s="3">
        <v>43543</v>
      </c>
      <c r="L8388" s="4">
        <v>0.42499999999999999</v>
      </c>
      <c r="M8388" s="2" t="s">
        <v>1839</v>
      </c>
      <c r="N8388" s="2" t="s">
        <v>22</v>
      </c>
      <c r="O8388" s="2" t="s">
        <v>23</v>
      </c>
    </row>
    <row r="8389" spans="1:15">
      <c r="A8389" s="2" t="s">
        <v>15</v>
      </c>
      <c r="B8389" s="2" t="str">
        <f>"FES1162679632"</f>
        <v>FES1162679632</v>
      </c>
      <c r="C8389" s="3">
        <v>43542</v>
      </c>
      <c r="D8389" s="2">
        <v>1</v>
      </c>
      <c r="E8389" s="2">
        <v>2170679854</v>
      </c>
      <c r="F8389" s="2" t="s">
        <v>16</v>
      </c>
      <c r="G8389" s="2" t="s">
        <v>17</v>
      </c>
      <c r="H8389" s="2" t="s">
        <v>222</v>
      </c>
      <c r="I8389" s="2" t="s">
        <v>1700</v>
      </c>
      <c r="J8389" s="2" t="s">
        <v>1712</v>
      </c>
      <c r="K8389" s="3">
        <v>43543</v>
      </c>
      <c r="L8389" s="4">
        <v>0.3611111111111111</v>
      </c>
      <c r="M8389" s="2" t="s">
        <v>1713</v>
      </c>
      <c r="N8389" s="2" t="s">
        <v>22</v>
      </c>
      <c r="O8389" s="2" t="s">
        <v>23</v>
      </c>
    </row>
    <row r="8390" spans="1:15">
      <c r="A8390" s="2" t="s">
        <v>15</v>
      </c>
      <c r="B8390" s="2" t="str">
        <f>"FES1162679614"</f>
        <v>FES1162679614</v>
      </c>
      <c r="C8390" s="3">
        <v>43542</v>
      </c>
      <c r="D8390" s="2">
        <v>1</v>
      </c>
      <c r="E8390" s="2">
        <v>2170679838</v>
      </c>
      <c r="F8390" s="2" t="s">
        <v>16</v>
      </c>
      <c r="G8390" s="2" t="s">
        <v>17</v>
      </c>
      <c r="H8390" s="2" t="s">
        <v>222</v>
      </c>
      <c r="I8390" s="2" t="s">
        <v>1700</v>
      </c>
      <c r="J8390" s="2" t="s">
        <v>1840</v>
      </c>
      <c r="K8390" s="3">
        <v>43543</v>
      </c>
      <c r="L8390" s="4">
        <v>0.34583333333333338</v>
      </c>
      <c r="M8390" s="2" t="s">
        <v>1841</v>
      </c>
      <c r="N8390" s="2" t="s">
        <v>22</v>
      </c>
      <c r="O8390" s="2" t="s">
        <v>23</v>
      </c>
    </row>
    <row r="8391" spans="1:15">
      <c r="A8391" s="2" t="s">
        <v>15</v>
      </c>
      <c r="B8391" s="2" t="str">
        <f>"FES1162679620"</f>
        <v>FES1162679620</v>
      </c>
      <c r="C8391" s="3">
        <v>43542</v>
      </c>
      <c r="D8391" s="2">
        <v>1</v>
      </c>
      <c r="E8391" s="2">
        <v>2170679826</v>
      </c>
      <c r="F8391" s="2" t="s">
        <v>16</v>
      </c>
      <c r="G8391" s="2" t="s">
        <v>17</v>
      </c>
      <c r="H8391" s="2" t="s">
        <v>593</v>
      </c>
      <c r="I8391" s="2" t="s">
        <v>594</v>
      </c>
      <c r="J8391" s="2" t="s">
        <v>595</v>
      </c>
      <c r="K8391" s="3">
        <v>43543</v>
      </c>
      <c r="L8391" s="4">
        <v>0.45069444444444445</v>
      </c>
      <c r="M8391" s="2" t="s">
        <v>741</v>
      </c>
      <c r="N8391" s="2" t="s">
        <v>22</v>
      </c>
      <c r="O8391" s="2" t="s">
        <v>23</v>
      </c>
    </row>
    <row r="8392" spans="1:15">
      <c r="A8392" s="2" t="s">
        <v>15</v>
      </c>
      <c r="B8392" s="2" t="str">
        <f>"FES1162679593"</f>
        <v>FES1162679593</v>
      </c>
      <c r="C8392" s="3">
        <v>43542</v>
      </c>
      <c r="D8392" s="2">
        <v>1</v>
      </c>
      <c r="E8392" s="2">
        <v>2170679809</v>
      </c>
      <c r="F8392" s="2" t="s">
        <v>16</v>
      </c>
      <c r="G8392" s="2" t="s">
        <v>17</v>
      </c>
      <c r="H8392" s="2" t="s">
        <v>222</v>
      </c>
      <c r="I8392" s="2" t="s">
        <v>1700</v>
      </c>
      <c r="J8392" s="2" t="s">
        <v>1840</v>
      </c>
      <c r="K8392" s="3">
        <v>43543</v>
      </c>
      <c r="L8392" s="4">
        <v>0.34583333333333338</v>
      </c>
      <c r="M8392" s="2" t="s">
        <v>1841</v>
      </c>
      <c r="N8392" s="2" t="s">
        <v>22</v>
      </c>
      <c r="O8392" s="2" t="s">
        <v>23</v>
      </c>
    </row>
    <row r="8393" spans="1:15">
      <c r="A8393" s="2" t="s">
        <v>15</v>
      </c>
      <c r="B8393" s="2" t="str">
        <f>"FES1162679561"</f>
        <v>FES1162679561</v>
      </c>
      <c r="C8393" s="3">
        <v>43542</v>
      </c>
      <c r="D8393" s="2">
        <v>1</v>
      </c>
      <c r="E8393" s="2">
        <v>2170679780</v>
      </c>
      <c r="F8393" s="2" t="s">
        <v>16</v>
      </c>
      <c r="G8393" s="2" t="s">
        <v>17</v>
      </c>
      <c r="H8393" s="2" t="s">
        <v>222</v>
      </c>
      <c r="I8393" s="2" t="s">
        <v>1697</v>
      </c>
      <c r="J8393" s="2" t="s">
        <v>589</v>
      </c>
      <c r="K8393" s="3">
        <v>43543</v>
      </c>
      <c r="L8393" s="4">
        <v>0.36041666666666666</v>
      </c>
      <c r="M8393" s="2" t="s">
        <v>1842</v>
      </c>
      <c r="N8393" s="2" t="s">
        <v>22</v>
      </c>
      <c r="O8393" s="2" t="s">
        <v>23</v>
      </c>
    </row>
    <row r="8394" spans="1:15">
      <c r="A8394" s="2" t="s">
        <v>15</v>
      </c>
      <c r="B8394" s="2" t="str">
        <f>"FES1162679568"</f>
        <v>FES1162679568</v>
      </c>
      <c r="C8394" s="3">
        <v>43542</v>
      </c>
      <c r="D8394" s="2">
        <v>1</v>
      </c>
      <c r="E8394" s="2">
        <v>2170679784</v>
      </c>
      <c r="F8394" s="2" t="s">
        <v>16</v>
      </c>
      <c r="G8394" s="2" t="s">
        <v>17</v>
      </c>
      <c r="H8394" s="2" t="s">
        <v>222</v>
      </c>
      <c r="I8394" s="2" t="s">
        <v>1700</v>
      </c>
      <c r="J8394" s="2" t="s">
        <v>1843</v>
      </c>
      <c r="K8394" s="3">
        <v>43543</v>
      </c>
      <c r="L8394" s="4">
        <v>0.41666666666666669</v>
      </c>
      <c r="M8394" s="2" t="s">
        <v>1844</v>
      </c>
      <c r="N8394" s="2" t="s">
        <v>22</v>
      </c>
      <c r="O8394" s="2" t="s">
        <v>23</v>
      </c>
    </row>
    <row r="8395" spans="1:15">
      <c r="A8395" s="2" t="s">
        <v>15</v>
      </c>
      <c r="B8395" s="2" t="str">
        <f>"FES1162679584"</f>
        <v>FES1162679584</v>
      </c>
      <c r="C8395" s="3">
        <v>43542</v>
      </c>
      <c r="D8395" s="2">
        <v>1</v>
      </c>
      <c r="E8395" s="2">
        <v>2170679802</v>
      </c>
      <c r="F8395" s="2" t="s">
        <v>16</v>
      </c>
      <c r="G8395" s="2" t="s">
        <v>17</v>
      </c>
      <c r="H8395" s="2" t="s">
        <v>17</v>
      </c>
      <c r="I8395" s="2" t="s">
        <v>19</v>
      </c>
      <c r="J8395" s="2" t="s">
        <v>1845</v>
      </c>
      <c r="K8395" s="3">
        <v>43543</v>
      </c>
      <c r="L8395" s="4">
        <v>0.57777777777777783</v>
      </c>
      <c r="M8395" s="2" t="s">
        <v>1846</v>
      </c>
      <c r="N8395" s="2" t="s">
        <v>22</v>
      </c>
      <c r="O8395" s="2" t="s">
        <v>23</v>
      </c>
    </row>
    <row r="8396" spans="1:15">
      <c r="A8396" s="2" t="s">
        <v>15</v>
      </c>
      <c r="B8396" s="2" t="str">
        <f>"FES1162679590"</f>
        <v>FES1162679590</v>
      </c>
      <c r="C8396" s="3">
        <v>43542</v>
      </c>
      <c r="D8396" s="2">
        <v>1</v>
      </c>
      <c r="E8396" s="2">
        <v>21706798706</v>
      </c>
      <c r="F8396" s="2" t="s">
        <v>16</v>
      </c>
      <c r="G8396" s="2" t="s">
        <v>17</v>
      </c>
      <c r="H8396" s="2" t="s">
        <v>17</v>
      </c>
      <c r="I8396" s="2" t="s">
        <v>37</v>
      </c>
      <c r="J8396" s="2" t="s">
        <v>1371</v>
      </c>
      <c r="K8396" s="3">
        <v>43543</v>
      </c>
      <c r="L8396" s="4">
        <v>0.3659722222222222</v>
      </c>
      <c r="M8396" s="2" t="s">
        <v>1847</v>
      </c>
      <c r="N8396" s="2" t="s">
        <v>22</v>
      </c>
      <c r="O8396" s="2" t="s">
        <v>23</v>
      </c>
    </row>
    <row r="8397" spans="1:15">
      <c r="A8397" s="2" t="s">
        <v>15</v>
      </c>
      <c r="B8397" s="2" t="str">
        <f>"FES1162679615"</f>
        <v>FES1162679615</v>
      </c>
      <c r="C8397" s="3">
        <v>43542</v>
      </c>
      <c r="D8397" s="2">
        <v>1</v>
      </c>
      <c r="E8397" s="2">
        <v>2170679839</v>
      </c>
      <c r="F8397" s="2" t="s">
        <v>16</v>
      </c>
      <c r="G8397" s="2" t="s">
        <v>17</v>
      </c>
      <c r="H8397" s="2" t="s">
        <v>17</v>
      </c>
      <c r="I8397" s="2" t="s">
        <v>25</v>
      </c>
      <c r="J8397" s="2" t="s">
        <v>4353</v>
      </c>
      <c r="K8397" s="3">
        <v>43543</v>
      </c>
      <c r="L8397" s="4">
        <v>0.34722222222222227</v>
      </c>
      <c r="M8397" s="2" t="s">
        <v>1571</v>
      </c>
      <c r="N8397" s="2" t="s">
        <v>22</v>
      </c>
      <c r="O8397" s="2" t="s">
        <v>23</v>
      </c>
    </row>
    <row r="8398" spans="1:15">
      <c r="A8398" s="2" t="s">
        <v>15</v>
      </c>
      <c r="B8398" s="2" t="str">
        <f>"FES1162679602"</f>
        <v>FES1162679602</v>
      </c>
      <c r="C8398" s="3">
        <v>43542</v>
      </c>
      <c r="D8398" s="2">
        <v>1</v>
      </c>
      <c r="E8398" s="2">
        <v>2170679821</v>
      </c>
      <c r="F8398" s="2" t="s">
        <v>167</v>
      </c>
      <c r="G8398" s="2" t="s">
        <v>18</v>
      </c>
      <c r="H8398" s="2" t="s">
        <v>222</v>
      </c>
      <c r="I8398" s="2" t="s">
        <v>1848</v>
      </c>
      <c r="J8398" s="2" t="s">
        <v>1849</v>
      </c>
      <c r="K8398" s="3">
        <v>43543</v>
      </c>
      <c r="L8398" s="4">
        <v>0.70486111111111116</v>
      </c>
      <c r="M8398" s="2" t="s">
        <v>1850</v>
      </c>
      <c r="N8398" s="2" t="s">
        <v>22</v>
      </c>
      <c r="O8398" s="2" t="s">
        <v>236</v>
      </c>
    </row>
    <row r="8399" spans="1:15">
      <c r="A8399" s="2" t="s">
        <v>15</v>
      </c>
      <c r="B8399" s="2" t="str">
        <f>"FES1162679581"</f>
        <v>FES1162679581</v>
      </c>
      <c r="C8399" s="3">
        <v>43542</v>
      </c>
      <c r="D8399" s="2">
        <v>1</v>
      </c>
      <c r="E8399" s="2">
        <v>2170679798</v>
      </c>
      <c r="F8399" s="2" t="s">
        <v>16</v>
      </c>
      <c r="G8399" s="2" t="s">
        <v>17</v>
      </c>
      <c r="H8399" s="2" t="s">
        <v>178</v>
      </c>
      <c r="I8399" s="2" t="s">
        <v>179</v>
      </c>
      <c r="J8399" s="2" t="s">
        <v>430</v>
      </c>
      <c r="K8399" s="3">
        <v>43543</v>
      </c>
      <c r="L8399" s="4">
        <v>0.375</v>
      </c>
      <c r="M8399" s="2" t="s">
        <v>1851</v>
      </c>
      <c r="N8399" s="2" t="s">
        <v>22</v>
      </c>
      <c r="O8399" s="2" t="s">
        <v>23</v>
      </c>
    </row>
    <row r="8400" spans="1:15">
      <c r="A8400" s="2" t="s">
        <v>15</v>
      </c>
      <c r="B8400" s="2" t="str">
        <f>"FES1162679592"</f>
        <v>FES1162679592</v>
      </c>
      <c r="C8400" s="3">
        <v>43542</v>
      </c>
      <c r="D8400" s="2">
        <v>1</v>
      </c>
      <c r="E8400" s="2">
        <v>2170679328</v>
      </c>
      <c r="F8400" s="2" t="s">
        <v>16</v>
      </c>
      <c r="G8400" s="2" t="s">
        <v>17</v>
      </c>
      <c r="H8400" s="2" t="s">
        <v>17</v>
      </c>
      <c r="I8400" s="2" t="s">
        <v>37</v>
      </c>
      <c r="J8400" s="2" t="s">
        <v>40</v>
      </c>
      <c r="K8400" s="3">
        <v>43543</v>
      </c>
      <c r="L8400" s="4">
        <v>0.4381944444444445</v>
      </c>
      <c r="M8400" s="2" t="s">
        <v>106</v>
      </c>
      <c r="N8400" s="2" t="s">
        <v>22</v>
      </c>
      <c r="O8400" s="2" t="s">
        <v>23</v>
      </c>
    </row>
    <row r="8401" spans="1:15">
      <c r="A8401" s="2" t="s">
        <v>15</v>
      </c>
      <c r="B8401" s="2" t="str">
        <f>"FES1162679610"</f>
        <v>FES1162679610</v>
      </c>
      <c r="C8401" s="3">
        <v>43542</v>
      </c>
      <c r="D8401" s="2">
        <v>1</v>
      </c>
      <c r="E8401" s="2">
        <v>2170679832</v>
      </c>
      <c r="F8401" s="2" t="s">
        <v>16</v>
      </c>
      <c r="G8401" s="2" t="s">
        <v>17</v>
      </c>
      <c r="H8401" s="2" t="s">
        <v>28</v>
      </c>
      <c r="I8401" s="2" t="s">
        <v>32</v>
      </c>
      <c r="J8401" s="2" t="s">
        <v>302</v>
      </c>
      <c r="K8401" s="3">
        <v>43543</v>
      </c>
      <c r="L8401" s="4">
        <v>0.48749999999999999</v>
      </c>
      <c r="M8401" s="2" t="s">
        <v>1771</v>
      </c>
      <c r="N8401" s="2" t="s">
        <v>22</v>
      </c>
      <c r="O8401" s="2" t="s">
        <v>23</v>
      </c>
    </row>
    <row r="8402" spans="1:15">
      <c r="A8402" s="2" t="s">
        <v>15</v>
      </c>
      <c r="B8402" s="2" t="str">
        <f>"FES1162679577"</f>
        <v>FES1162679577</v>
      </c>
      <c r="C8402" s="3">
        <v>43542</v>
      </c>
      <c r="D8402" s="2">
        <v>1</v>
      </c>
      <c r="E8402" s="2">
        <v>2170679698</v>
      </c>
      <c r="F8402" s="2" t="s">
        <v>311</v>
      </c>
      <c r="G8402" s="2" t="s">
        <v>18</v>
      </c>
      <c r="H8402" s="2" t="s">
        <v>18</v>
      </c>
      <c r="I8402" s="2" t="s">
        <v>25</v>
      </c>
      <c r="J8402" s="2" t="s">
        <v>459</v>
      </c>
      <c r="K8402" s="3">
        <v>43543</v>
      </c>
      <c r="L8402" s="4">
        <v>0.33333333333333331</v>
      </c>
      <c r="M8402" s="2" t="s">
        <v>1852</v>
      </c>
      <c r="N8402" s="2" t="s">
        <v>22</v>
      </c>
      <c r="O8402" s="2" t="s">
        <v>23</v>
      </c>
    </row>
    <row r="8403" spans="1:15">
      <c r="A8403" s="2" t="s">
        <v>15</v>
      </c>
      <c r="B8403" s="2" t="str">
        <f>"FES1162679493"</f>
        <v>FES1162679493</v>
      </c>
      <c r="C8403" s="3">
        <v>43542</v>
      </c>
      <c r="D8403" s="2">
        <v>1</v>
      </c>
      <c r="E8403" s="2">
        <v>2170679702</v>
      </c>
      <c r="F8403" s="2" t="s">
        <v>167</v>
      </c>
      <c r="G8403" s="2" t="s">
        <v>18</v>
      </c>
      <c r="H8403" s="2" t="s">
        <v>1079</v>
      </c>
      <c r="I8403" s="2" t="s">
        <v>382</v>
      </c>
      <c r="J8403" s="2" t="s">
        <v>4359</v>
      </c>
      <c r="K8403" s="3">
        <v>43543</v>
      </c>
      <c r="L8403" s="4">
        <v>0.53333333333333333</v>
      </c>
      <c r="M8403" s="2" t="s">
        <v>4360</v>
      </c>
      <c r="N8403" s="2" t="s">
        <v>22</v>
      </c>
      <c r="O8403" s="2" t="s">
        <v>23</v>
      </c>
    </row>
    <row r="8404" spans="1:15">
      <c r="A8404" s="2" t="s">
        <v>15</v>
      </c>
      <c r="B8404" s="2" t="str">
        <f>"FES1162679633"</f>
        <v>FES1162679633</v>
      </c>
      <c r="C8404" s="3">
        <v>43542</v>
      </c>
      <c r="D8404" s="2">
        <v>1</v>
      </c>
      <c r="E8404" s="2">
        <v>2170679855</v>
      </c>
      <c r="F8404" s="2" t="s">
        <v>16</v>
      </c>
      <c r="G8404" s="2" t="s">
        <v>17</v>
      </c>
      <c r="H8404" s="2" t="s">
        <v>28</v>
      </c>
      <c r="I8404" s="2" t="s">
        <v>29</v>
      </c>
      <c r="J8404" s="2" t="s">
        <v>67</v>
      </c>
      <c r="K8404" s="3">
        <v>43543</v>
      </c>
      <c r="L8404" s="4">
        <v>0.30416666666666664</v>
      </c>
      <c r="M8404" s="2" t="s">
        <v>68</v>
      </c>
      <c r="N8404" s="2" t="s">
        <v>22</v>
      </c>
      <c r="O8404" s="2" t="s">
        <v>23</v>
      </c>
    </row>
    <row r="8405" spans="1:15">
      <c r="A8405" s="2" t="s">
        <v>15</v>
      </c>
      <c r="B8405" s="2" t="str">
        <f>"FES1162679651"</f>
        <v>FES1162679651</v>
      </c>
      <c r="C8405" s="3">
        <v>43542</v>
      </c>
      <c r="D8405" s="2">
        <v>1</v>
      </c>
      <c r="E8405" s="2">
        <v>2170674104</v>
      </c>
      <c r="F8405" s="2" t="s">
        <v>16</v>
      </c>
      <c r="G8405" s="2" t="s">
        <v>17</v>
      </c>
      <c r="H8405" s="2" t="s">
        <v>17</v>
      </c>
      <c r="I8405" s="2" t="s">
        <v>218</v>
      </c>
      <c r="J8405" s="2" t="s">
        <v>219</v>
      </c>
      <c r="K8405" s="3">
        <v>43543</v>
      </c>
      <c r="L8405" s="4">
        <v>0.33333333333333331</v>
      </c>
      <c r="M8405" s="2" t="s">
        <v>986</v>
      </c>
      <c r="N8405" s="2" t="s">
        <v>22</v>
      </c>
      <c r="O8405" s="2" t="s">
        <v>23</v>
      </c>
    </row>
    <row r="8406" spans="1:15">
      <c r="A8406" s="2" t="s">
        <v>15</v>
      </c>
      <c r="B8406" s="2" t="str">
        <f>"FES1162679621"</f>
        <v>FES1162679621</v>
      </c>
      <c r="C8406" s="3">
        <v>43542</v>
      </c>
      <c r="D8406" s="2">
        <v>1</v>
      </c>
      <c r="E8406" s="2">
        <v>2170679840</v>
      </c>
      <c r="F8406" s="2" t="s">
        <v>16</v>
      </c>
      <c r="G8406" s="2" t="s">
        <v>17</v>
      </c>
      <c r="H8406" s="2" t="s">
        <v>222</v>
      </c>
      <c r="I8406" s="2" t="s">
        <v>1700</v>
      </c>
      <c r="J8406" s="2" t="s">
        <v>1723</v>
      </c>
      <c r="K8406" s="3">
        <v>43543</v>
      </c>
      <c r="L8406" s="4">
        <v>0.32083333333333336</v>
      </c>
      <c r="M8406" s="2" t="s">
        <v>1055</v>
      </c>
      <c r="N8406" s="2" t="s">
        <v>22</v>
      </c>
      <c r="O8406" s="2" t="s">
        <v>23</v>
      </c>
    </row>
    <row r="8407" spans="1:15">
      <c r="A8407" s="2" t="s">
        <v>15</v>
      </c>
      <c r="B8407" s="2" t="str">
        <f>"FES1162679624"</f>
        <v>FES1162679624</v>
      </c>
      <c r="C8407" s="3">
        <v>43542</v>
      </c>
      <c r="D8407" s="2">
        <v>2</v>
      </c>
      <c r="E8407" s="2">
        <v>2170679845</v>
      </c>
      <c r="F8407" s="2" t="s">
        <v>167</v>
      </c>
      <c r="G8407" s="2" t="s">
        <v>18</v>
      </c>
      <c r="H8407" s="2" t="s">
        <v>42</v>
      </c>
      <c r="I8407" s="2" t="s">
        <v>43</v>
      </c>
      <c r="J8407" s="2" t="s">
        <v>1332</v>
      </c>
      <c r="K8407" s="3">
        <v>43543</v>
      </c>
      <c r="L8407" s="4">
        <v>0.39583333333333331</v>
      </c>
      <c r="M8407" s="2" t="s">
        <v>1333</v>
      </c>
      <c r="N8407" s="2" t="s">
        <v>22</v>
      </c>
      <c r="O8407" s="2" t="s">
        <v>23</v>
      </c>
    </row>
    <row r="8408" spans="1:15">
      <c r="A8408" s="2" t="s">
        <v>15</v>
      </c>
      <c r="B8408" s="2" t="str">
        <f>"FES1162679647"</f>
        <v>FES1162679647</v>
      </c>
      <c r="C8408" s="3">
        <v>43542</v>
      </c>
      <c r="D8408" s="2">
        <v>1</v>
      </c>
      <c r="E8408" s="2">
        <v>21705679871</v>
      </c>
      <c r="F8408" s="2" t="s">
        <v>16</v>
      </c>
      <c r="G8408" s="2" t="s">
        <v>17</v>
      </c>
      <c r="H8408" s="2" t="s">
        <v>17</v>
      </c>
      <c r="I8408" s="2" t="s">
        <v>37</v>
      </c>
      <c r="J8408" s="2" t="s">
        <v>40</v>
      </c>
      <c r="K8408" s="3">
        <v>43543</v>
      </c>
      <c r="L8408" s="4">
        <v>0.43541666666666662</v>
      </c>
      <c r="M8408" s="2" t="s">
        <v>106</v>
      </c>
      <c r="N8408" s="2" t="s">
        <v>22</v>
      </c>
      <c r="O8408" s="2" t="s">
        <v>23</v>
      </c>
    </row>
    <row r="8409" spans="1:15">
      <c r="A8409" s="2" t="s">
        <v>15</v>
      </c>
      <c r="B8409" s="2" t="str">
        <f>"FES1162679646"</f>
        <v>FES1162679646</v>
      </c>
      <c r="C8409" s="3">
        <v>43542</v>
      </c>
      <c r="D8409" s="2">
        <v>1</v>
      </c>
      <c r="E8409" s="2">
        <v>2170679870</v>
      </c>
      <c r="F8409" s="2" t="s">
        <v>16</v>
      </c>
      <c r="G8409" s="2" t="s">
        <v>17</v>
      </c>
      <c r="H8409" s="2" t="s">
        <v>17</v>
      </c>
      <c r="I8409" s="2" t="s">
        <v>448</v>
      </c>
      <c r="J8409" s="2" t="s">
        <v>1559</v>
      </c>
      <c r="K8409" s="3">
        <v>43543</v>
      </c>
      <c r="L8409" s="4">
        <v>0.40972222222222227</v>
      </c>
      <c r="M8409" s="2" t="s">
        <v>4366</v>
      </c>
      <c r="N8409" s="2" t="s">
        <v>22</v>
      </c>
      <c r="O8409" s="2" t="s">
        <v>23</v>
      </c>
    </row>
    <row r="8410" spans="1:15">
      <c r="A8410" s="2" t="s">
        <v>15</v>
      </c>
      <c r="B8410" s="2" t="str">
        <f>"FES1162679643"</f>
        <v>FES1162679643</v>
      </c>
      <c r="C8410" s="3">
        <v>43542</v>
      </c>
      <c r="D8410" s="2">
        <v>1</v>
      </c>
      <c r="E8410" s="2">
        <v>2170679859</v>
      </c>
      <c r="F8410" s="2" t="s">
        <v>16</v>
      </c>
      <c r="G8410" s="2" t="s">
        <v>17</v>
      </c>
      <c r="H8410" s="2" t="s">
        <v>28</v>
      </c>
      <c r="I8410" s="2" t="s">
        <v>29</v>
      </c>
      <c r="J8410" s="2" t="s">
        <v>149</v>
      </c>
      <c r="K8410" s="3">
        <v>43543</v>
      </c>
      <c r="L8410" s="4">
        <v>0.33958333333333335</v>
      </c>
      <c r="M8410" s="2" t="s">
        <v>150</v>
      </c>
      <c r="N8410" s="2" t="s">
        <v>22</v>
      </c>
      <c r="O8410" s="2" t="s">
        <v>23</v>
      </c>
    </row>
    <row r="8411" spans="1:15">
      <c r="A8411" s="2" t="s">
        <v>15</v>
      </c>
      <c r="B8411" s="2" t="str">
        <f>"FES1162679575"</f>
        <v>FES1162679575</v>
      </c>
      <c r="C8411" s="3">
        <v>43542</v>
      </c>
      <c r="D8411" s="2">
        <v>1</v>
      </c>
      <c r="E8411" s="2">
        <v>2170679281</v>
      </c>
      <c r="F8411" s="2" t="s">
        <v>16</v>
      </c>
      <c r="G8411" s="2" t="s">
        <v>17</v>
      </c>
      <c r="H8411" s="2" t="s">
        <v>222</v>
      </c>
      <c r="I8411" s="2" t="s">
        <v>1700</v>
      </c>
      <c r="J8411" s="2" t="s">
        <v>4369</v>
      </c>
      <c r="K8411" s="3">
        <v>43543</v>
      </c>
      <c r="L8411" s="4">
        <v>0.36805555555555558</v>
      </c>
      <c r="M8411" s="2" t="s">
        <v>4370</v>
      </c>
      <c r="N8411" s="2" t="s">
        <v>22</v>
      </c>
      <c r="O8411" s="2" t="s">
        <v>23</v>
      </c>
    </row>
    <row r="8412" spans="1:15">
      <c r="A8412" s="2" t="s">
        <v>15</v>
      </c>
      <c r="B8412" s="2" t="str">
        <f>"FES1162679642"</f>
        <v>FES1162679642</v>
      </c>
      <c r="C8412" s="3">
        <v>43542</v>
      </c>
      <c r="D8412" s="2">
        <v>1</v>
      </c>
      <c r="E8412" s="2">
        <v>2170679864</v>
      </c>
      <c r="F8412" s="2" t="s">
        <v>16</v>
      </c>
      <c r="G8412" s="2" t="s">
        <v>17</v>
      </c>
      <c r="H8412" s="2" t="s">
        <v>28</v>
      </c>
      <c r="I8412" s="2" t="s">
        <v>32</v>
      </c>
      <c r="J8412" s="2" t="s">
        <v>207</v>
      </c>
      <c r="K8412" s="3">
        <v>43543</v>
      </c>
      <c r="L8412" s="4">
        <v>0.50763888888888886</v>
      </c>
      <c r="M8412" s="2" t="s">
        <v>208</v>
      </c>
      <c r="N8412" s="2" t="s">
        <v>22</v>
      </c>
      <c r="O8412" s="2" t="s">
        <v>23</v>
      </c>
    </row>
    <row r="8413" spans="1:15">
      <c r="A8413" s="2" t="s">
        <v>15</v>
      </c>
      <c r="B8413" s="2" t="str">
        <f>"FES1162679613"</f>
        <v>FES1162679613</v>
      </c>
      <c r="C8413" s="3">
        <v>43542</v>
      </c>
      <c r="D8413" s="2">
        <v>1</v>
      </c>
      <c r="E8413" s="2">
        <v>2170679836</v>
      </c>
      <c r="F8413" s="2" t="s">
        <v>16</v>
      </c>
      <c r="G8413" s="2" t="s">
        <v>17</v>
      </c>
      <c r="H8413" s="2" t="s">
        <v>294</v>
      </c>
      <c r="I8413" s="2" t="s">
        <v>295</v>
      </c>
      <c r="J8413" s="2" t="s">
        <v>550</v>
      </c>
      <c r="K8413" s="3">
        <v>43543</v>
      </c>
      <c r="L8413" s="4">
        <v>0.3756944444444445</v>
      </c>
      <c r="M8413" s="2" t="s">
        <v>551</v>
      </c>
      <c r="N8413" s="2" t="s">
        <v>22</v>
      </c>
      <c r="O8413" s="2" t="s">
        <v>23</v>
      </c>
    </row>
    <row r="8414" spans="1:15">
      <c r="A8414" s="2" t="s">
        <v>15</v>
      </c>
      <c r="B8414" s="2" t="str">
        <f>"FES1162679594"</f>
        <v>FES1162679594</v>
      </c>
      <c r="C8414" s="3">
        <v>43542</v>
      </c>
      <c r="D8414" s="2">
        <v>1</v>
      </c>
      <c r="E8414" s="2">
        <v>2170679810</v>
      </c>
      <c r="F8414" s="2" t="s">
        <v>16</v>
      </c>
      <c r="G8414" s="2" t="s">
        <v>17</v>
      </c>
      <c r="H8414" s="2" t="s">
        <v>28</v>
      </c>
      <c r="I8414" s="2" t="s">
        <v>29</v>
      </c>
      <c r="J8414" s="2" t="s">
        <v>4374</v>
      </c>
      <c r="K8414" s="3">
        <v>43543</v>
      </c>
      <c r="L8414" s="4">
        <v>0.41041666666666665</v>
      </c>
      <c r="M8414" s="2" t="s">
        <v>640</v>
      </c>
      <c r="N8414" s="2" t="s">
        <v>22</v>
      </c>
      <c r="O8414" s="2" t="s">
        <v>23</v>
      </c>
    </row>
    <row r="8415" spans="1:15">
      <c r="A8415" s="2" t="s">
        <v>15</v>
      </c>
      <c r="B8415" s="2" t="str">
        <f>"FES1162679625"</f>
        <v>FES1162679625</v>
      </c>
      <c r="C8415" s="3">
        <v>43542</v>
      </c>
      <c r="D8415" s="2">
        <v>1</v>
      </c>
      <c r="E8415" s="2">
        <v>217067846</v>
      </c>
      <c r="F8415" s="2" t="s">
        <v>16</v>
      </c>
      <c r="G8415" s="2" t="s">
        <v>17</v>
      </c>
      <c r="H8415" s="2" t="s">
        <v>28</v>
      </c>
      <c r="I8415" s="2" t="s">
        <v>29</v>
      </c>
      <c r="J8415" s="2" t="s">
        <v>860</v>
      </c>
      <c r="K8415" s="3">
        <v>43543</v>
      </c>
      <c r="L8415" s="4">
        <v>0.3659722222222222</v>
      </c>
      <c r="M8415" s="2" t="s">
        <v>4376</v>
      </c>
      <c r="N8415" s="2" t="s">
        <v>22</v>
      </c>
      <c r="O8415" s="2" t="s">
        <v>23</v>
      </c>
    </row>
    <row r="8416" spans="1:15">
      <c r="A8416" s="2" t="s">
        <v>15</v>
      </c>
      <c r="B8416" s="2" t="str">
        <f>"FES1162679628"</f>
        <v>FES1162679628</v>
      </c>
      <c r="C8416" s="3">
        <v>43542</v>
      </c>
      <c r="D8416" s="2">
        <v>1</v>
      </c>
      <c r="E8416" s="2">
        <v>2170679849</v>
      </c>
      <c r="F8416" s="2" t="s">
        <v>16</v>
      </c>
      <c r="G8416" s="2" t="s">
        <v>17</v>
      </c>
      <c r="H8416" s="2" t="s">
        <v>28</v>
      </c>
      <c r="I8416" s="2" t="s">
        <v>29</v>
      </c>
      <c r="J8416" s="2" t="s">
        <v>567</v>
      </c>
      <c r="K8416" s="3">
        <v>43543</v>
      </c>
      <c r="L8416" s="4">
        <v>0.34375</v>
      </c>
      <c r="M8416" s="2" t="s">
        <v>4378</v>
      </c>
      <c r="N8416" s="2" t="s">
        <v>22</v>
      </c>
      <c r="O8416" s="2" t="s">
        <v>23</v>
      </c>
    </row>
    <row r="8417" spans="1:15">
      <c r="A8417" s="2" t="s">
        <v>15</v>
      </c>
      <c r="B8417" s="2" t="str">
        <f>"FES1162679782"</f>
        <v>FES1162679782</v>
      </c>
      <c r="C8417" s="3">
        <v>43543</v>
      </c>
      <c r="D8417" s="2">
        <v>1</v>
      </c>
      <c r="E8417" s="2">
        <v>2170679383</v>
      </c>
      <c r="F8417" s="2" t="s">
        <v>16</v>
      </c>
      <c r="G8417" s="2" t="s">
        <v>17</v>
      </c>
      <c r="H8417" s="2" t="s">
        <v>28</v>
      </c>
      <c r="I8417" s="2" t="s">
        <v>610</v>
      </c>
      <c r="J8417" s="2" t="s">
        <v>770</v>
      </c>
      <c r="K8417" s="3">
        <v>43544</v>
      </c>
      <c r="L8417" s="4">
        <v>0.57500000000000007</v>
      </c>
      <c r="M8417" s="2" t="s">
        <v>4380</v>
      </c>
      <c r="N8417" s="2" t="s">
        <v>22</v>
      </c>
      <c r="O8417" s="2" t="s">
        <v>23</v>
      </c>
    </row>
    <row r="8418" spans="1:15">
      <c r="A8418" s="2" t="s">
        <v>15</v>
      </c>
      <c r="B8418" s="2" t="str">
        <f>"009935791996"</f>
        <v>009935791996</v>
      </c>
      <c r="C8418" s="3">
        <v>43543</v>
      </c>
      <c r="D8418" s="2">
        <v>1</v>
      </c>
      <c r="E8418" s="2" t="s">
        <v>1033</v>
      </c>
      <c r="F8418" s="2" t="s">
        <v>16</v>
      </c>
      <c r="G8418" s="2" t="s">
        <v>17</v>
      </c>
      <c r="H8418" s="2" t="s">
        <v>42</v>
      </c>
      <c r="I8418" s="2" t="s">
        <v>43</v>
      </c>
      <c r="J8418" s="2" t="s">
        <v>526</v>
      </c>
      <c r="K8418" s="3">
        <v>43544</v>
      </c>
      <c r="L8418" s="4">
        <v>0.34375</v>
      </c>
      <c r="M8418" s="2" t="s">
        <v>879</v>
      </c>
      <c r="N8418" s="2" t="s">
        <v>22</v>
      </c>
      <c r="O8418" s="2" t="s">
        <v>23</v>
      </c>
    </row>
    <row r="8419" spans="1:15">
      <c r="A8419" s="2" t="s">
        <v>15</v>
      </c>
      <c r="B8419" s="2" t="str">
        <f>"FES1162679550"</f>
        <v>FES1162679550</v>
      </c>
      <c r="C8419" s="3">
        <v>43543</v>
      </c>
      <c r="D8419" s="2">
        <v>1</v>
      </c>
      <c r="E8419" s="2">
        <v>2170679773</v>
      </c>
      <c r="F8419" s="2" t="s">
        <v>167</v>
      </c>
      <c r="G8419" s="2" t="s">
        <v>18</v>
      </c>
      <c r="H8419" s="2" t="s">
        <v>42</v>
      </c>
      <c r="I8419" s="2" t="s">
        <v>43</v>
      </c>
      <c r="J8419" s="2" t="s">
        <v>526</v>
      </c>
      <c r="K8419" s="3">
        <v>43544</v>
      </c>
      <c r="L8419" s="4">
        <v>0.34375</v>
      </c>
      <c r="M8419" s="2" t="s">
        <v>879</v>
      </c>
      <c r="N8419" s="2" t="s">
        <v>22</v>
      </c>
      <c r="O8419" s="2" t="s">
        <v>23</v>
      </c>
    </row>
    <row r="8420" spans="1:15">
      <c r="A8420" s="2" t="s">
        <v>15</v>
      </c>
      <c r="B8420" s="2" t="str">
        <f>"FES1162679660"</f>
        <v>FES1162679660</v>
      </c>
      <c r="C8420" s="3">
        <v>43543</v>
      </c>
      <c r="D8420" s="2">
        <v>1</v>
      </c>
      <c r="E8420" s="2">
        <v>2170678583</v>
      </c>
      <c r="F8420" s="2" t="s">
        <v>16</v>
      </c>
      <c r="G8420" s="2" t="s">
        <v>17</v>
      </c>
      <c r="H8420" s="2" t="s">
        <v>17</v>
      </c>
      <c r="I8420" s="2" t="s">
        <v>25</v>
      </c>
      <c r="J8420" s="2" t="s">
        <v>4384</v>
      </c>
      <c r="K8420" s="3">
        <v>43544</v>
      </c>
      <c r="L8420" s="4">
        <v>0.36805555555555558</v>
      </c>
      <c r="M8420" s="2" t="s">
        <v>4385</v>
      </c>
      <c r="N8420" s="2" t="s">
        <v>22</v>
      </c>
      <c r="O8420" s="2" t="s">
        <v>23</v>
      </c>
    </row>
    <row r="8421" spans="1:15">
      <c r="A8421" s="2" t="s">
        <v>15</v>
      </c>
      <c r="B8421" s="2" t="str">
        <f>"009935723003"</f>
        <v>009935723003</v>
      </c>
      <c r="C8421" s="3">
        <v>43543</v>
      </c>
      <c r="D8421" s="2">
        <v>1</v>
      </c>
      <c r="E8421" s="2" t="s">
        <v>4387</v>
      </c>
      <c r="F8421" s="2" t="s">
        <v>16</v>
      </c>
      <c r="G8421" s="2" t="s">
        <v>17</v>
      </c>
      <c r="H8421" s="2" t="s">
        <v>222</v>
      </c>
      <c r="I8421" s="2" t="s">
        <v>1700</v>
      </c>
      <c r="J8421" s="2" t="s">
        <v>2153</v>
      </c>
      <c r="K8421" s="3">
        <v>43544</v>
      </c>
      <c r="L8421" s="4">
        <v>0.43333333333333335</v>
      </c>
      <c r="M8421" s="2" t="s">
        <v>4095</v>
      </c>
      <c r="N8421" s="2" t="s">
        <v>22</v>
      </c>
      <c r="O8421" s="2" t="s">
        <v>23</v>
      </c>
    </row>
    <row r="8422" spans="1:15">
      <c r="A8422" s="2" t="s">
        <v>15</v>
      </c>
      <c r="B8422" s="2" t="str">
        <f>"FES1162679622"</f>
        <v>FES1162679622</v>
      </c>
      <c r="C8422" s="3">
        <v>43543</v>
      </c>
      <c r="D8422" s="2">
        <v>1</v>
      </c>
      <c r="E8422" s="2">
        <v>2170679842</v>
      </c>
      <c r="F8422" s="2" t="s">
        <v>16</v>
      </c>
      <c r="G8422" s="2" t="s">
        <v>17</v>
      </c>
      <c r="H8422" s="2" t="s">
        <v>28</v>
      </c>
      <c r="I8422" s="2" t="s">
        <v>29</v>
      </c>
      <c r="J8422" s="2" t="s">
        <v>117</v>
      </c>
      <c r="K8422" s="3">
        <v>43544</v>
      </c>
      <c r="L8422" s="4">
        <v>0.42708333333333331</v>
      </c>
      <c r="M8422" s="2" t="s">
        <v>546</v>
      </c>
      <c r="N8422" s="2" t="s">
        <v>22</v>
      </c>
      <c r="O8422" s="2" t="s">
        <v>23</v>
      </c>
    </row>
    <row r="8423" spans="1:15">
      <c r="A8423" s="2" t="s">
        <v>15</v>
      </c>
      <c r="B8423" s="2" t="str">
        <f>"FES1162679650"</f>
        <v>FES1162679650</v>
      </c>
      <c r="C8423" s="3">
        <v>43543</v>
      </c>
      <c r="D8423" s="2">
        <v>1</v>
      </c>
      <c r="E8423" s="2">
        <v>2170679875</v>
      </c>
      <c r="F8423" s="2" t="s">
        <v>16</v>
      </c>
      <c r="G8423" s="2" t="s">
        <v>17</v>
      </c>
      <c r="H8423" s="2" t="s">
        <v>17</v>
      </c>
      <c r="I8423" s="2" t="s">
        <v>25</v>
      </c>
      <c r="J8423" s="2" t="s">
        <v>4390</v>
      </c>
      <c r="K8423" s="3">
        <v>43544</v>
      </c>
      <c r="L8423" s="4">
        <v>0.4375</v>
      </c>
      <c r="M8423" s="2" t="s">
        <v>4391</v>
      </c>
      <c r="N8423" s="2" t="s">
        <v>22</v>
      </c>
      <c r="O8423" s="2" t="s">
        <v>23</v>
      </c>
    </row>
    <row r="8424" spans="1:15">
      <c r="A8424" s="2" t="s">
        <v>15</v>
      </c>
      <c r="B8424" s="2" t="str">
        <f>"FES1162679640"</f>
        <v>FES1162679640</v>
      </c>
      <c r="C8424" s="3">
        <v>43543</v>
      </c>
      <c r="D8424" s="2">
        <v>1</v>
      </c>
      <c r="E8424" s="2">
        <v>2170679861</v>
      </c>
      <c r="F8424" s="2" t="s">
        <v>16</v>
      </c>
      <c r="G8424" s="2" t="s">
        <v>17</v>
      </c>
      <c r="H8424" s="2" t="s">
        <v>17</v>
      </c>
      <c r="I8424" s="2" t="s">
        <v>37</v>
      </c>
      <c r="J8424" s="2" t="s">
        <v>38</v>
      </c>
      <c r="K8424" s="3">
        <v>43544</v>
      </c>
      <c r="L8424" s="4">
        <v>0.33333333333333331</v>
      </c>
      <c r="M8424" s="2" t="s">
        <v>540</v>
      </c>
      <c r="N8424" s="2" t="s">
        <v>22</v>
      </c>
      <c r="O8424" s="2" t="s">
        <v>23</v>
      </c>
    </row>
    <row r="8425" spans="1:15">
      <c r="A8425" s="2" t="s">
        <v>15</v>
      </c>
      <c r="B8425" s="2" t="str">
        <f>"FES1162679638"</f>
        <v>FES1162679638</v>
      </c>
      <c r="C8425" s="3">
        <v>43543</v>
      </c>
      <c r="D8425" s="2">
        <v>1</v>
      </c>
      <c r="E8425" s="2">
        <v>2170677516</v>
      </c>
      <c r="F8425" s="2" t="s">
        <v>16</v>
      </c>
      <c r="G8425" s="2" t="s">
        <v>17</v>
      </c>
      <c r="H8425" s="2" t="s">
        <v>17</v>
      </c>
      <c r="I8425" s="2" t="s">
        <v>111</v>
      </c>
      <c r="J8425" s="2" t="s">
        <v>939</v>
      </c>
      <c r="K8425" s="3">
        <v>43549</v>
      </c>
      <c r="L8425" s="4">
        <v>0.33333333333333331</v>
      </c>
      <c r="M8425" s="2" t="s">
        <v>200</v>
      </c>
      <c r="N8425" s="2" t="s">
        <v>22</v>
      </c>
      <c r="O8425" s="2" t="s">
        <v>23</v>
      </c>
    </row>
    <row r="8426" spans="1:15">
      <c r="A8426" s="2" t="s">
        <v>15</v>
      </c>
      <c r="B8426" s="2" t="str">
        <f>"FES1162679645"</f>
        <v>FES1162679645</v>
      </c>
      <c r="C8426" s="3">
        <v>43543</v>
      </c>
      <c r="D8426" s="2">
        <v>1</v>
      </c>
      <c r="E8426" s="2">
        <v>2170679869</v>
      </c>
      <c r="F8426" s="2" t="s">
        <v>16</v>
      </c>
      <c r="G8426" s="2" t="s">
        <v>17</v>
      </c>
      <c r="H8426" s="2" t="s">
        <v>18</v>
      </c>
      <c r="I8426" s="2" t="s">
        <v>37</v>
      </c>
      <c r="J8426" s="2" t="s">
        <v>40</v>
      </c>
      <c r="K8426" s="3">
        <v>43544</v>
      </c>
      <c r="L8426" s="4">
        <v>0.38819444444444445</v>
      </c>
      <c r="M8426" s="2" t="s">
        <v>106</v>
      </c>
      <c r="N8426" s="2" t="s">
        <v>22</v>
      </c>
      <c r="O8426" s="2" t="s">
        <v>23</v>
      </c>
    </row>
    <row r="8427" spans="1:15">
      <c r="A8427" s="2" t="s">
        <v>15</v>
      </c>
      <c r="B8427" s="2" t="str">
        <f>"FES1162679679"</f>
        <v>FES1162679679</v>
      </c>
      <c r="C8427" s="3">
        <v>43543</v>
      </c>
      <c r="D8427" s="2">
        <v>1</v>
      </c>
      <c r="E8427" s="2">
        <v>2170679901</v>
      </c>
      <c r="F8427" s="2" t="s">
        <v>16</v>
      </c>
      <c r="G8427" s="2" t="s">
        <v>17</v>
      </c>
      <c r="H8427" s="2" t="s">
        <v>17</v>
      </c>
      <c r="I8427" s="2" t="s">
        <v>214</v>
      </c>
      <c r="J8427" s="2" t="s">
        <v>858</v>
      </c>
      <c r="K8427" s="3">
        <v>43544</v>
      </c>
      <c r="L8427" s="4">
        <v>0.41666666666666669</v>
      </c>
      <c r="M8427" s="2" t="s">
        <v>1182</v>
      </c>
      <c r="N8427" s="2" t="s">
        <v>22</v>
      </c>
      <c r="O8427" s="2" t="s">
        <v>23</v>
      </c>
    </row>
    <row r="8428" spans="1:15">
      <c r="A8428" s="2" t="s">
        <v>15</v>
      </c>
      <c r="B8428" s="2" t="str">
        <f>"FES1162679702"</f>
        <v>FES1162679702</v>
      </c>
      <c r="C8428" s="3">
        <v>43543</v>
      </c>
      <c r="D8428" s="2">
        <v>1</v>
      </c>
      <c r="E8428" s="2">
        <v>2170660299</v>
      </c>
      <c r="F8428" s="2" t="s">
        <v>16</v>
      </c>
      <c r="G8428" s="2" t="s">
        <v>17</v>
      </c>
      <c r="H8428" s="2" t="s">
        <v>17</v>
      </c>
      <c r="I8428" s="2" t="s">
        <v>273</v>
      </c>
      <c r="J8428" s="2" t="s">
        <v>274</v>
      </c>
      <c r="K8428" s="3">
        <v>43544</v>
      </c>
      <c r="L8428" s="4">
        <v>0.43402777777777773</v>
      </c>
      <c r="M8428" s="2" t="s">
        <v>391</v>
      </c>
      <c r="N8428" s="2" t="s">
        <v>22</v>
      </c>
      <c r="O8428" s="2" t="s">
        <v>23</v>
      </c>
    </row>
    <row r="8429" spans="1:15">
      <c r="A8429" s="2" t="s">
        <v>15</v>
      </c>
      <c r="B8429" s="2" t="str">
        <f>"FES1162679746"</f>
        <v>FES1162679746</v>
      </c>
      <c r="C8429" s="3">
        <v>43543</v>
      </c>
      <c r="D8429" s="2">
        <v>1</v>
      </c>
      <c r="E8429" s="2">
        <v>2170677884</v>
      </c>
      <c r="F8429" s="2" t="s">
        <v>16</v>
      </c>
      <c r="G8429" s="2" t="s">
        <v>17</v>
      </c>
      <c r="H8429" s="2" t="s">
        <v>17</v>
      </c>
      <c r="I8429" s="2" t="s">
        <v>108</v>
      </c>
      <c r="J8429" s="2" t="s">
        <v>4398</v>
      </c>
      <c r="K8429" s="3">
        <v>43544</v>
      </c>
      <c r="L8429" s="4">
        <v>0.3034722222222222</v>
      </c>
      <c r="M8429" s="2" t="s">
        <v>2743</v>
      </c>
      <c r="N8429" s="2" t="s">
        <v>22</v>
      </c>
      <c r="O8429" s="2" t="s">
        <v>23</v>
      </c>
    </row>
    <row r="8430" spans="1:15">
      <c r="A8430" s="2" t="s">
        <v>15</v>
      </c>
      <c r="B8430" s="2" t="str">
        <f>"FES1162679674"</f>
        <v>FES1162679674</v>
      </c>
      <c r="C8430" s="3">
        <v>43543</v>
      </c>
      <c r="D8430" s="2">
        <v>1</v>
      </c>
      <c r="E8430" s="2">
        <v>2170679907</v>
      </c>
      <c r="F8430" s="2" t="s">
        <v>16</v>
      </c>
      <c r="G8430" s="2" t="s">
        <v>17</v>
      </c>
      <c r="H8430" s="2" t="s">
        <v>17</v>
      </c>
      <c r="I8430" s="2" t="s">
        <v>336</v>
      </c>
      <c r="J8430" s="2" t="s">
        <v>538</v>
      </c>
      <c r="K8430" s="3">
        <v>43544</v>
      </c>
      <c r="L8430" s="4">
        <v>0.40763888888888888</v>
      </c>
      <c r="M8430" s="2" t="s">
        <v>4400</v>
      </c>
      <c r="N8430" s="2" t="s">
        <v>22</v>
      </c>
      <c r="O8430" s="2" t="s">
        <v>23</v>
      </c>
    </row>
    <row r="8431" spans="1:15">
      <c r="A8431" s="2" t="s">
        <v>15</v>
      </c>
      <c r="B8431" s="2" t="str">
        <f>"FES1162679699"</f>
        <v>FES1162679699</v>
      </c>
      <c r="C8431" s="3">
        <v>43543</v>
      </c>
      <c r="D8431" s="2">
        <v>1</v>
      </c>
      <c r="E8431" s="2">
        <v>2170679939</v>
      </c>
      <c r="F8431" s="2" t="s">
        <v>16</v>
      </c>
      <c r="G8431" s="2" t="s">
        <v>17</v>
      </c>
      <c r="H8431" s="2" t="s">
        <v>17</v>
      </c>
      <c r="I8431" s="2" t="s">
        <v>603</v>
      </c>
      <c r="J8431" s="2" t="s">
        <v>856</v>
      </c>
      <c r="K8431" s="3">
        <v>43549</v>
      </c>
      <c r="L8431" s="4">
        <v>0.42777777777777781</v>
      </c>
      <c r="M8431" s="2" t="s">
        <v>4402</v>
      </c>
      <c r="N8431" s="2" t="s">
        <v>22</v>
      </c>
      <c r="O8431" s="2" t="s">
        <v>23</v>
      </c>
    </row>
    <row r="8432" spans="1:15">
      <c r="A8432" s="2" t="s">
        <v>15</v>
      </c>
      <c r="B8432" s="2" t="str">
        <f>"FES1162679704"</f>
        <v>FES1162679704</v>
      </c>
      <c r="C8432" s="3">
        <v>43543</v>
      </c>
      <c r="D8432" s="2">
        <v>1</v>
      </c>
      <c r="E8432" s="2">
        <v>2170679878</v>
      </c>
      <c r="F8432" s="2" t="s">
        <v>16</v>
      </c>
      <c r="G8432" s="2" t="s">
        <v>17</v>
      </c>
      <c r="H8432" s="2" t="s">
        <v>17</v>
      </c>
      <c r="I8432" s="2" t="s">
        <v>37</v>
      </c>
      <c r="J8432" s="2" t="s">
        <v>271</v>
      </c>
      <c r="K8432" s="3">
        <v>43544</v>
      </c>
      <c r="L8432" s="4">
        <v>0.30694444444444441</v>
      </c>
      <c r="M8432" s="2" t="s">
        <v>272</v>
      </c>
      <c r="N8432" s="2" t="s">
        <v>22</v>
      </c>
      <c r="O8432" s="2" t="s">
        <v>23</v>
      </c>
    </row>
    <row r="8433" spans="1:15">
      <c r="A8433" s="2" t="s">
        <v>15</v>
      </c>
      <c r="B8433" s="2" t="str">
        <f>"FES1162679703"</f>
        <v>FES1162679703</v>
      </c>
      <c r="C8433" s="3">
        <v>43543</v>
      </c>
      <c r="D8433" s="2">
        <v>1</v>
      </c>
      <c r="E8433" s="2">
        <v>2170679942</v>
      </c>
      <c r="F8433" s="2" t="s">
        <v>16</v>
      </c>
      <c r="G8433" s="2" t="s">
        <v>17</v>
      </c>
      <c r="H8433" s="2" t="s">
        <v>17</v>
      </c>
      <c r="I8433" s="2" t="s">
        <v>214</v>
      </c>
      <c r="J8433" s="2" t="s">
        <v>591</v>
      </c>
      <c r="K8433" s="3">
        <v>43546</v>
      </c>
      <c r="L8433" s="4">
        <v>0.36805555555555558</v>
      </c>
      <c r="M8433" s="2" t="s">
        <v>1219</v>
      </c>
      <c r="N8433" s="2" t="s">
        <v>22</v>
      </c>
      <c r="O8433" s="2" t="s">
        <v>23</v>
      </c>
    </row>
    <row r="8434" spans="1:15">
      <c r="A8434" s="2" t="s">
        <v>15</v>
      </c>
      <c r="B8434" s="2" t="str">
        <f>"FES1162679739"</f>
        <v>FES1162679739</v>
      </c>
      <c r="C8434" s="3">
        <v>43543</v>
      </c>
      <c r="D8434" s="2">
        <v>1</v>
      </c>
      <c r="E8434" s="2">
        <v>2170677846</v>
      </c>
      <c r="F8434" s="2" t="s">
        <v>16</v>
      </c>
      <c r="G8434" s="2" t="s">
        <v>17</v>
      </c>
      <c r="H8434" s="2" t="s">
        <v>17</v>
      </c>
      <c r="I8434" s="2" t="s">
        <v>603</v>
      </c>
      <c r="J8434" s="2" t="s">
        <v>664</v>
      </c>
      <c r="K8434" s="3">
        <v>43544</v>
      </c>
      <c r="L8434" s="4">
        <v>0.3611111111111111</v>
      </c>
      <c r="M8434" s="2" t="s">
        <v>163</v>
      </c>
      <c r="N8434" s="2" t="s">
        <v>22</v>
      </c>
      <c r="O8434" s="2" t="s">
        <v>23</v>
      </c>
    </row>
    <row r="8435" spans="1:15">
      <c r="A8435" s="2" t="s">
        <v>15</v>
      </c>
      <c r="B8435" s="2" t="str">
        <f>"FES1162679780"</f>
        <v>FES1162679780</v>
      </c>
      <c r="C8435" s="3">
        <v>43543</v>
      </c>
      <c r="D8435" s="2">
        <v>1</v>
      </c>
      <c r="E8435" s="2">
        <v>2170679132</v>
      </c>
      <c r="F8435" s="2" t="s">
        <v>16</v>
      </c>
      <c r="G8435" s="2" t="s">
        <v>17</v>
      </c>
      <c r="H8435" s="2" t="s">
        <v>17</v>
      </c>
      <c r="I8435" s="2" t="s">
        <v>111</v>
      </c>
      <c r="J8435" s="2" t="s">
        <v>132</v>
      </c>
      <c r="K8435" s="3">
        <v>43544</v>
      </c>
      <c r="L8435" s="4">
        <v>0.38611111111111113</v>
      </c>
      <c r="M8435" s="2" t="s">
        <v>1312</v>
      </c>
      <c r="N8435" s="2" t="s">
        <v>22</v>
      </c>
      <c r="O8435" s="2" t="s">
        <v>23</v>
      </c>
    </row>
    <row r="8436" spans="1:15">
      <c r="A8436" s="2" t="s">
        <v>15</v>
      </c>
      <c r="B8436" s="2" t="str">
        <f>"FES1162679779"</f>
        <v>FES1162679779</v>
      </c>
      <c r="C8436" s="3">
        <v>43543</v>
      </c>
      <c r="D8436" s="2">
        <v>1</v>
      </c>
      <c r="E8436" s="2">
        <v>2170679019</v>
      </c>
      <c r="F8436" s="2" t="s">
        <v>16</v>
      </c>
      <c r="G8436" s="2" t="s">
        <v>17</v>
      </c>
      <c r="H8436" s="2" t="s">
        <v>28</v>
      </c>
      <c r="I8436" s="2" t="s">
        <v>32</v>
      </c>
      <c r="J8436" s="2" t="s">
        <v>584</v>
      </c>
      <c r="K8436" s="3">
        <v>43544</v>
      </c>
      <c r="L8436" s="4">
        <v>0.52777777777777779</v>
      </c>
      <c r="M8436" s="2" t="s">
        <v>4572</v>
      </c>
      <c r="N8436" s="2" t="s">
        <v>22</v>
      </c>
      <c r="O8436" s="2" t="s">
        <v>23</v>
      </c>
    </row>
    <row r="8437" spans="1:15">
      <c r="A8437" s="2" t="s">
        <v>15</v>
      </c>
      <c r="B8437" s="2" t="str">
        <f>"FES1162679712"</f>
        <v>FES1162679712</v>
      </c>
      <c r="C8437" s="3">
        <v>43543</v>
      </c>
      <c r="D8437" s="2">
        <v>1</v>
      </c>
      <c r="E8437" s="2">
        <v>2170679954</v>
      </c>
      <c r="F8437" s="2" t="s">
        <v>16</v>
      </c>
      <c r="G8437" s="2" t="s">
        <v>17</v>
      </c>
      <c r="H8437" s="2" t="s">
        <v>28</v>
      </c>
      <c r="I8437" s="2" t="s">
        <v>29</v>
      </c>
      <c r="J8437" s="2" t="s">
        <v>995</v>
      </c>
      <c r="K8437" s="3">
        <v>43544</v>
      </c>
      <c r="L8437" s="4">
        <v>0.42708333333333331</v>
      </c>
      <c r="M8437" s="2" t="s">
        <v>657</v>
      </c>
      <c r="N8437" s="2" t="s">
        <v>22</v>
      </c>
      <c r="O8437" s="2" t="s">
        <v>23</v>
      </c>
    </row>
    <row r="8438" spans="1:15">
      <c r="A8438" s="2" t="s">
        <v>15</v>
      </c>
      <c r="B8438" s="2" t="str">
        <f>"FES1162679665"</f>
        <v>FES1162679665</v>
      </c>
      <c r="C8438" s="3">
        <v>43543</v>
      </c>
      <c r="D8438" s="2">
        <v>1</v>
      </c>
      <c r="E8438" s="2">
        <v>2170679891</v>
      </c>
      <c r="F8438" s="2" t="s">
        <v>16</v>
      </c>
      <c r="G8438" s="2" t="s">
        <v>17</v>
      </c>
      <c r="H8438" s="2" t="s">
        <v>28</v>
      </c>
      <c r="I8438" s="2" t="s">
        <v>99</v>
      </c>
      <c r="J8438" s="2" t="s">
        <v>128</v>
      </c>
      <c r="K8438" s="3">
        <v>43546</v>
      </c>
      <c r="L8438" s="4">
        <v>0.62847222222222221</v>
      </c>
      <c r="M8438" s="2" t="s">
        <v>3310</v>
      </c>
      <c r="N8438" s="2" t="s">
        <v>22</v>
      </c>
      <c r="O8438" s="2" t="s">
        <v>23</v>
      </c>
    </row>
    <row r="8439" spans="1:15">
      <c r="A8439" s="2" t="s">
        <v>15</v>
      </c>
      <c r="B8439" s="2" t="str">
        <f>"FES1162679695"</f>
        <v>FES1162679695</v>
      </c>
      <c r="C8439" s="3">
        <v>43543</v>
      </c>
      <c r="D8439" s="2">
        <v>1</v>
      </c>
      <c r="E8439" s="2">
        <v>2170679932</v>
      </c>
      <c r="F8439" s="2" t="s">
        <v>16</v>
      </c>
      <c r="G8439" s="2" t="s">
        <v>17</v>
      </c>
      <c r="H8439" s="2" t="s">
        <v>28</v>
      </c>
      <c r="I8439" s="2" t="s">
        <v>71</v>
      </c>
      <c r="J8439" s="2" t="s">
        <v>4410</v>
      </c>
      <c r="K8439" s="3">
        <v>43546</v>
      </c>
      <c r="L8439" s="4">
        <v>0.5541666666666667</v>
      </c>
      <c r="M8439" s="2" t="s">
        <v>4411</v>
      </c>
      <c r="N8439" s="2" t="s">
        <v>22</v>
      </c>
      <c r="O8439" s="2" t="s">
        <v>23</v>
      </c>
    </row>
    <row r="8440" spans="1:15">
      <c r="A8440" s="2" t="s">
        <v>15</v>
      </c>
      <c r="B8440" s="2" t="str">
        <f>"FES1162679668"</f>
        <v>FES1162679668</v>
      </c>
      <c r="C8440" s="3">
        <v>43543</v>
      </c>
      <c r="D8440" s="2">
        <v>1</v>
      </c>
      <c r="E8440" s="2">
        <v>2170679894</v>
      </c>
      <c r="F8440" s="2" t="s">
        <v>16</v>
      </c>
      <c r="G8440" s="2" t="s">
        <v>17</v>
      </c>
      <c r="H8440" s="2" t="s">
        <v>28</v>
      </c>
      <c r="I8440" s="2" t="s">
        <v>99</v>
      </c>
      <c r="J8440" s="2" t="s">
        <v>128</v>
      </c>
      <c r="K8440" s="3">
        <v>43546</v>
      </c>
      <c r="L8440" s="4">
        <v>0.62916666666666665</v>
      </c>
      <c r="M8440" s="2" t="s">
        <v>3310</v>
      </c>
      <c r="N8440" s="2" t="s">
        <v>22</v>
      </c>
      <c r="O8440" s="2" t="s">
        <v>23</v>
      </c>
    </row>
    <row r="8441" spans="1:15">
      <c r="A8441" s="2" t="s">
        <v>15</v>
      </c>
      <c r="B8441" s="2" t="str">
        <f>"FES1162679629"</f>
        <v>FES1162679629</v>
      </c>
      <c r="C8441" s="3">
        <v>43543</v>
      </c>
      <c r="D8441" s="2">
        <v>1</v>
      </c>
      <c r="E8441" s="2">
        <v>2170679850</v>
      </c>
      <c r="F8441" s="2" t="s">
        <v>16</v>
      </c>
      <c r="G8441" s="2" t="s">
        <v>17</v>
      </c>
      <c r="H8441" s="2" t="s">
        <v>28</v>
      </c>
      <c r="I8441" s="2" t="s">
        <v>29</v>
      </c>
      <c r="J8441" s="2" t="s">
        <v>567</v>
      </c>
      <c r="K8441" s="3">
        <v>43544</v>
      </c>
      <c r="L8441" s="4">
        <v>0.34583333333333338</v>
      </c>
      <c r="M8441" s="2" t="s">
        <v>4378</v>
      </c>
      <c r="N8441" s="2" t="s">
        <v>22</v>
      </c>
      <c r="O8441" s="2" t="s">
        <v>23</v>
      </c>
    </row>
    <row r="8442" spans="1:15">
      <c r="A8442" s="2" t="s">
        <v>15</v>
      </c>
      <c r="B8442" s="2" t="str">
        <f>"FES1162679778"</f>
        <v>FES1162679778</v>
      </c>
      <c r="C8442" s="3">
        <v>43543</v>
      </c>
      <c r="D8442" s="2">
        <v>1</v>
      </c>
      <c r="E8442" s="2">
        <v>2170678669</v>
      </c>
      <c r="F8442" s="2" t="s">
        <v>16</v>
      </c>
      <c r="G8442" s="2" t="s">
        <v>17</v>
      </c>
      <c r="H8442" s="2" t="s">
        <v>28</v>
      </c>
      <c r="I8442" s="2" t="s">
        <v>504</v>
      </c>
      <c r="J8442" s="2" t="s">
        <v>505</v>
      </c>
      <c r="K8442" s="3">
        <v>43544</v>
      </c>
      <c r="L8442" s="4">
        <v>0.41666666666666669</v>
      </c>
      <c r="M8442" s="2" t="s">
        <v>881</v>
      </c>
      <c r="N8442" s="2" t="s">
        <v>22</v>
      </c>
      <c r="O8442" s="2" t="s">
        <v>23</v>
      </c>
    </row>
    <row r="8443" spans="1:15">
      <c r="A8443" s="2" t="s">
        <v>15</v>
      </c>
      <c r="B8443" s="2" t="str">
        <f>"FES1162679756"</f>
        <v>FES1162679756</v>
      </c>
      <c r="C8443" s="3">
        <v>43543</v>
      </c>
      <c r="D8443" s="2">
        <v>1</v>
      </c>
      <c r="E8443" s="2">
        <v>2170677990</v>
      </c>
      <c r="F8443" s="2" t="s">
        <v>16</v>
      </c>
      <c r="G8443" s="2" t="s">
        <v>17</v>
      </c>
      <c r="H8443" s="2" t="s">
        <v>28</v>
      </c>
      <c r="I8443" s="2" t="s">
        <v>242</v>
      </c>
      <c r="J8443" s="2" t="s">
        <v>1764</v>
      </c>
      <c r="K8443" s="3">
        <v>43544</v>
      </c>
      <c r="L8443" s="4">
        <v>0.50069444444444444</v>
      </c>
      <c r="M8443" s="2" t="s">
        <v>4414</v>
      </c>
      <c r="N8443" s="2" t="s">
        <v>22</v>
      </c>
      <c r="O8443" s="2" t="s">
        <v>23</v>
      </c>
    </row>
    <row r="8444" spans="1:15">
      <c r="A8444" s="2" t="s">
        <v>15</v>
      </c>
      <c r="B8444" s="2" t="str">
        <f>"FES1162679743"</f>
        <v>FES1162679743</v>
      </c>
      <c r="C8444" s="3">
        <v>43543</v>
      </c>
      <c r="D8444" s="2">
        <v>1</v>
      </c>
      <c r="E8444" s="2">
        <v>2170677868</v>
      </c>
      <c r="F8444" s="2" t="s">
        <v>16</v>
      </c>
      <c r="G8444" s="2" t="s">
        <v>17</v>
      </c>
      <c r="H8444" s="2" t="s">
        <v>28</v>
      </c>
      <c r="I8444" s="2" t="s">
        <v>32</v>
      </c>
      <c r="J8444" s="2" t="s">
        <v>124</v>
      </c>
      <c r="K8444" s="3">
        <v>43544</v>
      </c>
      <c r="L8444" s="4">
        <v>0.53472222222222221</v>
      </c>
      <c r="M8444" s="2" t="s">
        <v>125</v>
      </c>
      <c r="N8444" s="2" t="s">
        <v>22</v>
      </c>
      <c r="O8444" s="2" t="s">
        <v>23</v>
      </c>
    </row>
    <row r="8445" spans="1:15">
      <c r="A8445" s="2" t="s">
        <v>15</v>
      </c>
      <c r="B8445" s="2" t="str">
        <f>"FES1162679731"</f>
        <v>FES1162679731</v>
      </c>
      <c r="C8445" s="3">
        <v>43543</v>
      </c>
      <c r="D8445" s="2">
        <v>1</v>
      </c>
      <c r="E8445" s="2">
        <v>2170677759</v>
      </c>
      <c r="F8445" s="2" t="s">
        <v>16</v>
      </c>
      <c r="G8445" s="2" t="s">
        <v>17</v>
      </c>
      <c r="H8445" s="2" t="s">
        <v>28</v>
      </c>
      <c r="I8445" s="2" t="s">
        <v>29</v>
      </c>
      <c r="J8445" s="2" t="s">
        <v>362</v>
      </c>
      <c r="K8445" s="3">
        <v>43544</v>
      </c>
      <c r="L8445" s="4">
        <v>0.35625000000000001</v>
      </c>
      <c r="M8445" s="2" t="s">
        <v>588</v>
      </c>
      <c r="N8445" s="2" t="s">
        <v>22</v>
      </c>
      <c r="O8445" s="2" t="s">
        <v>23</v>
      </c>
    </row>
    <row r="8446" spans="1:15">
      <c r="A8446" s="2" t="s">
        <v>15</v>
      </c>
      <c r="B8446" s="2" t="str">
        <f>"FES1162679764"</f>
        <v>FES1162679764</v>
      </c>
      <c r="C8446" s="3">
        <v>43543</v>
      </c>
      <c r="D8446" s="2">
        <v>1</v>
      </c>
      <c r="E8446" s="2">
        <v>2170678053</v>
      </c>
      <c r="F8446" s="2" t="s">
        <v>16</v>
      </c>
      <c r="G8446" s="2" t="s">
        <v>17</v>
      </c>
      <c r="H8446" s="2" t="s">
        <v>28</v>
      </c>
      <c r="I8446" s="2" t="s">
        <v>29</v>
      </c>
      <c r="J8446" s="2" t="s">
        <v>589</v>
      </c>
      <c r="K8446" s="3">
        <v>43544</v>
      </c>
      <c r="L8446" s="4">
        <v>0.41666666666666669</v>
      </c>
      <c r="M8446" s="2" t="s">
        <v>590</v>
      </c>
      <c r="N8446" s="2" t="s">
        <v>22</v>
      </c>
      <c r="O8446" s="2" t="s">
        <v>23</v>
      </c>
    </row>
    <row r="8447" spans="1:15">
      <c r="A8447" s="2" t="s">
        <v>15</v>
      </c>
      <c r="B8447" s="2" t="str">
        <f>"FES1162679742"</f>
        <v>FES1162679742</v>
      </c>
      <c r="C8447" s="3">
        <v>43543</v>
      </c>
      <c r="D8447" s="2">
        <v>1</v>
      </c>
      <c r="E8447" s="2">
        <v>2170677861</v>
      </c>
      <c r="F8447" s="2" t="s">
        <v>16</v>
      </c>
      <c r="G8447" s="2" t="s">
        <v>17</v>
      </c>
      <c r="H8447" s="2" t="s">
        <v>28</v>
      </c>
      <c r="I8447" s="2" t="s">
        <v>32</v>
      </c>
      <c r="J8447" s="2" t="s">
        <v>302</v>
      </c>
      <c r="K8447" s="3">
        <v>43544</v>
      </c>
      <c r="L8447" s="4">
        <v>0.51111111111111118</v>
      </c>
      <c r="M8447" s="2" t="s">
        <v>303</v>
      </c>
      <c r="N8447" s="2" t="s">
        <v>22</v>
      </c>
      <c r="O8447" s="2" t="s">
        <v>23</v>
      </c>
    </row>
    <row r="8448" spans="1:15">
      <c r="A8448" s="2" t="s">
        <v>15</v>
      </c>
      <c r="B8448" s="2" t="str">
        <f>"FES1162678846"</f>
        <v>FES1162678846</v>
      </c>
      <c r="C8448" s="3">
        <v>43543</v>
      </c>
      <c r="D8448" s="2">
        <v>1</v>
      </c>
      <c r="E8448" s="2">
        <v>2170675014</v>
      </c>
      <c r="F8448" s="2" t="s">
        <v>16</v>
      </c>
      <c r="G8448" s="2" t="s">
        <v>17</v>
      </c>
      <c r="H8448" s="2" t="s">
        <v>55</v>
      </c>
      <c r="I8448" s="2" t="s">
        <v>56</v>
      </c>
      <c r="J8448" s="2" t="s">
        <v>4418</v>
      </c>
      <c r="K8448" s="3">
        <v>43544</v>
      </c>
      <c r="L8448" s="4">
        <v>0.3430555555555555</v>
      </c>
      <c r="M8448" s="2" t="s">
        <v>4419</v>
      </c>
      <c r="N8448" s="2" t="s">
        <v>22</v>
      </c>
      <c r="O8448" s="2" t="s">
        <v>23</v>
      </c>
    </row>
    <row r="8449" spans="1:15">
      <c r="A8449" s="2" t="s">
        <v>15</v>
      </c>
      <c r="B8449" s="2" t="str">
        <f>"FES1162679681"</f>
        <v>FES1162679681</v>
      </c>
      <c r="C8449" s="3">
        <v>43543</v>
      </c>
      <c r="D8449" s="2">
        <v>1</v>
      </c>
      <c r="E8449" s="2">
        <v>2170679911</v>
      </c>
      <c r="F8449" s="2" t="s">
        <v>16</v>
      </c>
      <c r="G8449" s="2" t="s">
        <v>17</v>
      </c>
      <c r="H8449" s="2" t="s">
        <v>222</v>
      </c>
      <c r="I8449" s="2" t="s">
        <v>1700</v>
      </c>
      <c r="J8449" s="2" t="s">
        <v>4440</v>
      </c>
      <c r="K8449" s="3">
        <v>43544</v>
      </c>
      <c r="L8449" s="4">
        <v>0.4375</v>
      </c>
      <c r="M8449" s="2" t="s">
        <v>4441</v>
      </c>
      <c r="N8449" s="2" t="s">
        <v>22</v>
      </c>
      <c r="O8449" s="2" t="s">
        <v>23</v>
      </c>
    </row>
    <row r="8450" spans="1:15">
      <c r="A8450" s="2" t="s">
        <v>15</v>
      </c>
      <c r="B8450" s="2" t="str">
        <f>"FES1162679636"</f>
        <v>FES1162679636</v>
      </c>
      <c r="C8450" s="3">
        <v>43543</v>
      </c>
      <c r="D8450" s="2">
        <v>1</v>
      </c>
      <c r="E8450" s="2">
        <v>2170675124</v>
      </c>
      <c r="F8450" s="2" t="s">
        <v>16</v>
      </c>
      <c r="G8450" s="2" t="s">
        <v>17</v>
      </c>
      <c r="H8450" s="2" t="s">
        <v>55</v>
      </c>
      <c r="I8450" s="2" t="s">
        <v>56</v>
      </c>
      <c r="J8450" s="2" t="s">
        <v>676</v>
      </c>
      <c r="K8450" s="3">
        <v>43544</v>
      </c>
      <c r="L8450" s="4">
        <v>0.41319444444444442</v>
      </c>
      <c r="M8450" s="2" t="s">
        <v>4421</v>
      </c>
      <c r="N8450" s="2" t="s">
        <v>22</v>
      </c>
      <c r="O8450" s="2" t="s">
        <v>23</v>
      </c>
    </row>
    <row r="8451" spans="1:15">
      <c r="A8451" s="2" t="s">
        <v>15</v>
      </c>
      <c r="B8451" s="2" t="str">
        <f>"FES1162679488"</f>
        <v>FES1162679488</v>
      </c>
      <c r="C8451" s="3">
        <v>43543</v>
      </c>
      <c r="D8451" s="2">
        <v>1</v>
      </c>
      <c r="E8451" s="2">
        <v>2170677583</v>
      </c>
      <c r="F8451" s="2" t="s">
        <v>16</v>
      </c>
      <c r="G8451" s="2" t="s">
        <v>17</v>
      </c>
      <c r="H8451" s="2" t="s">
        <v>55</v>
      </c>
      <c r="I8451" s="2" t="s">
        <v>56</v>
      </c>
      <c r="J8451" s="2" t="s">
        <v>4423</v>
      </c>
      <c r="K8451" s="3">
        <v>43546</v>
      </c>
      <c r="L8451" s="4">
        <v>0.61249999999999993</v>
      </c>
      <c r="M8451" s="2" t="s">
        <v>1157</v>
      </c>
      <c r="N8451" s="2" t="s">
        <v>22</v>
      </c>
      <c r="O8451" s="2" t="s">
        <v>23</v>
      </c>
    </row>
    <row r="8452" spans="1:15">
      <c r="A8452" s="2" t="s">
        <v>15</v>
      </c>
      <c r="B8452" s="2" t="str">
        <f>"FES1162679634"</f>
        <v>FES1162679634</v>
      </c>
      <c r="C8452" s="3">
        <v>43543</v>
      </c>
      <c r="D8452" s="2">
        <v>1</v>
      </c>
      <c r="E8452" s="2">
        <v>2170679856</v>
      </c>
      <c r="F8452" s="2" t="s">
        <v>16</v>
      </c>
      <c r="G8452" s="2" t="s">
        <v>17</v>
      </c>
      <c r="H8452" s="2" t="s">
        <v>17</v>
      </c>
      <c r="I8452" s="2" t="s">
        <v>25</v>
      </c>
      <c r="J8452" s="2" t="s">
        <v>4425</v>
      </c>
      <c r="K8452" s="3">
        <v>43544</v>
      </c>
      <c r="L8452" s="4">
        <v>0.40277777777777773</v>
      </c>
      <c r="M8452" s="2" t="s">
        <v>4426</v>
      </c>
      <c r="N8452" s="2" t="s">
        <v>22</v>
      </c>
      <c r="O8452" s="2" t="s">
        <v>23</v>
      </c>
    </row>
    <row r="8453" spans="1:15">
      <c r="A8453" s="2" t="s">
        <v>15</v>
      </c>
      <c r="B8453" s="2" t="str">
        <f>"FES1162679147"</f>
        <v>FES1162679147</v>
      </c>
      <c r="C8453" s="3">
        <v>43543</v>
      </c>
      <c r="D8453" s="2">
        <v>1</v>
      </c>
      <c r="E8453" s="2">
        <v>2170673269</v>
      </c>
      <c r="F8453" s="2" t="s">
        <v>16</v>
      </c>
      <c r="G8453" s="2" t="s">
        <v>17</v>
      </c>
      <c r="H8453" s="2" t="s">
        <v>222</v>
      </c>
      <c r="I8453" s="2" t="s">
        <v>1697</v>
      </c>
      <c r="J8453" s="2" t="s">
        <v>1750</v>
      </c>
      <c r="K8453" s="3">
        <v>43544</v>
      </c>
      <c r="L8453" s="4">
        <v>0.41597222222222219</v>
      </c>
      <c r="M8453" s="2" t="s">
        <v>1751</v>
      </c>
      <c r="N8453" s="2" t="s">
        <v>22</v>
      </c>
      <c r="O8453" s="2" t="s">
        <v>23</v>
      </c>
    </row>
    <row r="8454" spans="1:15">
      <c r="A8454" s="2" t="s">
        <v>15</v>
      </c>
      <c r="B8454" s="2" t="str">
        <f>"FES1162679338"</f>
        <v>FES1162679338</v>
      </c>
      <c r="C8454" s="3">
        <v>43543</v>
      </c>
      <c r="D8454" s="2">
        <v>1</v>
      </c>
      <c r="E8454" s="2">
        <v>2170679539</v>
      </c>
      <c r="F8454" s="2" t="s">
        <v>16</v>
      </c>
      <c r="G8454" s="2" t="s">
        <v>17</v>
      </c>
      <c r="H8454" s="2" t="s">
        <v>222</v>
      </c>
      <c r="I8454" s="2" t="s">
        <v>1742</v>
      </c>
      <c r="J8454" s="2" t="s">
        <v>4429</v>
      </c>
      <c r="K8454" s="3">
        <v>43544</v>
      </c>
      <c r="L8454" s="4">
        <v>0.4375</v>
      </c>
      <c r="M8454" s="2" t="s">
        <v>4430</v>
      </c>
      <c r="N8454" s="2" t="s">
        <v>22</v>
      </c>
      <c r="O8454" s="2" t="s">
        <v>23</v>
      </c>
    </row>
    <row r="8455" spans="1:15">
      <c r="A8455" s="2" t="s">
        <v>15</v>
      </c>
      <c r="B8455" s="2" t="str">
        <f>"FES1162679644"</f>
        <v>FES1162679644</v>
      </c>
      <c r="C8455" s="3">
        <v>43543</v>
      </c>
      <c r="D8455" s="2">
        <v>1</v>
      </c>
      <c r="E8455" s="2">
        <v>2170679866</v>
      </c>
      <c r="F8455" s="2" t="s">
        <v>16</v>
      </c>
      <c r="G8455" s="2" t="s">
        <v>17</v>
      </c>
      <c r="H8455" s="2" t="s">
        <v>178</v>
      </c>
      <c r="I8455" s="2" t="s">
        <v>179</v>
      </c>
      <c r="J8455" s="2" t="s">
        <v>180</v>
      </c>
      <c r="K8455" s="3">
        <v>43544</v>
      </c>
      <c r="L8455" s="4">
        <v>0.43402777777777773</v>
      </c>
      <c r="M8455" s="2" t="s">
        <v>4432</v>
      </c>
      <c r="N8455" s="2" t="s">
        <v>22</v>
      </c>
      <c r="O8455" s="2" t="s">
        <v>23</v>
      </c>
    </row>
    <row r="8456" spans="1:15">
      <c r="A8456" s="2" t="s">
        <v>15</v>
      </c>
      <c r="B8456" s="2" t="str">
        <f>"FES1162679656"</f>
        <v>FES1162679656</v>
      </c>
      <c r="C8456" s="3">
        <v>43543</v>
      </c>
      <c r="D8456" s="2">
        <v>1</v>
      </c>
      <c r="E8456" s="2">
        <v>2170679881</v>
      </c>
      <c r="F8456" s="2" t="s">
        <v>16</v>
      </c>
      <c r="G8456" s="2" t="s">
        <v>17</v>
      </c>
      <c r="H8456" s="2" t="s">
        <v>178</v>
      </c>
      <c r="I8456" s="2" t="s">
        <v>836</v>
      </c>
      <c r="J8456" s="2" t="s">
        <v>4434</v>
      </c>
      <c r="K8456" s="3">
        <v>43544</v>
      </c>
      <c r="L8456" s="4">
        <v>0.46180555555555558</v>
      </c>
      <c r="M8456" s="2" t="s">
        <v>4434</v>
      </c>
      <c r="N8456" s="2" t="s">
        <v>22</v>
      </c>
      <c r="O8456" s="2" t="s">
        <v>23</v>
      </c>
    </row>
    <row r="8457" spans="1:15">
      <c r="A8457" s="2" t="s">
        <v>15</v>
      </c>
      <c r="B8457" s="2" t="str">
        <f>"FES1162679750"</f>
        <v>FES1162679750</v>
      </c>
      <c r="C8457" s="3">
        <v>43543</v>
      </c>
      <c r="D8457" s="2">
        <v>1</v>
      </c>
      <c r="E8457" s="2">
        <v>2170677936</v>
      </c>
      <c r="F8457" s="2" t="s">
        <v>16</v>
      </c>
      <c r="G8457" s="2" t="s">
        <v>17</v>
      </c>
      <c r="H8457" s="2" t="s">
        <v>42</v>
      </c>
      <c r="I8457" s="2" t="s">
        <v>43</v>
      </c>
      <c r="J8457" s="2" t="s">
        <v>44</v>
      </c>
      <c r="K8457" s="3">
        <v>43544</v>
      </c>
      <c r="L8457" s="4">
        <v>0.34027777777777773</v>
      </c>
      <c r="M8457" s="2" t="s">
        <v>4436</v>
      </c>
      <c r="N8457" s="2" t="s">
        <v>22</v>
      </c>
      <c r="O8457" s="2" t="s">
        <v>23</v>
      </c>
    </row>
    <row r="8458" spans="1:15">
      <c r="A8458" s="2" t="s">
        <v>15</v>
      </c>
      <c r="B8458" s="2" t="str">
        <f>"FES1162679672"</f>
        <v>FES1162679672</v>
      </c>
      <c r="C8458" s="3">
        <v>43543</v>
      </c>
      <c r="D8458" s="2">
        <v>1</v>
      </c>
      <c r="E8458" s="2">
        <v>2170679904</v>
      </c>
      <c r="F8458" s="2" t="s">
        <v>16</v>
      </c>
      <c r="G8458" s="2" t="s">
        <v>17</v>
      </c>
      <c r="H8458" s="2" t="s">
        <v>178</v>
      </c>
      <c r="I8458" s="2" t="s">
        <v>836</v>
      </c>
      <c r="J8458" s="2" t="s">
        <v>837</v>
      </c>
      <c r="K8458" s="3">
        <v>43544</v>
      </c>
      <c r="L8458" s="4">
        <v>0.47569444444444442</v>
      </c>
      <c r="M8458" s="2" t="s">
        <v>4438</v>
      </c>
      <c r="N8458" s="2" t="s">
        <v>22</v>
      </c>
      <c r="O8458" s="2" t="s">
        <v>23</v>
      </c>
    </row>
    <row r="8459" spans="1:15">
      <c r="A8459" s="2" t="s">
        <v>15</v>
      </c>
      <c r="B8459" s="2" t="str">
        <f>"FES1162679680"</f>
        <v>FES1162679680</v>
      </c>
      <c r="C8459" s="3">
        <v>43543</v>
      </c>
      <c r="D8459" s="2">
        <v>1</v>
      </c>
      <c r="E8459" s="2">
        <v>2170679905</v>
      </c>
      <c r="F8459" s="2" t="s">
        <v>16</v>
      </c>
      <c r="G8459" s="2" t="s">
        <v>17</v>
      </c>
      <c r="H8459" s="2" t="s">
        <v>222</v>
      </c>
      <c r="I8459" s="2" t="s">
        <v>1700</v>
      </c>
      <c r="J8459" s="2" t="s">
        <v>4440</v>
      </c>
      <c r="K8459" s="3">
        <v>43544</v>
      </c>
      <c r="L8459" s="4">
        <v>0.4375</v>
      </c>
      <c r="M8459" s="2" t="s">
        <v>4441</v>
      </c>
      <c r="N8459" s="2" t="s">
        <v>22</v>
      </c>
      <c r="O8459" s="2" t="s">
        <v>23</v>
      </c>
    </row>
    <row r="8460" spans="1:15">
      <c r="A8460" s="2" t="s">
        <v>15</v>
      </c>
      <c r="B8460" s="2" t="str">
        <f>"FES1162679648"</f>
        <v>FES1162679648</v>
      </c>
      <c r="C8460" s="3">
        <v>43543</v>
      </c>
      <c r="D8460" s="2">
        <v>1</v>
      </c>
      <c r="E8460" s="2">
        <v>2170679873</v>
      </c>
      <c r="F8460" s="2" t="s">
        <v>16</v>
      </c>
      <c r="G8460" s="2" t="s">
        <v>17</v>
      </c>
      <c r="H8460" s="2" t="s">
        <v>222</v>
      </c>
      <c r="I8460" s="2" t="s">
        <v>1697</v>
      </c>
      <c r="J8460" s="2" t="s">
        <v>2047</v>
      </c>
      <c r="K8460" s="3">
        <v>43544</v>
      </c>
      <c r="L8460" s="4">
        <v>0.38541666666666669</v>
      </c>
      <c r="M8460" s="2" t="s">
        <v>2048</v>
      </c>
      <c r="N8460" s="2" t="s">
        <v>22</v>
      </c>
      <c r="O8460" s="2" t="s">
        <v>23</v>
      </c>
    </row>
    <row r="8461" spans="1:15">
      <c r="A8461" s="2" t="s">
        <v>15</v>
      </c>
      <c r="B8461" s="2" t="str">
        <f>"FES1162677701"</f>
        <v>FES1162677701</v>
      </c>
      <c r="C8461" s="3">
        <v>43543</v>
      </c>
      <c r="D8461" s="2">
        <v>1</v>
      </c>
      <c r="E8461" s="2">
        <v>2170678142</v>
      </c>
      <c r="F8461" s="2" t="s">
        <v>16</v>
      </c>
      <c r="G8461" s="2" t="s">
        <v>17</v>
      </c>
      <c r="H8461" s="2" t="s">
        <v>42</v>
      </c>
      <c r="I8461" s="2" t="s">
        <v>43</v>
      </c>
      <c r="J8461" s="2" t="s">
        <v>1143</v>
      </c>
      <c r="K8461" s="3">
        <v>43544</v>
      </c>
      <c r="L8461" s="4">
        <v>0.34375</v>
      </c>
      <c r="M8461" s="2" t="s">
        <v>4444</v>
      </c>
      <c r="N8461" s="2" t="s">
        <v>22</v>
      </c>
      <c r="O8461" s="2" t="s">
        <v>23</v>
      </c>
    </row>
    <row r="8462" spans="1:15">
      <c r="A8462" s="2" t="s">
        <v>15</v>
      </c>
      <c r="B8462" s="2" t="str">
        <f>"FES1162679667"</f>
        <v>FES1162679667</v>
      </c>
      <c r="C8462" s="3">
        <v>43543</v>
      </c>
      <c r="D8462" s="2">
        <v>1</v>
      </c>
      <c r="E8462" s="2">
        <v>2170671744</v>
      </c>
      <c r="F8462" s="2" t="s">
        <v>16</v>
      </c>
      <c r="G8462" s="2" t="s">
        <v>17</v>
      </c>
      <c r="H8462" s="2" t="s">
        <v>222</v>
      </c>
      <c r="I8462" s="2" t="s">
        <v>1700</v>
      </c>
      <c r="J8462" s="2" t="s">
        <v>1838</v>
      </c>
      <c r="K8462" s="3">
        <v>43544</v>
      </c>
      <c r="L8462" s="4">
        <v>0.39930555555555558</v>
      </c>
      <c r="M8462" s="2" t="s">
        <v>4446</v>
      </c>
      <c r="N8462" s="2" t="s">
        <v>22</v>
      </c>
      <c r="O8462" s="2" t="s">
        <v>23</v>
      </c>
    </row>
    <row r="8463" spans="1:15">
      <c r="A8463" s="2" t="s">
        <v>15</v>
      </c>
      <c r="B8463" s="2" t="str">
        <f>"FES1162679662"</f>
        <v>FES1162679662</v>
      </c>
      <c r="C8463" s="3">
        <v>43543</v>
      </c>
      <c r="D8463" s="2">
        <v>1</v>
      </c>
      <c r="E8463" s="2">
        <v>21706798888</v>
      </c>
      <c r="F8463" s="2" t="s">
        <v>16</v>
      </c>
      <c r="G8463" s="2" t="s">
        <v>17</v>
      </c>
      <c r="H8463" s="2" t="s">
        <v>178</v>
      </c>
      <c r="I8463" s="2" t="s">
        <v>179</v>
      </c>
      <c r="J8463" s="2" t="s">
        <v>713</v>
      </c>
      <c r="K8463" s="3">
        <v>43544</v>
      </c>
      <c r="L8463" s="4">
        <v>0.3444444444444445</v>
      </c>
      <c r="M8463" s="2" t="s">
        <v>714</v>
      </c>
      <c r="N8463" s="2" t="s">
        <v>22</v>
      </c>
      <c r="O8463" s="2" t="s">
        <v>23</v>
      </c>
    </row>
    <row r="8464" spans="1:15">
      <c r="A8464" s="2" t="s">
        <v>15</v>
      </c>
      <c r="B8464" s="2" t="str">
        <f>"FES1162679815"</f>
        <v>FES1162679815</v>
      </c>
      <c r="C8464" s="3">
        <v>43543</v>
      </c>
      <c r="D8464" s="2">
        <v>1</v>
      </c>
      <c r="E8464" s="2">
        <v>2170680001</v>
      </c>
      <c r="F8464" s="2" t="s">
        <v>16</v>
      </c>
      <c r="G8464" s="2" t="s">
        <v>17</v>
      </c>
      <c r="H8464" s="2" t="s">
        <v>42</v>
      </c>
      <c r="I8464" s="2" t="s">
        <v>43</v>
      </c>
      <c r="J8464" s="2" t="s">
        <v>493</v>
      </c>
      <c r="K8464" s="3">
        <v>43544</v>
      </c>
      <c r="L8464" s="4">
        <v>0.3923611111111111</v>
      </c>
      <c r="M8464" s="2" t="s">
        <v>678</v>
      </c>
      <c r="N8464" s="2" t="s">
        <v>22</v>
      </c>
      <c r="O8464" s="2" t="s">
        <v>23</v>
      </c>
    </row>
    <row r="8465" spans="1:15">
      <c r="A8465" s="2" t="s">
        <v>15</v>
      </c>
      <c r="B8465" s="2" t="str">
        <f>"FES1162679745"</f>
        <v>FES1162679745</v>
      </c>
      <c r="C8465" s="3">
        <v>43543</v>
      </c>
      <c r="D8465" s="2">
        <v>1</v>
      </c>
      <c r="E8465" s="2">
        <v>2170677880</v>
      </c>
      <c r="F8465" s="2" t="s">
        <v>16</v>
      </c>
      <c r="G8465" s="2" t="s">
        <v>17</v>
      </c>
      <c r="H8465" s="2" t="s">
        <v>42</v>
      </c>
      <c r="I8465" s="2" t="s">
        <v>43</v>
      </c>
      <c r="J8465" s="2" t="s">
        <v>967</v>
      </c>
      <c r="K8465" s="3">
        <v>43544</v>
      </c>
      <c r="L8465" s="4">
        <v>0.375</v>
      </c>
      <c r="M8465" s="2" t="s">
        <v>968</v>
      </c>
      <c r="N8465" s="2" t="s">
        <v>22</v>
      </c>
      <c r="O8465" s="2" t="s">
        <v>23</v>
      </c>
    </row>
    <row r="8466" spans="1:15">
      <c r="A8466" s="2" t="s">
        <v>15</v>
      </c>
      <c r="B8466" s="2" t="str">
        <f>"FES1162679573"</f>
        <v>FES1162679573</v>
      </c>
      <c r="C8466" s="3">
        <v>43543</v>
      </c>
      <c r="D8466" s="2">
        <v>1</v>
      </c>
      <c r="E8466" s="2">
        <v>2170679790</v>
      </c>
      <c r="F8466" s="2" t="s">
        <v>16</v>
      </c>
      <c r="G8466" s="2" t="s">
        <v>17</v>
      </c>
      <c r="H8466" s="2" t="s">
        <v>55</v>
      </c>
      <c r="I8466" s="2" t="s">
        <v>56</v>
      </c>
      <c r="J8466" s="2" t="s">
        <v>751</v>
      </c>
      <c r="K8466" s="3">
        <v>43544</v>
      </c>
      <c r="L8466" s="4">
        <v>0.39583333333333331</v>
      </c>
      <c r="M8466" s="2" t="s">
        <v>645</v>
      </c>
      <c r="N8466" s="2" t="s">
        <v>22</v>
      </c>
      <c r="O8466" s="2" t="s">
        <v>23</v>
      </c>
    </row>
    <row r="8467" spans="1:15">
      <c r="A8467" s="2" t="s">
        <v>15</v>
      </c>
      <c r="B8467" s="2" t="str">
        <f>"FES1162679612"</f>
        <v>FES1162679612</v>
      </c>
      <c r="C8467" s="3">
        <v>43543</v>
      </c>
      <c r="D8467" s="2">
        <v>1</v>
      </c>
      <c r="E8467" s="2">
        <v>217067834</v>
      </c>
      <c r="F8467" s="2" t="s">
        <v>16</v>
      </c>
      <c r="G8467" s="2" t="s">
        <v>17</v>
      </c>
      <c r="H8467" s="2" t="s">
        <v>55</v>
      </c>
      <c r="I8467" s="2" t="s">
        <v>56</v>
      </c>
      <c r="J8467" s="2" t="s">
        <v>748</v>
      </c>
      <c r="K8467" s="3">
        <v>43544</v>
      </c>
      <c r="L8467" s="4">
        <v>0.32291666666666669</v>
      </c>
      <c r="M8467" s="2" t="s">
        <v>922</v>
      </c>
      <c r="N8467" s="2" t="s">
        <v>22</v>
      </c>
      <c r="O8467" s="2" t="s">
        <v>23</v>
      </c>
    </row>
    <row r="8468" spans="1:15">
      <c r="A8468" s="2" t="s">
        <v>15</v>
      </c>
      <c r="B8468" s="2" t="str">
        <f>"FES1162679649"</f>
        <v>FES1162679649</v>
      </c>
      <c r="C8468" s="3">
        <v>43543</v>
      </c>
      <c r="D8468" s="2">
        <v>1</v>
      </c>
      <c r="E8468" s="2">
        <v>2170679874</v>
      </c>
      <c r="F8468" s="2" t="s">
        <v>16</v>
      </c>
      <c r="G8468" s="2" t="s">
        <v>17</v>
      </c>
      <c r="H8468" s="2" t="s">
        <v>55</v>
      </c>
      <c r="I8468" s="2" t="s">
        <v>161</v>
      </c>
      <c r="J8468" s="2" t="s">
        <v>4453</v>
      </c>
      <c r="K8468" s="3">
        <v>43544</v>
      </c>
      <c r="L8468" s="4">
        <v>0.3263888888888889</v>
      </c>
      <c r="M8468" s="2" t="s">
        <v>4454</v>
      </c>
      <c r="N8468" s="2" t="s">
        <v>22</v>
      </c>
      <c r="O8468" s="2" t="s">
        <v>23</v>
      </c>
    </row>
    <row r="8469" spans="1:15">
      <c r="A8469" s="2" t="s">
        <v>15</v>
      </c>
      <c r="B8469" s="2" t="str">
        <f>"FES1162679536"</f>
        <v>FES1162679536</v>
      </c>
      <c r="C8469" s="3">
        <v>43543</v>
      </c>
      <c r="D8469" s="2">
        <v>1</v>
      </c>
      <c r="E8469" s="2">
        <v>2170679753</v>
      </c>
      <c r="F8469" s="2" t="s">
        <v>16</v>
      </c>
      <c r="G8469" s="2" t="s">
        <v>17</v>
      </c>
      <c r="H8469" s="2" t="s">
        <v>55</v>
      </c>
      <c r="I8469" s="2" t="s">
        <v>56</v>
      </c>
      <c r="J8469" s="2" t="s">
        <v>333</v>
      </c>
      <c r="K8469" s="3">
        <v>43544</v>
      </c>
      <c r="L8469" s="4">
        <v>0.375</v>
      </c>
      <c r="M8469" s="2" t="s">
        <v>334</v>
      </c>
      <c r="N8469" s="2" t="s">
        <v>22</v>
      </c>
      <c r="O8469" s="2" t="s">
        <v>23</v>
      </c>
    </row>
    <row r="8470" spans="1:15">
      <c r="A8470" s="2" t="s">
        <v>15</v>
      </c>
      <c r="B8470" s="2" t="str">
        <f>"FES1162679376"</f>
        <v>FES1162679376</v>
      </c>
      <c r="C8470" s="3">
        <v>43543</v>
      </c>
      <c r="D8470" s="2">
        <v>1</v>
      </c>
      <c r="E8470" s="2">
        <v>2170679543</v>
      </c>
      <c r="F8470" s="2" t="s">
        <v>16</v>
      </c>
      <c r="G8470" s="2" t="s">
        <v>17</v>
      </c>
      <c r="H8470" s="2" t="s">
        <v>55</v>
      </c>
      <c r="I8470" s="2" t="s">
        <v>56</v>
      </c>
      <c r="J8470" s="2" t="s">
        <v>1289</v>
      </c>
      <c r="K8470" s="3">
        <v>43544</v>
      </c>
      <c r="L8470" s="4">
        <v>0.34097222222222223</v>
      </c>
      <c r="M8470" s="2" t="s">
        <v>1691</v>
      </c>
      <c r="N8470" s="2" t="s">
        <v>22</v>
      </c>
      <c r="O8470" s="2" t="s">
        <v>23</v>
      </c>
    </row>
    <row r="8471" spans="1:15">
      <c r="A8471" s="2" t="s">
        <v>15</v>
      </c>
      <c r="B8471" s="2" t="str">
        <f>"FES1162679623"</f>
        <v>FES1162679623</v>
      </c>
      <c r="C8471" s="3">
        <v>43543</v>
      </c>
      <c r="D8471" s="2">
        <v>1</v>
      </c>
      <c r="E8471" s="2">
        <v>2170679843</v>
      </c>
      <c r="F8471" s="2" t="s">
        <v>16</v>
      </c>
      <c r="G8471" s="2" t="s">
        <v>17</v>
      </c>
      <c r="H8471" s="2" t="s">
        <v>55</v>
      </c>
      <c r="I8471" s="2" t="s">
        <v>56</v>
      </c>
      <c r="J8471" s="2" t="s">
        <v>661</v>
      </c>
      <c r="K8471" s="3">
        <v>43544</v>
      </c>
      <c r="L8471" s="4">
        <v>0.36805555555555558</v>
      </c>
      <c r="M8471" s="2" t="s">
        <v>4458</v>
      </c>
      <c r="N8471" s="2" t="s">
        <v>22</v>
      </c>
      <c r="O8471" s="2" t="s">
        <v>23</v>
      </c>
    </row>
    <row r="8472" spans="1:15">
      <c r="A8472" s="2" t="s">
        <v>15</v>
      </c>
      <c r="B8472" s="2" t="str">
        <f>"FES1162679576"</f>
        <v>FES1162679576</v>
      </c>
      <c r="C8472" s="3">
        <v>43543</v>
      </c>
      <c r="D8472" s="2">
        <v>1</v>
      </c>
      <c r="E8472" s="2">
        <v>2170679598</v>
      </c>
      <c r="F8472" s="2" t="s">
        <v>16</v>
      </c>
      <c r="G8472" s="2" t="s">
        <v>17</v>
      </c>
      <c r="H8472" s="2" t="s">
        <v>17</v>
      </c>
      <c r="I8472" s="2" t="s">
        <v>25</v>
      </c>
      <c r="J8472" s="2" t="s">
        <v>379</v>
      </c>
      <c r="K8472" s="3">
        <v>43544</v>
      </c>
      <c r="L8472" s="4">
        <v>0.40833333333333338</v>
      </c>
      <c r="M8472" s="2" t="s">
        <v>1065</v>
      </c>
      <c r="N8472" s="2" t="s">
        <v>22</v>
      </c>
      <c r="O8472" s="2" t="s">
        <v>23</v>
      </c>
    </row>
    <row r="8473" spans="1:15">
      <c r="A8473" s="2" t="s">
        <v>15</v>
      </c>
      <c r="B8473" s="2" t="str">
        <f>"FES1162679713"</f>
        <v>FES1162679713</v>
      </c>
      <c r="C8473" s="3">
        <v>43543</v>
      </c>
      <c r="D8473" s="2">
        <v>1</v>
      </c>
      <c r="E8473" s="2">
        <v>2170665918</v>
      </c>
      <c r="F8473" s="2" t="s">
        <v>16</v>
      </c>
      <c r="G8473" s="2" t="s">
        <v>17</v>
      </c>
      <c r="H8473" s="2" t="s">
        <v>42</v>
      </c>
      <c r="I8473" s="2" t="s">
        <v>91</v>
      </c>
      <c r="J8473" s="2" t="s">
        <v>256</v>
      </c>
      <c r="K8473" s="3">
        <v>43544</v>
      </c>
      <c r="L8473" s="4">
        <v>0.3263888888888889</v>
      </c>
      <c r="M8473" s="2" t="s">
        <v>4461</v>
      </c>
      <c r="N8473" s="2" t="s">
        <v>22</v>
      </c>
      <c r="O8473" s="2" t="s">
        <v>23</v>
      </c>
    </row>
    <row r="8474" spans="1:15">
      <c r="A8474" s="2" t="s">
        <v>15</v>
      </c>
      <c r="B8474" s="2" t="str">
        <f>"FES1162679707"</f>
        <v>FES1162679707</v>
      </c>
      <c r="C8474" s="3">
        <v>43543</v>
      </c>
      <c r="D8474" s="2">
        <v>1</v>
      </c>
      <c r="E8474" s="2">
        <v>2170679948</v>
      </c>
      <c r="F8474" s="2" t="s">
        <v>16</v>
      </c>
      <c r="G8474" s="2" t="s">
        <v>17</v>
      </c>
      <c r="H8474" s="2" t="s">
        <v>28</v>
      </c>
      <c r="I8474" s="2" t="s">
        <v>29</v>
      </c>
      <c r="J8474" s="2" t="s">
        <v>199</v>
      </c>
      <c r="K8474" s="3">
        <v>43544</v>
      </c>
      <c r="L8474" s="4">
        <v>0.41666666666666669</v>
      </c>
      <c r="M8474" s="2" t="s">
        <v>4463</v>
      </c>
      <c r="N8474" s="2" t="s">
        <v>22</v>
      </c>
      <c r="O8474" s="2" t="s">
        <v>23</v>
      </c>
    </row>
    <row r="8475" spans="1:15">
      <c r="A8475" s="2" t="s">
        <v>15</v>
      </c>
      <c r="B8475" s="2" t="str">
        <f>"FES1162679666"</f>
        <v>FES1162679666</v>
      </c>
      <c r="C8475" s="3">
        <v>43543</v>
      </c>
      <c r="D8475" s="2">
        <v>1</v>
      </c>
      <c r="E8475" s="2">
        <v>2170679892</v>
      </c>
      <c r="F8475" s="2" t="s">
        <v>16</v>
      </c>
      <c r="G8475" s="2" t="s">
        <v>17</v>
      </c>
      <c r="H8475" s="2" t="s">
        <v>42</v>
      </c>
      <c r="I8475" s="2" t="s">
        <v>43</v>
      </c>
      <c r="J8475" s="2" t="s">
        <v>493</v>
      </c>
      <c r="K8475" s="3">
        <v>43544</v>
      </c>
      <c r="L8475" s="4">
        <v>0.3923611111111111</v>
      </c>
      <c r="M8475" s="2" t="s">
        <v>669</v>
      </c>
      <c r="N8475" s="2" t="s">
        <v>22</v>
      </c>
      <c r="O8475" s="2" t="s">
        <v>23</v>
      </c>
    </row>
    <row r="8476" spans="1:15">
      <c r="A8476" s="2" t="s">
        <v>15</v>
      </c>
      <c r="B8476" s="2" t="str">
        <f>"FES1162679784"</f>
        <v>FES1162679784</v>
      </c>
      <c r="C8476" s="3">
        <v>43543</v>
      </c>
      <c r="D8476" s="2">
        <v>1</v>
      </c>
      <c r="E8476" s="2">
        <v>2170679659</v>
      </c>
      <c r="F8476" s="2" t="s">
        <v>16</v>
      </c>
      <c r="G8476" s="2" t="s">
        <v>17</v>
      </c>
      <c r="H8476" s="2" t="s">
        <v>42</v>
      </c>
      <c r="I8476" s="2" t="s">
        <v>43</v>
      </c>
      <c r="J8476" s="2" t="s">
        <v>253</v>
      </c>
      <c r="K8476" s="3">
        <v>43544</v>
      </c>
      <c r="L8476" s="4">
        <v>0.41805555555555557</v>
      </c>
      <c r="M8476" s="2" t="s">
        <v>4466</v>
      </c>
      <c r="N8476" s="2" t="s">
        <v>22</v>
      </c>
      <c r="O8476" s="2" t="s">
        <v>23</v>
      </c>
    </row>
    <row r="8477" spans="1:15">
      <c r="A8477" s="2" t="s">
        <v>15</v>
      </c>
      <c r="B8477" s="2" t="str">
        <f>"FES1162679683"</f>
        <v>FES1162679683</v>
      </c>
      <c r="C8477" s="3">
        <v>43543</v>
      </c>
      <c r="D8477" s="2">
        <v>1</v>
      </c>
      <c r="E8477" s="2">
        <v>2170679920</v>
      </c>
      <c r="F8477" s="2" t="s">
        <v>16</v>
      </c>
      <c r="G8477" s="2" t="s">
        <v>17</v>
      </c>
      <c r="H8477" s="2" t="s">
        <v>28</v>
      </c>
      <c r="I8477" s="2" t="s">
        <v>32</v>
      </c>
      <c r="J8477" s="2" t="s">
        <v>124</v>
      </c>
      <c r="K8477" s="3">
        <v>43544</v>
      </c>
      <c r="L8477" s="4">
        <v>0.53472222222222221</v>
      </c>
      <c r="M8477" s="2" t="s">
        <v>125</v>
      </c>
      <c r="N8477" s="2" t="s">
        <v>22</v>
      </c>
      <c r="O8477" s="2" t="s">
        <v>23</v>
      </c>
    </row>
    <row r="8478" spans="1:15">
      <c r="A8478" s="2" t="s">
        <v>15</v>
      </c>
      <c r="B8478" s="2" t="str">
        <f>"FES1162679677"</f>
        <v>FES1162679677</v>
      </c>
      <c r="C8478" s="3">
        <v>43543</v>
      </c>
      <c r="D8478" s="2">
        <v>1</v>
      </c>
      <c r="E8478" s="2">
        <v>2170679914</v>
      </c>
      <c r="F8478" s="2" t="s">
        <v>16</v>
      </c>
      <c r="G8478" s="2" t="s">
        <v>17</v>
      </c>
      <c r="H8478" s="2" t="s">
        <v>42</v>
      </c>
      <c r="I8478" s="2" t="s">
        <v>43</v>
      </c>
      <c r="J8478" s="2" t="s">
        <v>89</v>
      </c>
      <c r="K8478" s="3">
        <v>43544</v>
      </c>
      <c r="L8478" s="4">
        <v>0.41666666666666669</v>
      </c>
      <c r="M8478" s="2" t="s">
        <v>4469</v>
      </c>
      <c r="N8478" s="2" t="s">
        <v>22</v>
      </c>
      <c r="O8478" s="2" t="s">
        <v>23</v>
      </c>
    </row>
    <row r="8479" spans="1:15">
      <c r="A8479" s="2" t="s">
        <v>15</v>
      </c>
      <c r="B8479" s="2" t="str">
        <f>"FES1162679706"</f>
        <v>FES1162679706</v>
      </c>
      <c r="C8479" s="3">
        <v>43543</v>
      </c>
      <c r="D8479" s="2">
        <v>1</v>
      </c>
      <c r="E8479" s="2">
        <v>2170679946</v>
      </c>
      <c r="F8479" s="2" t="s">
        <v>16</v>
      </c>
      <c r="G8479" s="2" t="s">
        <v>17</v>
      </c>
      <c r="H8479" s="2" t="s">
        <v>46</v>
      </c>
      <c r="I8479" s="2" t="s">
        <v>47</v>
      </c>
      <c r="J8479" s="2" t="s">
        <v>469</v>
      </c>
      <c r="K8479" s="3">
        <v>43544</v>
      </c>
      <c r="L8479" s="4">
        <v>0.3520833333333333</v>
      </c>
      <c r="M8479" s="2" t="s">
        <v>4471</v>
      </c>
      <c r="N8479" s="2" t="s">
        <v>22</v>
      </c>
      <c r="O8479" s="2" t="s">
        <v>23</v>
      </c>
    </row>
    <row r="8480" spans="1:15">
      <c r="A8480" s="2" t="s">
        <v>15</v>
      </c>
      <c r="B8480" s="2" t="str">
        <f>"FES1162679834"</f>
        <v>FES1162679834</v>
      </c>
      <c r="C8480" s="3">
        <v>43543</v>
      </c>
      <c r="D8480" s="2">
        <v>1</v>
      </c>
      <c r="E8480" s="2">
        <v>2170680027</v>
      </c>
      <c r="F8480" s="2" t="s">
        <v>16</v>
      </c>
      <c r="G8480" s="2" t="s">
        <v>17</v>
      </c>
      <c r="H8480" s="2" t="s">
        <v>42</v>
      </c>
      <c r="I8480" s="2" t="s">
        <v>91</v>
      </c>
      <c r="J8480" s="2" t="s">
        <v>4473</v>
      </c>
      <c r="K8480" s="3">
        <v>43544</v>
      </c>
      <c r="L8480" s="4">
        <v>0.3611111111111111</v>
      </c>
      <c r="M8480" s="2" t="s">
        <v>4474</v>
      </c>
      <c r="N8480" s="2" t="s">
        <v>22</v>
      </c>
      <c r="O8480" s="2" t="s">
        <v>23</v>
      </c>
    </row>
    <row r="8481" spans="1:15">
      <c r="A8481" s="2" t="s">
        <v>15</v>
      </c>
      <c r="B8481" s="2" t="str">
        <f>"FES1162679755"</f>
        <v>FES1162679755</v>
      </c>
      <c r="C8481" s="3">
        <v>43543</v>
      </c>
      <c r="D8481" s="2">
        <v>1</v>
      </c>
      <c r="E8481" s="2">
        <v>2170677980</v>
      </c>
      <c r="F8481" s="2" t="s">
        <v>16</v>
      </c>
      <c r="G8481" s="2" t="s">
        <v>17</v>
      </c>
      <c r="H8481" s="2" t="s">
        <v>28</v>
      </c>
      <c r="I8481" s="2" t="s">
        <v>29</v>
      </c>
      <c r="J8481" s="2" t="s">
        <v>916</v>
      </c>
      <c r="K8481" s="3">
        <v>43544</v>
      </c>
      <c r="L8481" s="4">
        <v>0.34652777777777777</v>
      </c>
      <c r="M8481" s="2" t="s">
        <v>4476</v>
      </c>
      <c r="N8481" s="2" t="s">
        <v>22</v>
      </c>
      <c r="O8481" s="2" t="s">
        <v>23</v>
      </c>
    </row>
    <row r="8482" spans="1:15">
      <c r="A8482" s="2" t="s">
        <v>15</v>
      </c>
      <c r="B8482" s="2" t="str">
        <f>"FES1162679686"</f>
        <v>FES1162679686</v>
      </c>
      <c r="C8482" s="3">
        <v>43543</v>
      </c>
      <c r="D8482" s="2">
        <v>1</v>
      </c>
      <c r="E8482" s="2">
        <v>2170679922</v>
      </c>
      <c r="F8482" s="2" t="s">
        <v>16</v>
      </c>
      <c r="G8482" s="2" t="s">
        <v>17</v>
      </c>
      <c r="H8482" s="2" t="s">
        <v>42</v>
      </c>
      <c r="I8482" s="2" t="s">
        <v>43</v>
      </c>
      <c r="J8482" s="2" t="s">
        <v>493</v>
      </c>
      <c r="K8482" s="3">
        <v>43544</v>
      </c>
      <c r="L8482" s="4">
        <v>0.3923611111111111</v>
      </c>
      <c r="M8482" s="2" t="s">
        <v>669</v>
      </c>
      <c r="N8482" s="2" t="s">
        <v>22</v>
      </c>
      <c r="O8482" s="2" t="s">
        <v>23</v>
      </c>
    </row>
    <row r="8483" spans="1:15">
      <c r="A8483" s="2" t="s">
        <v>15</v>
      </c>
      <c r="B8483" s="2" t="str">
        <f>"FES1162679792"</f>
        <v>FES1162679792</v>
      </c>
      <c r="C8483" s="3">
        <v>43543</v>
      </c>
      <c r="D8483" s="2">
        <v>1</v>
      </c>
      <c r="E8483" s="2">
        <v>2170679971</v>
      </c>
      <c r="F8483" s="2" t="s">
        <v>16</v>
      </c>
      <c r="G8483" s="2" t="s">
        <v>17</v>
      </c>
      <c r="H8483" s="2" t="s">
        <v>42</v>
      </c>
      <c r="I8483" s="2" t="s">
        <v>91</v>
      </c>
      <c r="J8483" s="2" t="s">
        <v>4479</v>
      </c>
      <c r="K8483" s="3">
        <v>43544</v>
      </c>
      <c r="L8483" s="4">
        <v>0.34375</v>
      </c>
      <c r="M8483" s="2" t="s">
        <v>4480</v>
      </c>
      <c r="N8483" s="2" t="s">
        <v>22</v>
      </c>
      <c r="O8483" s="2" t="s">
        <v>23</v>
      </c>
    </row>
    <row r="8484" spans="1:15">
      <c r="A8484" s="2" t="s">
        <v>15</v>
      </c>
      <c r="B8484" s="2" t="str">
        <f>"FES1162679783"</f>
        <v>FES1162679783</v>
      </c>
      <c r="C8484" s="3">
        <v>43543</v>
      </c>
      <c r="D8484" s="2">
        <v>1</v>
      </c>
      <c r="E8484" s="2">
        <v>2170679629</v>
      </c>
      <c r="F8484" s="2" t="s">
        <v>16</v>
      </c>
      <c r="G8484" s="2" t="s">
        <v>17</v>
      </c>
      <c r="H8484" s="2" t="s">
        <v>42</v>
      </c>
      <c r="I8484" s="2" t="s">
        <v>86</v>
      </c>
      <c r="J8484" s="2" t="s">
        <v>87</v>
      </c>
      <c r="K8484" s="3">
        <v>43544</v>
      </c>
      <c r="L8484" s="4">
        <v>0.34375</v>
      </c>
      <c r="M8484" s="2" t="s">
        <v>88</v>
      </c>
      <c r="N8484" s="2" t="s">
        <v>22</v>
      </c>
      <c r="O8484" s="2" t="s">
        <v>23</v>
      </c>
    </row>
    <row r="8485" spans="1:15">
      <c r="A8485" s="2" t="s">
        <v>15</v>
      </c>
      <c r="B8485" s="2" t="str">
        <f>"FES1162679776"</f>
        <v>FES1162679776</v>
      </c>
      <c r="C8485" s="3">
        <v>43543</v>
      </c>
      <c r="D8485" s="2">
        <v>1</v>
      </c>
      <c r="E8485" s="2">
        <v>2170678120</v>
      </c>
      <c r="F8485" s="2" t="s">
        <v>16</v>
      </c>
      <c r="G8485" s="2" t="s">
        <v>17</v>
      </c>
      <c r="H8485" s="2" t="s">
        <v>46</v>
      </c>
      <c r="I8485" s="2" t="s">
        <v>47</v>
      </c>
      <c r="J8485" s="2" t="s">
        <v>497</v>
      </c>
      <c r="K8485" s="3">
        <v>43544</v>
      </c>
      <c r="L8485" s="4">
        <v>0.40902777777777777</v>
      </c>
      <c r="M8485" s="2" t="s">
        <v>1416</v>
      </c>
      <c r="N8485" s="2" t="s">
        <v>22</v>
      </c>
      <c r="O8485" s="2" t="s">
        <v>23</v>
      </c>
    </row>
    <row r="8486" spans="1:15">
      <c r="A8486" s="2" t="s">
        <v>15</v>
      </c>
      <c r="B8486" s="2" t="str">
        <f>"FES1162679732"</f>
        <v>FES1162679732</v>
      </c>
      <c r="C8486" s="3">
        <v>43543</v>
      </c>
      <c r="D8486" s="2">
        <v>1</v>
      </c>
      <c r="E8486" s="2">
        <v>2170677767</v>
      </c>
      <c r="F8486" s="2" t="s">
        <v>16</v>
      </c>
      <c r="G8486" s="2" t="s">
        <v>17</v>
      </c>
      <c r="H8486" s="2" t="s">
        <v>46</v>
      </c>
      <c r="I8486" s="2" t="s">
        <v>47</v>
      </c>
      <c r="J8486" s="2" t="s">
        <v>575</v>
      </c>
      <c r="K8486" s="3">
        <v>43544</v>
      </c>
      <c r="L8486" s="4">
        <v>0.4375</v>
      </c>
      <c r="M8486" s="2" t="s">
        <v>4484</v>
      </c>
      <c r="N8486" s="2" t="s">
        <v>22</v>
      </c>
      <c r="O8486" s="2" t="s">
        <v>23</v>
      </c>
    </row>
    <row r="8487" spans="1:15">
      <c r="A8487" s="2" t="s">
        <v>15</v>
      </c>
      <c r="B8487" s="2" t="str">
        <f>"FES1162679753"</f>
        <v>FES1162679753</v>
      </c>
      <c r="C8487" s="3">
        <v>43543</v>
      </c>
      <c r="D8487" s="2">
        <v>1</v>
      </c>
      <c r="E8487" s="2">
        <v>2170677961</v>
      </c>
      <c r="F8487" s="2" t="s">
        <v>16</v>
      </c>
      <c r="G8487" s="2" t="s">
        <v>17</v>
      </c>
      <c r="H8487" s="2" t="s">
        <v>46</v>
      </c>
      <c r="I8487" s="2" t="s">
        <v>47</v>
      </c>
      <c r="J8487" s="2" t="s">
        <v>469</v>
      </c>
      <c r="K8487" s="3">
        <v>43544</v>
      </c>
      <c r="L8487" s="4">
        <v>0.3520833333333333</v>
      </c>
      <c r="M8487" s="2" t="s">
        <v>470</v>
      </c>
      <c r="N8487" s="2" t="s">
        <v>22</v>
      </c>
      <c r="O8487" s="2" t="s">
        <v>23</v>
      </c>
    </row>
    <row r="8488" spans="1:15">
      <c r="A8488" s="2" t="s">
        <v>15</v>
      </c>
      <c r="B8488" s="2" t="str">
        <f>"FES1162679754"</f>
        <v>FES1162679754</v>
      </c>
      <c r="C8488" s="3">
        <v>43543</v>
      </c>
      <c r="D8488" s="2">
        <v>1</v>
      </c>
      <c r="E8488" s="2">
        <v>2170677969</v>
      </c>
      <c r="F8488" s="2" t="s">
        <v>16</v>
      </c>
      <c r="G8488" s="2" t="s">
        <v>17</v>
      </c>
      <c r="H8488" s="2" t="s">
        <v>42</v>
      </c>
      <c r="I8488" s="2" t="s">
        <v>82</v>
      </c>
      <c r="J8488" s="2" t="s">
        <v>83</v>
      </c>
      <c r="K8488" s="3">
        <v>43544</v>
      </c>
      <c r="L8488" s="2" t="s">
        <v>3619</v>
      </c>
      <c r="M8488" s="2" t="s">
        <v>4110</v>
      </c>
      <c r="N8488" s="2" t="s">
        <v>22</v>
      </c>
      <c r="O8488" s="2" t="s">
        <v>23</v>
      </c>
    </row>
    <row r="8489" spans="1:15">
      <c r="A8489" s="2" t="s">
        <v>15</v>
      </c>
      <c r="B8489" s="2" t="str">
        <f>"FES1162679735"</f>
        <v>FES1162679735</v>
      </c>
      <c r="C8489" s="3">
        <v>43543</v>
      </c>
      <c r="D8489" s="2">
        <v>1</v>
      </c>
      <c r="E8489" s="2">
        <v>2170677822</v>
      </c>
      <c r="F8489" s="2" t="s">
        <v>16</v>
      </c>
      <c r="G8489" s="2" t="s">
        <v>17</v>
      </c>
      <c r="H8489" s="2" t="s">
        <v>28</v>
      </c>
      <c r="I8489" s="2" t="s">
        <v>29</v>
      </c>
      <c r="J8489" s="2" t="s">
        <v>126</v>
      </c>
      <c r="K8489" s="3">
        <v>43544</v>
      </c>
      <c r="L8489" s="4">
        <v>0.35000000000000003</v>
      </c>
      <c r="M8489" s="2" t="s">
        <v>1695</v>
      </c>
      <c r="N8489" s="2" t="s">
        <v>22</v>
      </c>
      <c r="O8489" s="2" t="s">
        <v>23</v>
      </c>
    </row>
    <row r="8490" spans="1:15">
      <c r="A8490" s="2" t="s">
        <v>15</v>
      </c>
      <c r="B8490" s="2" t="str">
        <f>"FES1162679744"</f>
        <v>FES1162679744</v>
      </c>
      <c r="C8490" s="3">
        <v>43543</v>
      </c>
      <c r="D8490" s="2">
        <v>1</v>
      </c>
      <c r="E8490" s="2">
        <v>2170677870</v>
      </c>
      <c r="F8490" s="2" t="s">
        <v>16</v>
      </c>
      <c r="G8490" s="2" t="s">
        <v>17</v>
      </c>
      <c r="H8490" s="2" t="s">
        <v>42</v>
      </c>
      <c r="I8490" s="2" t="s">
        <v>43</v>
      </c>
      <c r="J8490" s="2" t="s">
        <v>899</v>
      </c>
      <c r="K8490" s="3">
        <v>43544</v>
      </c>
      <c r="L8490" s="4">
        <v>0.37847222222222227</v>
      </c>
      <c r="M8490" s="2" t="s">
        <v>900</v>
      </c>
      <c r="N8490" s="2" t="s">
        <v>22</v>
      </c>
      <c r="O8490" s="2" t="s">
        <v>23</v>
      </c>
    </row>
    <row r="8491" spans="1:15">
      <c r="A8491" s="2" t="s">
        <v>15</v>
      </c>
      <c r="B8491" s="2" t="str">
        <f>"FES1162679705"</f>
        <v>FES1162679705</v>
      </c>
      <c r="C8491" s="3">
        <v>43543</v>
      </c>
      <c r="D8491" s="2">
        <v>1</v>
      </c>
      <c r="E8491" s="2">
        <v>2170679929</v>
      </c>
      <c r="F8491" s="2" t="s">
        <v>16</v>
      </c>
      <c r="G8491" s="2" t="s">
        <v>17</v>
      </c>
      <c r="H8491" s="2" t="s">
        <v>28</v>
      </c>
      <c r="I8491" s="2" t="s">
        <v>29</v>
      </c>
      <c r="J8491" s="2" t="s">
        <v>809</v>
      </c>
      <c r="K8491" s="3">
        <v>43544</v>
      </c>
      <c r="L8491" s="4">
        <v>0.51527777777777783</v>
      </c>
      <c r="M8491" s="2" t="s">
        <v>4490</v>
      </c>
      <c r="N8491" s="2" t="s">
        <v>22</v>
      </c>
      <c r="O8491" s="2" t="s">
        <v>23</v>
      </c>
    </row>
    <row r="8492" spans="1:15">
      <c r="A8492" s="2" t="s">
        <v>15</v>
      </c>
      <c r="B8492" s="2" t="str">
        <f>"FES1162679661"</f>
        <v>FES1162679661</v>
      </c>
      <c r="C8492" s="3">
        <v>43543</v>
      </c>
      <c r="D8492" s="2">
        <v>1</v>
      </c>
      <c r="E8492" s="2">
        <v>2170679885</v>
      </c>
      <c r="F8492" s="2" t="s">
        <v>16</v>
      </c>
      <c r="G8492" s="2" t="s">
        <v>17</v>
      </c>
      <c r="H8492" s="2" t="s">
        <v>294</v>
      </c>
      <c r="I8492" s="2" t="s">
        <v>295</v>
      </c>
      <c r="J8492" s="2" t="s">
        <v>641</v>
      </c>
      <c r="K8492" s="3">
        <v>43544</v>
      </c>
      <c r="L8492" s="4">
        <v>0.3756944444444445</v>
      </c>
      <c r="M8492" s="2" t="s">
        <v>4492</v>
      </c>
      <c r="N8492" s="2" t="s">
        <v>22</v>
      </c>
      <c r="O8492" s="2" t="s">
        <v>23</v>
      </c>
    </row>
    <row r="8493" spans="1:15">
      <c r="A8493" s="2" t="s">
        <v>15</v>
      </c>
      <c r="B8493" s="2" t="str">
        <f>"FES1162679471"</f>
        <v>FES1162679471</v>
      </c>
      <c r="C8493" s="3">
        <v>43543</v>
      </c>
      <c r="D8493" s="2">
        <v>1</v>
      </c>
      <c r="E8493" s="2">
        <v>2170675078</v>
      </c>
      <c r="F8493" s="2" t="s">
        <v>16</v>
      </c>
      <c r="G8493" s="2" t="s">
        <v>17</v>
      </c>
      <c r="H8493" s="2" t="s">
        <v>17</v>
      </c>
      <c r="I8493" s="2" t="s">
        <v>25</v>
      </c>
      <c r="J8493" s="2" t="s">
        <v>397</v>
      </c>
      <c r="K8493" s="3">
        <v>43544</v>
      </c>
      <c r="L8493" s="4">
        <v>0.33749999999999997</v>
      </c>
      <c r="M8493" s="2" t="s">
        <v>668</v>
      </c>
      <c r="N8493" s="2" t="s">
        <v>22</v>
      </c>
      <c r="O8493" s="2" t="s">
        <v>23</v>
      </c>
    </row>
    <row r="8494" spans="1:15">
      <c r="A8494" s="2" t="s">
        <v>15</v>
      </c>
      <c r="B8494" s="2" t="str">
        <f>"FES1162679777"</f>
        <v>FES1162679777</v>
      </c>
      <c r="C8494" s="3">
        <v>43543</v>
      </c>
      <c r="D8494" s="2">
        <v>1</v>
      </c>
      <c r="E8494" s="2">
        <v>2170678121</v>
      </c>
      <c r="F8494" s="2" t="s">
        <v>16</v>
      </c>
      <c r="G8494" s="2" t="s">
        <v>17</v>
      </c>
      <c r="H8494" s="2" t="s">
        <v>17</v>
      </c>
      <c r="I8494" s="2" t="s">
        <v>114</v>
      </c>
      <c r="J8494" s="2" t="s">
        <v>115</v>
      </c>
      <c r="K8494" s="3">
        <v>43544</v>
      </c>
      <c r="L8494" s="4">
        <v>0.43055555555555558</v>
      </c>
      <c r="M8494" s="2" t="s">
        <v>4495</v>
      </c>
      <c r="N8494" s="2" t="s">
        <v>22</v>
      </c>
      <c r="O8494" s="2" t="s">
        <v>23</v>
      </c>
    </row>
    <row r="8495" spans="1:15">
      <c r="A8495" s="2" t="s">
        <v>15</v>
      </c>
      <c r="B8495" s="2" t="str">
        <f>"FES1162679670"</f>
        <v>FES1162679670</v>
      </c>
      <c r="C8495" s="3">
        <v>43543</v>
      </c>
      <c r="D8495" s="2">
        <v>1</v>
      </c>
      <c r="E8495" s="2">
        <v>2170679896</v>
      </c>
      <c r="F8495" s="2" t="s">
        <v>16</v>
      </c>
      <c r="G8495" s="2" t="s">
        <v>17</v>
      </c>
      <c r="H8495" s="2" t="s">
        <v>17</v>
      </c>
      <c r="I8495" s="2" t="s">
        <v>25</v>
      </c>
      <c r="J8495" s="2" t="s">
        <v>459</v>
      </c>
      <c r="K8495" s="3">
        <v>43544</v>
      </c>
      <c r="L8495" s="4">
        <v>0.4375</v>
      </c>
      <c r="M8495" s="2" t="s">
        <v>4497</v>
      </c>
      <c r="N8495" s="2" t="s">
        <v>22</v>
      </c>
      <c r="O8495" s="2" t="s">
        <v>23</v>
      </c>
    </row>
    <row r="8496" spans="1:15">
      <c r="A8496" s="2" t="s">
        <v>15</v>
      </c>
      <c r="B8496" s="2" t="str">
        <f>"FES1162679721"</f>
        <v>FES1162679721</v>
      </c>
      <c r="C8496" s="3">
        <v>43543</v>
      </c>
      <c r="D8496" s="2">
        <v>1</v>
      </c>
      <c r="E8496" s="2">
        <v>2170676628</v>
      </c>
      <c r="F8496" s="2" t="s">
        <v>16</v>
      </c>
      <c r="G8496" s="2" t="s">
        <v>17</v>
      </c>
      <c r="H8496" s="2" t="s">
        <v>17</v>
      </c>
      <c r="I8496" s="2" t="s">
        <v>108</v>
      </c>
      <c r="J8496" s="2" t="s">
        <v>446</v>
      </c>
      <c r="K8496" s="3">
        <v>43544</v>
      </c>
      <c r="L8496" s="4">
        <v>0.36805555555555558</v>
      </c>
      <c r="M8496" s="2" t="s">
        <v>810</v>
      </c>
      <c r="N8496" s="2" t="s">
        <v>22</v>
      </c>
      <c r="O8496" s="2" t="s">
        <v>23</v>
      </c>
    </row>
    <row r="8497" spans="1:15">
      <c r="A8497" s="2" t="s">
        <v>15</v>
      </c>
      <c r="B8497" s="2" t="str">
        <f>"FES1162679715"</f>
        <v>FES1162679715</v>
      </c>
      <c r="C8497" s="3">
        <v>43543</v>
      </c>
      <c r="D8497" s="2">
        <v>1</v>
      </c>
      <c r="E8497" s="2">
        <v>2170675966</v>
      </c>
      <c r="F8497" s="2" t="s">
        <v>16</v>
      </c>
      <c r="G8497" s="2" t="s">
        <v>17</v>
      </c>
      <c r="H8497" s="2" t="s">
        <v>17</v>
      </c>
      <c r="I8497" s="2" t="s">
        <v>114</v>
      </c>
      <c r="J8497" s="2" t="s">
        <v>115</v>
      </c>
      <c r="K8497" s="3">
        <v>43544</v>
      </c>
      <c r="L8497" s="4">
        <v>0.43055555555555558</v>
      </c>
      <c r="M8497" s="2" t="s">
        <v>4495</v>
      </c>
      <c r="N8497" s="2" t="s">
        <v>22</v>
      </c>
      <c r="O8497" s="2" t="s">
        <v>23</v>
      </c>
    </row>
    <row r="8498" spans="1:15">
      <c r="A8498" s="2" t="s">
        <v>15</v>
      </c>
      <c r="B8498" s="2" t="str">
        <f>"FES1162679663"</f>
        <v>FES1162679663</v>
      </c>
      <c r="C8498" s="3">
        <v>43543</v>
      </c>
      <c r="D8498" s="2">
        <v>1</v>
      </c>
      <c r="E8498" s="2">
        <v>2170679889</v>
      </c>
      <c r="F8498" s="2" t="s">
        <v>16</v>
      </c>
      <c r="G8498" s="2" t="s">
        <v>17</v>
      </c>
      <c r="H8498" s="2" t="s">
        <v>17</v>
      </c>
      <c r="I8498" s="2" t="s">
        <v>25</v>
      </c>
      <c r="J8498" s="2" t="s">
        <v>204</v>
      </c>
      <c r="K8498" s="3">
        <v>43544</v>
      </c>
      <c r="L8498" s="4">
        <v>0.38263888888888892</v>
      </c>
      <c r="M8498" s="2" t="s">
        <v>4501</v>
      </c>
      <c r="N8498" s="2" t="s">
        <v>22</v>
      </c>
      <c r="O8498" s="2" t="s">
        <v>23</v>
      </c>
    </row>
    <row r="8499" spans="1:15">
      <c r="A8499" s="2" t="s">
        <v>15</v>
      </c>
      <c r="B8499" s="2" t="str">
        <f>"FES1162679129"</f>
        <v>FES1162679129</v>
      </c>
      <c r="C8499" s="3">
        <v>43543</v>
      </c>
      <c r="D8499" s="2">
        <v>2</v>
      </c>
      <c r="E8499" s="2">
        <v>2170676742</v>
      </c>
      <c r="F8499" s="2" t="s">
        <v>167</v>
      </c>
      <c r="G8499" s="2" t="s">
        <v>18</v>
      </c>
      <c r="H8499" s="2" t="s">
        <v>18</v>
      </c>
      <c r="I8499" s="2" t="s">
        <v>25</v>
      </c>
      <c r="J8499" s="2" t="s">
        <v>379</v>
      </c>
      <c r="K8499" s="3">
        <v>43544</v>
      </c>
      <c r="L8499" s="4">
        <v>0.40833333333333338</v>
      </c>
      <c r="M8499" s="2" t="s">
        <v>1065</v>
      </c>
      <c r="N8499" s="2" t="s">
        <v>22</v>
      </c>
      <c r="O8499" s="2" t="s">
        <v>23</v>
      </c>
    </row>
    <row r="8500" spans="1:15">
      <c r="A8500" s="2" t="s">
        <v>15</v>
      </c>
      <c r="B8500" s="2" t="str">
        <f>"FES1162679689"</f>
        <v>FES1162679689</v>
      </c>
      <c r="C8500" s="3">
        <v>43543</v>
      </c>
      <c r="D8500" s="2">
        <v>1</v>
      </c>
      <c r="E8500" s="2">
        <v>2170679927</v>
      </c>
      <c r="F8500" s="2" t="s">
        <v>16</v>
      </c>
      <c r="G8500" s="2" t="s">
        <v>17</v>
      </c>
      <c r="H8500" s="2" t="s">
        <v>17</v>
      </c>
      <c r="I8500" s="2" t="s">
        <v>214</v>
      </c>
      <c r="J8500" s="2" t="s">
        <v>591</v>
      </c>
      <c r="K8500" s="3">
        <v>43546</v>
      </c>
      <c r="L8500" s="4">
        <v>0.34097222222222223</v>
      </c>
      <c r="M8500" s="2" t="s">
        <v>4504</v>
      </c>
      <c r="N8500" s="2" t="s">
        <v>22</v>
      </c>
      <c r="O8500" s="2" t="s">
        <v>23</v>
      </c>
    </row>
    <row r="8501" spans="1:15">
      <c r="A8501" s="2" t="s">
        <v>15</v>
      </c>
      <c r="B8501" s="2" t="str">
        <f>"FES1162679720"</f>
        <v>FES1162679720</v>
      </c>
      <c r="C8501" s="3">
        <v>43543</v>
      </c>
      <c r="D8501" s="2">
        <v>1</v>
      </c>
      <c r="E8501" s="2">
        <v>2170676119</v>
      </c>
      <c r="F8501" s="2" t="s">
        <v>16</v>
      </c>
      <c r="G8501" s="2" t="s">
        <v>17</v>
      </c>
      <c r="H8501" s="2" t="s">
        <v>17</v>
      </c>
      <c r="I8501" s="2" t="s">
        <v>448</v>
      </c>
      <c r="J8501" s="2" t="s">
        <v>4506</v>
      </c>
      <c r="K8501" s="3">
        <v>43550</v>
      </c>
      <c r="L8501" s="4">
        <v>0.43124999999999997</v>
      </c>
      <c r="M8501" s="2" t="s">
        <v>4507</v>
      </c>
      <c r="N8501" s="2" t="s">
        <v>22</v>
      </c>
      <c r="O8501" s="2" t="s">
        <v>23</v>
      </c>
    </row>
    <row r="8502" spans="1:15">
      <c r="A8502" s="2" t="s">
        <v>15</v>
      </c>
      <c r="B8502" s="2" t="str">
        <f>"FES1162676976"</f>
        <v>FES1162676976</v>
      </c>
      <c r="C8502" s="3">
        <v>43543</v>
      </c>
      <c r="D8502" s="2">
        <v>1</v>
      </c>
      <c r="E8502" s="2">
        <v>2170677674</v>
      </c>
      <c r="F8502" s="2" t="s">
        <v>16</v>
      </c>
      <c r="G8502" s="2" t="s">
        <v>17</v>
      </c>
      <c r="H8502" s="2" t="s">
        <v>17</v>
      </c>
      <c r="I8502" s="2" t="s">
        <v>25</v>
      </c>
      <c r="J8502" s="2" t="s">
        <v>1204</v>
      </c>
      <c r="K8502" s="3">
        <v>43544</v>
      </c>
      <c r="L8502" s="4">
        <v>0.40625</v>
      </c>
      <c r="M8502" s="2" t="s">
        <v>4509</v>
      </c>
      <c r="N8502" s="2" t="s">
        <v>22</v>
      </c>
      <c r="O8502" s="2" t="s">
        <v>23</v>
      </c>
    </row>
    <row r="8503" spans="1:15">
      <c r="A8503" s="2" t="s">
        <v>15</v>
      </c>
      <c r="B8503" s="2" t="str">
        <f>"FES1162677796"</f>
        <v>FES1162677796</v>
      </c>
      <c r="C8503" s="3">
        <v>43543</v>
      </c>
      <c r="D8503" s="2">
        <v>1</v>
      </c>
      <c r="E8503" s="2">
        <v>2170678244</v>
      </c>
      <c r="F8503" s="2" t="s">
        <v>16</v>
      </c>
      <c r="G8503" s="2" t="s">
        <v>17</v>
      </c>
      <c r="H8503" s="2" t="s">
        <v>17</v>
      </c>
      <c r="I8503" s="2" t="s">
        <v>25</v>
      </c>
      <c r="J8503" s="2" t="s">
        <v>4511</v>
      </c>
      <c r="K8503" s="3">
        <v>43544</v>
      </c>
      <c r="L8503" s="4">
        <v>0.3611111111111111</v>
      </c>
      <c r="M8503" s="2" t="s">
        <v>163</v>
      </c>
      <c r="N8503" s="2" t="s">
        <v>22</v>
      </c>
      <c r="O8503" s="2" t="s">
        <v>23</v>
      </c>
    </row>
    <row r="8504" spans="1:15">
      <c r="A8504" s="2" t="s">
        <v>15</v>
      </c>
      <c r="B8504" s="2" t="str">
        <f>"FES1162679766"</f>
        <v>FES1162679766</v>
      </c>
      <c r="C8504" s="3">
        <v>43543</v>
      </c>
      <c r="D8504" s="2">
        <v>1</v>
      </c>
      <c r="E8504" s="2">
        <v>2170678056</v>
      </c>
      <c r="F8504" s="2" t="s">
        <v>16</v>
      </c>
      <c r="G8504" s="2" t="s">
        <v>17</v>
      </c>
      <c r="H8504" s="2" t="s">
        <v>17</v>
      </c>
      <c r="I8504" s="2" t="s">
        <v>37</v>
      </c>
      <c r="J8504" s="2" t="s">
        <v>538</v>
      </c>
      <c r="K8504" s="3">
        <v>43544</v>
      </c>
      <c r="L8504" s="4">
        <v>0.33333333333333331</v>
      </c>
      <c r="M8504" s="2" t="s">
        <v>200</v>
      </c>
      <c r="N8504" s="2" t="s">
        <v>22</v>
      </c>
      <c r="O8504" s="2" t="s">
        <v>23</v>
      </c>
    </row>
    <row r="8505" spans="1:15">
      <c r="A8505" s="2" t="s">
        <v>15</v>
      </c>
      <c r="B8505" s="2" t="str">
        <f>"FES1162679710"</f>
        <v>FES1162679710</v>
      </c>
      <c r="C8505" s="3">
        <v>43543</v>
      </c>
      <c r="D8505" s="2">
        <v>1</v>
      </c>
      <c r="E8505" s="2">
        <v>2170679951</v>
      </c>
      <c r="F8505" s="2" t="s">
        <v>16</v>
      </c>
      <c r="G8505" s="2" t="s">
        <v>17</v>
      </c>
      <c r="H8505" s="2" t="s">
        <v>17</v>
      </c>
      <c r="I8505" s="2" t="s">
        <v>37</v>
      </c>
      <c r="J8505" s="2" t="s">
        <v>4514</v>
      </c>
      <c r="K8505" s="3">
        <v>43544</v>
      </c>
      <c r="L8505" s="4">
        <v>0.40138888888888885</v>
      </c>
      <c r="M8505" s="2" t="s">
        <v>4515</v>
      </c>
      <c r="N8505" s="2" t="s">
        <v>22</v>
      </c>
      <c r="O8505" s="2" t="s">
        <v>23</v>
      </c>
    </row>
    <row r="8506" spans="1:15">
      <c r="A8506" s="2" t="s">
        <v>15</v>
      </c>
      <c r="B8506" s="2" t="str">
        <f>"FES1162679675"</f>
        <v>FES1162679675</v>
      </c>
      <c r="C8506" s="3">
        <v>43543</v>
      </c>
      <c r="D8506" s="2">
        <v>1</v>
      </c>
      <c r="E8506" s="2">
        <v>21706799909</v>
      </c>
      <c r="F8506" s="2" t="s">
        <v>16</v>
      </c>
      <c r="G8506" s="2" t="s">
        <v>17</v>
      </c>
      <c r="H8506" s="2" t="s">
        <v>17</v>
      </c>
      <c r="I8506" s="2" t="s">
        <v>111</v>
      </c>
      <c r="J8506" s="2" t="s">
        <v>4517</v>
      </c>
      <c r="K8506" s="3">
        <v>43544</v>
      </c>
      <c r="L8506" s="4">
        <v>0.30486111111111108</v>
      </c>
      <c r="M8506" s="2" t="s">
        <v>1363</v>
      </c>
      <c r="N8506" s="2" t="s">
        <v>22</v>
      </c>
      <c r="O8506" s="2" t="s">
        <v>23</v>
      </c>
    </row>
    <row r="8507" spans="1:15">
      <c r="A8507" s="2" t="s">
        <v>15</v>
      </c>
      <c r="B8507" s="2" t="str">
        <f>"FES1162679772"</f>
        <v>FES1162679772</v>
      </c>
      <c r="C8507" s="3">
        <v>43543</v>
      </c>
      <c r="D8507" s="2">
        <v>1</v>
      </c>
      <c r="E8507" s="2">
        <v>2170678100</v>
      </c>
      <c r="F8507" s="2" t="s">
        <v>16</v>
      </c>
      <c r="G8507" s="2" t="s">
        <v>17</v>
      </c>
      <c r="H8507" s="2" t="s">
        <v>17</v>
      </c>
      <c r="I8507" s="2" t="s">
        <v>37</v>
      </c>
      <c r="J8507" s="2" t="s">
        <v>4519</v>
      </c>
      <c r="K8507" s="3">
        <v>43544</v>
      </c>
      <c r="L8507" s="4">
        <v>0.33333333333333331</v>
      </c>
      <c r="M8507" s="2" t="s">
        <v>4520</v>
      </c>
      <c r="N8507" s="2" t="s">
        <v>22</v>
      </c>
      <c r="O8507" s="2" t="s">
        <v>23</v>
      </c>
    </row>
    <row r="8508" spans="1:15">
      <c r="A8508" s="2" t="s">
        <v>15</v>
      </c>
      <c r="B8508" s="2" t="str">
        <f>"FES1162679709"</f>
        <v>FES1162679709</v>
      </c>
      <c r="C8508" s="3">
        <v>43543</v>
      </c>
      <c r="D8508" s="2">
        <v>1</v>
      </c>
      <c r="E8508" s="2">
        <v>2170679950</v>
      </c>
      <c r="F8508" s="2" t="s">
        <v>16</v>
      </c>
      <c r="G8508" s="2" t="s">
        <v>17</v>
      </c>
      <c r="H8508" s="2" t="s">
        <v>17</v>
      </c>
      <c r="I8508" s="2" t="s">
        <v>37</v>
      </c>
      <c r="J8508" s="2" t="s">
        <v>40</v>
      </c>
      <c r="K8508" s="3">
        <v>43544</v>
      </c>
      <c r="L8508" s="4">
        <v>0.39027777777777778</v>
      </c>
      <c r="M8508" s="2" t="s">
        <v>106</v>
      </c>
      <c r="N8508" s="2" t="s">
        <v>22</v>
      </c>
      <c r="O8508" s="2" t="s">
        <v>23</v>
      </c>
    </row>
    <row r="8509" spans="1:15">
      <c r="A8509" s="2" t="s">
        <v>15</v>
      </c>
      <c r="B8509" s="2" t="str">
        <f>"FES1162679741"</f>
        <v>FES1162679741</v>
      </c>
      <c r="C8509" s="3">
        <v>43543</v>
      </c>
      <c r="D8509" s="2">
        <v>1</v>
      </c>
      <c r="E8509" s="2">
        <v>2170677858</v>
      </c>
      <c r="F8509" s="2" t="s">
        <v>16</v>
      </c>
      <c r="G8509" s="2" t="s">
        <v>17</v>
      </c>
      <c r="H8509" s="2" t="s">
        <v>17</v>
      </c>
      <c r="I8509" s="2" t="s">
        <v>37</v>
      </c>
      <c r="J8509" s="2" t="s">
        <v>832</v>
      </c>
      <c r="K8509" s="3">
        <v>43544</v>
      </c>
      <c r="L8509" s="4">
        <v>0.3263888888888889</v>
      </c>
      <c r="M8509" s="2" t="s">
        <v>833</v>
      </c>
      <c r="N8509" s="2" t="s">
        <v>22</v>
      </c>
      <c r="O8509" s="2" t="s">
        <v>23</v>
      </c>
    </row>
    <row r="8510" spans="1:15">
      <c r="A8510" s="2" t="s">
        <v>15</v>
      </c>
      <c r="B8510" s="2" t="str">
        <f>"FES1162679726"</f>
        <v>FES1162679726</v>
      </c>
      <c r="C8510" s="3">
        <v>43543</v>
      </c>
      <c r="D8510" s="2">
        <v>1</v>
      </c>
      <c r="E8510" s="2">
        <v>2170677693</v>
      </c>
      <c r="F8510" s="2" t="s">
        <v>16</v>
      </c>
      <c r="G8510" s="2" t="s">
        <v>17</v>
      </c>
      <c r="H8510" s="2" t="s">
        <v>17</v>
      </c>
      <c r="I8510" s="2" t="s">
        <v>37</v>
      </c>
      <c r="J8510" s="2" t="s">
        <v>40</v>
      </c>
      <c r="K8510" s="3">
        <v>43544</v>
      </c>
      <c r="L8510" s="4">
        <v>0.3888888888888889</v>
      </c>
      <c r="M8510" s="2" t="s">
        <v>106</v>
      </c>
      <c r="N8510" s="2" t="s">
        <v>22</v>
      </c>
      <c r="O8510" s="2" t="s">
        <v>23</v>
      </c>
    </row>
    <row r="8511" spans="1:15">
      <c r="A8511" s="2" t="s">
        <v>15</v>
      </c>
      <c r="B8511" s="2" t="str">
        <f>"FES1162679852"</f>
        <v>FES1162679852</v>
      </c>
      <c r="C8511" s="3">
        <v>43543</v>
      </c>
      <c r="D8511" s="2">
        <v>1</v>
      </c>
      <c r="E8511" s="2">
        <v>217067680048</v>
      </c>
      <c r="F8511" s="2" t="s">
        <v>16</v>
      </c>
      <c r="G8511" s="2" t="s">
        <v>17</v>
      </c>
      <c r="H8511" s="2" t="s">
        <v>42</v>
      </c>
      <c r="I8511" s="2" t="s">
        <v>43</v>
      </c>
      <c r="J8511" s="2" t="s">
        <v>1385</v>
      </c>
      <c r="K8511" s="3">
        <v>43544</v>
      </c>
      <c r="L8511" s="4">
        <v>0.42708333333333331</v>
      </c>
      <c r="M8511" s="2" t="s">
        <v>1386</v>
      </c>
      <c r="N8511" s="2" t="s">
        <v>22</v>
      </c>
      <c r="O8511" s="2" t="s">
        <v>23</v>
      </c>
    </row>
    <row r="8512" spans="1:15">
      <c r="A8512" s="2" t="s">
        <v>15</v>
      </c>
      <c r="B8512" s="2" t="str">
        <f>"FES1162679728"</f>
        <v>FES1162679728</v>
      </c>
      <c r="C8512" s="3">
        <v>43543</v>
      </c>
      <c r="D8512" s="2">
        <v>1</v>
      </c>
      <c r="E8512" s="2">
        <v>2170677733</v>
      </c>
      <c r="F8512" s="2" t="s">
        <v>16</v>
      </c>
      <c r="G8512" s="2" t="s">
        <v>17</v>
      </c>
      <c r="H8512" s="2" t="s">
        <v>46</v>
      </c>
      <c r="I8512" s="2" t="s">
        <v>47</v>
      </c>
      <c r="J8512" s="2" t="s">
        <v>417</v>
      </c>
      <c r="K8512" s="3">
        <v>43544</v>
      </c>
      <c r="L8512" s="4">
        <v>0.35625000000000001</v>
      </c>
      <c r="M8512" s="2" t="s">
        <v>418</v>
      </c>
      <c r="N8512" s="2" t="s">
        <v>22</v>
      </c>
      <c r="O8512" s="2" t="s">
        <v>23</v>
      </c>
    </row>
    <row r="8513" spans="1:15">
      <c r="A8513" s="2" t="s">
        <v>15</v>
      </c>
      <c r="B8513" s="2" t="str">
        <f>"FES1162679760"</f>
        <v>FES1162679760</v>
      </c>
      <c r="C8513" s="3">
        <v>43543</v>
      </c>
      <c r="D8513" s="2">
        <v>1</v>
      </c>
      <c r="E8513" s="2">
        <v>21706787007</v>
      </c>
      <c r="F8513" s="2" t="s">
        <v>16</v>
      </c>
      <c r="G8513" s="2" t="s">
        <v>17</v>
      </c>
      <c r="H8513" s="2" t="s">
        <v>17</v>
      </c>
      <c r="I8513" s="2" t="s">
        <v>37</v>
      </c>
      <c r="J8513" s="2" t="s">
        <v>40</v>
      </c>
      <c r="K8513" s="3">
        <v>43544</v>
      </c>
      <c r="L8513" s="4">
        <v>0.59513888888888888</v>
      </c>
      <c r="M8513" s="2" t="s">
        <v>4527</v>
      </c>
      <c r="N8513" s="2" t="s">
        <v>22</v>
      </c>
      <c r="O8513" s="2" t="s">
        <v>23</v>
      </c>
    </row>
    <row r="8514" spans="1:15">
      <c r="A8514" s="2" t="s">
        <v>15</v>
      </c>
      <c r="B8514" s="2" t="str">
        <f>"FES1162675842"</f>
        <v>FES1162675842</v>
      </c>
      <c r="C8514" s="3">
        <v>43543</v>
      </c>
      <c r="D8514" s="2">
        <v>1</v>
      </c>
      <c r="E8514" s="2">
        <v>2170658469</v>
      </c>
      <c r="F8514" s="2" t="s">
        <v>16</v>
      </c>
      <c r="G8514" s="2" t="s">
        <v>17</v>
      </c>
      <c r="H8514" s="2" t="s">
        <v>17</v>
      </c>
      <c r="I8514" s="2" t="s">
        <v>108</v>
      </c>
      <c r="J8514" s="2" t="s">
        <v>4529</v>
      </c>
      <c r="K8514" s="3">
        <v>43546</v>
      </c>
      <c r="L8514" s="4">
        <v>0.41736111111111113</v>
      </c>
      <c r="M8514" s="2" t="s">
        <v>1831</v>
      </c>
      <c r="N8514" s="2" t="s">
        <v>22</v>
      </c>
      <c r="O8514" s="2" t="s">
        <v>23</v>
      </c>
    </row>
    <row r="8515" spans="1:15">
      <c r="A8515" s="2" t="s">
        <v>15</v>
      </c>
      <c r="B8515" s="2" t="str">
        <f>"FES1162679671"</f>
        <v>FES1162679671</v>
      </c>
      <c r="C8515" s="3">
        <v>43543</v>
      </c>
      <c r="D8515" s="2">
        <v>1</v>
      </c>
      <c r="E8515" s="2">
        <v>2170679903</v>
      </c>
      <c r="F8515" s="2" t="s">
        <v>16</v>
      </c>
      <c r="G8515" s="2" t="s">
        <v>17</v>
      </c>
      <c r="H8515" s="2" t="s">
        <v>17</v>
      </c>
      <c r="I8515" s="2" t="s">
        <v>37</v>
      </c>
      <c r="J8515" s="2" t="s">
        <v>907</v>
      </c>
      <c r="K8515" s="3">
        <v>43544</v>
      </c>
      <c r="L8515" s="4">
        <v>0.33333333333333331</v>
      </c>
      <c r="M8515" s="2" t="s">
        <v>908</v>
      </c>
      <c r="N8515" s="2" t="s">
        <v>22</v>
      </c>
      <c r="O8515" s="2" t="s">
        <v>23</v>
      </c>
    </row>
    <row r="8516" spans="1:15">
      <c r="A8516" s="2" t="s">
        <v>15</v>
      </c>
      <c r="B8516" s="2" t="str">
        <f>"FES1162679435"</f>
        <v>FES1162679435</v>
      </c>
      <c r="C8516" s="3">
        <v>43543</v>
      </c>
      <c r="D8516" s="2">
        <v>1</v>
      </c>
      <c r="E8516" s="2">
        <v>2170677574</v>
      </c>
      <c r="F8516" s="2" t="s">
        <v>16</v>
      </c>
      <c r="G8516" s="2" t="s">
        <v>17</v>
      </c>
      <c r="H8516" s="2" t="s">
        <v>42</v>
      </c>
      <c r="I8516" s="2" t="s">
        <v>43</v>
      </c>
      <c r="J8516" s="2" t="s">
        <v>650</v>
      </c>
      <c r="K8516" s="3">
        <v>43544</v>
      </c>
      <c r="L8516" s="4">
        <v>0.4145833333333333</v>
      </c>
      <c r="M8516" s="2" t="s">
        <v>4532</v>
      </c>
      <c r="N8516" s="2" t="s">
        <v>22</v>
      </c>
      <c r="O8516" s="2" t="s">
        <v>23</v>
      </c>
    </row>
    <row r="8517" spans="1:15">
      <c r="A8517" s="2" t="s">
        <v>15</v>
      </c>
      <c r="B8517" s="2" t="str">
        <f>"FES1162679802"</f>
        <v>FES1162679802</v>
      </c>
      <c r="C8517" s="3">
        <v>43543</v>
      </c>
      <c r="D8517" s="2">
        <v>1</v>
      </c>
      <c r="E8517" s="2">
        <v>2170679983</v>
      </c>
      <c r="F8517" s="2" t="s">
        <v>16</v>
      </c>
      <c r="G8517" s="2" t="s">
        <v>17</v>
      </c>
      <c r="H8517" s="2" t="s">
        <v>294</v>
      </c>
      <c r="I8517" s="2" t="s">
        <v>295</v>
      </c>
      <c r="J8517" s="2" t="s">
        <v>296</v>
      </c>
      <c r="K8517" s="3">
        <v>43544</v>
      </c>
      <c r="L8517" s="4">
        <v>0.37916666666666665</v>
      </c>
      <c r="M8517" s="2" t="s">
        <v>297</v>
      </c>
      <c r="N8517" s="2" t="s">
        <v>22</v>
      </c>
      <c r="O8517" s="2" t="s">
        <v>23</v>
      </c>
    </row>
    <row r="8518" spans="1:15">
      <c r="A8518" s="2" t="s">
        <v>15</v>
      </c>
      <c r="B8518" s="2" t="str">
        <f>"FES1162673405"</f>
        <v>FES1162673405</v>
      </c>
      <c r="C8518" s="3">
        <v>43543</v>
      </c>
      <c r="D8518" s="2">
        <v>1</v>
      </c>
      <c r="E8518" s="2">
        <v>2170674568</v>
      </c>
      <c r="F8518" s="2" t="s">
        <v>16</v>
      </c>
      <c r="G8518" s="2" t="s">
        <v>17</v>
      </c>
      <c r="H8518" s="2" t="s">
        <v>17</v>
      </c>
      <c r="I8518" s="2" t="s">
        <v>111</v>
      </c>
      <c r="J8518" s="2" t="s">
        <v>863</v>
      </c>
      <c r="K8518" s="3">
        <v>43544</v>
      </c>
      <c r="L8518" s="4">
        <v>0.3888888888888889</v>
      </c>
      <c r="M8518" s="2" t="s">
        <v>4535</v>
      </c>
      <c r="N8518" s="2" t="s">
        <v>22</v>
      </c>
      <c r="O8518" s="2" t="s">
        <v>23</v>
      </c>
    </row>
    <row r="8519" spans="1:15">
      <c r="A8519" s="2" t="s">
        <v>15</v>
      </c>
      <c r="B8519" s="2" t="str">
        <f>"FES1162679781"</f>
        <v>FES1162679781</v>
      </c>
      <c r="C8519" s="3">
        <v>43543</v>
      </c>
      <c r="D8519" s="2">
        <v>1</v>
      </c>
      <c r="E8519" s="2">
        <v>2170679263</v>
      </c>
      <c r="F8519" s="2" t="s">
        <v>16</v>
      </c>
      <c r="G8519" s="2" t="s">
        <v>17</v>
      </c>
      <c r="H8519" s="2" t="s">
        <v>17</v>
      </c>
      <c r="I8519" s="2" t="s">
        <v>37</v>
      </c>
      <c r="J8519" s="2" t="s">
        <v>725</v>
      </c>
      <c r="K8519" s="3">
        <v>43544</v>
      </c>
      <c r="L8519" s="4">
        <v>0.33124999999999999</v>
      </c>
      <c r="M8519" s="2" t="s">
        <v>1496</v>
      </c>
      <c r="N8519" s="2" t="s">
        <v>22</v>
      </c>
      <c r="O8519" s="2" t="s">
        <v>23</v>
      </c>
    </row>
    <row r="8520" spans="1:15">
      <c r="A8520" s="2" t="s">
        <v>15</v>
      </c>
      <c r="B8520" s="2" t="str">
        <f>"FES1162675928"</f>
        <v>FES1162675928</v>
      </c>
      <c r="C8520" s="3">
        <v>43543</v>
      </c>
      <c r="D8520" s="2">
        <v>1</v>
      </c>
      <c r="E8520" s="2">
        <v>2170673789</v>
      </c>
      <c r="F8520" s="2" t="s">
        <v>16</v>
      </c>
      <c r="G8520" s="2" t="s">
        <v>17</v>
      </c>
      <c r="H8520" s="2" t="s">
        <v>17</v>
      </c>
      <c r="I8520" s="2" t="s">
        <v>37</v>
      </c>
      <c r="J8520" s="2" t="s">
        <v>929</v>
      </c>
      <c r="K8520" s="3">
        <v>43544</v>
      </c>
      <c r="L8520" s="4">
        <v>0.34375</v>
      </c>
      <c r="M8520" s="2" t="s">
        <v>929</v>
      </c>
      <c r="N8520" s="2" t="s">
        <v>22</v>
      </c>
      <c r="O8520" s="2" t="s">
        <v>23</v>
      </c>
    </row>
    <row r="8521" spans="1:15">
      <c r="A8521" s="2" t="s">
        <v>15</v>
      </c>
      <c r="B8521" s="2" t="str">
        <f>"FES1162679759"</f>
        <v>FES1162679759</v>
      </c>
      <c r="C8521" s="3">
        <v>43543</v>
      </c>
      <c r="D8521" s="2">
        <v>1</v>
      </c>
      <c r="E8521" s="2">
        <v>2170678000</v>
      </c>
      <c r="F8521" s="2" t="s">
        <v>16</v>
      </c>
      <c r="G8521" s="2" t="s">
        <v>17</v>
      </c>
      <c r="H8521" s="2" t="s">
        <v>17</v>
      </c>
      <c r="I8521" s="2" t="s">
        <v>37</v>
      </c>
      <c r="J8521" s="2" t="s">
        <v>40</v>
      </c>
      <c r="K8521" s="3">
        <v>43544</v>
      </c>
      <c r="L8521" s="4">
        <v>0.38750000000000001</v>
      </c>
      <c r="M8521" s="2" t="s">
        <v>1343</v>
      </c>
      <c r="N8521" s="2" t="s">
        <v>22</v>
      </c>
      <c r="O8521" s="2" t="s">
        <v>23</v>
      </c>
    </row>
    <row r="8522" spans="1:15">
      <c r="A8522" s="2" t="s">
        <v>15</v>
      </c>
      <c r="B8522" s="2" t="str">
        <f>"FES1162679857"</f>
        <v>FES1162679857</v>
      </c>
      <c r="C8522" s="3">
        <v>43543</v>
      </c>
      <c r="D8522" s="2">
        <v>1</v>
      </c>
      <c r="E8522" s="2">
        <v>2170668313</v>
      </c>
      <c r="F8522" s="2" t="s">
        <v>167</v>
      </c>
      <c r="G8522" s="2" t="s">
        <v>18</v>
      </c>
      <c r="H8522" s="2" t="s">
        <v>18</v>
      </c>
      <c r="I8522" s="2" t="s">
        <v>4540</v>
      </c>
      <c r="J8522" s="2" t="s">
        <v>4541</v>
      </c>
      <c r="K8522" s="3">
        <v>43544</v>
      </c>
      <c r="L8522" s="4">
        <v>0.38125000000000003</v>
      </c>
      <c r="M8522" s="2" t="s">
        <v>1520</v>
      </c>
      <c r="N8522" s="2" t="s">
        <v>22</v>
      </c>
      <c r="O8522" s="2" t="s">
        <v>23</v>
      </c>
    </row>
    <row r="8523" spans="1:15">
      <c r="A8523" s="2" t="s">
        <v>15</v>
      </c>
      <c r="B8523" s="2" t="str">
        <f>"FES1162679803"</f>
        <v>FES1162679803</v>
      </c>
      <c r="C8523" s="3">
        <v>43543</v>
      </c>
      <c r="D8523" s="2">
        <v>1</v>
      </c>
      <c r="E8523" s="2">
        <v>2170679984</v>
      </c>
      <c r="F8523" s="2" t="s">
        <v>16</v>
      </c>
      <c r="G8523" s="2" t="s">
        <v>17</v>
      </c>
      <c r="H8523" s="2" t="s">
        <v>17</v>
      </c>
      <c r="I8523" s="2" t="s">
        <v>603</v>
      </c>
      <c r="J8523" s="2" t="s">
        <v>664</v>
      </c>
      <c r="K8523" s="3">
        <v>43544</v>
      </c>
      <c r="L8523" s="4">
        <v>0.3125</v>
      </c>
      <c r="M8523" s="2" t="s">
        <v>163</v>
      </c>
      <c r="N8523" s="2" t="s">
        <v>22</v>
      </c>
      <c r="O8523" s="2" t="s">
        <v>23</v>
      </c>
    </row>
    <row r="8524" spans="1:15">
      <c r="A8524" s="2" t="s">
        <v>15</v>
      </c>
      <c r="B8524" s="2" t="str">
        <f>"FES1162679729"</f>
        <v>FES1162679729</v>
      </c>
      <c r="C8524" s="3">
        <v>43543</v>
      </c>
      <c r="D8524" s="2">
        <v>1</v>
      </c>
      <c r="E8524" s="2">
        <v>21706777734</v>
      </c>
      <c r="F8524" s="2" t="s">
        <v>16</v>
      </c>
      <c r="G8524" s="2" t="s">
        <v>17</v>
      </c>
      <c r="H8524" s="2" t="s">
        <v>17</v>
      </c>
      <c r="I8524" s="2" t="s">
        <v>25</v>
      </c>
      <c r="J8524" s="2" t="s">
        <v>117</v>
      </c>
      <c r="K8524" s="3">
        <v>43544</v>
      </c>
      <c r="L8524" s="4">
        <v>0.36805555555555558</v>
      </c>
      <c r="M8524" s="2" t="s">
        <v>4543</v>
      </c>
      <c r="N8524" s="2" t="s">
        <v>22</v>
      </c>
      <c r="O8524" s="2" t="s">
        <v>23</v>
      </c>
    </row>
    <row r="8525" spans="1:15">
      <c r="A8525" s="2" t="s">
        <v>15</v>
      </c>
      <c r="B8525" s="2" t="str">
        <f>"FES1162679773"</f>
        <v>FES1162679773</v>
      </c>
      <c r="C8525" s="3">
        <v>43543</v>
      </c>
      <c r="D8525" s="2">
        <v>1</v>
      </c>
      <c r="E8525" s="2">
        <v>2170678105</v>
      </c>
      <c r="F8525" s="2" t="s">
        <v>16</v>
      </c>
      <c r="G8525" s="2" t="s">
        <v>17</v>
      </c>
      <c r="H8525" s="2" t="s">
        <v>17</v>
      </c>
      <c r="I8525" s="2" t="s">
        <v>140</v>
      </c>
      <c r="J8525" s="2" t="s">
        <v>168</v>
      </c>
      <c r="K8525" s="3">
        <v>43544</v>
      </c>
      <c r="L8525" s="4">
        <v>0.4375</v>
      </c>
      <c r="M8525" s="2" t="s">
        <v>963</v>
      </c>
      <c r="N8525" s="2" t="s">
        <v>22</v>
      </c>
      <c r="O8525" s="2" t="s">
        <v>23</v>
      </c>
    </row>
    <row r="8526" spans="1:15">
      <c r="A8526" s="2" t="s">
        <v>15</v>
      </c>
      <c r="B8526" s="2" t="str">
        <f>"FES1162679678"</f>
        <v>FES1162679678</v>
      </c>
      <c r="C8526" s="3">
        <v>43543</v>
      </c>
      <c r="D8526" s="2">
        <v>1</v>
      </c>
      <c r="E8526" s="2">
        <v>2170679916</v>
      </c>
      <c r="F8526" s="2" t="s">
        <v>16</v>
      </c>
      <c r="G8526" s="2" t="s">
        <v>17</v>
      </c>
      <c r="H8526" s="2" t="s">
        <v>17</v>
      </c>
      <c r="I8526" s="2" t="s">
        <v>37</v>
      </c>
      <c r="J8526" s="2" t="s">
        <v>1095</v>
      </c>
      <c r="K8526" s="3">
        <v>43544</v>
      </c>
      <c r="L8526" s="4">
        <v>0.33333333333333331</v>
      </c>
      <c r="M8526" s="2" t="s">
        <v>200</v>
      </c>
      <c r="N8526" s="2" t="s">
        <v>22</v>
      </c>
      <c r="O8526" s="2" t="s">
        <v>23</v>
      </c>
    </row>
    <row r="8527" spans="1:15">
      <c r="A8527" s="2" t="s">
        <v>15</v>
      </c>
      <c r="B8527" s="2" t="str">
        <f>"FES1162679609"</f>
        <v>FES1162679609</v>
      </c>
      <c r="C8527" s="3">
        <v>43543</v>
      </c>
      <c r="D8527" s="2">
        <v>1</v>
      </c>
      <c r="E8527" s="2">
        <v>2170678082</v>
      </c>
      <c r="F8527" s="2" t="s">
        <v>167</v>
      </c>
      <c r="G8527" s="2" t="s">
        <v>18</v>
      </c>
      <c r="H8527" s="2" t="s">
        <v>574</v>
      </c>
      <c r="I8527" s="2" t="s">
        <v>56</v>
      </c>
      <c r="J8527" s="2" t="s">
        <v>159</v>
      </c>
      <c r="K8527" s="3">
        <v>43544</v>
      </c>
      <c r="L8527" s="4">
        <v>0.32916666666666666</v>
      </c>
      <c r="M8527" s="2" t="s">
        <v>160</v>
      </c>
      <c r="N8527" s="2" t="s">
        <v>22</v>
      </c>
      <c r="O8527" s="2" t="s">
        <v>23</v>
      </c>
    </row>
    <row r="8528" spans="1:15">
      <c r="A8528" s="2" t="s">
        <v>15</v>
      </c>
      <c r="B8528" s="2" t="str">
        <f>"FES1162679806"</f>
        <v>FES1162679806</v>
      </c>
      <c r="C8528" s="3">
        <v>43543</v>
      </c>
      <c r="D8528" s="2">
        <v>1</v>
      </c>
      <c r="E8528" s="2">
        <v>2170679988</v>
      </c>
      <c r="F8528" s="2" t="s">
        <v>16</v>
      </c>
      <c r="G8528" s="2" t="s">
        <v>17</v>
      </c>
      <c r="H8528" s="2" t="s">
        <v>28</v>
      </c>
      <c r="I8528" s="2" t="s">
        <v>242</v>
      </c>
      <c r="J8528" s="2" t="s">
        <v>298</v>
      </c>
      <c r="K8528" s="3">
        <v>43544</v>
      </c>
      <c r="L8528" s="4">
        <v>0.48749999999999999</v>
      </c>
      <c r="M8528" s="2" t="s">
        <v>524</v>
      </c>
      <c r="N8528" s="2" t="s">
        <v>22</v>
      </c>
      <c r="O8528" s="2" t="s">
        <v>23</v>
      </c>
    </row>
    <row r="8529" spans="1:15">
      <c r="A8529" s="2" t="s">
        <v>15</v>
      </c>
      <c r="B8529" s="2" t="str">
        <f>"FES1162679877"</f>
        <v>FES1162679877</v>
      </c>
      <c r="C8529" s="3">
        <v>43543</v>
      </c>
      <c r="D8529" s="2">
        <v>1</v>
      </c>
      <c r="E8529" s="2">
        <v>21706780078</v>
      </c>
      <c r="F8529" s="2" t="s">
        <v>16</v>
      </c>
      <c r="G8529" s="2" t="s">
        <v>17</v>
      </c>
      <c r="H8529" s="2" t="s">
        <v>294</v>
      </c>
      <c r="I8529" s="2" t="s">
        <v>295</v>
      </c>
      <c r="J8529" s="2" t="s">
        <v>550</v>
      </c>
      <c r="K8529" s="3">
        <v>43544</v>
      </c>
      <c r="L8529" s="4">
        <v>0.38958333333333334</v>
      </c>
      <c r="M8529" s="2" t="s">
        <v>551</v>
      </c>
      <c r="N8529" s="2" t="s">
        <v>22</v>
      </c>
      <c r="O8529" s="2" t="s">
        <v>23</v>
      </c>
    </row>
    <row r="8530" spans="1:15">
      <c r="A8530" s="2" t="s">
        <v>15</v>
      </c>
      <c r="B8530" s="2" t="str">
        <f>"FES1162679863"</f>
        <v>FES1162679863</v>
      </c>
      <c r="C8530" s="3">
        <v>43543</v>
      </c>
      <c r="D8530" s="2">
        <v>1</v>
      </c>
      <c r="E8530" s="2">
        <v>21706780058</v>
      </c>
      <c r="F8530" s="2" t="s">
        <v>16</v>
      </c>
      <c r="G8530" s="2" t="s">
        <v>17</v>
      </c>
      <c r="H8530" s="2" t="s">
        <v>28</v>
      </c>
      <c r="I8530" s="2" t="s">
        <v>29</v>
      </c>
      <c r="J8530" s="2" t="s">
        <v>1657</v>
      </c>
      <c r="K8530" s="3">
        <v>43544</v>
      </c>
      <c r="L8530" s="4">
        <v>0.37152777777777773</v>
      </c>
      <c r="M8530" s="2" t="s">
        <v>1658</v>
      </c>
      <c r="N8530" s="2" t="s">
        <v>22</v>
      </c>
      <c r="O8530" s="2" t="s">
        <v>23</v>
      </c>
    </row>
    <row r="8531" spans="1:15">
      <c r="A8531" s="2" t="s">
        <v>15</v>
      </c>
      <c r="B8531" s="2" t="str">
        <f>"FES1162679854"</f>
        <v>FES1162679854</v>
      </c>
      <c r="C8531" s="3">
        <v>43543</v>
      </c>
      <c r="D8531" s="2">
        <v>1</v>
      </c>
      <c r="E8531" s="2">
        <v>21706768005</v>
      </c>
      <c r="F8531" s="2" t="s">
        <v>16</v>
      </c>
      <c r="G8531" s="2" t="s">
        <v>17</v>
      </c>
      <c r="H8531" s="2" t="s">
        <v>28</v>
      </c>
      <c r="I8531" s="2" t="s">
        <v>29</v>
      </c>
      <c r="J8531" s="2" t="s">
        <v>5997</v>
      </c>
      <c r="K8531" s="3">
        <v>43544</v>
      </c>
      <c r="L8531" s="4">
        <v>0.38263888888888892</v>
      </c>
      <c r="M8531" s="2" t="s">
        <v>5998</v>
      </c>
      <c r="N8531" s="2" t="s">
        <v>22</v>
      </c>
      <c r="O8531" s="2" t="s">
        <v>23</v>
      </c>
    </row>
    <row r="8532" spans="1:15">
      <c r="A8532" s="2" t="s">
        <v>15</v>
      </c>
      <c r="B8532" s="2" t="str">
        <f>"FES1162679858"</f>
        <v>FES1162679858</v>
      </c>
      <c r="C8532" s="3">
        <v>43543</v>
      </c>
      <c r="D8532" s="2">
        <v>1</v>
      </c>
      <c r="E8532" s="2">
        <v>2170641449</v>
      </c>
      <c r="F8532" s="2" t="s">
        <v>167</v>
      </c>
      <c r="G8532" s="2" t="s">
        <v>18</v>
      </c>
      <c r="H8532" s="2" t="s">
        <v>42</v>
      </c>
      <c r="I8532" s="2" t="s">
        <v>43</v>
      </c>
      <c r="J8532" s="2" t="s">
        <v>1109</v>
      </c>
      <c r="K8532" s="3">
        <v>43544</v>
      </c>
      <c r="L8532" s="4">
        <v>0.38750000000000001</v>
      </c>
      <c r="M8532" s="2" t="s">
        <v>1110</v>
      </c>
      <c r="N8532" s="2" t="s">
        <v>22</v>
      </c>
      <c r="O8532" s="2" t="s">
        <v>23</v>
      </c>
    </row>
    <row r="8533" spans="1:15">
      <c r="A8533" s="2" t="s">
        <v>15</v>
      </c>
      <c r="B8533" s="2" t="str">
        <f>"FES1162665573"</f>
        <v>FES1162665573</v>
      </c>
      <c r="C8533" s="3">
        <v>43543</v>
      </c>
      <c r="D8533" s="2">
        <v>1</v>
      </c>
      <c r="E8533" s="2">
        <v>2170665686</v>
      </c>
      <c r="F8533" s="2" t="s">
        <v>16</v>
      </c>
      <c r="G8533" s="2" t="s">
        <v>17</v>
      </c>
      <c r="H8533" s="2" t="s">
        <v>28</v>
      </c>
      <c r="I8533" s="2" t="s">
        <v>285</v>
      </c>
      <c r="J8533" s="2" t="s">
        <v>895</v>
      </c>
      <c r="K8533" s="3">
        <v>43544</v>
      </c>
      <c r="L8533" s="4">
        <v>0.36944444444444446</v>
      </c>
      <c r="M8533" s="2" t="s">
        <v>4763</v>
      </c>
      <c r="N8533" s="2" t="s">
        <v>22</v>
      </c>
      <c r="O8533" s="2" t="s">
        <v>23</v>
      </c>
    </row>
    <row r="8534" spans="1:15">
      <c r="A8534" s="2" t="s">
        <v>15</v>
      </c>
      <c r="B8534" s="2" t="str">
        <f>"FES1162679829"</f>
        <v>FES1162679829</v>
      </c>
      <c r="C8534" s="3">
        <v>43543</v>
      </c>
      <c r="D8534" s="2">
        <v>1</v>
      </c>
      <c r="E8534" s="2">
        <v>2170680020</v>
      </c>
      <c r="F8534" s="2" t="s">
        <v>16</v>
      </c>
      <c r="G8534" s="2" t="s">
        <v>17</v>
      </c>
      <c r="H8534" s="2" t="s">
        <v>28</v>
      </c>
      <c r="I8534" s="2" t="s">
        <v>29</v>
      </c>
      <c r="J8534" s="2" t="s">
        <v>126</v>
      </c>
      <c r="K8534" s="3">
        <v>43544</v>
      </c>
      <c r="L8534" s="4">
        <v>0.35000000000000003</v>
      </c>
      <c r="M8534" s="2" t="s">
        <v>1695</v>
      </c>
      <c r="N8534" s="2" t="s">
        <v>22</v>
      </c>
      <c r="O8534" s="2" t="s">
        <v>23</v>
      </c>
    </row>
    <row r="8535" spans="1:15">
      <c r="A8535" s="2" t="s">
        <v>15</v>
      </c>
      <c r="B8535" s="2" t="str">
        <f>"FES1162679848"</f>
        <v>FES1162679848</v>
      </c>
      <c r="C8535" s="3">
        <v>43543</v>
      </c>
      <c r="D8535" s="2">
        <v>1</v>
      </c>
      <c r="E8535" s="2">
        <v>2170680042</v>
      </c>
      <c r="F8535" s="2" t="s">
        <v>16</v>
      </c>
      <c r="G8535" s="2" t="s">
        <v>17</v>
      </c>
      <c r="H8535" s="2" t="s">
        <v>28</v>
      </c>
      <c r="I8535" s="2" t="s">
        <v>29</v>
      </c>
      <c r="J8535" s="2" t="s">
        <v>126</v>
      </c>
      <c r="K8535" s="3">
        <v>43544</v>
      </c>
      <c r="L8535" s="4">
        <v>0.35000000000000003</v>
      </c>
      <c r="M8535" s="2" t="s">
        <v>1695</v>
      </c>
      <c r="N8535" s="2" t="s">
        <v>22</v>
      </c>
      <c r="O8535" s="2" t="s">
        <v>23</v>
      </c>
    </row>
    <row r="8536" spans="1:15">
      <c r="A8536" s="2" t="s">
        <v>15</v>
      </c>
      <c r="B8536" s="2" t="str">
        <f>"FES1162679758"</f>
        <v>FES1162679758</v>
      </c>
      <c r="C8536" s="3">
        <v>43543</v>
      </c>
      <c r="D8536" s="2">
        <v>1</v>
      </c>
      <c r="E8536" s="2">
        <v>2170677999</v>
      </c>
      <c r="F8536" s="2" t="s">
        <v>16</v>
      </c>
      <c r="G8536" s="2" t="s">
        <v>17</v>
      </c>
      <c r="H8536" s="2" t="s">
        <v>222</v>
      </c>
      <c r="I8536" s="2" t="s">
        <v>1700</v>
      </c>
      <c r="J8536" s="2" t="s">
        <v>1712</v>
      </c>
      <c r="K8536" s="3">
        <v>43546</v>
      </c>
      <c r="L8536" s="4">
        <v>0.36041666666666666</v>
      </c>
      <c r="M8536" s="2" t="s">
        <v>1713</v>
      </c>
      <c r="N8536" s="2" t="s">
        <v>22</v>
      </c>
      <c r="O8536" s="2" t="s">
        <v>23</v>
      </c>
    </row>
    <row r="8537" spans="1:15">
      <c r="A8537" s="2" t="s">
        <v>15</v>
      </c>
      <c r="B8537" s="2" t="str">
        <f>"FES1162679844"</f>
        <v>FES1162679844</v>
      </c>
      <c r="C8537" s="3">
        <v>43543</v>
      </c>
      <c r="D8537" s="2">
        <v>1</v>
      </c>
      <c r="E8537" s="2">
        <v>2170680035</v>
      </c>
      <c r="F8537" s="2" t="s">
        <v>16</v>
      </c>
      <c r="G8537" s="2" t="s">
        <v>17</v>
      </c>
      <c r="H8537" s="2" t="s">
        <v>28</v>
      </c>
      <c r="I8537" s="2" t="s">
        <v>29</v>
      </c>
      <c r="J8537" s="2" t="s">
        <v>157</v>
      </c>
      <c r="K8537" s="3">
        <v>43544</v>
      </c>
      <c r="L8537" s="4">
        <v>0.34652777777777777</v>
      </c>
      <c r="M8537" s="2" t="s">
        <v>301</v>
      </c>
      <c r="N8537" s="2" t="s">
        <v>22</v>
      </c>
      <c r="O8537" s="2" t="s">
        <v>23</v>
      </c>
    </row>
    <row r="8538" spans="1:15">
      <c r="A8538" s="2" t="s">
        <v>15</v>
      </c>
      <c r="B8538" s="2" t="str">
        <f>"FES1162679798"</f>
        <v>FES1162679798</v>
      </c>
      <c r="C8538" s="3">
        <v>43543</v>
      </c>
      <c r="D8538" s="2">
        <v>1</v>
      </c>
      <c r="E8538" s="2">
        <v>2170679977</v>
      </c>
      <c r="F8538" s="2" t="s">
        <v>16</v>
      </c>
      <c r="G8538" s="2" t="s">
        <v>17</v>
      </c>
      <c r="H8538" s="2" t="s">
        <v>28</v>
      </c>
      <c r="I8538" s="2" t="s">
        <v>29</v>
      </c>
      <c r="J8538" s="2" t="s">
        <v>944</v>
      </c>
      <c r="K8538" s="3">
        <v>43544</v>
      </c>
      <c r="L8538" s="4">
        <v>0.38611111111111113</v>
      </c>
      <c r="M8538" s="2" t="s">
        <v>602</v>
      </c>
      <c r="N8538" s="2" t="s">
        <v>22</v>
      </c>
      <c r="O8538" s="2" t="s">
        <v>23</v>
      </c>
    </row>
    <row r="8539" spans="1:15">
      <c r="A8539" s="2" t="s">
        <v>15</v>
      </c>
      <c r="B8539" s="2" t="str">
        <f>"FES1162679771"</f>
        <v>FES1162679771</v>
      </c>
      <c r="C8539" s="3">
        <v>43543</v>
      </c>
      <c r="D8539" s="2">
        <v>1</v>
      </c>
      <c r="E8539" s="2">
        <v>2170678099</v>
      </c>
      <c r="F8539" s="2" t="s">
        <v>16</v>
      </c>
      <c r="G8539" s="2" t="s">
        <v>17</v>
      </c>
      <c r="H8539" s="2" t="s">
        <v>178</v>
      </c>
      <c r="I8539" s="2" t="s">
        <v>338</v>
      </c>
      <c r="J8539" s="2" t="s">
        <v>339</v>
      </c>
      <c r="K8539" s="3">
        <v>43544</v>
      </c>
      <c r="L8539" s="4">
        <v>0.46180555555555558</v>
      </c>
      <c r="M8539" s="2" t="s">
        <v>340</v>
      </c>
      <c r="N8539" s="2" t="s">
        <v>22</v>
      </c>
      <c r="O8539" s="2" t="s">
        <v>23</v>
      </c>
    </row>
    <row r="8540" spans="1:15">
      <c r="A8540" s="2" t="s">
        <v>15</v>
      </c>
      <c r="B8540" s="2" t="str">
        <f>"FES1162679740"</f>
        <v>FES1162679740</v>
      </c>
      <c r="C8540" s="3">
        <v>43543</v>
      </c>
      <c r="D8540" s="2">
        <v>1</v>
      </c>
      <c r="E8540" s="2">
        <v>2170677847</v>
      </c>
      <c r="F8540" s="2" t="s">
        <v>16</v>
      </c>
      <c r="G8540" s="2" t="s">
        <v>17</v>
      </c>
      <c r="H8540" s="2" t="s">
        <v>178</v>
      </c>
      <c r="I8540" s="2" t="s">
        <v>179</v>
      </c>
      <c r="J8540" s="2" t="s">
        <v>209</v>
      </c>
      <c r="K8540" s="3">
        <v>43544</v>
      </c>
      <c r="L8540" s="4">
        <v>0.4375</v>
      </c>
      <c r="M8540" s="2" t="s">
        <v>779</v>
      </c>
      <c r="N8540" s="2" t="s">
        <v>22</v>
      </c>
      <c r="O8540" s="2" t="s">
        <v>23</v>
      </c>
    </row>
    <row r="8541" spans="1:15">
      <c r="A8541" s="2" t="s">
        <v>15</v>
      </c>
      <c r="B8541" s="2" t="str">
        <f>"FES1162679716"</f>
        <v>FES1162679716</v>
      </c>
      <c r="C8541" s="3">
        <v>43543</v>
      </c>
      <c r="D8541" s="2">
        <v>1</v>
      </c>
      <c r="E8541" s="2">
        <v>2170676138</v>
      </c>
      <c r="F8541" s="2" t="s">
        <v>16</v>
      </c>
      <c r="G8541" s="2" t="s">
        <v>17</v>
      </c>
      <c r="H8541" s="2" t="s">
        <v>222</v>
      </c>
      <c r="I8541" s="2" t="s">
        <v>1697</v>
      </c>
      <c r="J8541" s="2" t="s">
        <v>2434</v>
      </c>
      <c r="K8541" s="3">
        <v>43544</v>
      </c>
      <c r="L8541" s="4">
        <v>0.40069444444444446</v>
      </c>
      <c r="M8541" s="2" t="s">
        <v>2435</v>
      </c>
      <c r="N8541" s="2" t="s">
        <v>22</v>
      </c>
      <c r="O8541" s="2" t="s">
        <v>23</v>
      </c>
    </row>
    <row r="8542" spans="1:15">
      <c r="A8542" s="2" t="s">
        <v>15</v>
      </c>
      <c r="B8542" s="2" t="str">
        <f>"FES1162679820"</f>
        <v>FES1162679820</v>
      </c>
      <c r="C8542" s="3">
        <v>43543</v>
      </c>
      <c r="D8542" s="2">
        <v>1</v>
      </c>
      <c r="E8542" s="2">
        <v>21706780010</v>
      </c>
      <c r="F8542" s="2" t="s">
        <v>16</v>
      </c>
      <c r="G8542" s="2" t="s">
        <v>17</v>
      </c>
      <c r="H8542" s="2" t="s">
        <v>222</v>
      </c>
      <c r="I8542" s="2" t="s">
        <v>1991</v>
      </c>
      <c r="J8542" s="2" t="s">
        <v>4553</v>
      </c>
      <c r="K8542" s="3">
        <v>43544</v>
      </c>
      <c r="L8542" s="4">
        <v>0.37708333333333338</v>
      </c>
      <c r="M8542" s="2" t="s">
        <v>4554</v>
      </c>
      <c r="N8542" s="2" t="s">
        <v>22</v>
      </c>
      <c r="O8542" s="2" t="s">
        <v>23</v>
      </c>
    </row>
    <row r="8543" spans="1:15">
      <c r="A8543" s="2" t="s">
        <v>15</v>
      </c>
      <c r="B8543" s="2" t="str">
        <f>"FES1162679849"</f>
        <v>FES1162679849</v>
      </c>
      <c r="C8543" s="3">
        <v>43543</v>
      </c>
      <c r="D8543" s="2">
        <v>1</v>
      </c>
      <c r="E8543" s="2">
        <v>2170680043</v>
      </c>
      <c r="F8543" s="2" t="s">
        <v>16</v>
      </c>
      <c r="G8543" s="2" t="s">
        <v>17</v>
      </c>
      <c r="H8543" s="2" t="s">
        <v>28</v>
      </c>
      <c r="I8543" s="2" t="s">
        <v>32</v>
      </c>
      <c r="J8543" s="2" t="s">
        <v>584</v>
      </c>
      <c r="K8543" s="3">
        <v>43544</v>
      </c>
      <c r="L8543" s="4">
        <v>0.52777777777777779</v>
      </c>
      <c r="M8543" s="2" t="s">
        <v>4572</v>
      </c>
      <c r="N8543" s="2" t="s">
        <v>22</v>
      </c>
      <c r="O8543" s="2" t="s">
        <v>23</v>
      </c>
    </row>
    <row r="8544" spans="1:15">
      <c r="A8544" s="2" t="s">
        <v>15</v>
      </c>
      <c r="B8544" s="2" t="str">
        <f>"FES1162679734"</f>
        <v>FES1162679734</v>
      </c>
      <c r="C8544" s="3">
        <v>43543</v>
      </c>
      <c r="D8544" s="2">
        <v>1</v>
      </c>
      <c r="E8544" s="2">
        <v>2170677811</v>
      </c>
      <c r="F8544" s="2" t="s">
        <v>16</v>
      </c>
      <c r="G8544" s="2" t="s">
        <v>17</v>
      </c>
      <c r="H8544" s="2" t="s">
        <v>222</v>
      </c>
      <c r="I8544" s="2" t="s">
        <v>1700</v>
      </c>
      <c r="J8544" s="2" t="s">
        <v>1865</v>
      </c>
      <c r="K8544" s="3">
        <v>43544</v>
      </c>
      <c r="L8544" s="4">
        <v>0.3430555555555555</v>
      </c>
      <c r="M8544" s="2" t="s">
        <v>2093</v>
      </c>
      <c r="N8544" s="2" t="s">
        <v>22</v>
      </c>
      <c r="O8544" s="2" t="s">
        <v>23</v>
      </c>
    </row>
    <row r="8545" spans="1:15">
      <c r="A8545" s="2" t="s">
        <v>15</v>
      </c>
      <c r="B8545" s="2" t="str">
        <f>"FES1162679799"</f>
        <v>FES1162679799</v>
      </c>
      <c r="C8545" s="3">
        <v>43543</v>
      </c>
      <c r="D8545" s="2">
        <v>1</v>
      </c>
      <c r="E8545" s="2">
        <v>2170679979</v>
      </c>
      <c r="F8545" s="2" t="s">
        <v>16</v>
      </c>
      <c r="G8545" s="2" t="s">
        <v>17</v>
      </c>
      <c r="H8545" s="2" t="s">
        <v>28</v>
      </c>
      <c r="I8545" s="2" t="s">
        <v>29</v>
      </c>
      <c r="J8545" s="2" t="s">
        <v>202</v>
      </c>
      <c r="K8545" s="3">
        <v>43544</v>
      </c>
      <c r="L8545" s="4">
        <v>0.33124999999999999</v>
      </c>
      <c r="M8545" s="2" t="s">
        <v>979</v>
      </c>
      <c r="N8545" s="2" t="s">
        <v>22</v>
      </c>
      <c r="O8545" s="2" t="s">
        <v>23</v>
      </c>
    </row>
    <row r="8546" spans="1:15">
      <c r="A8546" s="2" t="s">
        <v>15</v>
      </c>
      <c r="B8546" s="2" t="str">
        <f>"FES1162679690"</f>
        <v>FES1162679690</v>
      </c>
      <c r="C8546" s="3">
        <v>43543</v>
      </c>
      <c r="D8546" s="2">
        <v>1</v>
      </c>
      <c r="E8546" s="2">
        <v>2170679928</v>
      </c>
      <c r="F8546" s="2" t="s">
        <v>16</v>
      </c>
      <c r="G8546" s="2" t="s">
        <v>17</v>
      </c>
      <c r="H8546" s="2" t="s">
        <v>222</v>
      </c>
      <c r="I8546" s="2" t="s">
        <v>1717</v>
      </c>
      <c r="J8546" s="2" t="s">
        <v>1836</v>
      </c>
      <c r="K8546" s="3">
        <v>43544</v>
      </c>
      <c r="L8546" s="4">
        <v>0.4375</v>
      </c>
      <c r="M8546" s="2" t="s">
        <v>1837</v>
      </c>
      <c r="N8546" s="2" t="s">
        <v>22</v>
      </c>
      <c r="O8546" s="2" t="s">
        <v>23</v>
      </c>
    </row>
    <row r="8547" spans="1:15">
      <c r="A8547" s="2" t="s">
        <v>15</v>
      </c>
      <c r="B8547" s="2" t="str">
        <f>"FES1162679730"</f>
        <v>FES1162679730</v>
      </c>
      <c r="C8547" s="3">
        <v>43543</v>
      </c>
      <c r="D8547" s="2">
        <v>1</v>
      </c>
      <c r="E8547" s="2">
        <v>2170677752</v>
      </c>
      <c r="F8547" s="2" t="s">
        <v>16</v>
      </c>
      <c r="G8547" s="2" t="s">
        <v>17</v>
      </c>
      <c r="H8547" s="2" t="s">
        <v>222</v>
      </c>
      <c r="I8547" s="2" t="s">
        <v>1727</v>
      </c>
      <c r="J8547" s="2" t="s">
        <v>1743</v>
      </c>
      <c r="K8547" s="3">
        <v>43544</v>
      </c>
      <c r="L8547" s="4">
        <v>0.34930555555555554</v>
      </c>
      <c r="M8547" s="2" t="s">
        <v>1729</v>
      </c>
      <c r="N8547" s="2" t="s">
        <v>22</v>
      </c>
      <c r="O8547" s="2" t="s">
        <v>23</v>
      </c>
    </row>
    <row r="8548" spans="1:15">
      <c r="A8548" s="2" t="s">
        <v>15</v>
      </c>
      <c r="B8548" s="2" t="str">
        <f>"FES1162679722"</f>
        <v>FES1162679722</v>
      </c>
      <c r="C8548" s="3">
        <v>43543</v>
      </c>
      <c r="D8548" s="2">
        <v>1</v>
      </c>
      <c r="E8548" s="2">
        <v>2170676674</v>
      </c>
      <c r="F8548" s="2" t="s">
        <v>16</v>
      </c>
      <c r="G8548" s="2" t="s">
        <v>17</v>
      </c>
      <c r="H8548" s="2" t="s">
        <v>222</v>
      </c>
      <c r="I8548" s="2" t="s">
        <v>2323</v>
      </c>
      <c r="J8548" s="2" t="s">
        <v>2324</v>
      </c>
      <c r="K8548" s="3">
        <v>43544</v>
      </c>
      <c r="L8548" s="4">
        <v>0.34791666666666665</v>
      </c>
      <c r="M8548" s="2" t="s">
        <v>833</v>
      </c>
      <c r="N8548" s="2" t="s">
        <v>22</v>
      </c>
      <c r="O8548" s="2" t="s">
        <v>23</v>
      </c>
    </row>
    <row r="8549" spans="1:15">
      <c r="A8549" s="2" t="s">
        <v>15</v>
      </c>
      <c r="B8549" s="2" t="str">
        <f>"FES1162679841"</f>
        <v>FES1162679841</v>
      </c>
      <c r="C8549" s="3">
        <v>43543</v>
      </c>
      <c r="D8549" s="2">
        <v>1</v>
      </c>
      <c r="E8549" s="2">
        <v>2170680026</v>
      </c>
      <c r="F8549" s="2" t="s">
        <v>16</v>
      </c>
      <c r="G8549" s="2" t="s">
        <v>17</v>
      </c>
      <c r="H8549" s="2" t="s">
        <v>222</v>
      </c>
      <c r="I8549" s="2" t="s">
        <v>1697</v>
      </c>
      <c r="J8549" s="2" t="s">
        <v>1448</v>
      </c>
      <c r="K8549" s="3">
        <v>43544</v>
      </c>
      <c r="L8549" s="4">
        <v>0.4236111111111111</v>
      </c>
      <c r="M8549" s="2" t="s">
        <v>1801</v>
      </c>
      <c r="N8549" s="2" t="s">
        <v>22</v>
      </c>
      <c r="O8549" s="2" t="s">
        <v>23</v>
      </c>
    </row>
    <row r="8550" spans="1:15">
      <c r="A8550" s="2" t="s">
        <v>15</v>
      </c>
      <c r="B8550" s="2" t="str">
        <f>"FES1162679800"</f>
        <v>FES1162679800</v>
      </c>
      <c r="C8550" s="3">
        <v>43543</v>
      </c>
      <c r="D8550" s="2">
        <v>1</v>
      </c>
      <c r="E8550" s="2">
        <v>2170679980</v>
      </c>
      <c r="F8550" s="2" t="s">
        <v>16</v>
      </c>
      <c r="G8550" s="2" t="s">
        <v>17</v>
      </c>
      <c r="H8550" s="2" t="s">
        <v>28</v>
      </c>
      <c r="I8550" s="2" t="s">
        <v>32</v>
      </c>
      <c r="J8550" s="2" t="s">
        <v>207</v>
      </c>
      <c r="K8550" s="3">
        <v>43544</v>
      </c>
      <c r="L8550" s="4">
        <v>0.53749999999999998</v>
      </c>
      <c r="M8550" s="2" t="s">
        <v>208</v>
      </c>
      <c r="N8550" s="2" t="s">
        <v>22</v>
      </c>
      <c r="O8550" s="2" t="s">
        <v>23</v>
      </c>
    </row>
    <row r="8551" spans="1:15">
      <c r="A8551" s="2" t="s">
        <v>15</v>
      </c>
      <c r="B8551" s="2" t="str">
        <f>"FES1162679785"</f>
        <v>FES1162679785</v>
      </c>
      <c r="C8551" s="3">
        <v>43543</v>
      </c>
      <c r="D8551" s="2">
        <v>1</v>
      </c>
      <c r="E8551" s="2">
        <v>2170679961</v>
      </c>
      <c r="F8551" s="2" t="s">
        <v>16</v>
      </c>
      <c r="G8551" s="2" t="s">
        <v>17</v>
      </c>
      <c r="H8551" s="2" t="s">
        <v>178</v>
      </c>
      <c r="I8551" s="2" t="s">
        <v>179</v>
      </c>
      <c r="J8551" s="2" t="s">
        <v>186</v>
      </c>
      <c r="K8551" s="3">
        <v>43544</v>
      </c>
      <c r="L8551" s="4">
        <v>0.34375</v>
      </c>
      <c r="M8551" s="2" t="s">
        <v>283</v>
      </c>
      <c r="N8551" s="2" t="s">
        <v>22</v>
      </c>
      <c r="O8551" s="2" t="s">
        <v>23</v>
      </c>
    </row>
    <row r="8552" spans="1:15">
      <c r="A8552" s="2" t="s">
        <v>15</v>
      </c>
      <c r="B8552" s="2" t="str">
        <f>"FES1162679697"</f>
        <v>FES1162679697</v>
      </c>
      <c r="C8552" s="3">
        <v>43543</v>
      </c>
      <c r="D8552" s="2">
        <v>1</v>
      </c>
      <c r="E8552" s="2">
        <v>2170679936</v>
      </c>
      <c r="F8552" s="2" t="s">
        <v>16</v>
      </c>
      <c r="G8552" s="2" t="s">
        <v>17</v>
      </c>
      <c r="H8552" s="2" t="s">
        <v>222</v>
      </c>
      <c r="I8552" s="2" t="s">
        <v>1697</v>
      </c>
      <c r="J8552" s="2" t="s">
        <v>1799</v>
      </c>
      <c r="K8552" s="3">
        <v>43544</v>
      </c>
      <c r="L8552" s="4">
        <v>0.41944444444444445</v>
      </c>
      <c r="M8552" s="2" t="s">
        <v>2664</v>
      </c>
      <c r="N8552" s="2" t="s">
        <v>22</v>
      </c>
      <c r="O8552" s="2" t="s">
        <v>23</v>
      </c>
    </row>
    <row r="8553" spans="1:15">
      <c r="A8553" s="2" t="s">
        <v>15</v>
      </c>
      <c r="B8553" s="2" t="str">
        <f>"FES1162679725"</f>
        <v>FES1162679725</v>
      </c>
      <c r="C8553" s="3">
        <v>43543</v>
      </c>
      <c r="D8553" s="2">
        <v>1</v>
      </c>
      <c r="E8553" s="2">
        <v>2170677692</v>
      </c>
      <c r="F8553" s="2" t="s">
        <v>16</v>
      </c>
      <c r="G8553" s="2" t="s">
        <v>17</v>
      </c>
      <c r="H8553" s="2" t="s">
        <v>178</v>
      </c>
      <c r="I8553" s="2" t="s">
        <v>179</v>
      </c>
      <c r="J8553" s="2" t="s">
        <v>180</v>
      </c>
      <c r="K8553" s="3">
        <v>43544</v>
      </c>
      <c r="L8553" s="4">
        <v>0.43402777777777773</v>
      </c>
      <c r="M8553" s="2" t="s">
        <v>1101</v>
      </c>
      <c r="N8553" s="2" t="s">
        <v>22</v>
      </c>
      <c r="O8553" s="2" t="s">
        <v>23</v>
      </c>
    </row>
    <row r="8554" spans="1:15">
      <c r="A8554" s="2" t="s">
        <v>15</v>
      </c>
      <c r="B8554" s="2" t="str">
        <f>"FES1162679812"</f>
        <v>FES1162679812</v>
      </c>
      <c r="C8554" s="3">
        <v>43543</v>
      </c>
      <c r="D8554" s="2">
        <v>1</v>
      </c>
      <c r="E8554" s="2">
        <v>2170679996</v>
      </c>
      <c r="F8554" s="2" t="s">
        <v>16</v>
      </c>
      <c r="G8554" s="2" t="s">
        <v>17</v>
      </c>
      <c r="H8554" s="2" t="s">
        <v>222</v>
      </c>
      <c r="I8554" s="2" t="s">
        <v>1700</v>
      </c>
      <c r="J8554" s="2" t="s">
        <v>883</v>
      </c>
      <c r="K8554" s="3">
        <v>43544</v>
      </c>
      <c r="L8554" s="4">
        <v>0.4375</v>
      </c>
      <c r="M8554" s="2" t="s">
        <v>4564</v>
      </c>
      <c r="N8554" s="2" t="s">
        <v>22</v>
      </c>
      <c r="O8554" s="2" t="s">
        <v>23</v>
      </c>
    </row>
    <row r="8555" spans="1:15">
      <c r="A8555" s="2" t="s">
        <v>15</v>
      </c>
      <c r="B8555" s="2" t="str">
        <f>"FES1162679828"</f>
        <v>FES1162679828</v>
      </c>
      <c r="C8555" s="3">
        <v>43543</v>
      </c>
      <c r="D8555" s="2">
        <v>1</v>
      </c>
      <c r="E8555" s="2">
        <v>217067800005</v>
      </c>
      <c r="F8555" s="2" t="s">
        <v>16</v>
      </c>
      <c r="G8555" s="2" t="s">
        <v>17</v>
      </c>
      <c r="H8555" s="2" t="s">
        <v>593</v>
      </c>
      <c r="I8555" s="2" t="s">
        <v>594</v>
      </c>
      <c r="J8555" s="2" t="s">
        <v>595</v>
      </c>
      <c r="K8555" s="3">
        <v>43544</v>
      </c>
      <c r="L8555" s="4">
        <v>0.61458333333333337</v>
      </c>
      <c r="M8555" s="2" t="s">
        <v>741</v>
      </c>
      <c r="N8555" s="2" t="s">
        <v>22</v>
      </c>
      <c r="O8555" s="2" t="s">
        <v>23</v>
      </c>
    </row>
    <row r="8556" spans="1:15">
      <c r="A8556" s="2" t="s">
        <v>15</v>
      </c>
      <c r="B8556" s="2" t="str">
        <f>"FES1162679830"</f>
        <v>FES1162679830</v>
      </c>
      <c r="C8556" s="3">
        <v>43543</v>
      </c>
      <c r="D8556" s="2">
        <v>1</v>
      </c>
      <c r="E8556" s="2">
        <v>2170680021</v>
      </c>
      <c r="F8556" s="2" t="s">
        <v>16</v>
      </c>
      <c r="G8556" s="2" t="s">
        <v>17</v>
      </c>
      <c r="H8556" s="2" t="s">
        <v>222</v>
      </c>
      <c r="I8556" s="2" t="s">
        <v>4567</v>
      </c>
      <c r="J8556" s="2" t="s">
        <v>4568</v>
      </c>
      <c r="K8556" s="3">
        <v>43544</v>
      </c>
      <c r="L8556" s="4">
        <v>0.54513888888888895</v>
      </c>
      <c r="M8556" s="2" t="s">
        <v>4569</v>
      </c>
      <c r="N8556" s="2" t="s">
        <v>22</v>
      </c>
      <c r="O8556" s="2" t="s">
        <v>23</v>
      </c>
    </row>
    <row r="8557" spans="1:15">
      <c r="A8557" s="2" t="s">
        <v>15</v>
      </c>
      <c r="B8557" s="2" t="str">
        <f>"FES1162679833"</f>
        <v>FES1162679833</v>
      </c>
      <c r="C8557" s="3">
        <v>43543</v>
      </c>
      <c r="D8557" s="2">
        <v>1</v>
      </c>
      <c r="E8557" s="2">
        <v>2170680024</v>
      </c>
      <c r="F8557" s="2" t="s">
        <v>16</v>
      </c>
      <c r="G8557" s="2" t="s">
        <v>17</v>
      </c>
      <c r="H8557" s="2" t="s">
        <v>222</v>
      </c>
      <c r="I8557" s="2" t="s">
        <v>1816</v>
      </c>
      <c r="J8557" s="2" t="s">
        <v>1817</v>
      </c>
      <c r="K8557" s="3">
        <v>43544</v>
      </c>
      <c r="L8557" s="4">
        <v>0.34236111111111112</v>
      </c>
      <c r="M8557" s="2" t="s">
        <v>2949</v>
      </c>
      <c r="N8557" s="2" t="s">
        <v>22</v>
      </c>
      <c r="O8557" s="2" t="s">
        <v>23</v>
      </c>
    </row>
    <row r="8558" spans="1:15">
      <c r="A8558" s="2" t="s">
        <v>15</v>
      </c>
      <c r="B8558" s="2" t="str">
        <f>"FES1162679873"</f>
        <v>FES1162679873</v>
      </c>
      <c r="C8558" s="3">
        <v>43543</v>
      </c>
      <c r="D8558" s="2">
        <v>1</v>
      </c>
      <c r="E8558" s="2">
        <v>2170679608</v>
      </c>
      <c r="F8558" s="2" t="s">
        <v>16</v>
      </c>
      <c r="G8558" s="2" t="s">
        <v>17</v>
      </c>
      <c r="H8558" s="2" t="s">
        <v>28</v>
      </c>
      <c r="I8558" s="2" t="s">
        <v>32</v>
      </c>
      <c r="J8558" s="2" t="s">
        <v>584</v>
      </c>
      <c r="K8558" s="3">
        <v>43544</v>
      </c>
      <c r="L8558" s="4">
        <v>0.52777777777777779</v>
      </c>
      <c r="M8558" s="2" t="s">
        <v>4572</v>
      </c>
      <c r="N8558" s="2" t="s">
        <v>22</v>
      </c>
      <c r="O8558" s="2" t="s">
        <v>23</v>
      </c>
    </row>
    <row r="8559" spans="1:15">
      <c r="A8559" s="2" t="s">
        <v>15</v>
      </c>
      <c r="B8559" s="2" t="str">
        <f>"FES1162679757"</f>
        <v>FES1162679757</v>
      </c>
      <c r="C8559" s="3">
        <v>43543</v>
      </c>
      <c r="D8559" s="2">
        <v>1</v>
      </c>
      <c r="E8559" s="2">
        <v>2170677995</v>
      </c>
      <c r="F8559" s="2" t="s">
        <v>16</v>
      </c>
      <c r="G8559" s="2" t="s">
        <v>17</v>
      </c>
      <c r="H8559" s="2" t="s">
        <v>222</v>
      </c>
      <c r="I8559" s="2" t="s">
        <v>1700</v>
      </c>
      <c r="J8559" s="2" t="s">
        <v>1702</v>
      </c>
      <c r="K8559" s="3">
        <v>43544</v>
      </c>
      <c r="L8559" s="4">
        <v>0.38611111111111113</v>
      </c>
      <c r="M8559" s="2" t="s">
        <v>1703</v>
      </c>
      <c r="N8559" s="2" t="s">
        <v>22</v>
      </c>
      <c r="O8559" s="2" t="s">
        <v>23</v>
      </c>
    </row>
    <row r="8560" spans="1:15">
      <c r="A8560" s="2" t="s">
        <v>15</v>
      </c>
      <c r="B8560" s="2" t="str">
        <f>"FES1162679687"</f>
        <v>FES1162679687</v>
      </c>
      <c r="C8560" s="3">
        <v>43543</v>
      </c>
      <c r="D8560" s="2">
        <v>1</v>
      </c>
      <c r="E8560" s="2">
        <v>2170679925</v>
      </c>
      <c r="F8560" s="2" t="s">
        <v>16</v>
      </c>
      <c r="G8560" s="2" t="s">
        <v>17</v>
      </c>
      <c r="H8560" s="2" t="s">
        <v>178</v>
      </c>
      <c r="I8560" s="2" t="s">
        <v>179</v>
      </c>
      <c r="J8560" s="2" t="s">
        <v>180</v>
      </c>
      <c r="K8560" s="3">
        <v>43544</v>
      </c>
      <c r="L8560" s="4">
        <v>0.43402777777777773</v>
      </c>
      <c r="M8560" s="2" t="s">
        <v>4432</v>
      </c>
      <c r="N8560" s="2" t="s">
        <v>22</v>
      </c>
      <c r="O8560" s="2" t="s">
        <v>23</v>
      </c>
    </row>
    <row r="8561" spans="1:15">
      <c r="A8561" s="2" t="s">
        <v>15</v>
      </c>
      <c r="B8561" s="2" t="str">
        <f>"FES1162679898"</f>
        <v>FES1162679898</v>
      </c>
      <c r="C8561" s="3">
        <v>43543</v>
      </c>
      <c r="D8561" s="2">
        <v>1</v>
      </c>
      <c r="E8561" s="2">
        <v>2170680111</v>
      </c>
      <c r="F8561" s="2" t="s">
        <v>16</v>
      </c>
      <c r="G8561" s="2" t="s">
        <v>17</v>
      </c>
      <c r="H8561" s="2" t="s">
        <v>28</v>
      </c>
      <c r="I8561" s="2" t="s">
        <v>29</v>
      </c>
      <c r="J8561" s="2" t="s">
        <v>944</v>
      </c>
      <c r="K8561" s="3">
        <v>43544</v>
      </c>
      <c r="L8561" s="4">
        <v>0.4145833333333333</v>
      </c>
      <c r="M8561" s="2" t="s">
        <v>825</v>
      </c>
      <c r="N8561" s="2" t="s">
        <v>22</v>
      </c>
      <c r="O8561" s="2" t="s">
        <v>23</v>
      </c>
    </row>
    <row r="8562" spans="1:15">
      <c r="A8562" s="2" t="s">
        <v>15</v>
      </c>
      <c r="B8562" s="2" t="str">
        <f>"FES1162679801"</f>
        <v>FES1162679801</v>
      </c>
      <c r="C8562" s="3">
        <v>43543</v>
      </c>
      <c r="D8562" s="2">
        <v>1</v>
      </c>
      <c r="E8562" s="2">
        <v>2170679982</v>
      </c>
      <c r="F8562" s="2" t="s">
        <v>16</v>
      </c>
      <c r="G8562" s="2" t="s">
        <v>17</v>
      </c>
      <c r="H8562" s="2" t="s">
        <v>294</v>
      </c>
      <c r="I8562" s="2" t="s">
        <v>295</v>
      </c>
      <c r="J8562" s="2" t="s">
        <v>641</v>
      </c>
      <c r="K8562" s="3">
        <v>43544</v>
      </c>
      <c r="L8562" s="4">
        <v>0.3756944444444445</v>
      </c>
      <c r="M8562" s="2" t="s">
        <v>4492</v>
      </c>
      <c r="N8562" s="2" t="s">
        <v>22</v>
      </c>
      <c r="O8562" s="2" t="s">
        <v>23</v>
      </c>
    </row>
    <row r="8563" spans="1:15">
      <c r="A8563" s="2" t="s">
        <v>15</v>
      </c>
      <c r="B8563" s="2" t="str">
        <f>"FES1162679897"</f>
        <v>FES1162679897</v>
      </c>
      <c r="C8563" s="3">
        <v>43543</v>
      </c>
      <c r="D8563" s="2">
        <v>1</v>
      </c>
      <c r="E8563" s="2">
        <v>2170680091</v>
      </c>
      <c r="F8563" s="2" t="s">
        <v>16</v>
      </c>
      <c r="G8563" s="2" t="s">
        <v>17</v>
      </c>
      <c r="H8563" s="2" t="s">
        <v>28</v>
      </c>
      <c r="I8563" s="2" t="s">
        <v>29</v>
      </c>
      <c r="J8563" s="2" t="s">
        <v>944</v>
      </c>
      <c r="K8563" s="3">
        <v>43544</v>
      </c>
      <c r="L8563" s="4">
        <v>0.4145833333333333</v>
      </c>
      <c r="M8563" s="2" t="s">
        <v>825</v>
      </c>
      <c r="N8563" s="2" t="s">
        <v>22</v>
      </c>
      <c r="O8563" s="2" t="s">
        <v>23</v>
      </c>
    </row>
    <row r="8564" spans="1:15">
      <c r="A8564" s="2" t="s">
        <v>15</v>
      </c>
      <c r="B8564" s="2" t="str">
        <f>"FES1162679769"</f>
        <v>FES1162679769</v>
      </c>
      <c r="C8564" s="3">
        <v>43543</v>
      </c>
      <c r="D8564" s="2">
        <v>1</v>
      </c>
      <c r="E8564" s="2">
        <v>2170678082</v>
      </c>
      <c r="F8564" s="2" t="s">
        <v>167</v>
      </c>
      <c r="G8564" s="2" t="s">
        <v>18</v>
      </c>
      <c r="H8564" s="2" t="s">
        <v>574</v>
      </c>
      <c r="I8564" s="2" t="s">
        <v>56</v>
      </c>
      <c r="J8564" s="2" t="s">
        <v>159</v>
      </c>
      <c r="K8564" s="3">
        <v>43544</v>
      </c>
      <c r="L8564" s="4">
        <v>0.32916666666666666</v>
      </c>
      <c r="M8564" s="2" t="s">
        <v>160</v>
      </c>
      <c r="N8564" s="2" t="s">
        <v>22</v>
      </c>
      <c r="O8564" s="2" t="s">
        <v>23</v>
      </c>
    </row>
    <row r="8565" spans="1:15">
      <c r="A8565" s="2" t="s">
        <v>15</v>
      </c>
      <c r="B8565" s="2" t="str">
        <f>"FES1162679860"</f>
        <v>FES1162679860</v>
      </c>
      <c r="C8565" s="3">
        <v>43543</v>
      </c>
      <c r="D8565" s="2">
        <v>1</v>
      </c>
      <c r="E8565" s="2">
        <v>2170680055</v>
      </c>
      <c r="F8565" s="2" t="s">
        <v>167</v>
      </c>
      <c r="G8565" s="2" t="s">
        <v>18</v>
      </c>
      <c r="H8565" s="2" t="s">
        <v>18</v>
      </c>
      <c r="I8565" s="2" t="s">
        <v>1088</v>
      </c>
      <c r="J8565" s="2" t="s">
        <v>1089</v>
      </c>
      <c r="K8565" s="3">
        <v>43544</v>
      </c>
      <c r="L8565" s="4">
        <v>0.30138888888888887</v>
      </c>
      <c r="M8565" s="2" t="s">
        <v>4580</v>
      </c>
      <c r="N8565" s="2" t="s">
        <v>22</v>
      </c>
      <c r="O8565" s="2" t="s">
        <v>23</v>
      </c>
    </row>
    <row r="8566" spans="1:15">
      <c r="A8566" s="2" t="s">
        <v>15</v>
      </c>
      <c r="B8566" s="2" t="str">
        <f>"FES1162679900"</f>
        <v>FES1162679900</v>
      </c>
      <c r="C8566" s="3">
        <v>43543</v>
      </c>
      <c r="D8566" s="2">
        <v>1</v>
      </c>
      <c r="E8566" s="2">
        <v>2170680106</v>
      </c>
      <c r="F8566" s="2" t="s">
        <v>16</v>
      </c>
      <c r="G8566" s="2" t="s">
        <v>17</v>
      </c>
      <c r="H8566" s="2" t="s">
        <v>28</v>
      </c>
      <c r="I8566" s="2" t="s">
        <v>32</v>
      </c>
      <c r="J8566" s="2" t="s">
        <v>584</v>
      </c>
      <c r="K8566" s="3">
        <v>43544</v>
      </c>
      <c r="L8566" s="4">
        <v>0.52777777777777779</v>
      </c>
      <c r="M8566" s="2" t="s">
        <v>4572</v>
      </c>
      <c r="N8566" s="2" t="s">
        <v>22</v>
      </c>
      <c r="O8566" s="2" t="s">
        <v>23</v>
      </c>
    </row>
    <row r="8567" spans="1:15">
      <c r="A8567" s="2" t="s">
        <v>15</v>
      </c>
      <c r="B8567" s="2" t="str">
        <f>"FES1162679845"</f>
        <v>FES1162679845</v>
      </c>
      <c r="C8567" s="3">
        <v>43543</v>
      </c>
      <c r="D8567" s="2">
        <v>1</v>
      </c>
      <c r="E8567" s="2">
        <v>2170680036</v>
      </c>
      <c r="F8567" s="2" t="s">
        <v>16</v>
      </c>
      <c r="G8567" s="2" t="s">
        <v>17</v>
      </c>
      <c r="H8567" s="2" t="s">
        <v>17</v>
      </c>
      <c r="I8567" s="2" t="s">
        <v>1529</v>
      </c>
      <c r="J8567" s="2" t="s">
        <v>1530</v>
      </c>
      <c r="K8567" s="3">
        <v>43544</v>
      </c>
      <c r="L8567" s="4">
        <v>0.33333333333333331</v>
      </c>
      <c r="M8567" s="2" t="s">
        <v>4583</v>
      </c>
      <c r="N8567" s="2" t="s">
        <v>22</v>
      </c>
      <c r="O8567" s="2" t="s">
        <v>23</v>
      </c>
    </row>
    <row r="8568" spans="1:15">
      <c r="A8568" s="2" t="s">
        <v>15</v>
      </c>
      <c r="B8568" s="2" t="str">
        <f>"FES1162679892"</f>
        <v>FES1162679892</v>
      </c>
      <c r="C8568" s="3">
        <v>43543</v>
      </c>
      <c r="D8568" s="2">
        <v>1</v>
      </c>
      <c r="E8568" s="2">
        <v>2170680099</v>
      </c>
      <c r="F8568" s="2" t="s">
        <v>16</v>
      </c>
      <c r="G8568" s="2" t="s">
        <v>17</v>
      </c>
      <c r="H8568" s="2" t="s">
        <v>17</v>
      </c>
      <c r="I8568" s="2" t="s">
        <v>37</v>
      </c>
      <c r="J8568" s="2" t="s">
        <v>40</v>
      </c>
      <c r="K8568" s="3">
        <v>43544</v>
      </c>
      <c r="L8568" s="4">
        <v>0.39027777777777778</v>
      </c>
      <c r="M8568" s="2" t="s">
        <v>106</v>
      </c>
      <c r="N8568" s="2" t="s">
        <v>22</v>
      </c>
      <c r="O8568" s="2" t="s">
        <v>23</v>
      </c>
    </row>
    <row r="8569" spans="1:15">
      <c r="A8569" s="2" t="s">
        <v>15</v>
      </c>
      <c r="B8569" s="2" t="str">
        <f>"FES1162679796"</f>
        <v>FES1162679796</v>
      </c>
      <c r="C8569" s="3">
        <v>43543</v>
      </c>
      <c r="D8569" s="2">
        <v>1</v>
      </c>
      <c r="E8569" s="2">
        <v>217067629</v>
      </c>
      <c r="F8569" s="2" t="s">
        <v>16</v>
      </c>
      <c r="G8569" s="2" t="s">
        <v>17</v>
      </c>
      <c r="H8569" s="2" t="s">
        <v>42</v>
      </c>
      <c r="I8569" s="2" t="s">
        <v>86</v>
      </c>
      <c r="J8569" s="2" t="s">
        <v>87</v>
      </c>
      <c r="K8569" s="3">
        <v>43544</v>
      </c>
      <c r="L8569" s="4">
        <v>0.34375</v>
      </c>
      <c r="M8569" s="2" t="s">
        <v>88</v>
      </c>
      <c r="N8569" s="2" t="s">
        <v>22</v>
      </c>
      <c r="O8569" s="2" t="s">
        <v>23</v>
      </c>
    </row>
    <row r="8570" spans="1:15">
      <c r="A8570" s="2" t="s">
        <v>15</v>
      </c>
      <c r="B8570" s="2" t="str">
        <f>"FES1162679846"</f>
        <v>FES1162679846</v>
      </c>
      <c r="C8570" s="3">
        <v>43543</v>
      </c>
      <c r="D8570" s="2">
        <v>1</v>
      </c>
      <c r="E8570" s="2">
        <v>2170680037</v>
      </c>
      <c r="F8570" s="2" t="s">
        <v>16</v>
      </c>
      <c r="G8570" s="2" t="s">
        <v>17</v>
      </c>
      <c r="H8570" s="2" t="s">
        <v>42</v>
      </c>
      <c r="I8570" s="2" t="s">
        <v>43</v>
      </c>
      <c r="J8570" s="2" t="s">
        <v>53</v>
      </c>
      <c r="K8570" s="3">
        <v>43544</v>
      </c>
      <c r="L8570" s="4">
        <v>0.39930555555555558</v>
      </c>
      <c r="M8570" s="2" t="s">
        <v>54</v>
      </c>
      <c r="N8570" s="2" t="s">
        <v>22</v>
      </c>
      <c r="O8570" s="2" t="s">
        <v>23</v>
      </c>
    </row>
    <row r="8571" spans="1:15">
      <c r="A8571" s="2" t="s">
        <v>15</v>
      </c>
      <c r="B8571" s="2" t="str">
        <f>"019911311381"</f>
        <v>019911311381</v>
      </c>
      <c r="C8571" s="3">
        <v>43543</v>
      </c>
      <c r="D8571" s="2">
        <v>4</v>
      </c>
      <c r="E8571" s="2">
        <v>1703</v>
      </c>
      <c r="F8571" s="2" t="s">
        <v>167</v>
      </c>
      <c r="G8571" s="2" t="s">
        <v>28</v>
      </c>
      <c r="H8571" s="2" t="s">
        <v>18</v>
      </c>
      <c r="I8571" s="2" t="s">
        <v>25</v>
      </c>
      <c r="J8571" s="2" t="s">
        <v>221</v>
      </c>
      <c r="K8571" s="3">
        <v>43546</v>
      </c>
      <c r="L8571" s="4">
        <v>0.43888888888888888</v>
      </c>
      <c r="M8571" s="2" t="s">
        <v>1005</v>
      </c>
      <c r="N8571" s="2" t="s">
        <v>22</v>
      </c>
      <c r="O8571" s="2" t="s">
        <v>23</v>
      </c>
    </row>
    <row r="8572" spans="1:15">
      <c r="A8572" s="2" t="s">
        <v>15</v>
      </c>
      <c r="B8572" s="2" t="str">
        <f>"019911311382"</f>
        <v>019911311382</v>
      </c>
      <c r="C8572" s="3">
        <v>43543</v>
      </c>
      <c r="D8572" s="2">
        <v>1</v>
      </c>
      <c r="E8572" s="2">
        <v>1703</v>
      </c>
      <c r="F8572" s="2" t="s">
        <v>167</v>
      </c>
      <c r="G8572" s="2" t="s">
        <v>28</v>
      </c>
      <c r="H8572" s="2" t="s">
        <v>18</v>
      </c>
      <c r="I8572" s="2" t="s">
        <v>25</v>
      </c>
      <c r="J8572" s="2" t="s">
        <v>221</v>
      </c>
      <c r="K8572" s="3">
        <v>43546</v>
      </c>
      <c r="L8572" s="4">
        <v>0.40416666666666662</v>
      </c>
      <c r="M8572" s="2" t="s">
        <v>1005</v>
      </c>
      <c r="N8572" s="2" t="s">
        <v>22</v>
      </c>
      <c r="O8572" s="2" t="s">
        <v>23</v>
      </c>
    </row>
    <row r="8573" spans="1:15">
      <c r="A8573" s="2" t="s">
        <v>15</v>
      </c>
      <c r="B8573" s="2" t="str">
        <f>"RFES1162679075"</f>
        <v>RFES1162679075</v>
      </c>
      <c r="C8573" s="3">
        <v>43543</v>
      </c>
      <c r="D8573" s="2">
        <v>1</v>
      </c>
      <c r="E8573" s="2">
        <v>2170679396</v>
      </c>
      <c r="F8573" s="2" t="s">
        <v>16</v>
      </c>
      <c r="G8573" s="2" t="s">
        <v>222</v>
      </c>
      <c r="H8573" s="2" t="s">
        <v>17</v>
      </c>
      <c r="I8573" s="2" t="s">
        <v>25</v>
      </c>
      <c r="J8573" s="2" t="s">
        <v>26</v>
      </c>
      <c r="K8573" s="3">
        <v>43544</v>
      </c>
      <c r="L8573" s="4">
        <v>0.33333333333333331</v>
      </c>
      <c r="M8573" s="2" t="s">
        <v>1688</v>
      </c>
      <c r="N8573" s="2" t="s">
        <v>22</v>
      </c>
      <c r="O8573" s="2" t="s">
        <v>23</v>
      </c>
    </row>
    <row r="8574" spans="1:15">
      <c r="A8574" s="2" t="s">
        <v>15</v>
      </c>
      <c r="B8574" s="2" t="str">
        <f>"FES1162679878"</f>
        <v>FES1162679878</v>
      </c>
      <c r="C8574" s="3">
        <v>43543</v>
      </c>
      <c r="D8574" s="2">
        <v>1</v>
      </c>
      <c r="E8574" s="2">
        <v>2170679382</v>
      </c>
      <c r="F8574" s="2" t="s">
        <v>16</v>
      </c>
      <c r="G8574" s="2" t="s">
        <v>17</v>
      </c>
      <c r="H8574" s="2" t="s">
        <v>17</v>
      </c>
      <c r="I8574" s="2" t="s">
        <v>111</v>
      </c>
      <c r="J8574" s="2" t="s">
        <v>4591</v>
      </c>
      <c r="K8574" s="3">
        <v>43544</v>
      </c>
      <c r="L8574" s="4">
        <v>0.4291666666666667</v>
      </c>
      <c r="M8574" s="2" t="s">
        <v>4592</v>
      </c>
      <c r="N8574" s="2" t="s">
        <v>22</v>
      </c>
      <c r="O8574" s="2" t="s">
        <v>23</v>
      </c>
    </row>
    <row r="8575" spans="1:15">
      <c r="A8575" s="2" t="s">
        <v>15</v>
      </c>
      <c r="B8575" s="2" t="str">
        <f>"FES1162679891"</f>
        <v>FES1162679891</v>
      </c>
      <c r="C8575" s="3">
        <v>43543</v>
      </c>
      <c r="D8575" s="2">
        <v>1</v>
      </c>
      <c r="E8575" s="2">
        <v>2170680096</v>
      </c>
      <c r="F8575" s="2" t="s">
        <v>16</v>
      </c>
      <c r="G8575" s="2" t="s">
        <v>17</v>
      </c>
      <c r="H8575" s="2" t="s">
        <v>17</v>
      </c>
      <c r="I8575" s="2" t="s">
        <v>37</v>
      </c>
      <c r="J8575" s="2" t="s">
        <v>40</v>
      </c>
      <c r="K8575" s="3">
        <v>43544</v>
      </c>
      <c r="L8575" s="4">
        <v>0.38958333333333334</v>
      </c>
      <c r="M8575" s="2" t="s">
        <v>106</v>
      </c>
      <c r="N8575" s="2" t="s">
        <v>22</v>
      </c>
      <c r="O8575" s="2" t="s">
        <v>23</v>
      </c>
    </row>
    <row r="8576" spans="1:15">
      <c r="A8576" s="2" t="s">
        <v>15</v>
      </c>
      <c r="B8576" s="2" t="str">
        <f>"FES1162679895"</f>
        <v>FES1162679895</v>
      </c>
      <c r="C8576" s="3">
        <v>43543</v>
      </c>
      <c r="D8576" s="2">
        <v>1</v>
      </c>
      <c r="E8576" s="2">
        <v>2170680102</v>
      </c>
      <c r="F8576" s="2" t="s">
        <v>16</v>
      </c>
      <c r="G8576" s="2" t="s">
        <v>17</v>
      </c>
      <c r="H8576" s="2" t="s">
        <v>17</v>
      </c>
      <c r="I8576" s="2" t="s">
        <v>37</v>
      </c>
      <c r="J8576" s="2" t="s">
        <v>40</v>
      </c>
      <c r="K8576" s="3">
        <v>43544</v>
      </c>
      <c r="L8576" s="4">
        <v>0.38958333333333334</v>
      </c>
      <c r="M8576" s="2" t="s">
        <v>106</v>
      </c>
      <c r="N8576" s="2" t="s">
        <v>22</v>
      </c>
      <c r="O8576" s="2" t="s">
        <v>23</v>
      </c>
    </row>
    <row r="8577" spans="1:15">
      <c r="A8577" s="2" t="s">
        <v>15</v>
      </c>
      <c r="B8577" s="2" t="str">
        <f>"FES1162679914"</f>
        <v>FES1162679914</v>
      </c>
      <c r="C8577" s="3">
        <v>43543</v>
      </c>
      <c r="D8577" s="2">
        <v>1</v>
      </c>
      <c r="E8577" s="2">
        <v>2170680125</v>
      </c>
      <c r="F8577" s="2" t="s">
        <v>16</v>
      </c>
      <c r="G8577" s="2" t="s">
        <v>17</v>
      </c>
      <c r="H8577" s="2" t="s">
        <v>42</v>
      </c>
      <c r="I8577" s="2" t="s">
        <v>82</v>
      </c>
      <c r="J8577" s="2" t="s">
        <v>83</v>
      </c>
      <c r="K8577" s="3">
        <v>43544</v>
      </c>
      <c r="L8577" s="2" t="s">
        <v>3619</v>
      </c>
      <c r="M8577" s="2" t="s">
        <v>4110</v>
      </c>
      <c r="N8577" s="2" t="s">
        <v>22</v>
      </c>
      <c r="O8577" s="2" t="s">
        <v>23</v>
      </c>
    </row>
    <row r="8578" spans="1:15">
      <c r="A8578" s="2" t="s">
        <v>15</v>
      </c>
      <c r="B8578" s="2" t="str">
        <f>"FES1162679887"</f>
        <v>FES1162679887</v>
      </c>
      <c r="C8578" s="3">
        <v>43543</v>
      </c>
      <c r="D8578" s="2">
        <v>1</v>
      </c>
      <c r="E8578" s="2">
        <v>2170680086</v>
      </c>
      <c r="F8578" s="2" t="s">
        <v>16</v>
      </c>
      <c r="G8578" s="2" t="s">
        <v>17</v>
      </c>
      <c r="H8578" s="2" t="s">
        <v>28</v>
      </c>
      <c r="I8578" s="2" t="s">
        <v>29</v>
      </c>
      <c r="J8578" s="2" t="s">
        <v>30</v>
      </c>
      <c r="K8578" s="3">
        <v>43544</v>
      </c>
      <c r="L8578" s="4">
        <v>0.37083333333333335</v>
      </c>
      <c r="M8578" s="2" t="s">
        <v>518</v>
      </c>
      <c r="N8578" s="2" t="s">
        <v>22</v>
      </c>
      <c r="O8578" s="2" t="s">
        <v>23</v>
      </c>
    </row>
    <row r="8579" spans="1:15">
      <c r="A8579" s="2" t="s">
        <v>15</v>
      </c>
      <c r="B8579" s="2" t="str">
        <f>"FES1162679890"</f>
        <v>FES1162679890</v>
      </c>
      <c r="C8579" s="3">
        <v>43543</v>
      </c>
      <c r="D8579" s="2">
        <v>1</v>
      </c>
      <c r="E8579" s="2">
        <v>2170680094</v>
      </c>
      <c r="F8579" s="2" t="s">
        <v>16</v>
      </c>
      <c r="G8579" s="2" t="s">
        <v>17</v>
      </c>
      <c r="H8579" s="2" t="s">
        <v>28</v>
      </c>
      <c r="I8579" s="2" t="s">
        <v>29</v>
      </c>
      <c r="J8579" s="2" t="s">
        <v>157</v>
      </c>
      <c r="K8579" s="3">
        <v>43544</v>
      </c>
      <c r="L8579" s="4">
        <v>0.34583333333333338</v>
      </c>
      <c r="M8579" s="2" t="s">
        <v>301</v>
      </c>
      <c r="N8579" s="2" t="s">
        <v>22</v>
      </c>
      <c r="O8579" s="2" t="s">
        <v>23</v>
      </c>
    </row>
    <row r="8580" spans="1:15">
      <c r="A8580" s="2" t="s">
        <v>15</v>
      </c>
      <c r="B8580" s="2" t="str">
        <f>"FES1162679905"</f>
        <v>FES1162679905</v>
      </c>
      <c r="C8580" s="3">
        <v>43543</v>
      </c>
      <c r="D8580" s="2">
        <v>1</v>
      </c>
      <c r="E8580" s="2">
        <v>2170680119</v>
      </c>
      <c r="F8580" s="2" t="s">
        <v>16</v>
      </c>
      <c r="G8580" s="2" t="s">
        <v>17</v>
      </c>
      <c r="H8580" s="2" t="s">
        <v>28</v>
      </c>
      <c r="I8580" s="2" t="s">
        <v>32</v>
      </c>
      <c r="J8580" s="2" t="s">
        <v>491</v>
      </c>
      <c r="K8580" s="3">
        <v>43544</v>
      </c>
      <c r="L8580" s="4">
        <v>0.55138888888888882</v>
      </c>
      <c r="M8580" s="2" t="s">
        <v>492</v>
      </c>
      <c r="N8580" s="2" t="s">
        <v>22</v>
      </c>
      <c r="O8580" s="2" t="s">
        <v>23</v>
      </c>
    </row>
    <row r="8581" spans="1:15">
      <c r="A8581" s="2" t="s">
        <v>15</v>
      </c>
      <c r="B8581" s="2" t="str">
        <f>"FES1162679894"</f>
        <v>FES1162679894</v>
      </c>
      <c r="C8581" s="3">
        <v>43543</v>
      </c>
      <c r="D8581" s="2">
        <v>1</v>
      </c>
      <c r="E8581" s="2">
        <v>2170680101</v>
      </c>
      <c r="F8581" s="2" t="s">
        <v>16</v>
      </c>
      <c r="G8581" s="2" t="s">
        <v>17</v>
      </c>
      <c r="H8581" s="2" t="s">
        <v>28</v>
      </c>
      <c r="I8581" s="2" t="s">
        <v>29</v>
      </c>
      <c r="J8581" s="2" t="s">
        <v>362</v>
      </c>
      <c r="K8581" s="3">
        <v>43544</v>
      </c>
      <c r="L8581" s="4">
        <v>0.35625000000000001</v>
      </c>
      <c r="M8581" s="2" t="s">
        <v>588</v>
      </c>
      <c r="N8581" s="2" t="s">
        <v>22</v>
      </c>
      <c r="O8581" s="2" t="s">
        <v>23</v>
      </c>
    </row>
    <row r="8582" spans="1:15">
      <c r="A8582" s="2" t="s">
        <v>15</v>
      </c>
      <c r="B8582" s="2" t="str">
        <f>"FES1162679872"</f>
        <v>FES1162679872</v>
      </c>
      <c r="C8582" s="3">
        <v>43543</v>
      </c>
      <c r="D8582" s="2">
        <v>1</v>
      </c>
      <c r="E8582" s="2">
        <v>2170679180</v>
      </c>
      <c r="F8582" s="2" t="s">
        <v>16</v>
      </c>
      <c r="G8582" s="2" t="s">
        <v>17</v>
      </c>
      <c r="H8582" s="2" t="s">
        <v>28</v>
      </c>
      <c r="I8582" s="2" t="s">
        <v>32</v>
      </c>
      <c r="J8582" s="2" t="s">
        <v>584</v>
      </c>
      <c r="K8582" s="3">
        <v>43544</v>
      </c>
      <c r="L8582" s="4">
        <v>0.52777777777777779</v>
      </c>
      <c r="M8582" s="2" t="s">
        <v>4572</v>
      </c>
      <c r="N8582" s="2" t="s">
        <v>22</v>
      </c>
      <c r="O8582" s="2" t="s">
        <v>23</v>
      </c>
    </row>
    <row r="8583" spans="1:15">
      <c r="A8583" s="2" t="s">
        <v>15</v>
      </c>
      <c r="B8583" s="2" t="str">
        <f>"FES1162679856"</f>
        <v>FES1162679856</v>
      </c>
      <c r="C8583" s="3">
        <v>43543</v>
      </c>
      <c r="D8583" s="2">
        <v>1</v>
      </c>
      <c r="E8583" s="2">
        <v>2170680053</v>
      </c>
      <c r="F8583" s="2" t="s">
        <v>16</v>
      </c>
      <c r="G8583" s="2" t="s">
        <v>17</v>
      </c>
      <c r="H8583" s="2" t="s">
        <v>17</v>
      </c>
      <c r="I8583" s="2" t="s">
        <v>603</v>
      </c>
      <c r="J8583" s="2" t="s">
        <v>664</v>
      </c>
      <c r="K8583" s="3">
        <v>43544</v>
      </c>
      <c r="L8583" s="4">
        <v>0.5</v>
      </c>
      <c r="M8583" s="2" t="s">
        <v>163</v>
      </c>
      <c r="N8583" s="2" t="s">
        <v>22</v>
      </c>
      <c r="O8583" s="2" t="s">
        <v>23</v>
      </c>
    </row>
    <row r="8584" spans="1:15">
      <c r="A8584" s="2" t="s">
        <v>15</v>
      </c>
      <c r="B8584" s="2" t="str">
        <f>"FES1162679804"</f>
        <v>FES1162679804</v>
      </c>
      <c r="C8584" s="3">
        <v>43543</v>
      </c>
      <c r="D8584" s="2">
        <v>1</v>
      </c>
      <c r="E8584" s="2">
        <v>2170679985</v>
      </c>
      <c r="F8584" s="2" t="s">
        <v>16</v>
      </c>
      <c r="G8584" s="2" t="s">
        <v>17</v>
      </c>
      <c r="H8584" s="2" t="s">
        <v>17</v>
      </c>
      <c r="I8584" s="2" t="s">
        <v>25</v>
      </c>
      <c r="J8584" s="2" t="s">
        <v>4601</v>
      </c>
      <c r="K8584" s="3">
        <v>43544</v>
      </c>
      <c r="L8584" s="4">
        <v>0.4375</v>
      </c>
      <c r="M8584" s="2" t="s">
        <v>4602</v>
      </c>
      <c r="N8584" s="2" t="s">
        <v>22</v>
      </c>
      <c r="O8584" s="2" t="s">
        <v>23</v>
      </c>
    </row>
    <row r="8585" spans="1:15">
      <c r="A8585" s="2" t="s">
        <v>15</v>
      </c>
      <c r="B8585" s="2" t="str">
        <f>"FES1162679832"</f>
        <v>FES1162679832</v>
      </c>
      <c r="C8585" s="3">
        <v>43543</v>
      </c>
      <c r="D8585" s="2">
        <v>1</v>
      </c>
      <c r="E8585" s="2">
        <v>2170680023</v>
      </c>
      <c r="F8585" s="2" t="s">
        <v>16</v>
      </c>
      <c r="G8585" s="2" t="s">
        <v>17</v>
      </c>
      <c r="H8585" s="2" t="s">
        <v>17</v>
      </c>
      <c r="I8585" s="2" t="s">
        <v>37</v>
      </c>
      <c r="J8585" s="2" t="s">
        <v>40</v>
      </c>
      <c r="K8585" s="3">
        <v>43544</v>
      </c>
      <c r="L8585" s="4">
        <v>0.3888888888888889</v>
      </c>
      <c r="M8585" s="2" t="s">
        <v>106</v>
      </c>
      <c r="N8585" s="2" t="s">
        <v>22</v>
      </c>
      <c r="O8585" s="2" t="s">
        <v>23</v>
      </c>
    </row>
    <row r="8586" spans="1:15">
      <c r="A8586" s="2" t="s">
        <v>15</v>
      </c>
      <c r="B8586" s="2" t="str">
        <f>"FES1162679851"</f>
        <v>FES1162679851</v>
      </c>
      <c r="C8586" s="3">
        <v>43543</v>
      </c>
      <c r="D8586" s="2">
        <v>1</v>
      </c>
      <c r="E8586" s="2">
        <v>21706780047</v>
      </c>
      <c r="F8586" s="2" t="s">
        <v>16</v>
      </c>
      <c r="G8586" s="2" t="s">
        <v>17</v>
      </c>
      <c r="H8586" s="2" t="s">
        <v>17</v>
      </c>
      <c r="I8586" s="2" t="s">
        <v>25</v>
      </c>
      <c r="J8586" s="2" t="s">
        <v>4605</v>
      </c>
      <c r="K8586" s="3">
        <v>43544</v>
      </c>
      <c r="L8586" s="4">
        <v>0.3125</v>
      </c>
      <c r="M8586" s="2" t="s">
        <v>4606</v>
      </c>
      <c r="N8586" s="2" t="s">
        <v>22</v>
      </c>
      <c r="O8586" s="2" t="s">
        <v>23</v>
      </c>
    </row>
    <row r="8587" spans="1:15">
      <c r="A8587" s="2" t="s">
        <v>15</v>
      </c>
      <c r="B8587" s="2" t="str">
        <f>"FES1162679786"</f>
        <v>FES1162679786</v>
      </c>
      <c r="C8587" s="3">
        <v>43543</v>
      </c>
      <c r="D8587" s="2">
        <v>1</v>
      </c>
      <c r="E8587" s="2">
        <v>2170679963</v>
      </c>
      <c r="F8587" s="2" t="s">
        <v>16</v>
      </c>
      <c r="G8587" s="2" t="s">
        <v>17</v>
      </c>
      <c r="H8587" s="2" t="s">
        <v>17</v>
      </c>
      <c r="I8587" s="2" t="s">
        <v>19</v>
      </c>
      <c r="J8587" s="2" t="s">
        <v>1664</v>
      </c>
      <c r="K8587" s="3">
        <v>43544</v>
      </c>
      <c r="L8587" s="4">
        <v>0.41041666666666665</v>
      </c>
      <c r="M8587" s="2" t="s">
        <v>1665</v>
      </c>
      <c r="N8587" s="2" t="s">
        <v>22</v>
      </c>
      <c r="O8587" s="2" t="s">
        <v>23</v>
      </c>
    </row>
    <row r="8588" spans="1:15">
      <c r="A8588" s="2" t="s">
        <v>15</v>
      </c>
      <c r="B8588" s="2" t="str">
        <f>"FES1162679838"</f>
        <v>FES1162679838</v>
      </c>
      <c r="C8588" s="3">
        <v>43543</v>
      </c>
      <c r="D8588" s="2">
        <v>1</v>
      </c>
      <c r="E8588" s="2">
        <v>2170680033</v>
      </c>
      <c r="F8588" s="2" t="s">
        <v>16</v>
      </c>
      <c r="G8588" s="2" t="s">
        <v>17</v>
      </c>
      <c r="H8588" s="2" t="s">
        <v>17</v>
      </c>
      <c r="I8588" s="2" t="s">
        <v>214</v>
      </c>
      <c r="J8588" s="2" t="s">
        <v>4609</v>
      </c>
      <c r="K8588" s="3">
        <v>43546</v>
      </c>
      <c r="L8588" s="4">
        <v>0.45833333333333331</v>
      </c>
      <c r="M8588" s="2" t="s">
        <v>4610</v>
      </c>
      <c r="N8588" s="2" t="s">
        <v>22</v>
      </c>
      <c r="O8588" s="2" t="s">
        <v>23</v>
      </c>
    </row>
    <row r="8589" spans="1:15">
      <c r="A8589" s="2" t="s">
        <v>15</v>
      </c>
      <c r="B8589" s="2" t="str">
        <f>"FES1162679901"</f>
        <v>FES1162679901</v>
      </c>
      <c r="C8589" s="3">
        <v>43543</v>
      </c>
      <c r="D8589" s="2">
        <v>1</v>
      </c>
      <c r="E8589" s="2">
        <v>2170680108</v>
      </c>
      <c r="F8589" s="2" t="s">
        <v>16</v>
      </c>
      <c r="G8589" s="2" t="s">
        <v>17</v>
      </c>
      <c r="H8589" s="2" t="s">
        <v>294</v>
      </c>
      <c r="I8589" s="2" t="s">
        <v>295</v>
      </c>
      <c r="J8589" s="2" t="s">
        <v>550</v>
      </c>
      <c r="K8589" s="3">
        <v>43544</v>
      </c>
      <c r="L8589" s="4">
        <v>0.38958333333333334</v>
      </c>
      <c r="M8589" s="2" t="s">
        <v>551</v>
      </c>
      <c r="N8589" s="2" t="s">
        <v>22</v>
      </c>
      <c r="O8589" s="2" t="s">
        <v>23</v>
      </c>
    </row>
    <row r="8590" spans="1:15">
      <c r="A8590" s="2" t="s">
        <v>15</v>
      </c>
      <c r="B8590" s="2" t="str">
        <f>"FES1162679875"</f>
        <v>FES1162679875</v>
      </c>
      <c r="C8590" s="3">
        <v>43543</v>
      </c>
      <c r="D8590" s="2">
        <v>1</v>
      </c>
      <c r="E8590" s="2">
        <v>2170680045</v>
      </c>
      <c r="F8590" s="2" t="s">
        <v>16</v>
      </c>
      <c r="G8590" s="2" t="s">
        <v>17</v>
      </c>
      <c r="H8590" s="2" t="s">
        <v>17</v>
      </c>
      <c r="I8590" s="2" t="s">
        <v>448</v>
      </c>
      <c r="J8590" s="2" t="s">
        <v>626</v>
      </c>
      <c r="K8590" s="3">
        <v>43546</v>
      </c>
      <c r="L8590" s="4">
        <v>0.41666666666666669</v>
      </c>
      <c r="M8590" s="2" t="s">
        <v>163</v>
      </c>
      <c r="N8590" s="2" t="s">
        <v>22</v>
      </c>
      <c r="O8590" s="2" t="s">
        <v>23</v>
      </c>
    </row>
    <row r="8591" spans="1:15">
      <c r="A8591" s="2" t="s">
        <v>15</v>
      </c>
      <c r="B8591" s="2" t="str">
        <f>"FES1162679874"</f>
        <v>FES1162679874</v>
      </c>
      <c r="C8591" s="3">
        <v>43543</v>
      </c>
      <c r="D8591" s="2">
        <v>1</v>
      </c>
      <c r="E8591" s="2">
        <v>217068000421</v>
      </c>
      <c r="F8591" s="2" t="s">
        <v>16</v>
      </c>
      <c r="G8591" s="2" t="s">
        <v>17</v>
      </c>
      <c r="H8591" s="2" t="s">
        <v>17</v>
      </c>
      <c r="I8591" s="2" t="s">
        <v>214</v>
      </c>
      <c r="J8591" s="2" t="s">
        <v>858</v>
      </c>
      <c r="K8591" s="3">
        <v>43544</v>
      </c>
      <c r="L8591" s="4">
        <v>0.39583333333333331</v>
      </c>
      <c r="M8591" s="2" t="s">
        <v>1182</v>
      </c>
      <c r="N8591" s="2" t="s">
        <v>22</v>
      </c>
      <c r="O8591" s="2" t="s">
        <v>23</v>
      </c>
    </row>
    <row r="8592" spans="1:15">
      <c r="A8592" s="2" t="s">
        <v>15</v>
      </c>
      <c r="B8592" s="2" t="str">
        <f>"FES1162679870"</f>
        <v>FES1162679870</v>
      </c>
      <c r="C8592" s="3">
        <v>43543</v>
      </c>
      <c r="D8592" s="2">
        <v>1</v>
      </c>
      <c r="E8592" s="2">
        <v>21706780075</v>
      </c>
      <c r="F8592" s="2" t="s">
        <v>16</v>
      </c>
      <c r="G8592" s="2" t="s">
        <v>17</v>
      </c>
      <c r="H8592" s="2" t="s">
        <v>17</v>
      </c>
      <c r="I8592" s="2" t="s">
        <v>108</v>
      </c>
      <c r="J8592" s="2" t="s">
        <v>4615</v>
      </c>
      <c r="K8592" s="3">
        <v>43544</v>
      </c>
      <c r="L8592" s="4">
        <v>0.33333333333333331</v>
      </c>
      <c r="M8592" s="2" t="s">
        <v>4616</v>
      </c>
      <c r="N8592" s="2" t="s">
        <v>22</v>
      </c>
      <c r="O8592" s="2" t="s">
        <v>23</v>
      </c>
    </row>
    <row r="8593" spans="1:15">
      <c r="A8593" s="2" t="s">
        <v>15</v>
      </c>
      <c r="B8593" s="2" t="str">
        <f>"FES1162679888"</f>
        <v>FES1162679888</v>
      </c>
      <c r="C8593" s="3">
        <v>43543</v>
      </c>
      <c r="D8593" s="2">
        <v>1</v>
      </c>
      <c r="E8593" s="2">
        <v>217067800903</v>
      </c>
      <c r="F8593" s="2" t="s">
        <v>16</v>
      </c>
      <c r="G8593" s="2" t="s">
        <v>17</v>
      </c>
      <c r="H8593" s="2" t="s">
        <v>17</v>
      </c>
      <c r="I8593" s="2" t="s">
        <v>214</v>
      </c>
      <c r="J8593" s="2" t="s">
        <v>5999</v>
      </c>
      <c r="K8593" s="3">
        <v>43549</v>
      </c>
      <c r="L8593" s="4">
        <v>0.35416666666666669</v>
      </c>
      <c r="M8593" s="2" t="s">
        <v>6000</v>
      </c>
      <c r="N8593" s="2" t="s">
        <v>22</v>
      </c>
      <c r="O8593" s="2" t="s">
        <v>23</v>
      </c>
    </row>
    <row r="8594" spans="1:15">
      <c r="A8594" s="2" t="s">
        <v>15</v>
      </c>
      <c r="B8594" s="2" t="str">
        <f>"FES1162679787"</f>
        <v>FES1162679787</v>
      </c>
      <c r="C8594" s="3">
        <v>43543</v>
      </c>
      <c r="D8594" s="2">
        <v>1</v>
      </c>
      <c r="E8594" s="2">
        <v>2170679965</v>
      </c>
      <c r="F8594" s="2" t="s">
        <v>16</v>
      </c>
      <c r="G8594" s="2" t="s">
        <v>17</v>
      </c>
      <c r="H8594" s="2" t="s">
        <v>55</v>
      </c>
      <c r="I8594" s="2" t="s">
        <v>56</v>
      </c>
      <c r="J8594" s="2" t="s">
        <v>748</v>
      </c>
      <c r="K8594" s="3">
        <v>43544</v>
      </c>
      <c r="L8594" s="4">
        <v>0.32291666666666669</v>
      </c>
      <c r="M8594" s="2" t="s">
        <v>922</v>
      </c>
      <c r="N8594" s="2" t="s">
        <v>22</v>
      </c>
      <c r="O8594" s="2" t="s">
        <v>23</v>
      </c>
    </row>
    <row r="8595" spans="1:15">
      <c r="A8595" s="2" t="s">
        <v>15</v>
      </c>
      <c r="B8595" s="2" t="str">
        <f>"FES1162679822"</f>
        <v>FES1162679822</v>
      </c>
      <c r="C8595" s="3">
        <v>43543</v>
      </c>
      <c r="D8595" s="2">
        <v>1</v>
      </c>
      <c r="E8595" s="2">
        <v>21706780016</v>
      </c>
      <c r="F8595" s="2" t="s">
        <v>16</v>
      </c>
      <c r="G8595" s="2" t="s">
        <v>17</v>
      </c>
      <c r="H8595" s="2" t="s">
        <v>17</v>
      </c>
      <c r="I8595" s="2" t="s">
        <v>37</v>
      </c>
      <c r="J8595" s="2" t="s">
        <v>6001</v>
      </c>
      <c r="K8595" s="3">
        <v>43544</v>
      </c>
      <c r="L8595" s="4">
        <v>0.39861111111111108</v>
      </c>
      <c r="M8595" s="2" t="s">
        <v>6002</v>
      </c>
      <c r="N8595" s="2" t="s">
        <v>22</v>
      </c>
      <c r="O8595" s="2" t="s">
        <v>23</v>
      </c>
    </row>
    <row r="8596" spans="1:15">
      <c r="A8596" s="2" t="s">
        <v>15</v>
      </c>
      <c r="B8596" s="2" t="str">
        <f>"FES1162679862"</f>
        <v>FES1162679862</v>
      </c>
      <c r="C8596" s="3">
        <v>43543</v>
      </c>
      <c r="D8596" s="2">
        <v>1</v>
      </c>
      <c r="E8596" s="2">
        <v>2170680063</v>
      </c>
      <c r="F8596" s="2" t="s">
        <v>16</v>
      </c>
      <c r="G8596" s="2" t="s">
        <v>17</v>
      </c>
      <c r="H8596" s="2" t="s">
        <v>222</v>
      </c>
      <c r="I8596" s="2" t="s">
        <v>1700</v>
      </c>
      <c r="J8596" s="2" t="s">
        <v>1935</v>
      </c>
      <c r="K8596" s="3">
        <v>43544</v>
      </c>
      <c r="L8596" s="4">
        <v>0.4375</v>
      </c>
      <c r="M8596" s="2" t="s">
        <v>2565</v>
      </c>
      <c r="N8596" s="2" t="s">
        <v>22</v>
      </c>
      <c r="O8596" s="2" t="s">
        <v>23</v>
      </c>
    </row>
    <row r="8597" spans="1:15">
      <c r="A8597" s="2" t="s">
        <v>15</v>
      </c>
      <c r="B8597" s="2" t="str">
        <f>"FES1162679861"</f>
        <v>FES1162679861</v>
      </c>
      <c r="C8597" s="3">
        <v>43543</v>
      </c>
      <c r="D8597" s="2">
        <v>1</v>
      </c>
      <c r="E8597" s="2">
        <v>2170680056</v>
      </c>
      <c r="F8597" s="2" t="s">
        <v>311</v>
      </c>
      <c r="G8597" s="2" t="s">
        <v>18</v>
      </c>
      <c r="H8597" s="2" t="s">
        <v>18</v>
      </c>
      <c r="I8597" s="2" t="s">
        <v>214</v>
      </c>
      <c r="J8597" s="2" t="s">
        <v>4609</v>
      </c>
      <c r="K8597" s="3">
        <v>43546</v>
      </c>
      <c r="L8597" s="4">
        <v>0.58333333333333337</v>
      </c>
      <c r="M8597" s="2" t="s">
        <v>4610</v>
      </c>
      <c r="N8597" s="2" t="s">
        <v>22</v>
      </c>
      <c r="O8597" s="2" t="s">
        <v>23</v>
      </c>
    </row>
    <row r="8598" spans="1:15">
      <c r="A8598" s="2" t="s">
        <v>15</v>
      </c>
      <c r="B8598" s="2" t="str">
        <f>"FES1162679882"</f>
        <v>FES1162679882</v>
      </c>
      <c r="C8598" s="3">
        <v>43543</v>
      </c>
      <c r="D8598" s="2">
        <v>1</v>
      </c>
      <c r="E8598" s="2">
        <v>2170680081</v>
      </c>
      <c r="F8598" s="2" t="s">
        <v>16</v>
      </c>
      <c r="G8598" s="2" t="s">
        <v>17</v>
      </c>
      <c r="H8598" s="2" t="s">
        <v>42</v>
      </c>
      <c r="I8598" s="2" t="s">
        <v>43</v>
      </c>
      <c r="J8598" s="2" t="s">
        <v>251</v>
      </c>
      <c r="K8598" s="3">
        <v>43549</v>
      </c>
      <c r="L8598" s="4">
        <v>0.33263888888888887</v>
      </c>
      <c r="M8598" s="2" t="s">
        <v>251</v>
      </c>
      <c r="N8598" s="2" t="s">
        <v>22</v>
      </c>
      <c r="O8598" s="2" t="s">
        <v>23</v>
      </c>
    </row>
    <row r="8599" spans="1:15">
      <c r="A8599" s="2" t="s">
        <v>15</v>
      </c>
      <c r="B8599" s="2" t="str">
        <f>"FES1162679774"</f>
        <v>FES1162679774</v>
      </c>
      <c r="C8599" s="3">
        <v>43543</v>
      </c>
      <c r="D8599" s="2">
        <v>1</v>
      </c>
      <c r="E8599" s="2">
        <v>2170678108</v>
      </c>
      <c r="F8599" s="2" t="s">
        <v>16</v>
      </c>
      <c r="G8599" s="2" t="s">
        <v>17</v>
      </c>
      <c r="H8599" s="2" t="s">
        <v>28</v>
      </c>
      <c r="I8599" s="2" t="s">
        <v>29</v>
      </c>
      <c r="J8599" s="2" t="s">
        <v>292</v>
      </c>
      <c r="K8599" s="3">
        <v>43544</v>
      </c>
      <c r="L8599" s="4">
        <v>0.42152777777777778</v>
      </c>
      <c r="M8599" s="2" t="s">
        <v>4619</v>
      </c>
      <c r="N8599" s="2" t="s">
        <v>22</v>
      </c>
      <c r="O8599" s="2" t="s">
        <v>23</v>
      </c>
    </row>
    <row r="8600" spans="1:15">
      <c r="A8600" s="2" t="s">
        <v>15</v>
      </c>
      <c r="B8600" s="2" t="str">
        <f>"FES1162679876"</f>
        <v>FES1162679876</v>
      </c>
      <c r="C8600" s="3">
        <v>43543</v>
      </c>
      <c r="D8600" s="2">
        <v>1</v>
      </c>
      <c r="E8600" s="2">
        <v>2170680071</v>
      </c>
      <c r="F8600" s="2" t="s">
        <v>16</v>
      </c>
      <c r="G8600" s="2" t="s">
        <v>17</v>
      </c>
      <c r="H8600" s="2" t="s">
        <v>17</v>
      </c>
      <c r="I8600" s="2" t="s">
        <v>19</v>
      </c>
      <c r="J8600" s="2" t="s">
        <v>4621</v>
      </c>
      <c r="K8600" s="3">
        <v>43544</v>
      </c>
      <c r="L8600" s="4">
        <v>0.4284722222222222</v>
      </c>
      <c r="M8600" s="2" t="s">
        <v>4622</v>
      </c>
      <c r="N8600" s="2" t="s">
        <v>22</v>
      </c>
      <c r="O8600" s="2" t="s">
        <v>23</v>
      </c>
    </row>
    <row r="8601" spans="1:15">
      <c r="A8601" s="2" t="s">
        <v>15</v>
      </c>
      <c r="B8601" s="2" t="str">
        <f>"FES1162679788"</f>
        <v>FES1162679788</v>
      </c>
      <c r="C8601" s="3">
        <v>43543</v>
      </c>
      <c r="D8601" s="2">
        <v>1</v>
      </c>
      <c r="E8601" s="2">
        <v>2170679966</v>
      </c>
      <c r="F8601" s="2" t="s">
        <v>16</v>
      </c>
      <c r="G8601" s="2" t="s">
        <v>17</v>
      </c>
      <c r="H8601" s="2" t="s">
        <v>28</v>
      </c>
      <c r="I8601" s="2" t="s">
        <v>32</v>
      </c>
      <c r="J8601" s="2" t="s">
        <v>33</v>
      </c>
      <c r="K8601" s="3">
        <v>43544</v>
      </c>
      <c r="L8601" s="4">
        <v>0.51527777777777783</v>
      </c>
      <c r="M8601" s="2" t="s">
        <v>34</v>
      </c>
      <c r="N8601" s="2" t="s">
        <v>22</v>
      </c>
      <c r="O8601" s="2" t="s">
        <v>23</v>
      </c>
    </row>
    <row r="8602" spans="1:15">
      <c r="A8602" s="2" t="s">
        <v>15</v>
      </c>
      <c r="B8602" s="2" t="str">
        <f>"FES1162679881"</f>
        <v>FES1162679881</v>
      </c>
      <c r="C8602" s="3">
        <v>43543</v>
      </c>
      <c r="D8602" s="2">
        <v>1</v>
      </c>
      <c r="E8602" s="2">
        <v>2170680080</v>
      </c>
      <c r="F8602" s="2" t="s">
        <v>16</v>
      </c>
      <c r="G8602" s="2" t="s">
        <v>17</v>
      </c>
      <c r="H8602" s="2" t="s">
        <v>28</v>
      </c>
      <c r="I8602" s="2" t="s">
        <v>29</v>
      </c>
      <c r="J8602" s="2" t="s">
        <v>126</v>
      </c>
      <c r="K8602" s="3">
        <v>43544</v>
      </c>
      <c r="L8602" s="4">
        <v>0.35000000000000003</v>
      </c>
      <c r="M8602" s="2" t="s">
        <v>1695</v>
      </c>
      <c r="N8602" s="2" t="s">
        <v>22</v>
      </c>
      <c r="O8602" s="2" t="s">
        <v>23</v>
      </c>
    </row>
    <row r="8603" spans="1:15">
      <c r="A8603" s="2" t="s">
        <v>15</v>
      </c>
      <c r="B8603" s="2" t="str">
        <f>"FES1162679770"</f>
        <v>FES1162679770</v>
      </c>
      <c r="C8603" s="3">
        <v>43543</v>
      </c>
      <c r="D8603" s="2">
        <v>1</v>
      </c>
      <c r="E8603" s="2">
        <v>2170678098</v>
      </c>
      <c r="F8603" s="2" t="s">
        <v>16</v>
      </c>
      <c r="G8603" s="2" t="s">
        <v>17</v>
      </c>
      <c r="H8603" s="2" t="s">
        <v>28</v>
      </c>
      <c r="I8603" s="2" t="s">
        <v>29</v>
      </c>
      <c r="J8603" s="2" t="s">
        <v>67</v>
      </c>
      <c r="K8603" s="3">
        <v>43544</v>
      </c>
      <c r="L8603" s="4">
        <v>0.34236111111111112</v>
      </c>
      <c r="M8603" s="2" t="s">
        <v>735</v>
      </c>
      <c r="N8603" s="2" t="s">
        <v>22</v>
      </c>
      <c r="O8603" s="2" t="s">
        <v>23</v>
      </c>
    </row>
    <row r="8604" spans="1:15">
      <c r="A8604" s="2" t="s">
        <v>15</v>
      </c>
      <c r="B8604" s="2" t="str">
        <f>"FES1162679816"</f>
        <v>FES1162679816</v>
      </c>
      <c r="C8604" s="3">
        <v>43543</v>
      </c>
      <c r="D8604" s="2">
        <v>3</v>
      </c>
      <c r="E8604" s="2">
        <v>2170680002</v>
      </c>
      <c r="F8604" s="2" t="s">
        <v>311</v>
      </c>
      <c r="G8604" s="2" t="s">
        <v>18</v>
      </c>
      <c r="H8604" s="2" t="s">
        <v>18</v>
      </c>
      <c r="I8604" s="2" t="s">
        <v>37</v>
      </c>
      <c r="J8604" s="2" t="s">
        <v>40</v>
      </c>
      <c r="K8604" s="3">
        <v>43544</v>
      </c>
      <c r="L8604" s="4">
        <v>0.3888888888888889</v>
      </c>
      <c r="M8604" s="2" t="s">
        <v>1417</v>
      </c>
      <c r="N8604" s="2" t="s">
        <v>22</v>
      </c>
      <c r="O8604" s="2" t="s">
        <v>23</v>
      </c>
    </row>
    <row r="8605" spans="1:15">
      <c r="A8605" s="2" t="s">
        <v>15</v>
      </c>
      <c r="B8605" s="2" t="str">
        <f>"FES1162679879"</f>
        <v>FES1162679879</v>
      </c>
      <c r="C8605" s="3">
        <v>43543</v>
      </c>
      <c r="D8605" s="2">
        <v>1</v>
      </c>
      <c r="E8605" s="2">
        <v>2170678406</v>
      </c>
      <c r="F8605" s="2" t="s">
        <v>16</v>
      </c>
      <c r="G8605" s="2" t="s">
        <v>17</v>
      </c>
      <c r="H8605" s="2" t="s">
        <v>24</v>
      </c>
      <c r="I8605" s="2" t="s">
        <v>4628</v>
      </c>
      <c r="J8605" s="2" t="s">
        <v>4629</v>
      </c>
      <c r="K8605" s="3">
        <v>43544</v>
      </c>
      <c r="L8605" s="4">
        <v>0.34097222222222223</v>
      </c>
      <c r="M8605" s="2" t="s">
        <v>4630</v>
      </c>
      <c r="N8605" s="2" t="s">
        <v>22</v>
      </c>
      <c r="O8605" s="2" t="s">
        <v>23</v>
      </c>
    </row>
    <row r="8606" spans="1:15">
      <c r="A8606" s="2" t="s">
        <v>15</v>
      </c>
      <c r="B8606" s="2" t="str">
        <f>"FES1162679869"</f>
        <v>FES1162679869</v>
      </c>
      <c r="C8606" s="3">
        <v>43543</v>
      </c>
      <c r="D8606" s="2">
        <v>1</v>
      </c>
      <c r="E8606" s="2">
        <v>2170680068</v>
      </c>
      <c r="F8606" s="2" t="s">
        <v>16</v>
      </c>
      <c r="G8606" s="2" t="s">
        <v>17</v>
      </c>
      <c r="H8606" s="2" t="s">
        <v>222</v>
      </c>
      <c r="I8606" s="2" t="s">
        <v>1700</v>
      </c>
      <c r="J8606" s="2" t="s">
        <v>1720</v>
      </c>
      <c r="K8606" s="3">
        <v>43544</v>
      </c>
      <c r="L8606" s="4">
        <v>0.42777777777777781</v>
      </c>
      <c r="M8606" s="2" t="s">
        <v>1721</v>
      </c>
      <c r="N8606" s="2" t="s">
        <v>22</v>
      </c>
      <c r="O8606" s="2" t="s">
        <v>23</v>
      </c>
    </row>
    <row r="8607" spans="1:15">
      <c r="A8607" s="2" t="s">
        <v>15</v>
      </c>
      <c r="B8607" s="2" t="str">
        <f>"FES1162679850"</f>
        <v>FES1162679850</v>
      </c>
      <c r="C8607" s="3">
        <v>43543</v>
      </c>
      <c r="D8607" s="2">
        <v>1</v>
      </c>
      <c r="E8607" s="2">
        <v>21706780046</v>
      </c>
      <c r="F8607" s="2" t="s">
        <v>16</v>
      </c>
      <c r="G8607" s="2" t="s">
        <v>17</v>
      </c>
      <c r="H8607" s="2" t="s">
        <v>222</v>
      </c>
      <c r="I8607" s="2" t="s">
        <v>1700</v>
      </c>
      <c r="J8607" s="2" t="s">
        <v>1706</v>
      </c>
      <c r="K8607" s="3">
        <v>43544</v>
      </c>
      <c r="L8607" s="4">
        <v>0.4375</v>
      </c>
      <c r="M8607" s="2" t="s">
        <v>2150</v>
      </c>
      <c r="N8607" s="2" t="s">
        <v>22</v>
      </c>
      <c r="O8607" s="2" t="s">
        <v>23</v>
      </c>
    </row>
    <row r="8608" spans="1:15">
      <c r="A8608" s="2" t="s">
        <v>15</v>
      </c>
      <c r="B8608" s="2" t="str">
        <f>"FES1162679883"</f>
        <v>FES1162679883</v>
      </c>
      <c r="C8608" s="3">
        <v>43543</v>
      </c>
      <c r="D8608" s="2">
        <v>1</v>
      </c>
      <c r="E8608" s="2">
        <v>21706800082</v>
      </c>
      <c r="F8608" s="2" t="s">
        <v>16</v>
      </c>
      <c r="G8608" s="2" t="s">
        <v>17</v>
      </c>
      <c r="H8608" s="2" t="s">
        <v>222</v>
      </c>
      <c r="I8608" s="2" t="s">
        <v>1700</v>
      </c>
      <c r="J8608" s="2" t="s">
        <v>1840</v>
      </c>
      <c r="K8608" s="3">
        <v>43544</v>
      </c>
      <c r="L8608" s="4">
        <v>0.41666666666666669</v>
      </c>
      <c r="M8608" s="2" t="s">
        <v>2942</v>
      </c>
      <c r="N8608" s="2" t="s">
        <v>22</v>
      </c>
      <c r="O8608" s="2" t="s">
        <v>23</v>
      </c>
    </row>
    <row r="8609" spans="1:15">
      <c r="A8609" s="2" t="s">
        <v>15</v>
      </c>
      <c r="B8609" s="2" t="str">
        <f>"FES1162679909"</f>
        <v>FES1162679909</v>
      </c>
      <c r="C8609" s="3">
        <v>43543</v>
      </c>
      <c r="D8609" s="2">
        <v>1</v>
      </c>
      <c r="E8609" s="2">
        <v>21706780120</v>
      </c>
      <c r="F8609" s="2" t="s">
        <v>16</v>
      </c>
      <c r="G8609" s="2" t="s">
        <v>17</v>
      </c>
      <c r="H8609" s="2" t="s">
        <v>222</v>
      </c>
      <c r="I8609" s="2" t="s">
        <v>1700</v>
      </c>
      <c r="J8609" s="2" t="s">
        <v>1712</v>
      </c>
      <c r="K8609" s="3">
        <v>43544</v>
      </c>
      <c r="L8609" s="4">
        <v>0.35972222222222222</v>
      </c>
      <c r="M8609" s="2" t="s">
        <v>1713</v>
      </c>
      <c r="N8609" s="2" t="s">
        <v>22</v>
      </c>
      <c r="O8609" s="2" t="s">
        <v>23</v>
      </c>
    </row>
    <row r="8610" spans="1:15">
      <c r="A8610" s="2" t="s">
        <v>15</v>
      </c>
      <c r="B8610" s="2" t="str">
        <f>"FES1162679912"</f>
        <v>FES1162679912</v>
      </c>
      <c r="C8610" s="3">
        <v>43543</v>
      </c>
      <c r="D8610" s="2">
        <v>1</v>
      </c>
      <c r="E8610" s="2">
        <v>2170680123</v>
      </c>
      <c r="F8610" s="2" t="s">
        <v>16</v>
      </c>
      <c r="G8610" s="2" t="s">
        <v>17</v>
      </c>
      <c r="H8610" s="2" t="s">
        <v>178</v>
      </c>
      <c r="I8610" s="2" t="s">
        <v>836</v>
      </c>
      <c r="J8610" s="2" t="s">
        <v>837</v>
      </c>
      <c r="K8610" s="3">
        <v>43544</v>
      </c>
      <c r="L8610" s="4">
        <v>0.47569444444444442</v>
      </c>
      <c r="M8610" s="2" t="s">
        <v>4438</v>
      </c>
      <c r="N8610" s="2" t="s">
        <v>22</v>
      </c>
      <c r="O8610" s="2" t="s">
        <v>23</v>
      </c>
    </row>
    <row r="8611" spans="1:15">
      <c r="A8611" s="2" t="s">
        <v>15</v>
      </c>
      <c r="B8611" s="2" t="str">
        <f>"FES1162679761"</f>
        <v>FES1162679761</v>
      </c>
      <c r="C8611" s="3">
        <v>43543</v>
      </c>
      <c r="D8611" s="2">
        <v>1</v>
      </c>
      <c r="E8611" s="2">
        <v>2170678020</v>
      </c>
      <c r="F8611" s="2" t="s">
        <v>16</v>
      </c>
      <c r="G8611" s="2" t="s">
        <v>17</v>
      </c>
      <c r="H8611" s="2" t="s">
        <v>222</v>
      </c>
      <c r="I8611" s="2" t="s">
        <v>1742</v>
      </c>
      <c r="J8611" s="2" t="s">
        <v>2920</v>
      </c>
      <c r="K8611" s="3">
        <v>43544</v>
      </c>
      <c r="L8611" s="4">
        <v>0.4375</v>
      </c>
      <c r="M8611" s="2" t="s">
        <v>6003</v>
      </c>
      <c r="N8611" s="2" t="s">
        <v>22</v>
      </c>
      <c r="O8611" s="2" t="s">
        <v>23</v>
      </c>
    </row>
    <row r="8612" spans="1:15">
      <c r="A8612" s="2" t="s">
        <v>15</v>
      </c>
      <c r="B8612" s="2" t="str">
        <f>"FES1162679767"</f>
        <v>FES1162679767</v>
      </c>
      <c r="C8612" s="3">
        <v>43543</v>
      </c>
      <c r="D8612" s="2">
        <v>1</v>
      </c>
      <c r="E8612" s="2">
        <v>2170678065</v>
      </c>
      <c r="F8612" s="2" t="s">
        <v>16</v>
      </c>
      <c r="G8612" s="2" t="s">
        <v>17</v>
      </c>
      <c r="H8612" s="2" t="s">
        <v>55</v>
      </c>
      <c r="I8612" s="2" t="s">
        <v>161</v>
      </c>
      <c r="J8612" s="2" t="s">
        <v>1030</v>
      </c>
      <c r="K8612" s="3">
        <v>43544</v>
      </c>
      <c r="L8612" s="4">
        <v>0.43194444444444446</v>
      </c>
      <c r="M8612" s="2" t="s">
        <v>6004</v>
      </c>
      <c r="N8612" s="2" t="s">
        <v>22</v>
      </c>
      <c r="O8612" s="2" t="s">
        <v>23</v>
      </c>
    </row>
    <row r="8613" spans="1:15">
      <c r="A8613" s="2" t="s">
        <v>15</v>
      </c>
      <c r="B8613" s="2" t="str">
        <f>"FES1162679738"</f>
        <v>FES1162679738</v>
      </c>
      <c r="C8613" s="3">
        <v>43543</v>
      </c>
      <c r="D8613" s="2">
        <v>1</v>
      </c>
      <c r="E8613" s="2">
        <v>2170677837</v>
      </c>
      <c r="F8613" s="2" t="s">
        <v>16</v>
      </c>
      <c r="G8613" s="2" t="s">
        <v>17</v>
      </c>
      <c r="H8613" s="2" t="s">
        <v>24</v>
      </c>
      <c r="I8613" s="2" t="s">
        <v>196</v>
      </c>
      <c r="J8613" s="2" t="s">
        <v>377</v>
      </c>
      <c r="K8613" s="3">
        <v>43544</v>
      </c>
      <c r="L8613" s="4">
        <v>0.33333333333333331</v>
      </c>
      <c r="M8613" s="2" t="s">
        <v>1307</v>
      </c>
      <c r="N8613" s="2" t="s">
        <v>22</v>
      </c>
      <c r="O8613" s="2" t="s">
        <v>23</v>
      </c>
    </row>
    <row r="8614" spans="1:15">
      <c r="A8614" s="2" t="s">
        <v>15</v>
      </c>
      <c r="B8614" s="2" t="str">
        <f>"FES1162679837"</f>
        <v>FES1162679837</v>
      </c>
      <c r="C8614" s="3">
        <v>43543</v>
      </c>
      <c r="D8614" s="2">
        <v>1</v>
      </c>
      <c r="E8614" s="2">
        <v>21706780032</v>
      </c>
      <c r="F8614" s="2" t="s">
        <v>16</v>
      </c>
      <c r="G8614" s="2" t="s">
        <v>17</v>
      </c>
      <c r="H8614" s="2" t="s">
        <v>55</v>
      </c>
      <c r="I8614" s="2" t="s">
        <v>56</v>
      </c>
      <c r="J8614" s="2" t="s">
        <v>1150</v>
      </c>
      <c r="K8614" s="3">
        <v>43544</v>
      </c>
      <c r="L8614" s="4">
        <v>0.34722222222222227</v>
      </c>
      <c r="M8614" s="2" t="s">
        <v>1571</v>
      </c>
      <c r="N8614" s="2" t="s">
        <v>22</v>
      </c>
      <c r="O8614" s="2" t="s">
        <v>23</v>
      </c>
    </row>
    <row r="8615" spans="1:15">
      <c r="A8615" s="2" t="s">
        <v>15</v>
      </c>
      <c r="B8615" s="2" t="str">
        <f>"FES1162679737"</f>
        <v>FES1162679737</v>
      </c>
      <c r="C8615" s="3">
        <v>43543</v>
      </c>
      <c r="D8615" s="2">
        <v>1</v>
      </c>
      <c r="E8615" s="2">
        <v>2170677834</v>
      </c>
      <c r="F8615" s="2" t="s">
        <v>16</v>
      </c>
      <c r="G8615" s="2" t="s">
        <v>17</v>
      </c>
      <c r="H8615" s="2" t="s">
        <v>24</v>
      </c>
      <c r="I8615" s="2" t="s">
        <v>196</v>
      </c>
      <c r="J8615" s="2" t="s">
        <v>377</v>
      </c>
      <c r="K8615" s="3">
        <v>43544</v>
      </c>
      <c r="L8615" s="4">
        <v>0.35069444444444442</v>
      </c>
      <c r="M8615" s="2" t="s">
        <v>1080</v>
      </c>
      <c r="N8615" s="2" t="s">
        <v>22</v>
      </c>
      <c r="O8615" s="2" t="s">
        <v>23</v>
      </c>
    </row>
    <row r="8616" spans="1:15">
      <c r="A8616" s="2" t="s">
        <v>15</v>
      </c>
      <c r="B8616" s="2" t="str">
        <f>"FES1162679903"</f>
        <v>FES1162679903</v>
      </c>
      <c r="C8616" s="3">
        <v>43543</v>
      </c>
      <c r="D8616" s="2">
        <v>1</v>
      </c>
      <c r="E8616" s="2">
        <v>21706780110</v>
      </c>
      <c r="F8616" s="2" t="s">
        <v>16</v>
      </c>
      <c r="G8616" s="2" t="s">
        <v>17</v>
      </c>
      <c r="H8616" s="2" t="s">
        <v>17</v>
      </c>
      <c r="I8616" s="2" t="s">
        <v>111</v>
      </c>
      <c r="J8616" s="2" t="s">
        <v>112</v>
      </c>
      <c r="K8616" s="3">
        <v>43544</v>
      </c>
      <c r="L8616" s="4">
        <v>0.41319444444444442</v>
      </c>
      <c r="M8616" s="2" t="s">
        <v>4638</v>
      </c>
      <c r="N8616" s="2" t="s">
        <v>22</v>
      </c>
      <c r="O8616" s="2" t="s">
        <v>23</v>
      </c>
    </row>
    <row r="8617" spans="1:15">
      <c r="A8617" s="2" t="s">
        <v>15</v>
      </c>
      <c r="B8617" s="2" t="str">
        <f>"FES1162679664"</f>
        <v>FES1162679664</v>
      </c>
      <c r="C8617" s="3">
        <v>43543</v>
      </c>
      <c r="D8617" s="2">
        <v>1</v>
      </c>
      <c r="E8617" s="2">
        <v>217069890</v>
      </c>
      <c r="F8617" s="2" t="s">
        <v>16</v>
      </c>
      <c r="G8617" s="2" t="s">
        <v>17</v>
      </c>
      <c r="H8617" s="2" t="s">
        <v>17</v>
      </c>
      <c r="I8617" s="2" t="s">
        <v>25</v>
      </c>
      <c r="J8617" s="2" t="s">
        <v>582</v>
      </c>
      <c r="K8617" s="3">
        <v>43544</v>
      </c>
      <c r="L8617" s="4">
        <v>0.39583333333333331</v>
      </c>
      <c r="M8617" s="2" t="s">
        <v>378</v>
      </c>
      <c r="N8617" s="2" t="s">
        <v>22</v>
      </c>
      <c r="O8617" s="2" t="s">
        <v>23</v>
      </c>
    </row>
    <row r="8618" spans="1:15">
      <c r="A8618" s="2" t="s">
        <v>15</v>
      </c>
      <c r="B8618" s="2" t="str">
        <f>"FES1162679885"</f>
        <v>FES1162679885</v>
      </c>
      <c r="C8618" s="3">
        <v>43543</v>
      </c>
      <c r="D8618" s="2">
        <v>1</v>
      </c>
      <c r="E8618" s="2">
        <v>2170678004</v>
      </c>
      <c r="F8618" s="2" t="s">
        <v>16</v>
      </c>
      <c r="G8618" s="2" t="s">
        <v>17</v>
      </c>
      <c r="H8618" s="2" t="s">
        <v>17</v>
      </c>
      <c r="I8618" s="2" t="s">
        <v>448</v>
      </c>
      <c r="J8618" s="2" t="s">
        <v>626</v>
      </c>
      <c r="K8618" s="3">
        <v>43546</v>
      </c>
      <c r="L8618" s="4">
        <v>0.4375</v>
      </c>
      <c r="M8618" s="2" t="s">
        <v>163</v>
      </c>
      <c r="N8618" s="2" t="s">
        <v>22</v>
      </c>
      <c r="O8618" s="2" t="s">
        <v>23</v>
      </c>
    </row>
    <row r="8619" spans="1:15">
      <c r="A8619" s="2" t="s">
        <v>15</v>
      </c>
      <c r="B8619" s="2" t="str">
        <f>"FES1162679696"</f>
        <v>FES1162679696</v>
      </c>
      <c r="C8619" s="3">
        <v>43543</v>
      </c>
      <c r="D8619" s="2">
        <v>1</v>
      </c>
      <c r="E8619" s="2">
        <v>2170679933</v>
      </c>
      <c r="F8619" s="2" t="s">
        <v>16</v>
      </c>
      <c r="G8619" s="2" t="s">
        <v>17</v>
      </c>
      <c r="H8619" s="2" t="s">
        <v>24</v>
      </c>
      <c r="I8619" s="2" t="s">
        <v>196</v>
      </c>
      <c r="J8619" s="2" t="s">
        <v>197</v>
      </c>
      <c r="K8619" s="3">
        <v>43544</v>
      </c>
      <c r="L8619" s="4">
        <v>0.35069444444444442</v>
      </c>
      <c r="M8619" s="2" t="s">
        <v>4642</v>
      </c>
      <c r="N8619" s="2" t="s">
        <v>22</v>
      </c>
      <c r="O8619" s="2" t="s">
        <v>23</v>
      </c>
    </row>
    <row r="8620" spans="1:15">
      <c r="A8620" s="2" t="s">
        <v>15</v>
      </c>
      <c r="B8620" s="2" t="str">
        <f>"FES1162679906"</f>
        <v>FES1162679906</v>
      </c>
      <c r="C8620" s="3">
        <v>43543</v>
      </c>
      <c r="D8620" s="2">
        <v>1</v>
      </c>
      <c r="E8620" s="2">
        <v>2170676046</v>
      </c>
      <c r="F8620" s="2" t="s">
        <v>16</v>
      </c>
      <c r="G8620" s="2" t="s">
        <v>17</v>
      </c>
      <c r="H8620" s="2" t="s">
        <v>28</v>
      </c>
      <c r="I8620" s="2" t="s">
        <v>504</v>
      </c>
      <c r="J8620" s="2" t="s">
        <v>505</v>
      </c>
      <c r="K8620" s="3">
        <v>43544</v>
      </c>
      <c r="L8620" s="4">
        <v>0.41666666666666669</v>
      </c>
      <c r="M8620" s="2" t="s">
        <v>881</v>
      </c>
      <c r="N8620" s="2" t="s">
        <v>22</v>
      </c>
      <c r="O8620" s="2" t="s">
        <v>23</v>
      </c>
    </row>
    <row r="8621" spans="1:15">
      <c r="A8621" s="2" t="s">
        <v>15</v>
      </c>
      <c r="B8621" s="2" t="str">
        <f>"FES1162679926"</f>
        <v>FES1162679926</v>
      </c>
      <c r="C8621" s="3">
        <v>43543</v>
      </c>
      <c r="D8621" s="2">
        <v>1</v>
      </c>
      <c r="E8621" s="2">
        <v>2170680147</v>
      </c>
      <c r="F8621" s="2" t="s">
        <v>167</v>
      </c>
      <c r="G8621" s="2" t="s">
        <v>18</v>
      </c>
      <c r="H8621" s="2" t="s">
        <v>42</v>
      </c>
      <c r="I8621" s="2" t="s">
        <v>91</v>
      </c>
      <c r="J8621" s="2" t="s">
        <v>4645</v>
      </c>
      <c r="K8621" s="3">
        <v>43546</v>
      </c>
      <c r="L8621" s="4">
        <v>0.50208333333333333</v>
      </c>
      <c r="M8621" s="2" t="s">
        <v>4646</v>
      </c>
      <c r="N8621" s="2" t="s">
        <v>22</v>
      </c>
      <c r="O8621" s="2" t="s">
        <v>23</v>
      </c>
    </row>
    <row r="8622" spans="1:15">
      <c r="A8622" s="2" t="s">
        <v>15</v>
      </c>
      <c r="B8622" s="2" t="str">
        <f>"FES1162679917"</f>
        <v>FES1162679917</v>
      </c>
      <c r="C8622" s="3">
        <v>43543</v>
      </c>
      <c r="D8622" s="2">
        <v>1</v>
      </c>
      <c r="E8622" s="2">
        <v>2170680129</v>
      </c>
      <c r="F8622" s="2" t="s">
        <v>16</v>
      </c>
      <c r="G8622" s="2" t="s">
        <v>17</v>
      </c>
      <c r="H8622" s="2" t="s">
        <v>28</v>
      </c>
      <c r="I8622" s="2" t="s">
        <v>29</v>
      </c>
      <c r="J8622" s="2" t="s">
        <v>153</v>
      </c>
      <c r="K8622" s="3">
        <v>43544</v>
      </c>
      <c r="L8622" s="4">
        <v>0.44166666666666665</v>
      </c>
      <c r="M8622" s="2" t="s">
        <v>154</v>
      </c>
      <c r="N8622" s="2" t="s">
        <v>22</v>
      </c>
      <c r="O8622" s="2" t="s">
        <v>23</v>
      </c>
    </row>
    <row r="8623" spans="1:15">
      <c r="A8623" s="2" t="s">
        <v>15</v>
      </c>
      <c r="B8623" s="2" t="str">
        <f>"FES1162679797"</f>
        <v>FES1162679797</v>
      </c>
      <c r="C8623" s="3">
        <v>43543</v>
      </c>
      <c r="D8623" s="2">
        <v>1</v>
      </c>
      <c r="E8623" s="2">
        <v>2170679744</v>
      </c>
      <c r="F8623" s="2" t="s">
        <v>16</v>
      </c>
      <c r="G8623" s="2" t="s">
        <v>17</v>
      </c>
      <c r="H8623" s="2" t="s">
        <v>222</v>
      </c>
      <c r="I8623" s="2" t="s">
        <v>1700</v>
      </c>
      <c r="J8623" s="2" t="s">
        <v>1712</v>
      </c>
      <c r="K8623" s="3">
        <v>43544</v>
      </c>
      <c r="L8623" s="4">
        <v>0.35972222222222222</v>
      </c>
      <c r="M8623" s="2" t="s">
        <v>1713</v>
      </c>
      <c r="N8623" s="2" t="s">
        <v>22</v>
      </c>
      <c r="O8623" s="2" t="s">
        <v>23</v>
      </c>
    </row>
    <row r="8624" spans="1:15">
      <c r="A8624" s="2" t="s">
        <v>15</v>
      </c>
      <c r="B8624" s="2" t="str">
        <f>"FES1162679868"</f>
        <v>FES1162679868</v>
      </c>
      <c r="C8624" s="3">
        <v>43543</v>
      </c>
      <c r="D8624" s="2">
        <v>1</v>
      </c>
      <c r="E8624" s="2">
        <v>2170680067</v>
      </c>
      <c r="F8624" s="2" t="s">
        <v>16</v>
      </c>
      <c r="G8624" s="2" t="s">
        <v>17</v>
      </c>
      <c r="H8624" s="2" t="s">
        <v>222</v>
      </c>
      <c r="I8624" s="2" t="s">
        <v>1700</v>
      </c>
      <c r="J8624" s="2" t="s">
        <v>1720</v>
      </c>
      <c r="K8624" s="3">
        <v>43544</v>
      </c>
      <c r="L8624" s="4">
        <v>0.42777777777777781</v>
      </c>
      <c r="M8624" s="2" t="s">
        <v>1721</v>
      </c>
      <c r="N8624" s="2" t="s">
        <v>22</v>
      </c>
      <c r="O8624" s="2" t="s">
        <v>23</v>
      </c>
    </row>
    <row r="8625" spans="1:15">
      <c r="A8625" s="2" t="s">
        <v>15</v>
      </c>
      <c r="B8625" s="2" t="str">
        <f>"FES1162679886"</f>
        <v>FES1162679886</v>
      </c>
      <c r="C8625" s="3">
        <v>43543</v>
      </c>
      <c r="D8625" s="2">
        <v>1</v>
      </c>
      <c r="E8625" s="2">
        <v>2170680084</v>
      </c>
      <c r="F8625" s="2" t="s">
        <v>16</v>
      </c>
      <c r="G8625" s="2" t="s">
        <v>17</v>
      </c>
      <c r="H8625" s="2" t="s">
        <v>222</v>
      </c>
      <c r="I8625" s="2" t="s">
        <v>1700</v>
      </c>
      <c r="J8625" s="2" t="s">
        <v>1843</v>
      </c>
      <c r="K8625" s="3">
        <v>43544</v>
      </c>
      <c r="L8625" s="4">
        <v>0.4375</v>
      </c>
      <c r="M8625" s="2" t="s">
        <v>4651</v>
      </c>
      <c r="N8625" s="2" t="s">
        <v>22</v>
      </c>
      <c r="O8625" s="2" t="s">
        <v>23</v>
      </c>
    </row>
    <row r="8626" spans="1:15">
      <c r="A8626" s="2" t="s">
        <v>15</v>
      </c>
      <c r="B8626" s="2" t="str">
        <f>"FES1162679840"</f>
        <v>FES1162679840</v>
      </c>
      <c r="C8626" s="3">
        <v>43543</v>
      </c>
      <c r="D8626" s="2">
        <v>1</v>
      </c>
      <c r="E8626" s="2">
        <v>2170680025</v>
      </c>
      <c r="F8626" s="2" t="s">
        <v>16</v>
      </c>
      <c r="G8626" s="2" t="s">
        <v>17</v>
      </c>
      <c r="H8626" s="2" t="s">
        <v>222</v>
      </c>
      <c r="I8626" s="2" t="s">
        <v>1700</v>
      </c>
      <c r="J8626" s="2" t="s">
        <v>1702</v>
      </c>
      <c r="K8626" s="3">
        <v>43544</v>
      </c>
      <c r="L8626" s="4">
        <v>0.38194444444444442</v>
      </c>
      <c r="M8626" s="2" t="s">
        <v>1703</v>
      </c>
      <c r="N8626" s="2" t="s">
        <v>22</v>
      </c>
      <c r="O8626" s="2" t="s">
        <v>23</v>
      </c>
    </row>
    <row r="8627" spans="1:15">
      <c r="A8627" s="2" t="s">
        <v>15</v>
      </c>
      <c r="B8627" s="2" t="str">
        <f>"FES1162679864"</f>
        <v>FES1162679864</v>
      </c>
      <c r="C8627" s="3">
        <v>43543</v>
      </c>
      <c r="D8627" s="2">
        <v>1</v>
      </c>
      <c r="E8627" s="2">
        <v>2170680060</v>
      </c>
      <c r="F8627" s="2" t="s">
        <v>16</v>
      </c>
      <c r="G8627" s="2" t="s">
        <v>17</v>
      </c>
      <c r="H8627" s="2" t="s">
        <v>178</v>
      </c>
      <c r="I8627" s="2" t="s">
        <v>179</v>
      </c>
      <c r="J8627" s="2" t="s">
        <v>180</v>
      </c>
      <c r="K8627" s="3">
        <v>43544</v>
      </c>
      <c r="L8627" s="4">
        <v>0.43402777777777773</v>
      </c>
      <c r="M8627" s="2" t="s">
        <v>1101</v>
      </c>
      <c r="N8627" s="2" t="s">
        <v>22</v>
      </c>
      <c r="O8627" s="2" t="s">
        <v>23</v>
      </c>
    </row>
    <row r="8628" spans="1:15">
      <c r="A8628" s="2" t="s">
        <v>15</v>
      </c>
      <c r="B8628" s="2" t="str">
        <f>"FES1162679913"</f>
        <v>FES1162679913</v>
      </c>
      <c r="C8628" s="3">
        <v>43543</v>
      </c>
      <c r="D8628" s="2">
        <v>1</v>
      </c>
      <c r="E8628" s="2">
        <v>21706780124</v>
      </c>
      <c r="F8628" s="2" t="s">
        <v>16</v>
      </c>
      <c r="G8628" s="2" t="s">
        <v>17</v>
      </c>
      <c r="H8628" s="2" t="s">
        <v>28</v>
      </c>
      <c r="I8628" s="2" t="s">
        <v>29</v>
      </c>
      <c r="J8628" s="2" t="s">
        <v>157</v>
      </c>
      <c r="K8628" s="3">
        <v>43544</v>
      </c>
      <c r="L8628" s="4">
        <v>0.34583333333333338</v>
      </c>
      <c r="M8628" s="2" t="s">
        <v>301</v>
      </c>
      <c r="N8628" s="2" t="s">
        <v>22</v>
      </c>
      <c r="O8628" s="2" t="s">
        <v>23</v>
      </c>
    </row>
    <row r="8629" spans="1:15">
      <c r="A8629" s="2" t="s">
        <v>15</v>
      </c>
      <c r="B8629" s="2" t="str">
        <f>"FES1162679915"</f>
        <v>FES1162679915</v>
      </c>
      <c r="C8629" s="3">
        <v>43543</v>
      </c>
      <c r="D8629" s="2">
        <v>1</v>
      </c>
      <c r="E8629" s="2">
        <v>2170676156</v>
      </c>
      <c r="F8629" s="2" t="s">
        <v>16</v>
      </c>
      <c r="G8629" s="2" t="s">
        <v>17</v>
      </c>
      <c r="H8629" s="2" t="s">
        <v>28</v>
      </c>
      <c r="I8629" s="2" t="s">
        <v>504</v>
      </c>
      <c r="J8629" s="2" t="s">
        <v>505</v>
      </c>
      <c r="K8629" s="3">
        <v>43544</v>
      </c>
      <c r="L8629" s="4">
        <v>0.41666666666666669</v>
      </c>
      <c r="M8629" s="2" t="s">
        <v>881</v>
      </c>
      <c r="N8629" s="2" t="s">
        <v>22</v>
      </c>
      <c r="O8629" s="2" t="s">
        <v>23</v>
      </c>
    </row>
    <row r="8630" spans="1:15">
      <c r="A8630" s="2" t="s">
        <v>15</v>
      </c>
      <c r="B8630" s="2" t="str">
        <f>"FES1162679714"</f>
        <v>FES1162679714</v>
      </c>
      <c r="C8630" s="3">
        <v>43543</v>
      </c>
      <c r="D8630" s="2">
        <v>1</v>
      </c>
      <c r="E8630" s="2">
        <v>2170671080</v>
      </c>
      <c r="F8630" s="2" t="s">
        <v>311</v>
      </c>
      <c r="G8630" s="2" t="s">
        <v>18</v>
      </c>
      <c r="H8630" s="2" t="s">
        <v>24</v>
      </c>
      <c r="I8630" s="2" t="s">
        <v>4628</v>
      </c>
      <c r="J8630" s="2" t="s">
        <v>4656</v>
      </c>
      <c r="K8630" s="3">
        <v>43549</v>
      </c>
      <c r="L8630" s="4">
        <v>0.34166666666666662</v>
      </c>
      <c r="M8630" s="2" t="s">
        <v>4657</v>
      </c>
      <c r="N8630" s="2" t="s">
        <v>22</v>
      </c>
      <c r="O8630" s="2" t="s">
        <v>23</v>
      </c>
    </row>
    <row r="8631" spans="1:15">
      <c r="A8631" s="2" t="s">
        <v>15</v>
      </c>
      <c r="B8631" s="2" t="str">
        <f>"FES1162679727"</f>
        <v>FES1162679727</v>
      </c>
      <c r="C8631" s="3">
        <v>43543</v>
      </c>
      <c r="D8631" s="2">
        <v>1</v>
      </c>
      <c r="E8631" s="2">
        <v>2170677714</v>
      </c>
      <c r="F8631" s="2" t="s">
        <v>167</v>
      </c>
      <c r="G8631" s="2" t="s">
        <v>18</v>
      </c>
      <c r="H8631" s="2" t="s">
        <v>18</v>
      </c>
      <c r="I8631" s="2" t="s">
        <v>4628</v>
      </c>
      <c r="J8631" s="2" t="s">
        <v>4659</v>
      </c>
      <c r="K8631" s="3">
        <v>43544</v>
      </c>
      <c r="L8631" s="4">
        <v>0.37222222222222223</v>
      </c>
      <c r="M8631" s="2" t="s">
        <v>4660</v>
      </c>
      <c r="N8631" s="2" t="s">
        <v>22</v>
      </c>
      <c r="O8631" s="2" t="s">
        <v>23</v>
      </c>
    </row>
    <row r="8632" spans="1:15">
      <c r="A8632" s="2" t="s">
        <v>15</v>
      </c>
      <c r="B8632" s="2" t="str">
        <f>"FES1162679158"</f>
        <v>FES1162679158</v>
      </c>
      <c r="C8632" s="3">
        <v>43543</v>
      </c>
      <c r="D8632" s="2">
        <v>1</v>
      </c>
      <c r="E8632" s="2">
        <v>2170677714</v>
      </c>
      <c r="F8632" s="2" t="s">
        <v>311</v>
      </c>
      <c r="G8632" s="2" t="s">
        <v>18</v>
      </c>
      <c r="H8632" s="2" t="s">
        <v>24</v>
      </c>
      <c r="I8632" s="2" t="s">
        <v>4628</v>
      </c>
      <c r="J8632" s="2" t="s">
        <v>4659</v>
      </c>
      <c r="K8632" s="3">
        <v>43544</v>
      </c>
      <c r="L8632" s="4">
        <v>0.34166666666666662</v>
      </c>
      <c r="M8632" s="2" t="s">
        <v>4660</v>
      </c>
      <c r="N8632" s="2" t="s">
        <v>22</v>
      </c>
      <c r="O8632" s="2" t="s">
        <v>23</v>
      </c>
    </row>
    <row r="8633" spans="1:15">
      <c r="A8633" s="2" t="s">
        <v>15</v>
      </c>
      <c r="B8633" s="2" t="str">
        <f>"FES1162679826"</f>
        <v>FES1162679826</v>
      </c>
      <c r="C8633" s="3">
        <v>43543</v>
      </c>
      <c r="D8633" s="2">
        <v>2</v>
      </c>
      <c r="E8633" s="2">
        <v>2170679766</v>
      </c>
      <c r="F8633" s="2" t="s">
        <v>16</v>
      </c>
      <c r="G8633" s="2" t="s">
        <v>17</v>
      </c>
      <c r="H8633" s="2" t="s">
        <v>28</v>
      </c>
      <c r="I8633" s="2" t="s">
        <v>32</v>
      </c>
      <c r="J8633" s="2" t="s">
        <v>584</v>
      </c>
      <c r="K8633" s="3">
        <v>43544</v>
      </c>
      <c r="L8633" s="4">
        <v>0.52777777777777779</v>
      </c>
      <c r="M8633" s="2" t="s">
        <v>4572</v>
      </c>
      <c r="N8633" s="2" t="s">
        <v>22</v>
      </c>
      <c r="O8633" s="2" t="s">
        <v>23</v>
      </c>
    </row>
    <row r="8634" spans="1:15">
      <c r="A8634" s="2" t="s">
        <v>15</v>
      </c>
      <c r="B8634" s="2" t="str">
        <f>"FES1162679843"</f>
        <v>FES1162679843</v>
      </c>
      <c r="C8634" s="3">
        <v>43543</v>
      </c>
      <c r="D8634" s="2">
        <v>1</v>
      </c>
      <c r="E8634" s="2">
        <v>2170680034</v>
      </c>
      <c r="F8634" s="2" t="s">
        <v>16</v>
      </c>
      <c r="G8634" s="2" t="s">
        <v>17</v>
      </c>
      <c r="H8634" s="2" t="s">
        <v>17</v>
      </c>
      <c r="I8634" s="2" t="s">
        <v>214</v>
      </c>
      <c r="J8634" s="2" t="s">
        <v>591</v>
      </c>
      <c r="K8634" s="3">
        <v>43546</v>
      </c>
      <c r="L8634" s="4">
        <v>0.34097222222222223</v>
      </c>
      <c r="M8634" s="2" t="s">
        <v>4504</v>
      </c>
      <c r="N8634" s="2" t="s">
        <v>22</v>
      </c>
      <c r="O8634" s="2" t="s">
        <v>23</v>
      </c>
    </row>
    <row r="8635" spans="1:15">
      <c r="A8635" s="2" t="s">
        <v>15</v>
      </c>
      <c r="B8635" s="2" t="str">
        <f>"FES1162679932"</f>
        <v>FES1162679932</v>
      </c>
      <c r="C8635" s="3">
        <v>43543</v>
      </c>
      <c r="D8635" s="2">
        <v>1</v>
      </c>
      <c r="E8635" s="2">
        <v>2170680151</v>
      </c>
      <c r="F8635" s="2" t="s">
        <v>16</v>
      </c>
      <c r="G8635" s="2" t="s">
        <v>17</v>
      </c>
      <c r="H8635" s="2" t="s">
        <v>17</v>
      </c>
      <c r="I8635" s="2" t="s">
        <v>19</v>
      </c>
      <c r="J8635" s="2" t="s">
        <v>353</v>
      </c>
      <c r="K8635" s="3">
        <v>43544</v>
      </c>
      <c r="L8635" s="4">
        <v>0.4201388888888889</v>
      </c>
      <c r="M8635" s="2" t="s">
        <v>6005</v>
      </c>
      <c r="N8635" s="2" t="s">
        <v>22</v>
      </c>
      <c r="O8635" s="2" t="s">
        <v>23</v>
      </c>
    </row>
    <row r="8636" spans="1:15">
      <c r="A8636" s="2" t="s">
        <v>15</v>
      </c>
      <c r="B8636" s="2" t="str">
        <f>"FES1162679827"</f>
        <v>FES1162679827</v>
      </c>
      <c r="C8636" s="3">
        <v>43543</v>
      </c>
      <c r="D8636" s="2">
        <v>1</v>
      </c>
      <c r="E8636" s="2">
        <v>2170679801</v>
      </c>
      <c r="F8636" s="2" t="s">
        <v>16</v>
      </c>
      <c r="G8636" s="2" t="s">
        <v>17</v>
      </c>
      <c r="H8636" s="2" t="s">
        <v>17</v>
      </c>
      <c r="I8636" s="2" t="s">
        <v>121</v>
      </c>
      <c r="J8636" s="2" t="s">
        <v>4664</v>
      </c>
      <c r="K8636" s="3">
        <v>43544</v>
      </c>
      <c r="L8636" s="4">
        <v>0.40902777777777777</v>
      </c>
      <c r="M8636" s="2" t="s">
        <v>4665</v>
      </c>
      <c r="N8636" s="2" t="s">
        <v>22</v>
      </c>
      <c r="O8636" s="2" t="s">
        <v>23</v>
      </c>
    </row>
    <row r="8637" spans="1:15">
      <c r="A8637" s="2" t="s">
        <v>15</v>
      </c>
      <c r="B8637" s="2" t="str">
        <f>"FES1162679793"</f>
        <v>FES1162679793</v>
      </c>
      <c r="C8637" s="3">
        <v>43543</v>
      </c>
      <c r="D8637" s="2">
        <v>1</v>
      </c>
      <c r="E8637" s="2">
        <v>2170679978</v>
      </c>
      <c r="F8637" s="2" t="s">
        <v>16</v>
      </c>
      <c r="G8637" s="2" t="s">
        <v>17</v>
      </c>
      <c r="H8637" s="2" t="s">
        <v>17</v>
      </c>
      <c r="I8637" s="2" t="s">
        <v>108</v>
      </c>
      <c r="J8637" s="2" t="s">
        <v>6006</v>
      </c>
      <c r="K8637" s="3">
        <v>43544</v>
      </c>
      <c r="L8637" s="4">
        <v>0.32847222222222222</v>
      </c>
      <c r="M8637" s="2" t="s">
        <v>2743</v>
      </c>
      <c r="N8637" s="2" t="s">
        <v>22</v>
      </c>
      <c r="O8637" s="2" t="s">
        <v>23</v>
      </c>
    </row>
    <row r="8638" spans="1:15">
      <c r="A8638" s="2" t="s">
        <v>15</v>
      </c>
      <c r="B8638" s="2" t="str">
        <f>"FES1162679805"</f>
        <v>FES1162679805</v>
      </c>
      <c r="C8638" s="3">
        <v>43543</v>
      </c>
      <c r="D8638" s="2">
        <v>1</v>
      </c>
      <c r="E8638" s="2">
        <v>2170679986</v>
      </c>
      <c r="F8638" s="2" t="s">
        <v>16</v>
      </c>
      <c r="G8638" s="2" t="s">
        <v>17</v>
      </c>
      <c r="H8638" s="2" t="s">
        <v>17</v>
      </c>
      <c r="I8638" s="2" t="s">
        <v>37</v>
      </c>
      <c r="J8638" s="2" t="s">
        <v>40</v>
      </c>
      <c r="K8638" s="3">
        <v>43544</v>
      </c>
      <c r="L8638" s="4">
        <v>0.38750000000000001</v>
      </c>
      <c r="M8638" s="2" t="s">
        <v>106</v>
      </c>
      <c r="N8638" s="2" t="s">
        <v>22</v>
      </c>
      <c r="O8638" s="2" t="s">
        <v>23</v>
      </c>
    </row>
    <row r="8639" spans="1:15">
      <c r="A8639" s="2" t="s">
        <v>15</v>
      </c>
      <c r="B8639" s="2" t="str">
        <f>"FES1162679924"</f>
        <v>FES1162679924</v>
      </c>
      <c r="C8639" s="3">
        <v>43543</v>
      </c>
      <c r="D8639" s="2">
        <v>1</v>
      </c>
      <c r="E8639" s="2">
        <v>2170680144</v>
      </c>
      <c r="F8639" s="2" t="s">
        <v>311</v>
      </c>
      <c r="G8639" s="2" t="s">
        <v>17</v>
      </c>
      <c r="H8639" s="2" t="s">
        <v>17</v>
      </c>
      <c r="I8639" s="2" t="s">
        <v>25</v>
      </c>
      <c r="J8639" s="2" t="s">
        <v>6007</v>
      </c>
      <c r="K8639" s="3">
        <v>43544</v>
      </c>
      <c r="L8639" s="4">
        <v>0.33055555555555555</v>
      </c>
      <c r="M8639" s="2" t="s">
        <v>6008</v>
      </c>
      <c r="N8639" s="2" t="s">
        <v>22</v>
      </c>
      <c r="O8639" s="2" t="s">
        <v>236</v>
      </c>
    </row>
    <row r="8640" spans="1:15">
      <c r="A8640" s="2" t="s">
        <v>15</v>
      </c>
      <c r="B8640" s="2" t="str">
        <f>"FES1162679455"</f>
        <v>FES1162679455</v>
      </c>
      <c r="C8640" s="3">
        <v>43543</v>
      </c>
      <c r="D8640" s="2">
        <v>1</v>
      </c>
      <c r="E8640" s="2">
        <v>2170679693</v>
      </c>
      <c r="F8640" s="2" t="s">
        <v>16</v>
      </c>
      <c r="G8640" s="2" t="s">
        <v>17</v>
      </c>
      <c r="H8640" s="2" t="s">
        <v>55</v>
      </c>
      <c r="I8640" s="2" t="s">
        <v>56</v>
      </c>
      <c r="J8640" s="2" t="s">
        <v>918</v>
      </c>
      <c r="K8640" s="3">
        <v>43544</v>
      </c>
      <c r="L8640" s="4">
        <v>0.42499999999999999</v>
      </c>
      <c r="M8640" s="2" t="s">
        <v>1041</v>
      </c>
      <c r="N8640" s="2" t="s">
        <v>22</v>
      </c>
      <c r="O8640" s="2" t="s">
        <v>23</v>
      </c>
    </row>
    <row r="8641" spans="1:15">
      <c r="A8641" s="2" t="s">
        <v>15</v>
      </c>
      <c r="B8641" s="2" t="str">
        <f>"FES1162679934"</f>
        <v>FES1162679934</v>
      </c>
      <c r="C8641" s="3">
        <v>43543</v>
      </c>
      <c r="D8641" s="2">
        <v>1</v>
      </c>
      <c r="E8641" s="2">
        <v>2170680135</v>
      </c>
      <c r="F8641" s="2" t="s">
        <v>16</v>
      </c>
      <c r="G8641" s="2" t="s">
        <v>17</v>
      </c>
      <c r="H8641" s="2" t="s">
        <v>42</v>
      </c>
      <c r="I8641" s="2" t="s">
        <v>43</v>
      </c>
      <c r="J8641" s="2" t="s">
        <v>1385</v>
      </c>
      <c r="K8641" s="3">
        <v>43544</v>
      </c>
      <c r="L8641" s="4">
        <v>0.42708333333333331</v>
      </c>
      <c r="M8641" s="2" t="s">
        <v>1386</v>
      </c>
      <c r="N8641" s="2" t="s">
        <v>22</v>
      </c>
      <c r="O8641" s="2" t="s">
        <v>23</v>
      </c>
    </row>
    <row r="8642" spans="1:15">
      <c r="A8642" s="2" t="s">
        <v>15</v>
      </c>
      <c r="B8642" s="2" t="str">
        <f>"FES1162679922"</f>
        <v>FES1162679922</v>
      </c>
      <c r="C8642" s="3">
        <v>43543</v>
      </c>
      <c r="D8642" s="2">
        <v>1</v>
      </c>
      <c r="E8642" s="2">
        <v>2170680141</v>
      </c>
      <c r="F8642" s="2" t="s">
        <v>16</v>
      </c>
      <c r="G8642" s="2" t="s">
        <v>17</v>
      </c>
      <c r="H8642" s="2" t="s">
        <v>222</v>
      </c>
      <c r="I8642" s="2" t="s">
        <v>1717</v>
      </c>
      <c r="J8642" s="2" t="s">
        <v>1745</v>
      </c>
      <c r="K8642" s="3">
        <v>43544</v>
      </c>
      <c r="L8642" s="4">
        <v>0.41180555555555554</v>
      </c>
      <c r="M8642" s="2" t="s">
        <v>2981</v>
      </c>
      <c r="N8642" s="2" t="s">
        <v>22</v>
      </c>
      <c r="O8642" s="2" t="s">
        <v>23</v>
      </c>
    </row>
    <row r="8643" spans="1:15">
      <c r="A8643" s="2" t="s">
        <v>15</v>
      </c>
      <c r="B8643" s="2" t="str">
        <f>"FES1162679935"</f>
        <v>FES1162679935</v>
      </c>
      <c r="C8643" s="3">
        <v>43543</v>
      </c>
      <c r="D8643" s="2">
        <v>1</v>
      </c>
      <c r="E8643" s="2">
        <v>2170680154</v>
      </c>
      <c r="F8643" s="2" t="s">
        <v>16</v>
      </c>
      <c r="G8643" s="2" t="s">
        <v>17</v>
      </c>
      <c r="H8643" s="2" t="s">
        <v>42</v>
      </c>
      <c r="I8643" s="2" t="s">
        <v>43</v>
      </c>
      <c r="J8643" s="2" t="s">
        <v>766</v>
      </c>
      <c r="K8643" s="3">
        <v>43544</v>
      </c>
      <c r="L8643" s="4">
        <v>0.40972222222222227</v>
      </c>
      <c r="M8643" s="2" t="s">
        <v>4670</v>
      </c>
      <c r="N8643" s="2" t="s">
        <v>22</v>
      </c>
      <c r="O8643" s="2" t="s">
        <v>23</v>
      </c>
    </row>
    <row r="8644" spans="1:15">
      <c r="A8644" s="2" t="s">
        <v>15</v>
      </c>
      <c r="B8644" s="2" t="str">
        <f>"FES1162679919"</f>
        <v>FES1162679919</v>
      </c>
      <c r="C8644" s="3">
        <v>43543</v>
      </c>
      <c r="D8644" s="2">
        <v>1</v>
      </c>
      <c r="E8644" s="2">
        <v>2170680133</v>
      </c>
      <c r="F8644" s="2" t="s">
        <v>16</v>
      </c>
      <c r="G8644" s="2" t="s">
        <v>17</v>
      </c>
      <c r="H8644" s="2" t="s">
        <v>222</v>
      </c>
      <c r="I8644" s="2" t="s">
        <v>1717</v>
      </c>
      <c r="J8644" s="2" t="s">
        <v>1718</v>
      </c>
      <c r="K8644" s="3">
        <v>43544</v>
      </c>
      <c r="L8644" s="4">
        <v>0.42291666666666666</v>
      </c>
      <c r="M8644" s="2" t="s">
        <v>2181</v>
      </c>
      <c r="N8644" s="2" t="s">
        <v>22</v>
      </c>
      <c r="O8644" s="2" t="s">
        <v>23</v>
      </c>
    </row>
    <row r="8645" spans="1:15">
      <c r="A8645" s="2" t="s">
        <v>15</v>
      </c>
      <c r="B8645" s="2" t="str">
        <f>"FES1162679927"</f>
        <v>FES1162679927</v>
      </c>
      <c r="C8645" s="3">
        <v>43543</v>
      </c>
      <c r="D8645" s="2">
        <v>1</v>
      </c>
      <c r="E8645" s="2">
        <v>2170680150</v>
      </c>
      <c r="F8645" s="2" t="s">
        <v>16</v>
      </c>
      <c r="G8645" s="2" t="s">
        <v>17</v>
      </c>
      <c r="H8645" s="2" t="s">
        <v>17</v>
      </c>
      <c r="I8645" s="2" t="s">
        <v>19</v>
      </c>
      <c r="J8645" s="2" t="s">
        <v>4340</v>
      </c>
      <c r="K8645" s="3">
        <v>43544</v>
      </c>
      <c r="L8645" s="4">
        <v>0.35902777777777778</v>
      </c>
      <c r="M8645" s="2" t="s">
        <v>4673</v>
      </c>
      <c r="N8645" s="2" t="s">
        <v>22</v>
      </c>
      <c r="O8645" s="2" t="s">
        <v>23</v>
      </c>
    </row>
    <row r="8646" spans="1:15">
      <c r="A8646" s="2" t="s">
        <v>15</v>
      </c>
      <c r="B8646" s="2" t="str">
        <f>"FES1162679910"</f>
        <v>FES1162679910</v>
      </c>
      <c r="C8646" s="3">
        <v>43543</v>
      </c>
      <c r="D8646" s="2">
        <v>1</v>
      </c>
      <c r="E8646" s="2">
        <v>21706870121</v>
      </c>
      <c r="F8646" s="2" t="s">
        <v>16</v>
      </c>
      <c r="G8646" s="2" t="s">
        <v>17</v>
      </c>
      <c r="H8646" s="2" t="s">
        <v>17</v>
      </c>
      <c r="I8646" s="2" t="s">
        <v>114</v>
      </c>
      <c r="J8646" s="2" t="s">
        <v>1588</v>
      </c>
      <c r="K8646" s="3">
        <v>43544</v>
      </c>
      <c r="L8646" s="4">
        <v>0.4375</v>
      </c>
      <c r="M8646" s="2" t="s">
        <v>3553</v>
      </c>
      <c r="N8646" s="2" t="s">
        <v>22</v>
      </c>
      <c r="O8646" s="2" t="s">
        <v>23</v>
      </c>
    </row>
    <row r="8647" spans="1:15">
      <c r="A8647" s="2" t="s">
        <v>15</v>
      </c>
      <c r="B8647" s="2" t="str">
        <f>"FES1162679911"</f>
        <v>FES1162679911</v>
      </c>
      <c r="C8647" s="3">
        <v>43543</v>
      </c>
      <c r="D8647" s="2">
        <v>1</v>
      </c>
      <c r="E8647" s="2">
        <v>2170680122</v>
      </c>
      <c r="F8647" s="2" t="s">
        <v>16</v>
      </c>
      <c r="G8647" s="2" t="s">
        <v>17</v>
      </c>
      <c r="H8647" s="2" t="s">
        <v>17</v>
      </c>
      <c r="I8647" s="2" t="s">
        <v>111</v>
      </c>
      <c r="J8647" s="2" t="s">
        <v>1403</v>
      </c>
      <c r="K8647" s="3">
        <v>43544</v>
      </c>
      <c r="L8647" s="4">
        <v>0.42708333333333331</v>
      </c>
      <c r="M8647" s="2" t="s">
        <v>4676</v>
      </c>
      <c r="N8647" s="2" t="s">
        <v>22</v>
      </c>
      <c r="O8647" s="2" t="s">
        <v>23</v>
      </c>
    </row>
    <row r="8648" spans="1:15">
      <c r="A8648" s="2" t="s">
        <v>15</v>
      </c>
      <c r="B8648" s="2" t="str">
        <f>"FES1162679920"</f>
        <v>FES1162679920</v>
      </c>
      <c r="C8648" s="3">
        <v>43543</v>
      </c>
      <c r="D8648" s="2">
        <v>1</v>
      </c>
      <c r="E8648" s="2">
        <v>2170680136</v>
      </c>
      <c r="F8648" s="2" t="s">
        <v>16</v>
      </c>
      <c r="G8648" s="2" t="s">
        <v>17</v>
      </c>
      <c r="H8648" s="2" t="s">
        <v>222</v>
      </c>
      <c r="I8648" s="2" t="s">
        <v>2323</v>
      </c>
      <c r="J8648" s="2" t="s">
        <v>3212</v>
      </c>
      <c r="K8648" s="3">
        <v>43544</v>
      </c>
      <c r="L8648" s="4">
        <v>0.4375</v>
      </c>
      <c r="M8648" s="2" t="s">
        <v>833</v>
      </c>
      <c r="N8648" s="2" t="s">
        <v>22</v>
      </c>
      <c r="O8648" s="2" t="s">
        <v>23</v>
      </c>
    </row>
    <row r="8649" spans="1:15">
      <c r="A8649" s="2" t="s">
        <v>15</v>
      </c>
      <c r="B8649" s="2" t="str">
        <f>"FES1162679899"</f>
        <v>FES1162679899</v>
      </c>
      <c r="C8649" s="3">
        <v>43543</v>
      </c>
      <c r="D8649" s="2">
        <v>1</v>
      </c>
      <c r="E8649" s="2">
        <v>2170680105</v>
      </c>
      <c r="F8649" s="2" t="s">
        <v>16</v>
      </c>
      <c r="G8649" s="2" t="s">
        <v>17</v>
      </c>
      <c r="H8649" s="2" t="s">
        <v>17</v>
      </c>
      <c r="I8649" s="2" t="s">
        <v>108</v>
      </c>
      <c r="J8649" s="2" t="s">
        <v>1574</v>
      </c>
      <c r="K8649" s="3">
        <v>43544</v>
      </c>
      <c r="L8649" s="4">
        <v>0.36805555555555558</v>
      </c>
      <c r="M8649" s="2" t="s">
        <v>810</v>
      </c>
      <c r="N8649" s="2" t="s">
        <v>22</v>
      </c>
      <c r="O8649" s="2" t="s">
        <v>23</v>
      </c>
    </row>
    <row r="8650" spans="1:15">
      <c r="A8650" s="2" t="s">
        <v>15</v>
      </c>
      <c r="B8650" s="2" t="str">
        <f>"FES1162679916"</f>
        <v>FES1162679916</v>
      </c>
      <c r="C8650" s="3">
        <v>43543</v>
      </c>
      <c r="D8650" s="2">
        <v>1</v>
      </c>
      <c r="E8650" s="2">
        <v>2170680127</v>
      </c>
      <c r="F8650" s="2" t="s">
        <v>16</v>
      </c>
      <c r="G8650" s="2" t="s">
        <v>17</v>
      </c>
      <c r="H8650" s="2" t="s">
        <v>222</v>
      </c>
      <c r="I8650" s="2" t="s">
        <v>1991</v>
      </c>
      <c r="J8650" s="2" t="s">
        <v>4680</v>
      </c>
      <c r="K8650" s="3">
        <v>43544</v>
      </c>
      <c r="L8650" s="4">
        <v>0.37083333333333335</v>
      </c>
      <c r="M8650" s="2" t="s">
        <v>4681</v>
      </c>
      <c r="N8650" s="2" t="s">
        <v>22</v>
      </c>
      <c r="O8650" s="2" t="s">
        <v>23</v>
      </c>
    </row>
    <row r="8651" spans="1:15">
      <c r="A8651" s="2" t="s">
        <v>15</v>
      </c>
      <c r="B8651" s="2" t="str">
        <f>"FES1162679930"</f>
        <v>FES1162679930</v>
      </c>
      <c r="C8651" s="3">
        <v>43543</v>
      </c>
      <c r="D8651" s="2">
        <v>1</v>
      </c>
      <c r="E8651" s="2">
        <v>21706780139</v>
      </c>
      <c r="F8651" s="2" t="s">
        <v>16</v>
      </c>
      <c r="G8651" s="2" t="s">
        <v>17</v>
      </c>
      <c r="H8651" s="2" t="s">
        <v>46</v>
      </c>
      <c r="I8651" s="2" t="s">
        <v>47</v>
      </c>
      <c r="J8651" s="2" t="s">
        <v>172</v>
      </c>
      <c r="K8651" s="3">
        <v>43544</v>
      </c>
      <c r="L8651" s="4">
        <v>0.4375</v>
      </c>
      <c r="M8651" s="2" t="s">
        <v>4683</v>
      </c>
      <c r="N8651" s="2" t="s">
        <v>22</v>
      </c>
      <c r="O8651" s="2" t="s">
        <v>23</v>
      </c>
    </row>
    <row r="8652" spans="1:15">
      <c r="A8652" s="2" t="s">
        <v>15</v>
      </c>
      <c r="B8652" s="2" t="str">
        <f>"FES1162679923"</f>
        <v>FES1162679923</v>
      </c>
      <c r="C8652" s="3">
        <v>43543</v>
      </c>
      <c r="D8652" s="2">
        <v>1</v>
      </c>
      <c r="E8652" s="2">
        <v>2170680142</v>
      </c>
      <c r="F8652" s="2" t="s">
        <v>16</v>
      </c>
      <c r="G8652" s="2" t="s">
        <v>17</v>
      </c>
      <c r="H8652" s="2" t="s">
        <v>222</v>
      </c>
      <c r="I8652" s="2" t="s">
        <v>1700</v>
      </c>
      <c r="J8652" s="2" t="s">
        <v>1865</v>
      </c>
      <c r="K8652" s="3">
        <v>43544</v>
      </c>
      <c r="L8652" s="4">
        <v>0.3430555555555555</v>
      </c>
      <c r="M8652" s="2" t="s">
        <v>2093</v>
      </c>
      <c r="N8652" s="2" t="s">
        <v>22</v>
      </c>
      <c r="O8652" s="2" t="s">
        <v>23</v>
      </c>
    </row>
    <row r="8653" spans="1:15">
      <c r="A8653" s="2" t="s">
        <v>15</v>
      </c>
      <c r="B8653" s="2" t="str">
        <f>"FES1162679925"</f>
        <v>FES1162679925</v>
      </c>
      <c r="C8653" s="3">
        <v>43543</v>
      </c>
      <c r="D8653" s="2">
        <v>1</v>
      </c>
      <c r="E8653" s="2">
        <v>2170680145</v>
      </c>
      <c r="F8653" s="2" t="s">
        <v>16</v>
      </c>
      <c r="G8653" s="2" t="s">
        <v>17</v>
      </c>
      <c r="H8653" s="2" t="s">
        <v>222</v>
      </c>
      <c r="I8653" s="2" t="s">
        <v>1742</v>
      </c>
      <c r="J8653" s="2" t="s">
        <v>1743</v>
      </c>
      <c r="K8653" s="3">
        <v>43544</v>
      </c>
      <c r="L8653" s="4">
        <v>0.4375</v>
      </c>
      <c r="M8653" s="2" t="s">
        <v>1744</v>
      </c>
      <c r="N8653" s="2" t="s">
        <v>22</v>
      </c>
      <c r="O8653" s="2" t="s">
        <v>23</v>
      </c>
    </row>
    <row r="8654" spans="1:15">
      <c r="A8654" s="2" t="s">
        <v>15</v>
      </c>
      <c r="B8654" s="2" t="str">
        <f>"FES1162679516"</f>
        <v>FES1162679516</v>
      </c>
      <c r="C8654" s="3">
        <v>43543</v>
      </c>
      <c r="D8654" s="2">
        <v>1</v>
      </c>
      <c r="E8654" s="2">
        <v>2170679732</v>
      </c>
      <c r="F8654" s="2" t="s">
        <v>16</v>
      </c>
      <c r="G8654" s="2" t="s">
        <v>17</v>
      </c>
      <c r="H8654" s="2" t="s">
        <v>55</v>
      </c>
      <c r="I8654" s="2" t="s">
        <v>161</v>
      </c>
      <c r="J8654" s="2" t="s">
        <v>1099</v>
      </c>
      <c r="K8654" s="3">
        <v>43544</v>
      </c>
      <c r="L8654" s="4">
        <v>0.35694444444444445</v>
      </c>
      <c r="M8654" s="2" t="s">
        <v>1100</v>
      </c>
      <c r="N8654" s="2" t="s">
        <v>22</v>
      </c>
      <c r="O8654" s="2" t="s">
        <v>23</v>
      </c>
    </row>
    <row r="8655" spans="1:15">
      <c r="A8655" s="2" t="s">
        <v>15</v>
      </c>
      <c r="B8655" s="2" t="str">
        <f>"FES1162679936"</f>
        <v>FES1162679936</v>
      </c>
      <c r="C8655" s="3">
        <v>43543</v>
      </c>
      <c r="D8655" s="2">
        <v>1</v>
      </c>
      <c r="E8655" s="2">
        <v>2170680156</v>
      </c>
      <c r="F8655" s="2" t="s">
        <v>16</v>
      </c>
      <c r="G8655" s="2" t="s">
        <v>17</v>
      </c>
      <c r="H8655" s="2" t="s">
        <v>42</v>
      </c>
      <c r="I8655" s="2" t="s">
        <v>43</v>
      </c>
      <c r="J8655" s="2" t="s">
        <v>493</v>
      </c>
      <c r="K8655" s="3">
        <v>43544</v>
      </c>
      <c r="L8655" s="4">
        <v>0.3923611111111111</v>
      </c>
      <c r="M8655" s="2" t="s">
        <v>678</v>
      </c>
      <c r="N8655" s="2" t="s">
        <v>22</v>
      </c>
      <c r="O8655" s="2" t="s">
        <v>23</v>
      </c>
    </row>
    <row r="8656" spans="1:15">
      <c r="A8656" s="2" t="s">
        <v>15</v>
      </c>
      <c r="B8656" s="2" t="str">
        <f>"FES1162679939"</f>
        <v>FES1162679939</v>
      </c>
      <c r="C8656" s="3">
        <v>43543</v>
      </c>
      <c r="D8656" s="2">
        <v>1</v>
      </c>
      <c r="E8656" s="2">
        <v>2170674556</v>
      </c>
      <c r="F8656" s="2" t="s">
        <v>16</v>
      </c>
      <c r="G8656" s="2" t="s">
        <v>17</v>
      </c>
      <c r="H8656" s="2" t="s">
        <v>28</v>
      </c>
      <c r="I8656" s="2" t="s">
        <v>32</v>
      </c>
      <c r="J8656" s="2" t="s">
        <v>302</v>
      </c>
      <c r="K8656" s="3">
        <v>43544</v>
      </c>
      <c r="L8656" s="4">
        <v>0.51111111111111118</v>
      </c>
      <c r="M8656" s="2" t="s">
        <v>303</v>
      </c>
      <c r="N8656" s="2" t="s">
        <v>22</v>
      </c>
      <c r="O8656" s="2" t="s">
        <v>23</v>
      </c>
    </row>
    <row r="8657" spans="1:15">
      <c r="A8657" s="2" t="s">
        <v>15</v>
      </c>
      <c r="B8657" s="2" t="str">
        <f>"FES1162679658"</f>
        <v>FES1162679658</v>
      </c>
      <c r="C8657" s="3">
        <v>43543</v>
      </c>
      <c r="D8657" s="2">
        <v>1</v>
      </c>
      <c r="E8657" s="2">
        <v>2170675539</v>
      </c>
      <c r="F8657" s="2" t="s">
        <v>16</v>
      </c>
      <c r="G8657" s="2" t="s">
        <v>17</v>
      </c>
      <c r="H8657" s="2" t="s">
        <v>17</v>
      </c>
      <c r="I8657" s="2" t="s">
        <v>121</v>
      </c>
      <c r="J8657" s="2" t="s">
        <v>572</v>
      </c>
      <c r="K8657" s="3">
        <v>43544</v>
      </c>
      <c r="L8657" s="4">
        <v>0.41666666666666669</v>
      </c>
      <c r="M8657" s="2" t="s">
        <v>118</v>
      </c>
      <c r="N8657" s="2" t="s">
        <v>22</v>
      </c>
      <c r="O8657" s="2" t="s">
        <v>23</v>
      </c>
    </row>
    <row r="8658" spans="1:15">
      <c r="A8658" s="2" t="s">
        <v>15</v>
      </c>
      <c r="B8658" s="2" t="str">
        <f>"FES1162679659"</f>
        <v>FES1162679659</v>
      </c>
      <c r="C8658" s="3">
        <v>43543</v>
      </c>
      <c r="D8658" s="2">
        <v>1</v>
      </c>
      <c r="E8658" s="2">
        <v>2170677484</v>
      </c>
      <c r="F8658" s="2" t="s">
        <v>311</v>
      </c>
      <c r="G8658" s="2" t="s">
        <v>18</v>
      </c>
      <c r="H8658" s="2" t="s">
        <v>18</v>
      </c>
      <c r="I8658" s="2" t="s">
        <v>218</v>
      </c>
      <c r="J8658" s="2" t="s">
        <v>219</v>
      </c>
      <c r="K8658" s="3">
        <v>43544</v>
      </c>
      <c r="L8658" s="4">
        <v>0.4375</v>
      </c>
      <c r="M8658" s="2" t="s">
        <v>4691</v>
      </c>
      <c r="N8658" s="2" t="s">
        <v>22</v>
      </c>
      <c r="O8658" s="2" t="s">
        <v>23</v>
      </c>
    </row>
    <row r="8659" spans="1:15">
      <c r="A8659" s="2" t="s">
        <v>15</v>
      </c>
      <c r="B8659" s="2" t="str">
        <f>"039902829476"</f>
        <v>039902829476</v>
      </c>
      <c r="C8659" s="3">
        <v>43543</v>
      </c>
      <c r="D8659" s="2">
        <v>1</v>
      </c>
      <c r="E8659" s="2" t="s">
        <v>23</v>
      </c>
      <c r="F8659" s="2" t="s">
        <v>167</v>
      </c>
      <c r="G8659" s="2" t="s">
        <v>4693</v>
      </c>
      <c r="H8659" s="2" t="s">
        <v>18</v>
      </c>
      <c r="I8659" s="2" t="s">
        <v>25</v>
      </c>
      <c r="J8659" s="2" t="s">
        <v>308</v>
      </c>
      <c r="K8659" s="3">
        <v>43546</v>
      </c>
      <c r="L8659" s="4">
        <v>0.40486111111111112</v>
      </c>
      <c r="M8659" s="2" t="s">
        <v>1005</v>
      </c>
      <c r="N8659" s="2" t="s">
        <v>22</v>
      </c>
      <c r="O8659" s="2" t="s">
        <v>23</v>
      </c>
    </row>
    <row r="8660" spans="1:15">
      <c r="A8660" s="2" t="s">
        <v>15</v>
      </c>
      <c r="B8660" s="2" t="str">
        <f>"FES116280061"</f>
        <v>FES116280061</v>
      </c>
      <c r="C8660" s="3">
        <v>43544</v>
      </c>
      <c r="D8660" s="2">
        <v>1</v>
      </c>
      <c r="E8660" s="2">
        <v>2170678288</v>
      </c>
      <c r="F8660" s="2" t="s">
        <v>16</v>
      </c>
      <c r="G8660" s="2" t="s">
        <v>17</v>
      </c>
      <c r="H8660" s="2" t="s">
        <v>17</v>
      </c>
      <c r="I8660" s="2" t="s">
        <v>214</v>
      </c>
      <c r="J8660" s="2" t="s">
        <v>1223</v>
      </c>
      <c r="K8660" s="3">
        <v>43546</v>
      </c>
      <c r="L8660" s="4">
        <v>0.35416666666666669</v>
      </c>
      <c r="M8660" s="2" t="s">
        <v>789</v>
      </c>
      <c r="N8660" s="2" t="s">
        <v>22</v>
      </c>
      <c r="O8660" s="2" t="s">
        <v>23</v>
      </c>
    </row>
    <row r="8661" spans="1:15">
      <c r="A8661" s="2" t="s">
        <v>15</v>
      </c>
      <c r="B8661" s="2" t="str">
        <f>"RFES1162679064"</f>
        <v>RFES1162679064</v>
      </c>
      <c r="C8661" s="3">
        <v>43544</v>
      </c>
      <c r="D8661" s="2">
        <v>1</v>
      </c>
      <c r="E8661" s="2">
        <v>2170679381</v>
      </c>
      <c r="F8661" s="2" t="s">
        <v>167</v>
      </c>
      <c r="G8661" s="2" t="s">
        <v>1079</v>
      </c>
      <c r="H8661" s="2" t="s">
        <v>18</v>
      </c>
      <c r="I8661" s="2" t="s">
        <v>25</v>
      </c>
      <c r="J8661" s="2" t="s">
        <v>308</v>
      </c>
      <c r="K8661" s="3">
        <v>43546</v>
      </c>
      <c r="L8661" s="4">
        <v>0.40416666666666662</v>
      </c>
      <c r="M8661" s="2" t="s">
        <v>1005</v>
      </c>
      <c r="N8661" s="2" t="s">
        <v>22</v>
      </c>
      <c r="O8661" s="2" t="s">
        <v>23</v>
      </c>
    </row>
    <row r="8662" spans="1:15">
      <c r="A8662" s="2" t="s">
        <v>15</v>
      </c>
      <c r="B8662" s="2" t="str">
        <f>"019911311380"</f>
        <v>019911311380</v>
      </c>
      <c r="C8662" s="3">
        <v>43544</v>
      </c>
      <c r="D8662" s="2">
        <v>1</v>
      </c>
      <c r="E8662" s="2">
        <v>1703</v>
      </c>
      <c r="F8662" s="2" t="s">
        <v>16</v>
      </c>
      <c r="G8662" s="2" t="s">
        <v>28</v>
      </c>
      <c r="H8662" s="2" t="s">
        <v>18</v>
      </c>
      <c r="I8662" s="2" t="s">
        <v>25</v>
      </c>
      <c r="J8662" s="2" t="s">
        <v>221</v>
      </c>
      <c r="K8662" s="3">
        <v>43549</v>
      </c>
      <c r="L8662" s="4">
        <v>0.38541666666666669</v>
      </c>
      <c r="M8662" s="2" t="s">
        <v>1005</v>
      </c>
      <c r="N8662" s="2" t="s">
        <v>22</v>
      </c>
      <c r="O8662" s="2" t="s">
        <v>23</v>
      </c>
    </row>
    <row r="8663" spans="1:15">
      <c r="A8663" s="2" t="s">
        <v>15</v>
      </c>
      <c r="B8663" s="2" t="str">
        <f>"RFES1162678358"</f>
        <v>RFES1162678358</v>
      </c>
      <c r="C8663" s="3">
        <v>43544</v>
      </c>
      <c r="D8663" s="2">
        <v>1</v>
      </c>
      <c r="E8663" s="2">
        <v>2170678851</v>
      </c>
      <c r="F8663" s="2" t="s">
        <v>16</v>
      </c>
      <c r="G8663" s="2" t="s">
        <v>17</v>
      </c>
      <c r="H8663" s="2" t="s">
        <v>17</v>
      </c>
      <c r="I8663" s="2" t="s">
        <v>25</v>
      </c>
      <c r="J8663" s="2" t="s">
        <v>26</v>
      </c>
      <c r="K8663" s="2" t="s">
        <v>452</v>
      </c>
      <c r="L8663" s="2"/>
      <c r="M8663" s="2" t="s">
        <v>453</v>
      </c>
      <c r="N8663" s="2"/>
      <c r="O8663" s="2" t="s">
        <v>23</v>
      </c>
    </row>
    <row r="8664" spans="1:15">
      <c r="A8664" s="2" t="s">
        <v>15</v>
      </c>
      <c r="B8664" s="2" t="str">
        <f>"039902824396"</f>
        <v>039902824396</v>
      </c>
      <c r="C8664" s="3">
        <v>43544</v>
      </c>
      <c r="D8664" s="2">
        <v>1</v>
      </c>
      <c r="E8664" s="2" t="s">
        <v>23</v>
      </c>
      <c r="F8664" s="2" t="s">
        <v>16</v>
      </c>
      <c r="G8664" s="2" t="s">
        <v>42</v>
      </c>
      <c r="H8664" s="2" t="s">
        <v>28</v>
      </c>
      <c r="I8664" s="2" t="s">
        <v>29</v>
      </c>
      <c r="J8664" s="2" t="s">
        <v>4699</v>
      </c>
      <c r="K8664" s="3">
        <v>43546</v>
      </c>
      <c r="L8664" s="4">
        <v>0.4069444444444445</v>
      </c>
      <c r="M8664" s="2" t="s">
        <v>4700</v>
      </c>
      <c r="N8664" s="2" t="s">
        <v>22</v>
      </c>
      <c r="O8664" s="2" t="s">
        <v>23</v>
      </c>
    </row>
    <row r="8665" spans="1:15">
      <c r="A8665" s="2" t="s">
        <v>15</v>
      </c>
      <c r="B8665" s="2" t="str">
        <f>"FES1162679962"</f>
        <v>FES1162679962</v>
      </c>
      <c r="C8665" s="3">
        <v>43544</v>
      </c>
      <c r="D8665" s="2">
        <v>1</v>
      </c>
      <c r="E8665" s="2">
        <v>2170676423</v>
      </c>
      <c r="F8665" s="2" t="s">
        <v>16</v>
      </c>
      <c r="G8665" s="2" t="s">
        <v>17</v>
      </c>
      <c r="H8665" s="2" t="s">
        <v>28</v>
      </c>
      <c r="I8665" s="2" t="s">
        <v>29</v>
      </c>
      <c r="J8665" s="2" t="s">
        <v>4702</v>
      </c>
      <c r="K8665" s="2" t="s">
        <v>452</v>
      </c>
      <c r="L8665" s="2"/>
      <c r="M8665" s="2" t="s">
        <v>453</v>
      </c>
      <c r="N8665" s="2"/>
      <c r="O8665" s="2" t="s">
        <v>23</v>
      </c>
    </row>
    <row r="8666" spans="1:15">
      <c r="A8666" s="2" t="s">
        <v>15</v>
      </c>
      <c r="B8666" s="2" t="str">
        <f>"FES1162680033"</f>
        <v>FES1162680033</v>
      </c>
      <c r="C8666" s="3">
        <v>43544</v>
      </c>
      <c r="D8666" s="2">
        <v>1</v>
      </c>
      <c r="E8666" s="2">
        <v>2170680218</v>
      </c>
      <c r="F8666" s="2" t="s">
        <v>16</v>
      </c>
      <c r="G8666" s="2" t="s">
        <v>17</v>
      </c>
      <c r="H8666" s="2" t="s">
        <v>28</v>
      </c>
      <c r="I8666" s="2" t="s">
        <v>29</v>
      </c>
      <c r="J8666" s="2" t="s">
        <v>157</v>
      </c>
      <c r="K8666" s="3">
        <v>43546</v>
      </c>
      <c r="L8666" s="4">
        <v>0.33611111111111108</v>
      </c>
      <c r="M8666" s="2" t="s">
        <v>518</v>
      </c>
      <c r="N8666" s="2" t="s">
        <v>22</v>
      </c>
      <c r="O8666" s="2" t="s">
        <v>23</v>
      </c>
    </row>
    <row r="8667" spans="1:15">
      <c r="A8667" s="2" t="s">
        <v>15</v>
      </c>
      <c r="B8667" s="2" t="str">
        <f>"FES1162679998"</f>
        <v>FES1162679998</v>
      </c>
      <c r="C8667" s="3">
        <v>43544</v>
      </c>
      <c r="D8667" s="2">
        <v>1</v>
      </c>
      <c r="E8667" s="2">
        <v>2170680180</v>
      </c>
      <c r="F8667" s="2" t="s">
        <v>16</v>
      </c>
      <c r="G8667" s="2" t="s">
        <v>17</v>
      </c>
      <c r="H8667" s="2" t="s">
        <v>28</v>
      </c>
      <c r="I8667" s="2" t="s">
        <v>32</v>
      </c>
      <c r="J8667" s="2" t="s">
        <v>207</v>
      </c>
      <c r="K8667" s="3">
        <v>43546</v>
      </c>
      <c r="L8667" s="4">
        <v>0.47569444444444442</v>
      </c>
      <c r="M8667" s="2" t="s">
        <v>208</v>
      </c>
      <c r="N8667" s="2" t="s">
        <v>22</v>
      </c>
      <c r="O8667" s="2" t="s">
        <v>23</v>
      </c>
    </row>
    <row r="8668" spans="1:15">
      <c r="A8668" s="2" t="s">
        <v>15</v>
      </c>
      <c r="B8668" s="2" t="str">
        <f>"FES1162679978"</f>
        <v>FES1162679978</v>
      </c>
      <c r="C8668" s="3">
        <v>43544</v>
      </c>
      <c r="D8668" s="2">
        <v>1</v>
      </c>
      <c r="E8668" s="2">
        <v>2170678329</v>
      </c>
      <c r="F8668" s="2" t="s">
        <v>16</v>
      </c>
      <c r="G8668" s="2" t="s">
        <v>17</v>
      </c>
      <c r="H8668" s="2" t="s">
        <v>28</v>
      </c>
      <c r="I8668" s="2" t="s">
        <v>29</v>
      </c>
      <c r="J8668" s="2" t="s">
        <v>63</v>
      </c>
      <c r="K8668" s="3">
        <v>43546</v>
      </c>
      <c r="L8668" s="4">
        <v>0.3354166666666667</v>
      </c>
      <c r="M8668" s="2" t="s">
        <v>1443</v>
      </c>
      <c r="N8668" s="2" t="s">
        <v>22</v>
      </c>
      <c r="O8668" s="2" t="s">
        <v>23</v>
      </c>
    </row>
    <row r="8669" spans="1:15">
      <c r="A8669" s="2" t="s">
        <v>15</v>
      </c>
      <c r="B8669" s="2" t="str">
        <f>"FES1162679970"</f>
        <v>FES1162679970</v>
      </c>
      <c r="C8669" s="3">
        <v>43544</v>
      </c>
      <c r="D8669" s="2">
        <v>1</v>
      </c>
      <c r="E8669" s="2">
        <v>2170678191</v>
      </c>
      <c r="F8669" s="2" t="s">
        <v>16</v>
      </c>
      <c r="G8669" s="2" t="s">
        <v>17</v>
      </c>
      <c r="H8669" s="2" t="s">
        <v>28</v>
      </c>
      <c r="I8669" s="2" t="s">
        <v>32</v>
      </c>
      <c r="J8669" s="2" t="s">
        <v>207</v>
      </c>
      <c r="K8669" s="3">
        <v>43546</v>
      </c>
      <c r="L8669" s="4">
        <v>0.47569444444444442</v>
      </c>
      <c r="M8669" s="2" t="s">
        <v>208</v>
      </c>
      <c r="N8669" s="2" t="s">
        <v>22</v>
      </c>
      <c r="O8669" s="2" t="s">
        <v>23</v>
      </c>
    </row>
    <row r="8670" spans="1:15">
      <c r="A8670" s="2" t="s">
        <v>15</v>
      </c>
      <c r="B8670" s="2" t="str">
        <f>"FES1162679968"</f>
        <v>FES1162679968</v>
      </c>
      <c r="C8670" s="3">
        <v>43544</v>
      </c>
      <c r="D8670" s="2">
        <v>1</v>
      </c>
      <c r="E8670" s="2">
        <v>2170678111</v>
      </c>
      <c r="F8670" s="2" t="s">
        <v>16</v>
      </c>
      <c r="G8670" s="2" t="s">
        <v>17</v>
      </c>
      <c r="H8670" s="2" t="s">
        <v>28</v>
      </c>
      <c r="I8670" s="2" t="s">
        <v>29</v>
      </c>
      <c r="J8670" s="2" t="s">
        <v>247</v>
      </c>
      <c r="K8670" s="3">
        <v>43546</v>
      </c>
      <c r="L8670" s="4">
        <v>0.3125</v>
      </c>
      <c r="M8670" s="2" t="s">
        <v>248</v>
      </c>
      <c r="N8670" s="2" t="s">
        <v>22</v>
      </c>
      <c r="O8670" s="2" t="s">
        <v>23</v>
      </c>
    </row>
    <row r="8671" spans="1:15">
      <c r="A8671" s="2" t="s">
        <v>15</v>
      </c>
      <c r="B8671" s="2" t="str">
        <f>"FES1162679954"</f>
        <v>FES1162679954</v>
      </c>
      <c r="C8671" s="3">
        <v>43544</v>
      </c>
      <c r="D8671" s="2">
        <v>1</v>
      </c>
      <c r="E8671" s="2">
        <v>2170680167</v>
      </c>
      <c r="F8671" s="2" t="s">
        <v>16</v>
      </c>
      <c r="G8671" s="2" t="s">
        <v>17</v>
      </c>
      <c r="H8671" s="2" t="s">
        <v>28</v>
      </c>
      <c r="I8671" s="2" t="s">
        <v>32</v>
      </c>
      <c r="J8671" s="2" t="s">
        <v>302</v>
      </c>
      <c r="K8671" s="3">
        <v>43546</v>
      </c>
      <c r="L8671" s="4">
        <v>0.45902777777777781</v>
      </c>
      <c r="M8671" s="2" t="s">
        <v>879</v>
      </c>
      <c r="N8671" s="2" t="s">
        <v>22</v>
      </c>
      <c r="O8671" s="2" t="s">
        <v>23</v>
      </c>
    </row>
    <row r="8672" spans="1:15">
      <c r="A8672" s="2" t="s">
        <v>15</v>
      </c>
      <c r="B8672" s="2" t="str">
        <f>"FES1162679981"</f>
        <v>FES1162679981</v>
      </c>
      <c r="C8672" s="3">
        <v>43544</v>
      </c>
      <c r="D8672" s="2">
        <v>1</v>
      </c>
      <c r="E8672" s="2">
        <v>2170678945</v>
      </c>
      <c r="F8672" s="2" t="s">
        <v>16</v>
      </c>
      <c r="G8672" s="2" t="s">
        <v>17</v>
      </c>
      <c r="H8672" s="2" t="s">
        <v>28</v>
      </c>
      <c r="I8672" s="2" t="s">
        <v>29</v>
      </c>
      <c r="J8672" s="2" t="s">
        <v>237</v>
      </c>
      <c r="K8672" s="3">
        <v>43546</v>
      </c>
      <c r="L8672" s="4">
        <v>0.3659722222222222</v>
      </c>
      <c r="M8672" s="2" t="s">
        <v>238</v>
      </c>
      <c r="N8672" s="2" t="s">
        <v>22</v>
      </c>
      <c r="O8672" s="2" t="s">
        <v>23</v>
      </c>
    </row>
    <row r="8673" spans="1:15">
      <c r="A8673" s="2" t="s">
        <v>15</v>
      </c>
      <c r="B8673" s="2" t="str">
        <f>"FES1162679966"</f>
        <v>FES1162679966</v>
      </c>
      <c r="C8673" s="3">
        <v>43544</v>
      </c>
      <c r="D8673" s="2">
        <v>1</v>
      </c>
      <c r="E8673" s="2">
        <v>2170678008</v>
      </c>
      <c r="F8673" s="2" t="s">
        <v>16</v>
      </c>
      <c r="G8673" s="2" t="s">
        <v>17</v>
      </c>
      <c r="H8673" s="2" t="s">
        <v>28</v>
      </c>
      <c r="I8673" s="2" t="s">
        <v>32</v>
      </c>
      <c r="J8673" s="2" t="s">
        <v>124</v>
      </c>
      <c r="K8673" s="3">
        <v>43546</v>
      </c>
      <c r="L8673" s="4">
        <v>0.4694444444444445</v>
      </c>
      <c r="M8673" s="2" t="s">
        <v>125</v>
      </c>
      <c r="N8673" s="2" t="s">
        <v>22</v>
      </c>
      <c r="O8673" s="2" t="s">
        <v>23</v>
      </c>
    </row>
    <row r="8674" spans="1:15">
      <c r="A8674" s="2" t="s">
        <v>15</v>
      </c>
      <c r="B8674" s="2" t="str">
        <f>"FES1162679986"</f>
        <v>FES1162679986</v>
      </c>
      <c r="C8674" s="3">
        <v>43544</v>
      </c>
      <c r="D8674" s="2">
        <v>1</v>
      </c>
      <c r="E8674" s="2">
        <v>2170679930</v>
      </c>
      <c r="F8674" s="2" t="s">
        <v>16</v>
      </c>
      <c r="G8674" s="2" t="s">
        <v>17</v>
      </c>
      <c r="H8674" s="2" t="s">
        <v>28</v>
      </c>
      <c r="I8674" s="2" t="s">
        <v>29</v>
      </c>
      <c r="J8674" s="2" t="s">
        <v>247</v>
      </c>
      <c r="K8674" s="3">
        <v>43546</v>
      </c>
      <c r="L8674" s="4">
        <v>0.3125</v>
      </c>
      <c r="M8674" s="2" t="s">
        <v>248</v>
      </c>
      <c r="N8674" s="2" t="s">
        <v>22</v>
      </c>
      <c r="O8674" s="2" t="s">
        <v>23</v>
      </c>
    </row>
    <row r="8675" spans="1:15">
      <c r="A8675" s="2" t="s">
        <v>15</v>
      </c>
      <c r="B8675" s="2" t="str">
        <f>"FES1162680019"</f>
        <v>FES1162680019</v>
      </c>
      <c r="C8675" s="3">
        <v>43544</v>
      </c>
      <c r="D8675" s="2">
        <v>1</v>
      </c>
      <c r="E8675" s="2">
        <v>21706780201</v>
      </c>
      <c r="F8675" s="2" t="s">
        <v>16</v>
      </c>
      <c r="G8675" s="2" t="s">
        <v>17</v>
      </c>
      <c r="H8675" s="2" t="s">
        <v>28</v>
      </c>
      <c r="I8675" s="2" t="s">
        <v>32</v>
      </c>
      <c r="J8675" s="2" t="s">
        <v>207</v>
      </c>
      <c r="K8675" s="3">
        <v>43546</v>
      </c>
      <c r="L8675" s="4">
        <v>0.47569444444444442</v>
      </c>
      <c r="M8675" s="2" t="s">
        <v>208</v>
      </c>
      <c r="N8675" s="2" t="s">
        <v>22</v>
      </c>
      <c r="O8675" s="2" t="s">
        <v>23</v>
      </c>
    </row>
    <row r="8676" spans="1:15">
      <c r="A8676" s="2" t="s">
        <v>15</v>
      </c>
      <c r="B8676" s="2" t="str">
        <f>"FES1162680017"</f>
        <v>FES1162680017</v>
      </c>
      <c r="C8676" s="3">
        <v>43544</v>
      </c>
      <c r="D8676" s="2">
        <v>1</v>
      </c>
      <c r="E8676" s="2">
        <v>21706780198</v>
      </c>
      <c r="F8676" s="2" t="s">
        <v>16</v>
      </c>
      <c r="G8676" s="2" t="s">
        <v>17</v>
      </c>
      <c r="H8676" s="2" t="s">
        <v>28</v>
      </c>
      <c r="I8676" s="2" t="s">
        <v>29</v>
      </c>
      <c r="J8676" s="2" t="s">
        <v>174</v>
      </c>
      <c r="K8676" s="3">
        <v>43546</v>
      </c>
      <c r="L8676" s="4">
        <v>0.32013888888888892</v>
      </c>
      <c r="M8676" s="2" t="s">
        <v>1649</v>
      </c>
      <c r="N8676" s="2" t="s">
        <v>22</v>
      </c>
      <c r="O8676" s="2" t="s">
        <v>23</v>
      </c>
    </row>
    <row r="8677" spans="1:15">
      <c r="A8677" s="2" t="s">
        <v>15</v>
      </c>
      <c r="B8677" s="2" t="str">
        <f>"FES1162679952"</f>
        <v>FES1162679952</v>
      </c>
      <c r="C8677" s="3">
        <v>43544</v>
      </c>
      <c r="D8677" s="2">
        <v>1</v>
      </c>
      <c r="E8677" s="2">
        <v>2170678250</v>
      </c>
      <c r="F8677" s="2" t="s">
        <v>16</v>
      </c>
      <c r="G8677" s="2" t="s">
        <v>17</v>
      </c>
      <c r="H8677" s="2" t="s">
        <v>17</v>
      </c>
      <c r="I8677" s="2" t="s">
        <v>111</v>
      </c>
      <c r="J8677" s="2" t="s">
        <v>634</v>
      </c>
      <c r="K8677" s="3">
        <v>43546</v>
      </c>
      <c r="L8677" s="4">
        <v>0.49652777777777773</v>
      </c>
      <c r="M8677" s="2" t="s">
        <v>4715</v>
      </c>
      <c r="N8677" s="2" t="s">
        <v>22</v>
      </c>
      <c r="O8677" s="2" t="s">
        <v>23</v>
      </c>
    </row>
    <row r="8678" spans="1:15">
      <c r="A8678" s="2" t="s">
        <v>15</v>
      </c>
      <c r="B8678" s="2" t="str">
        <f>"FES1162679995"</f>
        <v>FES1162679995</v>
      </c>
      <c r="C8678" s="3">
        <v>43544</v>
      </c>
      <c r="D8678" s="2">
        <v>1</v>
      </c>
      <c r="E8678" s="2">
        <v>21706780176</v>
      </c>
      <c r="F8678" s="2" t="s">
        <v>16</v>
      </c>
      <c r="G8678" s="2" t="s">
        <v>17</v>
      </c>
      <c r="H8678" s="2" t="s">
        <v>17</v>
      </c>
      <c r="I8678" s="2" t="s">
        <v>114</v>
      </c>
      <c r="J8678" s="2" t="s">
        <v>115</v>
      </c>
      <c r="K8678" s="3">
        <v>43546</v>
      </c>
      <c r="L8678" s="4">
        <v>0.52083333333333337</v>
      </c>
      <c r="M8678" s="2" t="s">
        <v>225</v>
      </c>
      <c r="N8678" s="2" t="s">
        <v>22</v>
      </c>
      <c r="O8678" s="2" t="s">
        <v>23</v>
      </c>
    </row>
    <row r="8679" spans="1:15">
      <c r="A8679" s="2" t="s">
        <v>15</v>
      </c>
      <c r="B8679" s="2" t="str">
        <f>"FES1162680036"</f>
        <v>FES1162680036</v>
      </c>
      <c r="C8679" s="3">
        <v>43544</v>
      </c>
      <c r="D8679" s="2">
        <v>1</v>
      </c>
      <c r="E8679" s="2">
        <v>2170678022</v>
      </c>
      <c r="F8679" s="2" t="s">
        <v>16</v>
      </c>
      <c r="G8679" s="2" t="s">
        <v>17</v>
      </c>
      <c r="H8679" s="2" t="s">
        <v>17</v>
      </c>
      <c r="I8679" s="2" t="s">
        <v>25</v>
      </c>
      <c r="J8679" s="2" t="s">
        <v>4718</v>
      </c>
      <c r="K8679" s="3">
        <v>43549</v>
      </c>
      <c r="L8679" s="4">
        <v>0.33333333333333331</v>
      </c>
      <c r="M8679" s="2" t="s">
        <v>4719</v>
      </c>
      <c r="N8679" s="2" t="s">
        <v>22</v>
      </c>
      <c r="O8679" s="2" t="s">
        <v>23</v>
      </c>
    </row>
    <row r="8680" spans="1:15">
      <c r="A8680" s="2" t="s">
        <v>15</v>
      </c>
      <c r="B8680" s="2" t="str">
        <f>"FES1162679907"</f>
        <v>FES1162679907</v>
      </c>
      <c r="C8680" s="3">
        <v>43544</v>
      </c>
      <c r="D8680" s="2">
        <v>1</v>
      </c>
      <c r="E8680" s="2">
        <v>2170679738</v>
      </c>
      <c r="F8680" s="2" t="s">
        <v>16</v>
      </c>
      <c r="G8680" s="2" t="s">
        <v>17</v>
      </c>
      <c r="H8680" s="2" t="s">
        <v>17</v>
      </c>
      <c r="I8680" s="2" t="s">
        <v>19</v>
      </c>
      <c r="J8680" s="2" t="s">
        <v>4721</v>
      </c>
      <c r="K8680" s="3">
        <v>43546</v>
      </c>
      <c r="L8680" s="4">
        <v>0.35000000000000003</v>
      </c>
      <c r="M8680" s="2" t="s">
        <v>1307</v>
      </c>
      <c r="N8680" s="2" t="s">
        <v>22</v>
      </c>
      <c r="O8680" s="2" t="s">
        <v>23</v>
      </c>
    </row>
    <row r="8681" spans="1:15">
      <c r="A8681" s="2" t="s">
        <v>15</v>
      </c>
      <c r="B8681" s="2" t="str">
        <f>"FES1162680009"</f>
        <v>FES1162680009</v>
      </c>
      <c r="C8681" s="3">
        <v>43544</v>
      </c>
      <c r="D8681" s="2">
        <v>1</v>
      </c>
      <c r="E8681" s="2">
        <v>2170680189</v>
      </c>
      <c r="F8681" s="2" t="s">
        <v>16</v>
      </c>
      <c r="G8681" s="2" t="s">
        <v>17</v>
      </c>
      <c r="H8681" s="2" t="s">
        <v>17</v>
      </c>
      <c r="I8681" s="2" t="s">
        <v>325</v>
      </c>
      <c r="J8681" s="2" t="s">
        <v>4723</v>
      </c>
      <c r="K8681" s="3">
        <v>43549</v>
      </c>
      <c r="L8681" s="4">
        <v>0.31597222222222221</v>
      </c>
      <c r="M8681" s="2" t="s">
        <v>1275</v>
      </c>
      <c r="N8681" s="2" t="s">
        <v>22</v>
      </c>
      <c r="O8681" s="2" t="s">
        <v>23</v>
      </c>
    </row>
    <row r="8682" spans="1:15">
      <c r="A8682" s="2" t="s">
        <v>15</v>
      </c>
      <c r="B8682" s="2" t="str">
        <f>"FES1162679992"</f>
        <v>FES1162679992</v>
      </c>
      <c r="C8682" s="3">
        <v>43544</v>
      </c>
      <c r="D8682" s="2">
        <v>1</v>
      </c>
      <c r="E8682" s="2">
        <v>2170680169</v>
      </c>
      <c r="F8682" s="2" t="s">
        <v>16</v>
      </c>
      <c r="G8682" s="2" t="s">
        <v>17</v>
      </c>
      <c r="H8682" s="2" t="s">
        <v>17</v>
      </c>
      <c r="I8682" s="2" t="s">
        <v>108</v>
      </c>
      <c r="J8682" s="2" t="s">
        <v>109</v>
      </c>
      <c r="K8682" s="3">
        <v>43549</v>
      </c>
      <c r="L8682" s="4">
        <v>0.37847222222222227</v>
      </c>
      <c r="M8682" s="2" t="s">
        <v>1776</v>
      </c>
      <c r="N8682" s="2" t="s">
        <v>22</v>
      </c>
      <c r="O8682" s="2" t="s">
        <v>23</v>
      </c>
    </row>
    <row r="8683" spans="1:15">
      <c r="A8683" s="2" t="s">
        <v>15</v>
      </c>
      <c r="B8683" s="2" t="str">
        <f>"FES1162679960"</f>
        <v>FES1162679960</v>
      </c>
      <c r="C8683" s="3">
        <v>43544</v>
      </c>
      <c r="D8683" s="2">
        <v>1</v>
      </c>
      <c r="E8683" s="2">
        <v>2170676013</v>
      </c>
      <c r="F8683" s="2" t="s">
        <v>16</v>
      </c>
      <c r="G8683" s="2" t="s">
        <v>17</v>
      </c>
      <c r="H8683" s="2" t="s">
        <v>17</v>
      </c>
      <c r="I8683" s="2" t="s">
        <v>273</v>
      </c>
      <c r="J8683" s="2" t="s">
        <v>1517</v>
      </c>
      <c r="K8683" s="3">
        <v>43546</v>
      </c>
      <c r="L8683" s="4">
        <v>0.33333333333333331</v>
      </c>
      <c r="M8683" s="2" t="s">
        <v>6009</v>
      </c>
      <c r="N8683" s="2" t="s">
        <v>22</v>
      </c>
      <c r="O8683" s="2" t="s">
        <v>23</v>
      </c>
    </row>
    <row r="8684" spans="1:15">
      <c r="A8684" s="2" t="s">
        <v>15</v>
      </c>
      <c r="B8684" s="2" t="str">
        <f>"FES1162680003"</f>
        <v>FES1162680003</v>
      </c>
      <c r="C8684" s="3">
        <v>43544</v>
      </c>
      <c r="D8684" s="2">
        <v>1</v>
      </c>
      <c r="E8684" s="2">
        <v>21706780186</v>
      </c>
      <c r="F8684" s="2" t="s">
        <v>16</v>
      </c>
      <c r="G8684" s="2" t="s">
        <v>17</v>
      </c>
      <c r="H8684" s="2" t="s">
        <v>17</v>
      </c>
      <c r="I8684" s="2" t="s">
        <v>25</v>
      </c>
      <c r="J8684" s="2" t="s">
        <v>787</v>
      </c>
      <c r="K8684" s="3">
        <v>43546</v>
      </c>
      <c r="L8684" s="4">
        <v>0.3298611111111111</v>
      </c>
      <c r="M8684" s="2" t="s">
        <v>869</v>
      </c>
      <c r="N8684" s="2" t="s">
        <v>22</v>
      </c>
      <c r="O8684" s="2" t="s">
        <v>23</v>
      </c>
    </row>
    <row r="8685" spans="1:15">
      <c r="A8685" s="2" t="s">
        <v>15</v>
      </c>
      <c r="B8685" s="2" t="str">
        <f>"FES1162679976"</f>
        <v>FES1162679976</v>
      </c>
      <c r="C8685" s="3">
        <v>43544</v>
      </c>
      <c r="D8685" s="2">
        <v>1</v>
      </c>
      <c r="E8685" s="2">
        <v>2170678321</v>
      </c>
      <c r="F8685" s="2" t="s">
        <v>16</v>
      </c>
      <c r="G8685" s="2" t="s">
        <v>17</v>
      </c>
      <c r="H8685" s="2" t="s">
        <v>17</v>
      </c>
      <c r="I8685" s="2" t="s">
        <v>111</v>
      </c>
      <c r="J8685" s="2" t="s">
        <v>349</v>
      </c>
      <c r="K8685" s="3">
        <v>43546</v>
      </c>
      <c r="L8685" s="4">
        <v>0.4236111111111111</v>
      </c>
      <c r="M8685" s="2" t="s">
        <v>4726</v>
      </c>
      <c r="N8685" s="2" t="s">
        <v>22</v>
      </c>
      <c r="O8685" s="2" t="s">
        <v>23</v>
      </c>
    </row>
    <row r="8686" spans="1:15">
      <c r="A8686" s="2" t="s">
        <v>15</v>
      </c>
      <c r="B8686" s="2" t="str">
        <f>"FES1162680072"</f>
        <v>FES1162680072</v>
      </c>
      <c r="C8686" s="3">
        <v>43544</v>
      </c>
      <c r="D8686" s="2">
        <v>1</v>
      </c>
      <c r="E8686" s="2">
        <v>2170680240</v>
      </c>
      <c r="F8686" s="2" t="s">
        <v>16</v>
      </c>
      <c r="G8686" s="2" t="s">
        <v>17</v>
      </c>
      <c r="H8686" s="2" t="s">
        <v>28</v>
      </c>
      <c r="I8686" s="2" t="s">
        <v>29</v>
      </c>
      <c r="J8686" s="2" t="s">
        <v>362</v>
      </c>
      <c r="K8686" s="3">
        <v>43546</v>
      </c>
      <c r="L8686" s="4">
        <v>0.33194444444444443</v>
      </c>
      <c r="M8686" s="2" t="s">
        <v>363</v>
      </c>
      <c r="N8686" s="2" t="s">
        <v>22</v>
      </c>
      <c r="O8686" s="2" t="s">
        <v>23</v>
      </c>
    </row>
    <row r="8687" spans="1:15">
      <c r="A8687" s="2" t="s">
        <v>15</v>
      </c>
      <c r="B8687" s="2" t="str">
        <f>"FES1162680047"</f>
        <v>FES1162680047</v>
      </c>
      <c r="C8687" s="3">
        <v>43544</v>
      </c>
      <c r="D8687" s="2">
        <v>1</v>
      </c>
      <c r="E8687" s="2">
        <v>2170677921</v>
      </c>
      <c r="F8687" s="2" t="s">
        <v>16</v>
      </c>
      <c r="G8687" s="2" t="s">
        <v>17</v>
      </c>
      <c r="H8687" s="2" t="s">
        <v>28</v>
      </c>
      <c r="I8687" s="2" t="s">
        <v>99</v>
      </c>
      <c r="J8687" s="2" t="s">
        <v>883</v>
      </c>
      <c r="K8687" s="3">
        <v>43549</v>
      </c>
      <c r="L8687" s="4">
        <v>0.41666666666666669</v>
      </c>
      <c r="M8687" s="2" t="s">
        <v>4729</v>
      </c>
      <c r="N8687" s="2" t="s">
        <v>22</v>
      </c>
      <c r="O8687" s="2" t="s">
        <v>23</v>
      </c>
    </row>
    <row r="8688" spans="1:15">
      <c r="A8688" s="2" t="s">
        <v>15</v>
      </c>
      <c r="B8688" s="2" t="str">
        <f>"FES1162680063"</f>
        <v>FES1162680063</v>
      </c>
      <c r="C8688" s="3">
        <v>43544</v>
      </c>
      <c r="D8688" s="2">
        <v>1</v>
      </c>
      <c r="E8688" s="2">
        <v>2170678315</v>
      </c>
      <c r="F8688" s="2" t="s">
        <v>16</v>
      </c>
      <c r="G8688" s="2" t="s">
        <v>17</v>
      </c>
      <c r="H8688" s="2" t="s">
        <v>28</v>
      </c>
      <c r="I8688" s="2" t="s">
        <v>32</v>
      </c>
      <c r="J8688" s="2" t="s">
        <v>584</v>
      </c>
      <c r="K8688" s="3">
        <v>43546</v>
      </c>
      <c r="L8688" s="4">
        <v>0.46527777777777773</v>
      </c>
      <c r="M8688" s="2" t="s">
        <v>585</v>
      </c>
      <c r="N8688" s="2" t="s">
        <v>22</v>
      </c>
      <c r="O8688" s="2" t="s">
        <v>23</v>
      </c>
    </row>
    <row r="8689" spans="1:15">
      <c r="A8689" s="2" t="s">
        <v>15</v>
      </c>
      <c r="B8689" s="2" t="str">
        <f>"FES1162680076"</f>
        <v>FES1162680076</v>
      </c>
      <c r="C8689" s="3">
        <v>43544</v>
      </c>
      <c r="D8689" s="2">
        <v>1</v>
      </c>
      <c r="E8689" s="2">
        <v>217068901</v>
      </c>
      <c r="F8689" s="2" t="s">
        <v>16</v>
      </c>
      <c r="G8689" s="2" t="s">
        <v>17</v>
      </c>
      <c r="H8689" s="2" t="s">
        <v>28</v>
      </c>
      <c r="I8689" s="2" t="s">
        <v>32</v>
      </c>
      <c r="J8689" s="2" t="s">
        <v>584</v>
      </c>
      <c r="K8689" s="3">
        <v>43546</v>
      </c>
      <c r="L8689" s="4">
        <v>0.46527777777777773</v>
      </c>
      <c r="M8689" s="2" t="s">
        <v>585</v>
      </c>
      <c r="N8689" s="2" t="s">
        <v>22</v>
      </c>
      <c r="O8689" s="2" t="s">
        <v>23</v>
      </c>
    </row>
    <row r="8690" spans="1:15">
      <c r="A8690" s="2" t="s">
        <v>15</v>
      </c>
      <c r="B8690" s="2" t="str">
        <f>"FES1162680060"</f>
        <v>FES1162680060</v>
      </c>
      <c r="C8690" s="3">
        <v>43544</v>
      </c>
      <c r="D8690" s="2">
        <v>1</v>
      </c>
      <c r="E8690" s="2">
        <v>217068280</v>
      </c>
      <c r="F8690" s="2" t="s">
        <v>16</v>
      </c>
      <c r="G8690" s="2" t="s">
        <v>17</v>
      </c>
      <c r="H8690" s="2" t="s">
        <v>28</v>
      </c>
      <c r="I8690" s="2" t="s">
        <v>29</v>
      </c>
      <c r="J8690" s="2" t="s">
        <v>589</v>
      </c>
      <c r="K8690" s="3">
        <v>43546</v>
      </c>
      <c r="L8690" s="4">
        <v>0.36041666666666666</v>
      </c>
      <c r="M8690" s="2" t="s">
        <v>590</v>
      </c>
      <c r="N8690" s="2" t="s">
        <v>22</v>
      </c>
      <c r="O8690" s="2" t="s">
        <v>23</v>
      </c>
    </row>
    <row r="8691" spans="1:15">
      <c r="A8691" s="2" t="s">
        <v>15</v>
      </c>
      <c r="B8691" s="2" t="str">
        <f>"FES1162680055"</f>
        <v>FES1162680055</v>
      </c>
      <c r="C8691" s="3">
        <v>43544</v>
      </c>
      <c r="D8691" s="2">
        <v>1</v>
      </c>
      <c r="E8691" s="2">
        <v>2170678191</v>
      </c>
      <c r="F8691" s="2" t="s">
        <v>16</v>
      </c>
      <c r="G8691" s="2" t="s">
        <v>17</v>
      </c>
      <c r="H8691" s="2" t="s">
        <v>28</v>
      </c>
      <c r="I8691" s="2" t="s">
        <v>32</v>
      </c>
      <c r="J8691" s="2" t="s">
        <v>207</v>
      </c>
      <c r="K8691" s="3">
        <v>43546</v>
      </c>
      <c r="L8691" s="4">
        <v>0.47569444444444442</v>
      </c>
      <c r="M8691" s="2" t="s">
        <v>208</v>
      </c>
      <c r="N8691" s="2" t="s">
        <v>22</v>
      </c>
      <c r="O8691" s="2" t="s">
        <v>23</v>
      </c>
    </row>
    <row r="8692" spans="1:15">
      <c r="A8692" s="2" t="s">
        <v>15</v>
      </c>
      <c r="B8692" s="2" t="str">
        <f>"FES1162680008"</f>
        <v>FES1162680008</v>
      </c>
      <c r="C8692" s="3">
        <v>43544</v>
      </c>
      <c r="D8692" s="2">
        <v>1</v>
      </c>
      <c r="E8692" s="2">
        <v>2170680166</v>
      </c>
      <c r="F8692" s="2" t="s">
        <v>16</v>
      </c>
      <c r="G8692" s="2" t="s">
        <v>17</v>
      </c>
      <c r="H8692" s="2" t="s">
        <v>17</v>
      </c>
      <c r="I8692" s="2" t="s">
        <v>37</v>
      </c>
      <c r="J8692" s="2" t="s">
        <v>4735</v>
      </c>
      <c r="K8692" s="3">
        <v>43549</v>
      </c>
      <c r="L8692" s="4">
        <v>0.375</v>
      </c>
      <c r="M8692" s="2" t="s">
        <v>4736</v>
      </c>
      <c r="N8692" s="2" t="s">
        <v>22</v>
      </c>
      <c r="O8692" s="2" t="s">
        <v>23</v>
      </c>
    </row>
    <row r="8693" spans="1:15">
      <c r="A8693" s="2" t="s">
        <v>15</v>
      </c>
      <c r="B8693" s="2" t="str">
        <f>"FES1162680000"</f>
        <v>FES1162680000</v>
      </c>
      <c r="C8693" s="3">
        <v>43544</v>
      </c>
      <c r="D8693" s="2">
        <v>1</v>
      </c>
      <c r="E8693" s="2">
        <v>2170680183</v>
      </c>
      <c r="F8693" s="2" t="s">
        <v>311</v>
      </c>
      <c r="G8693" s="2" t="s">
        <v>18</v>
      </c>
      <c r="H8693" s="2" t="s">
        <v>18</v>
      </c>
      <c r="I8693" s="2" t="s">
        <v>336</v>
      </c>
      <c r="J8693" s="2" t="s">
        <v>337</v>
      </c>
      <c r="K8693" s="3">
        <v>43546</v>
      </c>
      <c r="L8693" s="4">
        <v>0.6118055555555556</v>
      </c>
      <c r="M8693" s="2" t="s">
        <v>4738</v>
      </c>
      <c r="N8693" s="2" t="s">
        <v>22</v>
      </c>
      <c r="O8693" s="2" t="s">
        <v>23</v>
      </c>
    </row>
    <row r="8694" spans="1:15">
      <c r="A8694" s="2" t="s">
        <v>15</v>
      </c>
      <c r="B8694" s="2" t="str">
        <f>"FES1162679993"</f>
        <v>FES1162679993</v>
      </c>
      <c r="C8694" s="3">
        <v>43544</v>
      </c>
      <c r="D8694" s="2">
        <v>1</v>
      </c>
      <c r="E8694" s="2">
        <v>2170680171</v>
      </c>
      <c r="F8694" s="2" t="s">
        <v>311</v>
      </c>
      <c r="G8694" s="2" t="s">
        <v>18</v>
      </c>
      <c r="H8694" s="2" t="s">
        <v>18</v>
      </c>
      <c r="I8694" s="2" t="s">
        <v>273</v>
      </c>
      <c r="J8694" s="2" t="s">
        <v>274</v>
      </c>
      <c r="K8694" s="3">
        <v>43546</v>
      </c>
      <c r="L8694" s="4">
        <v>0.33333333333333331</v>
      </c>
      <c r="M8694" s="2" t="s">
        <v>4740</v>
      </c>
      <c r="N8694" s="2" t="s">
        <v>22</v>
      </c>
      <c r="O8694" s="2" t="s">
        <v>23</v>
      </c>
    </row>
    <row r="8695" spans="1:15">
      <c r="A8695" s="2" t="s">
        <v>15</v>
      </c>
      <c r="B8695" s="2" t="str">
        <f>"FES1162679984"</f>
        <v>FES1162679984</v>
      </c>
      <c r="C8695" s="3">
        <v>43544</v>
      </c>
      <c r="D8695" s="2">
        <v>1</v>
      </c>
      <c r="E8695" s="2">
        <v>2170679256</v>
      </c>
      <c r="F8695" s="2" t="s">
        <v>311</v>
      </c>
      <c r="G8695" s="2" t="s">
        <v>18</v>
      </c>
      <c r="H8695" s="2" t="s">
        <v>18</v>
      </c>
      <c r="I8695" s="2" t="s">
        <v>214</v>
      </c>
      <c r="J8695" s="2" t="s">
        <v>858</v>
      </c>
      <c r="K8695" s="3">
        <v>43546</v>
      </c>
      <c r="L8695" s="4">
        <v>0.4375</v>
      </c>
      <c r="M8695" s="2" t="s">
        <v>1182</v>
      </c>
      <c r="N8695" s="2" t="s">
        <v>22</v>
      </c>
      <c r="O8695" s="2" t="s">
        <v>23</v>
      </c>
    </row>
    <row r="8696" spans="1:15">
      <c r="A8696" s="2" t="s">
        <v>15</v>
      </c>
      <c r="B8696" s="2" t="str">
        <f>"FES1162679971"</f>
        <v>FES1162679971</v>
      </c>
      <c r="C8696" s="3">
        <v>43544</v>
      </c>
      <c r="D8696" s="2">
        <v>1</v>
      </c>
      <c r="E8696" s="2">
        <v>2170678209</v>
      </c>
      <c r="F8696" s="2" t="s">
        <v>16</v>
      </c>
      <c r="G8696" s="2" t="s">
        <v>17</v>
      </c>
      <c r="H8696" s="2" t="s">
        <v>222</v>
      </c>
      <c r="I8696" s="2" t="s">
        <v>1700</v>
      </c>
      <c r="J8696" s="2" t="s">
        <v>1712</v>
      </c>
      <c r="K8696" s="3">
        <v>43546</v>
      </c>
      <c r="L8696" s="4">
        <v>0.34722222222222227</v>
      </c>
      <c r="M8696" s="2" t="s">
        <v>1713</v>
      </c>
      <c r="N8696" s="2" t="s">
        <v>22</v>
      </c>
      <c r="O8696" s="2" t="s">
        <v>23</v>
      </c>
    </row>
    <row r="8697" spans="1:15">
      <c r="A8697" s="2" t="s">
        <v>15</v>
      </c>
      <c r="B8697" s="2" t="str">
        <f>"FES1162679941"</f>
        <v>FES1162679941</v>
      </c>
      <c r="C8697" s="3">
        <v>43544</v>
      </c>
      <c r="D8697" s="2">
        <v>1</v>
      </c>
      <c r="E8697" s="2">
        <v>2170679764</v>
      </c>
      <c r="F8697" s="2" t="s">
        <v>16</v>
      </c>
      <c r="G8697" s="2" t="s">
        <v>17</v>
      </c>
      <c r="H8697" s="2" t="s">
        <v>222</v>
      </c>
      <c r="I8697" s="2" t="s">
        <v>1700</v>
      </c>
      <c r="J8697" s="2" t="s">
        <v>1797</v>
      </c>
      <c r="K8697" s="3">
        <v>43546</v>
      </c>
      <c r="L8697" s="4">
        <v>0.41666666666666669</v>
      </c>
      <c r="M8697" s="2" t="s">
        <v>4744</v>
      </c>
      <c r="N8697" s="2" t="s">
        <v>22</v>
      </c>
      <c r="O8697" s="2" t="s">
        <v>23</v>
      </c>
    </row>
    <row r="8698" spans="1:15">
      <c r="A8698" s="2" t="s">
        <v>15</v>
      </c>
      <c r="B8698" s="2" t="str">
        <f>"FES1162680095"</f>
        <v>FES1162680095</v>
      </c>
      <c r="C8698" s="3">
        <v>43544</v>
      </c>
      <c r="D8698" s="2">
        <v>1</v>
      </c>
      <c r="E8698" s="2">
        <v>2170680253</v>
      </c>
      <c r="F8698" s="2" t="s">
        <v>16</v>
      </c>
      <c r="G8698" s="2" t="s">
        <v>17</v>
      </c>
      <c r="H8698" s="2" t="s">
        <v>42</v>
      </c>
      <c r="I8698" s="2" t="s">
        <v>91</v>
      </c>
      <c r="J8698" s="2" t="s">
        <v>695</v>
      </c>
      <c r="K8698" s="3">
        <v>43546</v>
      </c>
      <c r="L8698" s="4">
        <v>0.33680555555555558</v>
      </c>
      <c r="M8698" s="2" t="s">
        <v>4746</v>
      </c>
      <c r="N8698" s="2" t="s">
        <v>22</v>
      </c>
      <c r="O8698" s="2" t="s">
        <v>23</v>
      </c>
    </row>
    <row r="8699" spans="1:15">
      <c r="A8699" s="2" t="s">
        <v>15</v>
      </c>
      <c r="B8699" s="2" t="str">
        <f>"FES1162680056"</f>
        <v>FES1162680056</v>
      </c>
      <c r="C8699" s="3">
        <v>43544</v>
      </c>
      <c r="D8699" s="2">
        <v>1</v>
      </c>
      <c r="E8699" s="2">
        <v>2170678208</v>
      </c>
      <c r="F8699" s="2" t="s">
        <v>16</v>
      </c>
      <c r="G8699" s="2" t="s">
        <v>17</v>
      </c>
      <c r="H8699" s="2" t="s">
        <v>42</v>
      </c>
      <c r="I8699" s="2" t="s">
        <v>43</v>
      </c>
      <c r="J8699" s="2" t="s">
        <v>442</v>
      </c>
      <c r="K8699" s="3">
        <v>43546</v>
      </c>
      <c r="L8699" s="4">
        <v>0.39930555555555558</v>
      </c>
      <c r="M8699" s="2" t="s">
        <v>4748</v>
      </c>
      <c r="N8699" s="2" t="s">
        <v>22</v>
      </c>
      <c r="O8699" s="2" t="s">
        <v>23</v>
      </c>
    </row>
    <row r="8700" spans="1:15">
      <c r="A8700" s="2" t="s">
        <v>15</v>
      </c>
      <c r="B8700" s="2" t="str">
        <f>"FES1162680043"</f>
        <v>FES1162680043</v>
      </c>
      <c r="C8700" s="3">
        <v>43544</v>
      </c>
      <c r="D8700" s="2">
        <v>1</v>
      </c>
      <c r="E8700" s="2">
        <v>2170679748</v>
      </c>
      <c r="F8700" s="2" t="s">
        <v>16</v>
      </c>
      <c r="G8700" s="2" t="s">
        <v>17</v>
      </c>
      <c r="H8700" s="2" t="s">
        <v>28</v>
      </c>
      <c r="I8700" s="2" t="s">
        <v>29</v>
      </c>
      <c r="J8700" s="2" t="s">
        <v>126</v>
      </c>
      <c r="K8700" s="3">
        <v>43546</v>
      </c>
      <c r="L8700" s="4">
        <v>0.31180555555555556</v>
      </c>
      <c r="M8700" s="2" t="s">
        <v>1813</v>
      </c>
      <c r="N8700" s="2" t="s">
        <v>22</v>
      </c>
      <c r="O8700" s="2" t="s">
        <v>23</v>
      </c>
    </row>
    <row r="8701" spans="1:15">
      <c r="A8701" s="2" t="s">
        <v>15</v>
      </c>
      <c r="B8701" s="2" t="str">
        <f>"FES1162679996"</f>
        <v>FES1162679996</v>
      </c>
      <c r="C8701" s="3">
        <v>43544</v>
      </c>
      <c r="D8701" s="2">
        <v>1</v>
      </c>
      <c r="E8701" s="2">
        <v>2170680177</v>
      </c>
      <c r="F8701" s="2" t="s">
        <v>16</v>
      </c>
      <c r="G8701" s="2" t="s">
        <v>17</v>
      </c>
      <c r="H8701" s="2" t="s">
        <v>42</v>
      </c>
      <c r="I8701" s="2" t="s">
        <v>43</v>
      </c>
      <c r="J8701" s="2" t="s">
        <v>251</v>
      </c>
      <c r="K8701" s="3">
        <v>43546</v>
      </c>
      <c r="L8701" s="4">
        <v>0.4236111111111111</v>
      </c>
      <c r="M8701" s="2" t="s">
        <v>3980</v>
      </c>
      <c r="N8701" s="2" t="s">
        <v>22</v>
      </c>
      <c r="O8701" s="2" t="s">
        <v>23</v>
      </c>
    </row>
    <row r="8702" spans="1:15">
      <c r="A8702" s="2" t="s">
        <v>15</v>
      </c>
      <c r="B8702" s="2" t="str">
        <f>"FES1162680014"</f>
        <v>FES1162680014</v>
      </c>
      <c r="C8702" s="3">
        <v>43544</v>
      </c>
      <c r="D8702" s="2">
        <v>1</v>
      </c>
      <c r="E8702" s="2">
        <v>2170680195</v>
      </c>
      <c r="F8702" s="2" t="s">
        <v>16</v>
      </c>
      <c r="G8702" s="2" t="s">
        <v>17</v>
      </c>
      <c r="H8702" s="2" t="s">
        <v>42</v>
      </c>
      <c r="I8702" s="2" t="s">
        <v>43</v>
      </c>
      <c r="J8702" s="2" t="s">
        <v>435</v>
      </c>
      <c r="K8702" s="3">
        <v>43546</v>
      </c>
      <c r="L8702" s="4">
        <v>0.37152777777777773</v>
      </c>
      <c r="M8702" s="2" t="s">
        <v>4752</v>
      </c>
      <c r="N8702" s="2" t="s">
        <v>22</v>
      </c>
      <c r="O8702" s="2" t="s">
        <v>23</v>
      </c>
    </row>
    <row r="8703" spans="1:15">
      <c r="A8703" s="2" t="s">
        <v>15</v>
      </c>
      <c r="B8703" s="2" t="str">
        <f>"FES1162680068"</f>
        <v>FES1162680068</v>
      </c>
      <c r="C8703" s="3">
        <v>43544</v>
      </c>
      <c r="D8703" s="2">
        <v>1</v>
      </c>
      <c r="E8703" s="2">
        <v>2170680236</v>
      </c>
      <c r="F8703" s="2" t="s">
        <v>16</v>
      </c>
      <c r="G8703" s="2" t="s">
        <v>17</v>
      </c>
      <c r="H8703" s="2" t="s">
        <v>42</v>
      </c>
      <c r="I8703" s="2" t="s">
        <v>82</v>
      </c>
      <c r="J8703" s="2" t="s">
        <v>83</v>
      </c>
      <c r="K8703" s="3">
        <v>43546</v>
      </c>
      <c r="L8703" s="2" t="s">
        <v>4754</v>
      </c>
      <c r="M8703" s="2" t="s">
        <v>4755</v>
      </c>
      <c r="N8703" s="2" t="s">
        <v>22</v>
      </c>
      <c r="O8703" s="2" t="s">
        <v>23</v>
      </c>
    </row>
    <row r="8704" spans="1:15">
      <c r="A8704" s="2" t="s">
        <v>15</v>
      </c>
      <c r="B8704" s="2" t="str">
        <f>"FES1162679991"</f>
        <v>FES1162679991</v>
      </c>
      <c r="C8704" s="3">
        <v>43544</v>
      </c>
      <c r="D8704" s="2">
        <v>1</v>
      </c>
      <c r="E8704" s="2">
        <v>2170680092</v>
      </c>
      <c r="F8704" s="2" t="s">
        <v>16</v>
      </c>
      <c r="G8704" s="2" t="s">
        <v>17</v>
      </c>
      <c r="H8704" s="2" t="s">
        <v>42</v>
      </c>
      <c r="I8704" s="2" t="s">
        <v>43</v>
      </c>
      <c r="J8704" s="2" t="s">
        <v>4756</v>
      </c>
      <c r="K8704" s="3">
        <v>43552</v>
      </c>
      <c r="L8704" s="2" t="s">
        <v>4757</v>
      </c>
      <c r="M8704" s="2" t="s">
        <v>4758</v>
      </c>
      <c r="N8704" s="2" t="s">
        <v>22</v>
      </c>
      <c r="O8704" s="2" t="s">
        <v>23</v>
      </c>
    </row>
    <row r="8705" spans="1:15">
      <c r="A8705" s="2" t="s">
        <v>15</v>
      </c>
      <c r="B8705" s="2" t="str">
        <f>"FES1162679964"</f>
        <v>FES1162679964</v>
      </c>
      <c r="C8705" s="3">
        <v>43544</v>
      </c>
      <c r="D8705" s="2">
        <v>1</v>
      </c>
      <c r="E8705" s="2">
        <v>2170677598</v>
      </c>
      <c r="F8705" s="2" t="s">
        <v>16</v>
      </c>
      <c r="G8705" s="2" t="s">
        <v>17</v>
      </c>
      <c r="H8705" s="2" t="s">
        <v>17</v>
      </c>
      <c r="I8705" s="2" t="s">
        <v>25</v>
      </c>
      <c r="J8705" s="2" t="s">
        <v>1137</v>
      </c>
      <c r="K8705" s="3">
        <v>43546</v>
      </c>
      <c r="L8705" s="4">
        <v>0.34375</v>
      </c>
      <c r="M8705" s="2" t="s">
        <v>6010</v>
      </c>
      <c r="N8705" s="2" t="s">
        <v>22</v>
      </c>
      <c r="O8705" s="2" t="s">
        <v>23</v>
      </c>
    </row>
    <row r="8706" spans="1:15">
      <c r="A8706" s="2" t="s">
        <v>15</v>
      </c>
      <c r="B8706" s="2" t="str">
        <f>"FES1162670436"</f>
        <v>FES1162670436</v>
      </c>
      <c r="C8706" s="3">
        <v>43544</v>
      </c>
      <c r="D8706" s="2">
        <v>1</v>
      </c>
      <c r="E8706" s="2">
        <v>2170670283</v>
      </c>
      <c r="F8706" s="2" t="s">
        <v>16</v>
      </c>
      <c r="G8706" s="2" t="s">
        <v>17</v>
      </c>
      <c r="H8706" s="2" t="s">
        <v>17</v>
      </c>
      <c r="I8706" s="2" t="s">
        <v>19</v>
      </c>
      <c r="J8706" s="2" t="s">
        <v>4774</v>
      </c>
      <c r="K8706" s="3">
        <v>43546</v>
      </c>
      <c r="L8706" s="4">
        <v>0.46458333333333335</v>
      </c>
      <c r="M8706" s="2" t="s">
        <v>4775</v>
      </c>
      <c r="N8706" s="2" t="s">
        <v>22</v>
      </c>
      <c r="O8706" s="2" t="s">
        <v>23</v>
      </c>
    </row>
    <row r="8707" spans="1:15">
      <c r="A8707" s="2" t="s">
        <v>15</v>
      </c>
      <c r="B8707" s="2" t="str">
        <f>"FES1162670578"</f>
        <v>FES1162670578</v>
      </c>
      <c r="C8707" s="3">
        <v>43544</v>
      </c>
      <c r="D8707" s="2">
        <v>1</v>
      </c>
      <c r="E8707" s="2">
        <v>21706766940</v>
      </c>
      <c r="F8707" s="2" t="s">
        <v>16</v>
      </c>
      <c r="G8707" s="2" t="s">
        <v>17</v>
      </c>
      <c r="H8707" s="2" t="s">
        <v>17</v>
      </c>
      <c r="I8707" s="2" t="s">
        <v>108</v>
      </c>
      <c r="J8707" s="2" t="s">
        <v>192</v>
      </c>
      <c r="K8707" s="3">
        <v>43549</v>
      </c>
      <c r="L8707" s="4">
        <v>0.41666666666666669</v>
      </c>
      <c r="M8707" s="2" t="s">
        <v>4760</v>
      </c>
      <c r="N8707" s="2" t="s">
        <v>22</v>
      </c>
      <c r="O8707" s="2" t="s">
        <v>23</v>
      </c>
    </row>
    <row r="8708" spans="1:15">
      <c r="A8708" s="2" t="s">
        <v>15</v>
      </c>
      <c r="B8708" s="2" t="str">
        <f>"FES1162679947"</f>
        <v>FES1162679947</v>
      </c>
      <c r="C8708" s="3">
        <v>43544</v>
      </c>
      <c r="D8708" s="2">
        <v>1</v>
      </c>
      <c r="E8708" s="2">
        <v>2170675727</v>
      </c>
      <c r="F8708" s="2" t="s">
        <v>16</v>
      </c>
      <c r="G8708" s="2" t="s">
        <v>17</v>
      </c>
      <c r="H8708" s="2" t="s">
        <v>28</v>
      </c>
      <c r="I8708" s="2" t="s">
        <v>504</v>
      </c>
      <c r="J8708" s="2" t="s">
        <v>505</v>
      </c>
      <c r="K8708" s="3">
        <v>43546</v>
      </c>
      <c r="L8708" s="4">
        <v>0.41666666666666669</v>
      </c>
      <c r="M8708" s="2" t="s">
        <v>881</v>
      </c>
      <c r="N8708" s="2" t="s">
        <v>22</v>
      </c>
      <c r="O8708" s="2" t="s">
        <v>23</v>
      </c>
    </row>
    <row r="8709" spans="1:15">
      <c r="A8709" s="2" t="s">
        <v>15</v>
      </c>
      <c r="B8709" s="2" t="str">
        <f>"FES1162680001"</f>
        <v>FES1162680001</v>
      </c>
      <c r="C8709" s="3">
        <v>43544</v>
      </c>
      <c r="D8709" s="2">
        <v>1</v>
      </c>
      <c r="E8709" s="2">
        <v>2170680184</v>
      </c>
      <c r="F8709" s="2" t="s">
        <v>16</v>
      </c>
      <c r="G8709" s="2" t="s">
        <v>17</v>
      </c>
      <c r="H8709" s="2" t="s">
        <v>28</v>
      </c>
      <c r="I8709" s="2" t="s">
        <v>285</v>
      </c>
      <c r="J8709" s="2" t="s">
        <v>895</v>
      </c>
      <c r="K8709" s="3">
        <v>43546</v>
      </c>
      <c r="L8709" s="4">
        <v>0.36805555555555558</v>
      </c>
      <c r="M8709" s="2" t="s">
        <v>4763</v>
      </c>
      <c r="N8709" s="2" t="s">
        <v>22</v>
      </c>
      <c r="O8709" s="2" t="s">
        <v>23</v>
      </c>
    </row>
    <row r="8710" spans="1:15">
      <c r="A8710" s="2" t="s">
        <v>15</v>
      </c>
      <c r="B8710" s="2" t="str">
        <f>"FES1162679953"</f>
        <v>FES1162679953</v>
      </c>
      <c r="C8710" s="3">
        <v>43544</v>
      </c>
      <c r="D8710" s="2">
        <v>1</v>
      </c>
      <c r="E8710" s="2">
        <v>2170680165</v>
      </c>
      <c r="F8710" s="2" t="s">
        <v>16</v>
      </c>
      <c r="G8710" s="2" t="s">
        <v>17</v>
      </c>
      <c r="H8710" s="2" t="s">
        <v>17</v>
      </c>
      <c r="I8710" s="2" t="s">
        <v>325</v>
      </c>
      <c r="J8710" s="2" t="s">
        <v>543</v>
      </c>
      <c r="K8710" s="3">
        <v>43546</v>
      </c>
      <c r="L8710" s="4">
        <v>0.33333333333333331</v>
      </c>
      <c r="M8710" s="2" t="s">
        <v>4765</v>
      </c>
      <c r="N8710" s="2" t="s">
        <v>22</v>
      </c>
      <c r="O8710" s="2" t="s">
        <v>23</v>
      </c>
    </row>
    <row r="8711" spans="1:15">
      <c r="A8711" s="2" t="s">
        <v>15</v>
      </c>
      <c r="B8711" s="2" t="str">
        <f>"FES1162680005"</f>
        <v>FES1162680005</v>
      </c>
      <c r="C8711" s="3">
        <v>43544</v>
      </c>
      <c r="D8711" s="2">
        <v>1</v>
      </c>
      <c r="E8711" s="2">
        <v>2170680005</v>
      </c>
      <c r="F8711" s="2" t="s">
        <v>311</v>
      </c>
      <c r="G8711" s="2" t="s">
        <v>18</v>
      </c>
      <c r="H8711" s="2" t="s">
        <v>18</v>
      </c>
      <c r="I8711" s="2" t="s">
        <v>25</v>
      </c>
      <c r="J8711" s="2" t="s">
        <v>4767</v>
      </c>
      <c r="K8711" s="3">
        <v>43546</v>
      </c>
      <c r="L8711" s="4">
        <v>0.59375</v>
      </c>
      <c r="M8711" s="2" t="s">
        <v>384</v>
      </c>
      <c r="N8711" s="2" t="s">
        <v>22</v>
      </c>
      <c r="O8711" s="2" t="s">
        <v>23</v>
      </c>
    </row>
    <row r="8712" spans="1:15">
      <c r="A8712" s="2" t="s">
        <v>15</v>
      </c>
      <c r="B8712" s="2" t="str">
        <f>"FES1162679871"</f>
        <v>FES1162679871</v>
      </c>
      <c r="C8712" s="3">
        <v>43544</v>
      </c>
      <c r="D8712" s="2">
        <v>1</v>
      </c>
      <c r="E8712" s="2">
        <v>2170680072</v>
      </c>
      <c r="F8712" s="2" t="s">
        <v>167</v>
      </c>
      <c r="G8712" s="2" t="s">
        <v>18</v>
      </c>
      <c r="H8712" s="2" t="s">
        <v>18</v>
      </c>
      <c r="I8712" s="2" t="s">
        <v>273</v>
      </c>
      <c r="J8712" s="2" t="s">
        <v>1621</v>
      </c>
      <c r="K8712" s="3">
        <v>43546</v>
      </c>
      <c r="L8712" s="4">
        <v>0.33333333333333331</v>
      </c>
      <c r="M8712" s="2" t="s">
        <v>4769</v>
      </c>
      <c r="N8712" s="2" t="s">
        <v>22</v>
      </c>
      <c r="O8712" s="2" t="s">
        <v>23</v>
      </c>
    </row>
    <row r="8713" spans="1:15">
      <c r="A8713" s="2" t="s">
        <v>15</v>
      </c>
      <c r="B8713" s="2" t="str">
        <f>"FES1162679836"</f>
        <v>FES1162679836</v>
      </c>
      <c r="C8713" s="3">
        <v>43544</v>
      </c>
      <c r="D8713" s="2">
        <v>1</v>
      </c>
      <c r="E8713" s="2">
        <v>2170680030</v>
      </c>
      <c r="F8713" s="2" t="s">
        <v>167</v>
      </c>
      <c r="G8713" s="2" t="s">
        <v>18</v>
      </c>
      <c r="H8713" s="2" t="s">
        <v>574</v>
      </c>
      <c r="I8713" s="2" t="s">
        <v>56</v>
      </c>
      <c r="J8713" s="2" t="s">
        <v>4771</v>
      </c>
      <c r="K8713" s="3">
        <v>43546</v>
      </c>
      <c r="L8713" s="4">
        <v>0.37986111111111115</v>
      </c>
      <c r="M8713" s="2" t="s">
        <v>4772</v>
      </c>
      <c r="N8713" s="2" t="s">
        <v>22</v>
      </c>
      <c r="O8713" s="2" t="s">
        <v>23</v>
      </c>
    </row>
    <row r="8714" spans="1:15">
      <c r="A8714" s="2" t="s">
        <v>15</v>
      </c>
      <c r="B8714" s="2" t="str">
        <f>"FES1162670326"</f>
        <v>FES1162670326</v>
      </c>
      <c r="C8714" s="3">
        <v>43544</v>
      </c>
      <c r="D8714" s="2">
        <v>1</v>
      </c>
      <c r="E8714" s="2">
        <v>2170670283</v>
      </c>
      <c r="F8714" s="2" t="s">
        <v>16</v>
      </c>
      <c r="G8714" s="2" t="s">
        <v>17</v>
      </c>
      <c r="H8714" s="2" t="s">
        <v>17</v>
      </c>
      <c r="I8714" s="2" t="s">
        <v>19</v>
      </c>
      <c r="J8714" s="2" t="s">
        <v>4774</v>
      </c>
      <c r="K8714" s="3">
        <v>43546</v>
      </c>
      <c r="L8714" s="4">
        <v>0.46458333333333335</v>
      </c>
      <c r="M8714" s="2" t="s">
        <v>4775</v>
      </c>
      <c r="N8714" s="2" t="s">
        <v>22</v>
      </c>
      <c r="O8714" s="2" t="s">
        <v>23</v>
      </c>
    </row>
    <row r="8715" spans="1:15">
      <c r="A8715" s="2" t="s">
        <v>15</v>
      </c>
      <c r="B8715" s="2" t="str">
        <f>"FES1162679982"</f>
        <v>FES1162679982</v>
      </c>
      <c r="C8715" s="3">
        <v>43544</v>
      </c>
      <c r="D8715" s="2">
        <v>1</v>
      </c>
      <c r="E8715" s="2">
        <v>2170679216</v>
      </c>
      <c r="F8715" s="2" t="s">
        <v>16</v>
      </c>
      <c r="G8715" s="2" t="s">
        <v>17</v>
      </c>
      <c r="H8715" s="2" t="s">
        <v>42</v>
      </c>
      <c r="I8715" s="2" t="s">
        <v>43</v>
      </c>
      <c r="J8715" s="2" t="s">
        <v>724</v>
      </c>
      <c r="K8715" s="3">
        <v>43546</v>
      </c>
      <c r="L8715" s="4">
        <v>0.41666666666666669</v>
      </c>
      <c r="M8715" s="2" t="s">
        <v>158</v>
      </c>
      <c r="N8715" s="2" t="s">
        <v>22</v>
      </c>
      <c r="O8715" s="2" t="s">
        <v>23</v>
      </c>
    </row>
    <row r="8716" spans="1:15">
      <c r="A8716" s="2" t="s">
        <v>15</v>
      </c>
      <c r="B8716" s="2" t="str">
        <f>"FES1162680037"</f>
        <v>FES1162680037</v>
      </c>
      <c r="C8716" s="3">
        <v>43544</v>
      </c>
      <c r="D8716" s="2">
        <v>1</v>
      </c>
      <c r="E8716" s="2">
        <v>2170679865</v>
      </c>
      <c r="F8716" s="2" t="s">
        <v>16</v>
      </c>
      <c r="G8716" s="2" t="s">
        <v>17</v>
      </c>
      <c r="H8716" s="2" t="s">
        <v>17</v>
      </c>
      <c r="I8716" s="2" t="s">
        <v>19</v>
      </c>
      <c r="J8716" s="2" t="s">
        <v>323</v>
      </c>
      <c r="K8716" s="3">
        <v>43546</v>
      </c>
      <c r="L8716" s="4">
        <v>0.35694444444444445</v>
      </c>
      <c r="M8716" s="2" t="s">
        <v>4778</v>
      </c>
      <c r="N8716" s="2" t="s">
        <v>22</v>
      </c>
      <c r="O8716" s="2" t="s">
        <v>23</v>
      </c>
    </row>
    <row r="8717" spans="1:15">
      <c r="A8717" s="2" t="s">
        <v>15</v>
      </c>
      <c r="B8717" s="2" t="str">
        <f>"FES1162679794"</f>
        <v>FES1162679794</v>
      </c>
      <c r="C8717" s="3">
        <v>43544</v>
      </c>
      <c r="D8717" s="2">
        <v>1</v>
      </c>
      <c r="E8717" s="2">
        <v>2170679560</v>
      </c>
      <c r="F8717" s="2" t="s">
        <v>311</v>
      </c>
      <c r="G8717" s="2" t="s">
        <v>18</v>
      </c>
      <c r="H8717" s="2" t="s">
        <v>18</v>
      </c>
      <c r="I8717" s="2" t="s">
        <v>382</v>
      </c>
      <c r="J8717" s="2" t="s">
        <v>4780</v>
      </c>
      <c r="K8717" s="3">
        <v>43546</v>
      </c>
      <c r="L8717" s="4">
        <v>0.43333333333333335</v>
      </c>
      <c r="M8717" s="2" t="s">
        <v>936</v>
      </c>
      <c r="N8717" s="2" t="s">
        <v>22</v>
      </c>
      <c r="O8717" s="2" t="s">
        <v>23</v>
      </c>
    </row>
    <row r="8718" spans="1:15">
      <c r="A8718" s="2" t="s">
        <v>15</v>
      </c>
      <c r="B8718" s="2" t="str">
        <f>"FES1162680032"</f>
        <v>FES1162680032</v>
      </c>
      <c r="C8718" s="3">
        <v>43544</v>
      </c>
      <c r="D8718" s="2">
        <v>1</v>
      </c>
      <c r="E8718" s="2">
        <v>2170680217</v>
      </c>
      <c r="F8718" s="2" t="s">
        <v>16</v>
      </c>
      <c r="G8718" s="2" t="s">
        <v>17</v>
      </c>
      <c r="H8718" s="2" t="s">
        <v>222</v>
      </c>
      <c r="I8718" s="2" t="s">
        <v>1700</v>
      </c>
      <c r="J8718" s="2" t="s">
        <v>1198</v>
      </c>
      <c r="K8718" s="3">
        <v>43546</v>
      </c>
      <c r="L8718" s="4">
        <v>0.33333333333333331</v>
      </c>
      <c r="M8718" s="2" t="s">
        <v>4782</v>
      </c>
      <c r="N8718" s="2" t="s">
        <v>22</v>
      </c>
      <c r="O8718" s="2" t="s">
        <v>23</v>
      </c>
    </row>
    <row r="8719" spans="1:15">
      <c r="A8719" s="2" t="s">
        <v>15</v>
      </c>
      <c r="B8719" s="2" t="str">
        <f>"FES1162679942"</f>
        <v>FES1162679942</v>
      </c>
      <c r="C8719" s="3">
        <v>43544</v>
      </c>
      <c r="D8719" s="2">
        <v>1</v>
      </c>
      <c r="E8719" s="2">
        <v>2170672726</v>
      </c>
      <c r="F8719" s="2" t="s">
        <v>167</v>
      </c>
      <c r="G8719" s="2" t="s">
        <v>18</v>
      </c>
      <c r="H8719" s="2" t="s">
        <v>222</v>
      </c>
      <c r="I8719" s="2" t="s">
        <v>1700</v>
      </c>
      <c r="J8719" s="2" t="s">
        <v>3337</v>
      </c>
      <c r="K8719" s="3">
        <v>43546</v>
      </c>
      <c r="L8719" s="4">
        <v>0.4375</v>
      </c>
      <c r="M8719" s="2" t="s">
        <v>2154</v>
      </c>
      <c r="N8719" s="2" t="s">
        <v>22</v>
      </c>
      <c r="O8719" s="2" t="s">
        <v>23</v>
      </c>
    </row>
    <row r="8720" spans="1:15">
      <c r="A8720" s="2" t="s">
        <v>15</v>
      </c>
      <c r="B8720" s="2" t="str">
        <f>"FES1162679132"</f>
        <v>FES1162679132</v>
      </c>
      <c r="C8720" s="3">
        <v>43544</v>
      </c>
      <c r="D8720" s="2">
        <v>1</v>
      </c>
      <c r="E8720" s="2">
        <v>2170679191</v>
      </c>
      <c r="F8720" s="2" t="s">
        <v>167</v>
      </c>
      <c r="G8720" s="2" t="s">
        <v>18</v>
      </c>
      <c r="H8720" s="2" t="s">
        <v>1079</v>
      </c>
      <c r="I8720" s="2" t="s">
        <v>382</v>
      </c>
      <c r="J8720" s="2" t="s">
        <v>527</v>
      </c>
      <c r="K8720" s="3">
        <v>43549</v>
      </c>
      <c r="L8720" s="4">
        <v>0.62361111111111112</v>
      </c>
      <c r="M8720" s="2" t="s">
        <v>200</v>
      </c>
      <c r="N8720" s="2" t="s">
        <v>22</v>
      </c>
      <c r="O8720" s="2" t="s">
        <v>23</v>
      </c>
    </row>
    <row r="8721" spans="1:15">
      <c r="A8721" s="2" t="s">
        <v>15</v>
      </c>
      <c r="B8721" s="2" t="str">
        <f>"FES1162679985"</f>
        <v>FES1162679985</v>
      </c>
      <c r="C8721" s="3">
        <v>43544</v>
      </c>
      <c r="D8721" s="2">
        <v>1</v>
      </c>
      <c r="E8721" s="2">
        <v>2170679852</v>
      </c>
      <c r="F8721" s="2" t="s">
        <v>16</v>
      </c>
      <c r="G8721" s="2" t="s">
        <v>17</v>
      </c>
      <c r="H8721" s="2" t="s">
        <v>42</v>
      </c>
      <c r="I8721" s="2" t="s">
        <v>43</v>
      </c>
      <c r="J8721" s="2" t="s">
        <v>251</v>
      </c>
      <c r="K8721" s="3">
        <v>43546</v>
      </c>
      <c r="L8721" s="4">
        <v>0.4236111111111111</v>
      </c>
      <c r="M8721" s="2" t="s">
        <v>410</v>
      </c>
      <c r="N8721" s="2" t="s">
        <v>22</v>
      </c>
      <c r="O8721" s="2" t="s">
        <v>23</v>
      </c>
    </row>
    <row r="8722" spans="1:15">
      <c r="A8722" s="2" t="s">
        <v>15</v>
      </c>
      <c r="B8722" s="2" t="str">
        <f>"FES1162679951"</f>
        <v>FES1162679951</v>
      </c>
      <c r="C8722" s="3">
        <v>43544</v>
      </c>
      <c r="D8722" s="2">
        <v>1</v>
      </c>
      <c r="E8722" s="2">
        <v>2170678232</v>
      </c>
      <c r="F8722" s="2" t="s">
        <v>16</v>
      </c>
      <c r="G8722" s="2" t="s">
        <v>17</v>
      </c>
      <c r="H8722" s="2" t="s">
        <v>42</v>
      </c>
      <c r="I8722" s="2" t="s">
        <v>43</v>
      </c>
      <c r="J8722" s="2" t="s">
        <v>442</v>
      </c>
      <c r="K8722" s="3">
        <v>43546</v>
      </c>
      <c r="L8722" s="4">
        <v>0.39930555555555558</v>
      </c>
      <c r="M8722" s="2" t="s">
        <v>4748</v>
      </c>
      <c r="N8722" s="2" t="s">
        <v>22</v>
      </c>
      <c r="O8722" s="2" t="s">
        <v>23</v>
      </c>
    </row>
    <row r="8723" spans="1:15">
      <c r="A8723" s="2" t="s">
        <v>15</v>
      </c>
      <c r="B8723" s="2" t="str">
        <f>"FES1162679944"</f>
        <v>FES1162679944</v>
      </c>
      <c r="C8723" s="3">
        <v>43544</v>
      </c>
      <c r="D8723" s="2">
        <v>1</v>
      </c>
      <c r="E8723" s="2">
        <v>2170674044</v>
      </c>
      <c r="F8723" s="2" t="s">
        <v>16</v>
      </c>
      <c r="G8723" s="2" t="s">
        <v>17</v>
      </c>
      <c r="H8723" s="2" t="s">
        <v>42</v>
      </c>
      <c r="I8723" s="2" t="s">
        <v>43</v>
      </c>
      <c r="J8723" s="2" t="s">
        <v>512</v>
      </c>
      <c r="K8723" s="3">
        <v>43546</v>
      </c>
      <c r="L8723" s="4">
        <v>0.40625</v>
      </c>
      <c r="M8723" s="2" t="s">
        <v>1021</v>
      </c>
      <c r="N8723" s="2" t="s">
        <v>22</v>
      </c>
      <c r="O8723" s="2" t="s">
        <v>23</v>
      </c>
    </row>
    <row r="8724" spans="1:15">
      <c r="A8724" s="2" t="s">
        <v>15</v>
      </c>
      <c r="B8724" s="2" t="str">
        <f>"FES1162680046"</f>
        <v>FES1162680046</v>
      </c>
      <c r="C8724" s="3">
        <v>43544</v>
      </c>
      <c r="D8724" s="2">
        <v>1</v>
      </c>
      <c r="E8724" s="2">
        <v>2170676760</v>
      </c>
      <c r="F8724" s="2" t="s">
        <v>16</v>
      </c>
      <c r="G8724" s="2" t="s">
        <v>17</v>
      </c>
      <c r="H8724" s="2" t="s">
        <v>46</v>
      </c>
      <c r="I8724" s="2" t="s">
        <v>47</v>
      </c>
      <c r="J8724" s="2" t="s">
        <v>4787</v>
      </c>
      <c r="K8724" s="3">
        <v>43546</v>
      </c>
      <c r="L8724" s="4">
        <v>0.39583333333333331</v>
      </c>
      <c r="M8724" s="2" t="s">
        <v>4788</v>
      </c>
      <c r="N8724" s="2" t="s">
        <v>22</v>
      </c>
      <c r="O8724" s="2" t="s">
        <v>23</v>
      </c>
    </row>
    <row r="8725" spans="1:15">
      <c r="A8725" s="2" t="s">
        <v>15</v>
      </c>
      <c r="B8725" s="2" t="str">
        <f>"FES1162680007"</f>
        <v>FES1162680007</v>
      </c>
      <c r="C8725" s="3">
        <v>43544</v>
      </c>
      <c r="D8725" s="2">
        <v>1</v>
      </c>
      <c r="E8725" s="2">
        <v>2170672297</v>
      </c>
      <c r="F8725" s="2" t="s">
        <v>16</v>
      </c>
      <c r="G8725" s="2" t="s">
        <v>17</v>
      </c>
      <c r="H8725" s="2" t="s">
        <v>42</v>
      </c>
      <c r="I8725" s="2" t="s">
        <v>43</v>
      </c>
      <c r="J8725" s="2" t="s">
        <v>53</v>
      </c>
      <c r="K8725" s="3">
        <v>43546</v>
      </c>
      <c r="L8725" s="4">
        <v>0.41666666666666669</v>
      </c>
      <c r="M8725" s="2" t="s">
        <v>158</v>
      </c>
      <c r="N8725" s="2" t="s">
        <v>22</v>
      </c>
      <c r="O8725" s="2" t="s">
        <v>23</v>
      </c>
    </row>
    <row r="8726" spans="1:15">
      <c r="A8726" s="2" t="s">
        <v>15</v>
      </c>
      <c r="B8726" s="2" t="str">
        <f>"FES1162679946"</f>
        <v>FES1162679946</v>
      </c>
      <c r="C8726" s="3">
        <v>43544</v>
      </c>
      <c r="D8726" s="2">
        <v>1</v>
      </c>
      <c r="E8726" s="2">
        <v>2170675496</v>
      </c>
      <c r="F8726" s="2" t="s">
        <v>16</v>
      </c>
      <c r="G8726" s="2" t="s">
        <v>17</v>
      </c>
      <c r="H8726" s="2" t="s">
        <v>42</v>
      </c>
      <c r="I8726" s="2" t="s">
        <v>91</v>
      </c>
      <c r="J8726" s="2" t="s">
        <v>151</v>
      </c>
      <c r="K8726" s="3">
        <v>43546</v>
      </c>
      <c r="L8726" s="4">
        <v>0.32222222222222224</v>
      </c>
      <c r="M8726" s="2" t="s">
        <v>152</v>
      </c>
      <c r="N8726" s="2" t="s">
        <v>22</v>
      </c>
      <c r="O8726" s="2" t="s">
        <v>23</v>
      </c>
    </row>
    <row r="8727" spans="1:15">
      <c r="A8727" s="2" t="s">
        <v>15</v>
      </c>
      <c r="B8727" s="2" t="str">
        <f>"FES1162679943"</f>
        <v>FES1162679943</v>
      </c>
      <c r="C8727" s="3">
        <v>43544</v>
      </c>
      <c r="D8727" s="2">
        <v>1</v>
      </c>
      <c r="E8727" s="2">
        <v>2170673730</v>
      </c>
      <c r="F8727" s="2" t="s">
        <v>16</v>
      </c>
      <c r="G8727" s="2" t="s">
        <v>17</v>
      </c>
      <c r="H8727" s="2" t="s">
        <v>42</v>
      </c>
      <c r="I8727" s="2" t="s">
        <v>43</v>
      </c>
      <c r="J8727" s="2" t="s">
        <v>512</v>
      </c>
      <c r="K8727" s="3">
        <v>43546</v>
      </c>
      <c r="L8727" s="4">
        <v>0.40625</v>
      </c>
      <c r="M8727" s="2" t="s">
        <v>1021</v>
      </c>
      <c r="N8727" s="2" t="s">
        <v>22</v>
      </c>
      <c r="O8727" s="2" t="s">
        <v>23</v>
      </c>
    </row>
    <row r="8728" spans="1:15">
      <c r="A8728" s="2" t="s">
        <v>15</v>
      </c>
      <c r="B8728" s="2" t="str">
        <f>"FES1162680021"</f>
        <v>FES1162680021</v>
      </c>
      <c r="C8728" s="3">
        <v>43544</v>
      </c>
      <c r="D8728" s="2">
        <v>1</v>
      </c>
      <c r="E8728" s="2">
        <v>2170680203</v>
      </c>
      <c r="F8728" s="2" t="s">
        <v>16</v>
      </c>
      <c r="G8728" s="2" t="s">
        <v>17</v>
      </c>
      <c r="H8728" s="2" t="s">
        <v>28</v>
      </c>
      <c r="I8728" s="2" t="s">
        <v>29</v>
      </c>
      <c r="J8728" s="2" t="s">
        <v>63</v>
      </c>
      <c r="K8728" s="3">
        <v>43546</v>
      </c>
      <c r="L8728" s="4">
        <v>0.3354166666666667</v>
      </c>
      <c r="M8728" s="2" t="s">
        <v>1443</v>
      </c>
      <c r="N8728" s="2" t="s">
        <v>22</v>
      </c>
      <c r="O8728" s="2" t="s">
        <v>23</v>
      </c>
    </row>
    <row r="8729" spans="1:15">
      <c r="A8729" s="2" t="s">
        <v>15</v>
      </c>
      <c r="B8729" s="2" t="str">
        <f>"FES1162680016"</f>
        <v>FES1162680016</v>
      </c>
      <c r="C8729" s="3">
        <v>43544</v>
      </c>
      <c r="D8729" s="2">
        <v>1</v>
      </c>
      <c r="E8729" s="2">
        <v>2170680196</v>
      </c>
      <c r="F8729" s="2" t="s">
        <v>16</v>
      </c>
      <c r="G8729" s="2" t="s">
        <v>17</v>
      </c>
      <c r="H8729" s="2" t="s">
        <v>28</v>
      </c>
      <c r="I8729" s="2" t="s">
        <v>29</v>
      </c>
      <c r="J8729" s="2" t="s">
        <v>1164</v>
      </c>
      <c r="K8729" s="3">
        <v>43546</v>
      </c>
      <c r="L8729" s="4">
        <v>0.37847222222222227</v>
      </c>
      <c r="M8729" s="2" t="s">
        <v>4504</v>
      </c>
      <c r="N8729" s="2" t="s">
        <v>22</v>
      </c>
      <c r="O8729" s="2" t="s">
        <v>23</v>
      </c>
    </row>
    <row r="8730" spans="1:15">
      <c r="A8730" s="2" t="s">
        <v>15</v>
      </c>
      <c r="B8730" s="2" t="str">
        <f>"FES1162680071"</f>
        <v>FES1162680071</v>
      </c>
      <c r="C8730" s="3">
        <v>43544</v>
      </c>
      <c r="D8730" s="2">
        <v>1</v>
      </c>
      <c r="E8730" s="2">
        <v>2170680239</v>
      </c>
      <c r="F8730" s="2" t="s">
        <v>16</v>
      </c>
      <c r="G8730" s="2" t="s">
        <v>17</v>
      </c>
      <c r="H8730" s="2" t="s">
        <v>28</v>
      </c>
      <c r="I8730" s="2" t="s">
        <v>29</v>
      </c>
      <c r="J8730" s="2" t="s">
        <v>472</v>
      </c>
      <c r="K8730" s="3">
        <v>43546</v>
      </c>
      <c r="L8730" s="4">
        <v>0.3756944444444445</v>
      </c>
      <c r="M8730" s="2" t="s">
        <v>473</v>
      </c>
      <c r="N8730" s="2" t="s">
        <v>22</v>
      </c>
      <c r="O8730" s="2" t="s">
        <v>23</v>
      </c>
    </row>
    <row r="8731" spans="1:15">
      <c r="A8731" s="2" t="s">
        <v>15</v>
      </c>
      <c r="B8731" s="2" t="str">
        <f>"FES1162680069"</f>
        <v>FES1162680069</v>
      </c>
      <c r="C8731" s="3">
        <v>43544</v>
      </c>
      <c r="D8731" s="2">
        <v>1</v>
      </c>
      <c r="E8731" s="2">
        <v>2170680237</v>
      </c>
      <c r="F8731" s="2" t="s">
        <v>16</v>
      </c>
      <c r="G8731" s="2" t="s">
        <v>17</v>
      </c>
      <c r="H8731" s="2" t="s">
        <v>28</v>
      </c>
      <c r="I8731" s="2" t="s">
        <v>29</v>
      </c>
      <c r="J8731" s="2" t="s">
        <v>153</v>
      </c>
      <c r="K8731" s="3">
        <v>43546</v>
      </c>
      <c r="L8731" s="4">
        <v>0.3972222222222222</v>
      </c>
      <c r="M8731" s="2" t="s">
        <v>154</v>
      </c>
      <c r="N8731" s="2" t="s">
        <v>22</v>
      </c>
      <c r="O8731" s="2" t="s">
        <v>23</v>
      </c>
    </row>
    <row r="8732" spans="1:15">
      <c r="A8732" s="2" t="s">
        <v>15</v>
      </c>
      <c r="B8732" s="2" t="str">
        <f>"FES1162680070"</f>
        <v>FES1162680070</v>
      </c>
      <c r="C8732" s="3">
        <v>43544</v>
      </c>
      <c r="D8732" s="2">
        <v>1</v>
      </c>
      <c r="E8732" s="2">
        <v>2170680238</v>
      </c>
      <c r="F8732" s="2" t="s">
        <v>16</v>
      </c>
      <c r="G8732" s="2" t="s">
        <v>17</v>
      </c>
      <c r="H8732" s="2" t="s">
        <v>28</v>
      </c>
      <c r="I8732" s="2" t="s">
        <v>29</v>
      </c>
      <c r="J8732" s="2" t="s">
        <v>6011</v>
      </c>
      <c r="K8732" s="3">
        <v>43546</v>
      </c>
      <c r="L8732" s="4">
        <v>0.32430555555555557</v>
      </c>
      <c r="M8732" s="2" t="s">
        <v>6012</v>
      </c>
      <c r="N8732" s="2" t="s">
        <v>22</v>
      </c>
      <c r="O8732" s="2" t="s">
        <v>23</v>
      </c>
    </row>
    <row r="8733" spans="1:15">
      <c r="A8733" s="2" t="s">
        <v>15</v>
      </c>
      <c r="B8733" s="2" t="str">
        <f>"FES1162680015"</f>
        <v>FES1162680015</v>
      </c>
      <c r="C8733" s="3">
        <v>43544</v>
      </c>
      <c r="D8733" s="2">
        <v>1</v>
      </c>
      <c r="E8733" s="2">
        <v>2170677202</v>
      </c>
      <c r="F8733" s="2" t="s">
        <v>16</v>
      </c>
      <c r="G8733" s="2" t="s">
        <v>17</v>
      </c>
      <c r="H8733" s="2" t="s">
        <v>28</v>
      </c>
      <c r="I8733" s="2" t="s">
        <v>29</v>
      </c>
      <c r="J8733" s="2" t="s">
        <v>860</v>
      </c>
      <c r="K8733" s="3">
        <v>43546</v>
      </c>
      <c r="L8733" s="4">
        <v>0.41666666666666669</v>
      </c>
      <c r="M8733" s="2" t="s">
        <v>5511</v>
      </c>
      <c r="N8733" s="2" t="s">
        <v>22</v>
      </c>
      <c r="O8733" s="2" t="s">
        <v>23</v>
      </c>
    </row>
    <row r="8734" spans="1:15">
      <c r="A8734" s="2" t="s">
        <v>15</v>
      </c>
      <c r="B8734" s="2" t="str">
        <f>"FES1162669893"</f>
        <v>FES1162669893</v>
      </c>
      <c r="C8734" s="3">
        <v>43544</v>
      </c>
      <c r="D8734" s="2">
        <v>1</v>
      </c>
      <c r="E8734" s="2">
        <v>2170669940</v>
      </c>
      <c r="F8734" s="2" t="s">
        <v>16</v>
      </c>
      <c r="G8734" s="2" t="s">
        <v>17</v>
      </c>
      <c r="H8734" s="2" t="s">
        <v>17</v>
      </c>
      <c r="I8734" s="2" t="s">
        <v>108</v>
      </c>
      <c r="J8734" s="2" t="s">
        <v>192</v>
      </c>
      <c r="K8734" s="3">
        <v>43550</v>
      </c>
      <c r="L8734" s="4">
        <v>0.41666666666666669</v>
      </c>
      <c r="M8734" s="2" t="s">
        <v>4793</v>
      </c>
      <c r="N8734" s="2" t="s">
        <v>22</v>
      </c>
      <c r="O8734" s="2" t="s">
        <v>23</v>
      </c>
    </row>
    <row r="8735" spans="1:15">
      <c r="A8735" s="2" t="s">
        <v>15</v>
      </c>
      <c r="B8735" s="2" t="str">
        <f>"FES1162680107"</f>
        <v>FES1162680107</v>
      </c>
      <c r="C8735" s="3">
        <v>43544</v>
      </c>
      <c r="D8735" s="2">
        <v>1</v>
      </c>
      <c r="E8735" s="2">
        <v>2170677999</v>
      </c>
      <c r="F8735" s="2" t="s">
        <v>16</v>
      </c>
      <c r="G8735" s="2" t="s">
        <v>17</v>
      </c>
      <c r="H8735" s="2" t="s">
        <v>222</v>
      </c>
      <c r="I8735" s="2" t="s">
        <v>1700</v>
      </c>
      <c r="J8735" s="2" t="s">
        <v>1712</v>
      </c>
      <c r="K8735" s="3">
        <v>43546</v>
      </c>
      <c r="L8735" s="4">
        <v>0.34722222222222227</v>
      </c>
      <c r="M8735" s="2" t="s">
        <v>1713</v>
      </c>
      <c r="N8735" s="2" t="s">
        <v>22</v>
      </c>
      <c r="O8735" s="2" t="s">
        <v>23</v>
      </c>
    </row>
    <row r="8736" spans="1:15">
      <c r="A8736" s="2" t="s">
        <v>15</v>
      </c>
      <c r="B8736" s="2" t="str">
        <f>"FES1162679948"</f>
        <v>FES1162679948</v>
      </c>
      <c r="C8736" s="3">
        <v>43544</v>
      </c>
      <c r="D8736" s="2">
        <v>2</v>
      </c>
      <c r="E8736" s="2">
        <v>2170677269</v>
      </c>
      <c r="F8736" s="2" t="s">
        <v>167</v>
      </c>
      <c r="G8736" s="2" t="s">
        <v>18</v>
      </c>
      <c r="H8736" s="2" t="s">
        <v>222</v>
      </c>
      <c r="I8736" s="2" t="s">
        <v>1700</v>
      </c>
      <c r="J8736" s="2" t="s">
        <v>1895</v>
      </c>
      <c r="K8736" s="3">
        <v>43546</v>
      </c>
      <c r="L8736" s="4">
        <v>0.6743055555555556</v>
      </c>
      <c r="M8736" s="2" t="s">
        <v>1895</v>
      </c>
      <c r="N8736" s="2" t="s">
        <v>22</v>
      </c>
      <c r="O8736" s="2" t="s">
        <v>23</v>
      </c>
    </row>
    <row r="8737" spans="1:15">
      <c r="A8737" s="2" t="s">
        <v>15</v>
      </c>
      <c r="B8737" s="2" t="str">
        <f>"FES1162679972"</f>
        <v>FES1162679972</v>
      </c>
      <c r="C8737" s="3">
        <v>43544</v>
      </c>
      <c r="D8737" s="2">
        <v>1</v>
      </c>
      <c r="E8737" s="2">
        <v>2170678229</v>
      </c>
      <c r="F8737" s="2" t="s">
        <v>16</v>
      </c>
      <c r="G8737" s="2" t="s">
        <v>17</v>
      </c>
      <c r="H8737" s="2" t="s">
        <v>17</v>
      </c>
      <c r="I8737" s="2" t="s">
        <v>25</v>
      </c>
      <c r="J8737" s="2" t="s">
        <v>322</v>
      </c>
      <c r="K8737" s="3">
        <v>43546</v>
      </c>
      <c r="L8737" s="4">
        <v>0.3972222222222222</v>
      </c>
      <c r="M8737" s="2" t="s">
        <v>4796</v>
      </c>
      <c r="N8737" s="2" t="s">
        <v>22</v>
      </c>
      <c r="O8737" s="2" t="s">
        <v>23</v>
      </c>
    </row>
    <row r="8738" spans="1:15">
      <c r="A8738" s="2" t="s">
        <v>15</v>
      </c>
      <c r="B8738" s="2" t="str">
        <f>"FES1162680058"</f>
        <v>FES1162680058</v>
      </c>
      <c r="C8738" s="3">
        <v>43544</v>
      </c>
      <c r="D8738" s="2">
        <v>1</v>
      </c>
      <c r="E8738" s="2">
        <v>2170378239</v>
      </c>
      <c r="F8738" s="2" t="s">
        <v>16</v>
      </c>
      <c r="G8738" s="2" t="s">
        <v>17</v>
      </c>
      <c r="H8738" s="2" t="s">
        <v>222</v>
      </c>
      <c r="I8738" s="2" t="s">
        <v>1697</v>
      </c>
      <c r="J8738" s="2" t="s">
        <v>3042</v>
      </c>
      <c r="K8738" s="3">
        <v>43546</v>
      </c>
      <c r="L8738" s="4">
        <v>0.34166666666666662</v>
      </c>
      <c r="M8738" s="2" t="s">
        <v>917</v>
      </c>
      <c r="N8738" s="2" t="s">
        <v>22</v>
      </c>
      <c r="O8738" s="2" t="s">
        <v>23</v>
      </c>
    </row>
    <row r="8739" spans="1:15">
      <c r="A8739" s="2" t="s">
        <v>15</v>
      </c>
      <c r="B8739" s="2" t="str">
        <f>"FES1162679994"</f>
        <v>FES1162679994</v>
      </c>
      <c r="C8739" s="3">
        <v>43544</v>
      </c>
      <c r="D8739" s="2">
        <v>1</v>
      </c>
      <c r="E8739" s="2">
        <v>2170680172</v>
      </c>
      <c r="F8739" s="2" t="s">
        <v>16</v>
      </c>
      <c r="G8739" s="2" t="s">
        <v>17</v>
      </c>
      <c r="H8739" s="2" t="s">
        <v>222</v>
      </c>
      <c r="I8739" s="2" t="s">
        <v>1697</v>
      </c>
      <c r="J8739" s="2" t="s">
        <v>2047</v>
      </c>
      <c r="K8739" s="3">
        <v>43549</v>
      </c>
      <c r="L8739" s="4">
        <v>0.375</v>
      </c>
      <c r="M8739" s="2" t="s">
        <v>2048</v>
      </c>
      <c r="N8739" s="2" t="s">
        <v>22</v>
      </c>
      <c r="O8739" s="2" t="s">
        <v>23</v>
      </c>
    </row>
    <row r="8740" spans="1:15">
      <c r="A8740" s="2" t="s">
        <v>15</v>
      </c>
      <c r="B8740" s="2" t="str">
        <f>"FES1162679965"</f>
        <v>FES1162679965</v>
      </c>
      <c r="C8740" s="3">
        <v>43544</v>
      </c>
      <c r="D8740" s="2">
        <v>1</v>
      </c>
      <c r="E8740" s="2">
        <v>2170677943</v>
      </c>
      <c r="F8740" s="2" t="s">
        <v>16</v>
      </c>
      <c r="G8740" s="2" t="s">
        <v>17</v>
      </c>
      <c r="H8740" s="2" t="s">
        <v>178</v>
      </c>
      <c r="I8740" s="2" t="s">
        <v>179</v>
      </c>
      <c r="J8740" s="2" t="s">
        <v>430</v>
      </c>
      <c r="K8740" s="3">
        <v>43546</v>
      </c>
      <c r="L8740" s="4">
        <v>0.34027777777777773</v>
      </c>
      <c r="M8740" s="2" t="s">
        <v>431</v>
      </c>
      <c r="N8740" s="2" t="s">
        <v>22</v>
      </c>
      <c r="O8740" s="2" t="s">
        <v>23</v>
      </c>
    </row>
    <row r="8741" spans="1:15">
      <c r="A8741" s="2" t="s">
        <v>15</v>
      </c>
      <c r="B8741" s="2" t="str">
        <f>"FES1162680102"</f>
        <v>FES1162680102</v>
      </c>
      <c r="C8741" s="3">
        <v>43544</v>
      </c>
      <c r="D8741" s="2">
        <v>1</v>
      </c>
      <c r="E8741" s="2">
        <v>2170680256</v>
      </c>
      <c r="F8741" s="2" t="s">
        <v>16</v>
      </c>
      <c r="G8741" s="2" t="s">
        <v>17</v>
      </c>
      <c r="H8741" s="2" t="s">
        <v>222</v>
      </c>
      <c r="I8741" s="2" t="s">
        <v>1700</v>
      </c>
      <c r="J8741" s="2" t="s">
        <v>1702</v>
      </c>
      <c r="K8741" s="3">
        <v>43546</v>
      </c>
      <c r="L8741" s="4">
        <v>0.39374999999999999</v>
      </c>
      <c r="M8741" s="2" t="s">
        <v>1703</v>
      </c>
      <c r="N8741" s="2" t="s">
        <v>22</v>
      </c>
      <c r="O8741" s="2" t="s">
        <v>23</v>
      </c>
    </row>
    <row r="8742" spans="1:15">
      <c r="A8742" s="2" t="s">
        <v>15</v>
      </c>
      <c r="B8742" s="2" t="str">
        <f>"FES1162680042"</f>
        <v>FES1162680042</v>
      </c>
      <c r="C8742" s="3">
        <v>43544</v>
      </c>
      <c r="D8742" s="2">
        <v>1</v>
      </c>
      <c r="E8742" s="2">
        <v>2170680231</v>
      </c>
      <c r="F8742" s="2" t="s">
        <v>16</v>
      </c>
      <c r="G8742" s="2" t="s">
        <v>17</v>
      </c>
      <c r="H8742" s="2" t="s">
        <v>17</v>
      </c>
      <c r="I8742" s="2" t="s">
        <v>336</v>
      </c>
      <c r="J8742" s="2" t="s">
        <v>4802</v>
      </c>
      <c r="K8742" s="3">
        <v>43546</v>
      </c>
      <c r="L8742" s="4">
        <v>0.39097222222222222</v>
      </c>
      <c r="M8742" s="2" t="s">
        <v>4803</v>
      </c>
      <c r="N8742" s="2" t="s">
        <v>22</v>
      </c>
      <c r="O8742" s="2" t="s">
        <v>23</v>
      </c>
    </row>
    <row r="8743" spans="1:15">
      <c r="A8743" s="2" t="s">
        <v>15</v>
      </c>
      <c r="B8743" s="2" t="str">
        <f>"FES1162679989"</f>
        <v>FES1162679989</v>
      </c>
      <c r="C8743" s="3">
        <v>43544</v>
      </c>
      <c r="D8743" s="2">
        <v>1</v>
      </c>
      <c r="E8743" s="2">
        <v>21706780003</v>
      </c>
      <c r="F8743" s="2" t="s">
        <v>16</v>
      </c>
      <c r="G8743" s="2" t="s">
        <v>17</v>
      </c>
      <c r="H8743" s="2" t="s">
        <v>222</v>
      </c>
      <c r="I8743" s="2" t="s">
        <v>1697</v>
      </c>
      <c r="J8743" s="2" t="s">
        <v>3042</v>
      </c>
      <c r="K8743" s="3">
        <v>43546</v>
      </c>
      <c r="L8743" s="4">
        <v>0.34166666666666662</v>
      </c>
      <c r="M8743" s="2" t="s">
        <v>917</v>
      </c>
      <c r="N8743" s="2" t="s">
        <v>22</v>
      </c>
      <c r="O8743" s="2" t="s">
        <v>23</v>
      </c>
    </row>
    <row r="8744" spans="1:15">
      <c r="A8744" s="2" t="s">
        <v>15</v>
      </c>
      <c r="B8744" s="2" t="str">
        <f>"FES1162680087"</f>
        <v>FES1162680087</v>
      </c>
      <c r="C8744" s="3">
        <v>43544</v>
      </c>
      <c r="D8744" s="2">
        <v>1</v>
      </c>
      <c r="E8744" s="2">
        <v>2170680245</v>
      </c>
      <c r="F8744" s="2" t="s">
        <v>16</v>
      </c>
      <c r="G8744" s="2" t="s">
        <v>17</v>
      </c>
      <c r="H8744" s="2" t="s">
        <v>178</v>
      </c>
      <c r="I8744" s="2" t="s">
        <v>338</v>
      </c>
      <c r="J8744" s="2" t="s">
        <v>341</v>
      </c>
      <c r="K8744" s="3">
        <v>43546</v>
      </c>
      <c r="L8744" s="4">
        <v>0.44444444444444442</v>
      </c>
      <c r="M8744" s="2" t="s">
        <v>342</v>
      </c>
      <c r="N8744" s="2" t="s">
        <v>22</v>
      </c>
      <c r="O8744" s="2" t="s">
        <v>23</v>
      </c>
    </row>
    <row r="8745" spans="1:15">
      <c r="A8745" s="2" t="s">
        <v>15</v>
      </c>
      <c r="B8745" s="2" t="str">
        <f>"FES1162680120"</f>
        <v>FES1162680120</v>
      </c>
      <c r="C8745" s="3">
        <v>43544</v>
      </c>
      <c r="D8745" s="2">
        <v>1</v>
      </c>
      <c r="E8745" s="2">
        <v>217068283</v>
      </c>
      <c r="F8745" s="2" t="s">
        <v>16</v>
      </c>
      <c r="G8745" s="2" t="s">
        <v>17</v>
      </c>
      <c r="H8745" s="2" t="s">
        <v>222</v>
      </c>
      <c r="I8745" s="2" t="s">
        <v>1848</v>
      </c>
      <c r="J8745" s="2" t="s">
        <v>2430</v>
      </c>
      <c r="K8745" s="3">
        <v>43549</v>
      </c>
      <c r="L8745" s="4">
        <v>0.35416666666666669</v>
      </c>
      <c r="M8745" s="2" t="s">
        <v>2431</v>
      </c>
      <c r="N8745" s="2" t="s">
        <v>22</v>
      </c>
      <c r="O8745" s="2" t="s">
        <v>23</v>
      </c>
    </row>
    <row r="8746" spans="1:15">
      <c r="A8746" s="2" t="s">
        <v>15</v>
      </c>
      <c r="B8746" s="2" t="str">
        <f>"FES1162680103"</f>
        <v>FES1162680103</v>
      </c>
      <c r="C8746" s="3">
        <v>43544</v>
      </c>
      <c r="D8746" s="2">
        <v>1</v>
      </c>
      <c r="E8746" s="2">
        <v>2170680265</v>
      </c>
      <c r="F8746" s="2" t="s">
        <v>16</v>
      </c>
      <c r="G8746" s="2" t="s">
        <v>17</v>
      </c>
      <c r="H8746" s="2" t="s">
        <v>222</v>
      </c>
      <c r="I8746" s="2" t="s">
        <v>1700</v>
      </c>
      <c r="J8746" s="2" t="s">
        <v>1720</v>
      </c>
      <c r="K8746" s="3">
        <v>43549</v>
      </c>
      <c r="L8746" s="4">
        <v>0.4375</v>
      </c>
      <c r="M8746" s="2" t="s">
        <v>1721</v>
      </c>
      <c r="N8746" s="2" t="s">
        <v>22</v>
      </c>
      <c r="O8746" s="2" t="s">
        <v>23</v>
      </c>
    </row>
    <row r="8747" spans="1:15">
      <c r="A8747" s="2" t="s">
        <v>15</v>
      </c>
      <c r="B8747" s="2" t="str">
        <f>"FES1162679987"</f>
        <v>FES1162679987</v>
      </c>
      <c r="C8747" s="3">
        <v>43544</v>
      </c>
      <c r="D8747" s="2">
        <v>1</v>
      </c>
      <c r="E8747" s="2">
        <v>2170679940</v>
      </c>
      <c r="F8747" s="2" t="s">
        <v>16</v>
      </c>
      <c r="G8747" s="2" t="s">
        <v>17</v>
      </c>
      <c r="H8747" s="2" t="s">
        <v>178</v>
      </c>
      <c r="I8747" s="2" t="s">
        <v>179</v>
      </c>
      <c r="J8747" s="2" t="s">
        <v>320</v>
      </c>
      <c r="K8747" s="3">
        <v>43546</v>
      </c>
      <c r="L8747" s="4">
        <v>0.375</v>
      </c>
      <c r="M8747" s="2" t="s">
        <v>776</v>
      </c>
      <c r="N8747" s="2" t="s">
        <v>22</v>
      </c>
      <c r="O8747" s="2" t="s">
        <v>23</v>
      </c>
    </row>
    <row r="8748" spans="1:15">
      <c r="A8748" s="2" t="s">
        <v>15</v>
      </c>
      <c r="B8748" s="2" t="str">
        <f>"FES1162680057"</f>
        <v>FES1162680057</v>
      </c>
      <c r="C8748" s="3">
        <v>43544</v>
      </c>
      <c r="D8748" s="2">
        <v>1</v>
      </c>
      <c r="E8748" s="2">
        <v>217068238</v>
      </c>
      <c r="F8748" s="2" t="s">
        <v>16</v>
      </c>
      <c r="G8748" s="2" t="s">
        <v>17</v>
      </c>
      <c r="H8748" s="2" t="s">
        <v>222</v>
      </c>
      <c r="I8748" s="2" t="s">
        <v>1697</v>
      </c>
      <c r="J8748" s="2" t="s">
        <v>1913</v>
      </c>
      <c r="K8748" s="3">
        <v>43546</v>
      </c>
      <c r="L8748" s="4">
        <v>0.42152777777777778</v>
      </c>
      <c r="M8748" s="2" t="s">
        <v>2716</v>
      </c>
      <c r="N8748" s="2" t="s">
        <v>22</v>
      </c>
      <c r="O8748" s="2" t="s">
        <v>23</v>
      </c>
    </row>
    <row r="8749" spans="1:15">
      <c r="A8749" s="2" t="s">
        <v>15</v>
      </c>
      <c r="B8749" s="2" t="str">
        <f>"FES1162680044"</f>
        <v>FES1162680044</v>
      </c>
      <c r="C8749" s="3">
        <v>43544</v>
      </c>
      <c r="D8749" s="2">
        <v>1</v>
      </c>
      <c r="E8749" s="2">
        <v>2170680235</v>
      </c>
      <c r="F8749" s="2" t="s">
        <v>16</v>
      </c>
      <c r="G8749" s="2" t="s">
        <v>17</v>
      </c>
      <c r="H8749" s="2" t="s">
        <v>42</v>
      </c>
      <c r="I8749" s="2" t="s">
        <v>43</v>
      </c>
      <c r="J8749" s="2" t="s">
        <v>967</v>
      </c>
      <c r="K8749" s="3">
        <v>43549</v>
      </c>
      <c r="L8749" s="4">
        <v>0.37152777777777773</v>
      </c>
      <c r="M8749" s="2" t="s">
        <v>1279</v>
      </c>
      <c r="N8749" s="2" t="s">
        <v>22</v>
      </c>
      <c r="O8749" s="2" t="s">
        <v>23</v>
      </c>
    </row>
    <row r="8750" spans="1:15">
      <c r="A8750" s="2" t="s">
        <v>15</v>
      </c>
      <c r="B8750" s="2" t="str">
        <f>"FES1162680115"</f>
        <v>FES1162680115</v>
      </c>
      <c r="C8750" s="3">
        <v>43544</v>
      </c>
      <c r="D8750" s="2">
        <v>1</v>
      </c>
      <c r="E8750" s="2">
        <v>2170680277</v>
      </c>
      <c r="F8750" s="2" t="s">
        <v>16</v>
      </c>
      <c r="G8750" s="2" t="s">
        <v>17</v>
      </c>
      <c r="H8750" s="2" t="s">
        <v>28</v>
      </c>
      <c r="I8750" s="2" t="s">
        <v>29</v>
      </c>
      <c r="J8750" s="2" t="s">
        <v>916</v>
      </c>
      <c r="K8750" s="3">
        <v>43546</v>
      </c>
      <c r="L8750" s="4">
        <v>0.33611111111111108</v>
      </c>
      <c r="M8750" s="2" t="s">
        <v>6013</v>
      </c>
      <c r="N8750" s="2" t="s">
        <v>22</v>
      </c>
      <c r="O8750" s="2" t="s">
        <v>23</v>
      </c>
    </row>
    <row r="8751" spans="1:15">
      <c r="A8751" s="2" t="s">
        <v>15</v>
      </c>
      <c r="B8751" s="2" t="str">
        <f>"FES1162680038"</f>
        <v>FES1162680038</v>
      </c>
      <c r="C8751" s="3">
        <v>43544</v>
      </c>
      <c r="D8751" s="2">
        <v>1</v>
      </c>
      <c r="E8751" s="2">
        <v>21707809</v>
      </c>
      <c r="F8751" s="2" t="s">
        <v>16</v>
      </c>
      <c r="G8751" s="2" t="s">
        <v>17</v>
      </c>
      <c r="H8751" s="2" t="s">
        <v>42</v>
      </c>
      <c r="I8751" s="2" t="s">
        <v>86</v>
      </c>
      <c r="J8751" s="2" t="s">
        <v>1232</v>
      </c>
      <c r="K8751" s="3">
        <v>43546</v>
      </c>
      <c r="L8751" s="4">
        <v>0.33611111111111108</v>
      </c>
      <c r="M8751" s="2" t="s">
        <v>4809</v>
      </c>
      <c r="N8751" s="2" t="s">
        <v>22</v>
      </c>
      <c r="O8751" s="2" t="s">
        <v>23</v>
      </c>
    </row>
    <row r="8752" spans="1:15">
      <c r="A8752" s="2" t="s">
        <v>15</v>
      </c>
      <c r="B8752" s="2" t="str">
        <f>"FES1162680078"</f>
        <v>FES1162680078</v>
      </c>
      <c r="C8752" s="3">
        <v>43544</v>
      </c>
      <c r="D8752" s="2">
        <v>1</v>
      </c>
      <c r="E8752" s="2">
        <v>2170677733</v>
      </c>
      <c r="F8752" s="2" t="s">
        <v>16</v>
      </c>
      <c r="G8752" s="2" t="s">
        <v>17</v>
      </c>
      <c r="H8752" s="2" t="s">
        <v>46</v>
      </c>
      <c r="I8752" s="2" t="s">
        <v>47</v>
      </c>
      <c r="J8752" s="2" t="s">
        <v>417</v>
      </c>
      <c r="K8752" s="3">
        <v>43549</v>
      </c>
      <c r="L8752" s="4">
        <v>0.36180555555555555</v>
      </c>
      <c r="M8752" s="2" t="s">
        <v>6014</v>
      </c>
      <c r="N8752" s="2" t="s">
        <v>22</v>
      </c>
      <c r="O8752" s="2" t="s">
        <v>23</v>
      </c>
    </row>
    <row r="8753" spans="1:15">
      <c r="A8753" s="2" t="s">
        <v>15</v>
      </c>
      <c r="B8753" s="2" t="str">
        <f>"FES1162680054"</f>
        <v>FES1162680054</v>
      </c>
      <c r="C8753" s="3">
        <v>43544</v>
      </c>
      <c r="D8753" s="2">
        <v>1</v>
      </c>
      <c r="E8753" s="2">
        <v>2170678183</v>
      </c>
      <c r="F8753" s="2" t="s">
        <v>16</v>
      </c>
      <c r="G8753" s="2" t="s">
        <v>17</v>
      </c>
      <c r="H8753" s="2" t="s">
        <v>42</v>
      </c>
      <c r="I8753" s="2" t="s">
        <v>43</v>
      </c>
      <c r="J8753" s="2" t="s">
        <v>766</v>
      </c>
      <c r="K8753" s="3">
        <v>43546</v>
      </c>
      <c r="L8753" s="4">
        <v>0.3576388888888889</v>
      </c>
      <c r="M8753" s="2" t="s">
        <v>873</v>
      </c>
      <c r="N8753" s="2" t="s">
        <v>22</v>
      </c>
      <c r="O8753" s="2" t="s">
        <v>23</v>
      </c>
    </row>
    <row r="8754" spans="1:15">
      <c r="A8754" s="2" t="s">
        <v>15</v>
      </c>
      <c r="B8754" s="2" t="str">
        <f>"FES1162679969"</f>
        <v>FES1162679969</v>
      </c>
      <c r="C8754" s="3">
        <v>43544</v>
      </c>
      <c r="D8754" s="2">
        <v>1</v>
      </c>
      <c r="E8754" s="2">
        <v>2170678183</v>
      </c>
      <c r="F8754" s="2" t="s">
        <v>16</v>
      </c>
      <c r="G8754" s="2" t="s">
        <v>17</v>
      </c>
      <c r="H8754" s="2" t="s">
        <v>42</v>
      </c>
      <c r="I8754" s="2" t="s">
        <v>43</v>
      </c>
      <c r="J8754" s="2" t="s">
        <v>766</v>
      </c>
      <c r="K8754" s="3">
        <v>43546</v>
      </c>
      <c r="L8754" s="4">
        <v>0.3576388888888889</v>
      </c>
      <c r="M8754" s="2" t="s">
        <v>873</v>
      </c>
      <c r="N8754" s="2" t="s">
        <v>22</v>
      </c>
      <c r="O8754" s="2" t="s">
        <v>23</v>
      </c>
    </row>
    <row r="8755" spans="1:15">
      <c r="A8755" s="2" t="s">
        <v>15</v>
      </c>
      <c r="B8755" s="2" t="str">
        <f>"FES1162680059"</f>
        <v>FES1162680059</v>
      </c>
      <c r="C8755" s="3">
        <v>43544</v>
      </c>
      <c r="D8755" s="2">
        <v>1</v>
      </c>
      <c r="E8755" s="2">
        <v>2170687270</v>
      </c>
      <c r="F8755" s="2" t="s">
        <v>16</v>
      </c>
      <c r="G8755" s="2" t="s">
        <v>17</v>
      </c>
      <c r="H8755" s="2" t="s">
        <v>55</v>
      </c>
      <c r="I8755" s="2" t="s">
        <v>56</v>
      </c>
      <c r="J8755" s="2" t="s">
        <v>1783</v>
      </c>
      <c r="K8755" s="3">
        <v>43546</v>
      </c>
      <c r="L8755" s="4">
        <v>0.59652777777777777</v>
      </c>
      <c r="M8755" s="2" t="s">
        <v>4813</v>
      </c>
      <c r="N8755" s="2" t="s">
        <v>22</v>
      </c>
      <c r="O8755" s="2" t="s">
        <v>23</v>
      </c>
    </row>
    <row r="8756" spans="1:15">
      <c r="A8756" s="2" t="s">
        <v>15</v>
      </c>
      <c r="B8756" s="2" t="str">
        <f>"FES1162680073"</f>
        <v>FES1162680073</v>
      </c>
      <c r="C8756" s="3">
        <v>43544</v>
      </c>
      <c r="D8756" s="2">
        <v>1</v>
      </c>
      <c r="E8756" s="2">
        <v>2170680241</v>
      </c>
      <c r="F8756" s="2" t="s">
        <v>16</v>
      </c>
      <c r="G8756" s="2" t="s">
        <v>17</v>
      </c>
      <c r="H8756" s="2" t="s">
        <v>42</v>
      </c>
      <c r="I8756" s="2" t="s">
        <v>43</v>
      </c>
      <c r="J8756" s="2" t="s">
        <v>650</v>
      </c>
      <c r="K8756" s="3">
        <v>43546</v>
      </c>
      <c r="L8756" s="4">
        <v>0.375</v>
      </c>
      <c r="M8756" s="2" t="s">
        <v>651</v>
      </c>
      <c r="N8756" s="2" t="s">
        <v>22</v>
      </c>
      <c r="O8756" s="2" t="s">
        <v>23</v>
      </c>
    </row>
    <row r="8757" spans="1:15">
      <c r="A8757" s="2" t="s">
        <v>15</v>
      </c>
      <c r="B8757" s="2" t="str">
        <f>"FES1162680089"</f>
        <v>FES1162680089</v>
      </c>
      <c r="C8757" s="3">
        <v>43544</v>
      </c>
      <c r="D8757" s="2">
        <v>1</v>
      </c>
      <c r="E8757" s="2">
        <v>2170680247</v>
      </c>
      <c r="F8757" s="2" t="s">
        <v>16</v>
      </c>
      <c r="G8757" s="2" t="s">
        <v>17</v>
      </c>
      <c r="H8757" s="2" t="s">
        <v>17</v>
      </c>
      <c r="I8757" s="2" t="s">
        <v>336</v>
      </c>
      <c r="J8757" s="2" t="s">
        <v>4816</v>
      </c>
      <c r="K8757" s="3">
        <v>43546</v>
      </c>
      <c r="L8757" s="4">
        <v>0.43055555555555558</v>
      </c>
      <c r="M8757" s="2" t="s">
        <v>4376</v>
      </c>
      <c r="N8757" s="2" t="s">
        <v>22</v>
      </c>
      <c r="O8757" s="2" t="s">
        <v>23</v>
      </c>
    </row>
    <row r="8758" spans="1:15">
      <c r="A8758" s="2" t="s">
        <v>15</v>
      </c>
      <c r="B8758" s="2" t="str">
        <f>"FES1162679974"</f>
        <v>FES1162679974</v>
      </c>
      <c r="C8758" s="3">
        <v>43544</v>
      </c>
      <c r="D8758" s="2">
        <v>1</v>
      </c>
      <c r="E8758" s="2">
        <v>217068294</v>
      </c>
      <c r="F8758" s="2" t="s">
        <v>16</v>
      </c>
      <c r="G8758" s="2" t="s">
        <v>17</v>
      </c>
      <c r="H8758" s="2" t="s">
        <v>222</v>
      </c>
      <c r="I8758" s="2" t="s">
        <v>1697</v>
      </c>
      <c r="J8758" s="2" t="s">
        <v>1913</v>
      </c>
      <c r="K8758" s="3">
        <v>43546</v>
      </c>
      <c r="L8758" s="4">
        <v>0.42152777777777778</v>
      </c>
      <c r="M8758" s="2" t="s">
        <v>2716</v>
      </c>
      <c r="N8758" s="2" t="s">
        <v>22</v>
      </c>
      <c r="O8758" s="2" t="s">
        <v>23</v>
      </c>
    </row>
    <row r="8759" spans="1:15">
      <c r="A8759" s="2" t="s">
        <v>15</v>
      </c>
      <c r="B8759" s="2" t="str">
        <f>"FES1162680023"</f>
        <v>FES1162680023</v>
      </c>
      <c r="C8759" s="3">
        <v>43544</v>
      </c>
      <c r="D8759" s="2">
        <v>1</v>
      </c>
      <c r="E8759" s="2">
        <v>2170680205</v>
      </c>
      <c r="F8759" s="2" t="s">
        <v>16</v>
      </c>
      <c r="G8759" s="2" t="s">
        <v>17</v>
      </c>
      <c r="H8759" s="2" t="s">
        <v>222</v>
      </c>
      <c r="I8759" s="2" t="s">
        <v>1697</v>
      </c>
      <c r="J8759" s="2" t="s">
        <v>1737</v>
      </c>
      <c r="K8759" s="3">
        <v>43546</v>
      </c>
      <c r="L8759" s="4">
        <v>0.31666666666666665</v>
      </c>
      <c r="M8759" s="2" t="s">
        <v>6015</v>
      </c>
      <c r="N8759" s="2" t="s">
        <v>22</v>
      </c>
      <c r="O8759" s="2" t="s">
        <v>23</v>
      </c>
    </row>
    <row r="8760" spans="1:15">
      <c r="A8760" s="2" t="s">
        <v>15</v>
      </c>
      <c r="B8760" s="2" t="str">
        <f>"FES1162680027"</f>
        <v>FES1162680027</v>
      </c>
      <c r="C8760" s="3">
        <v>43544</v>
      </c>
      <c r="D8760" s="2">
        <v>1</v>
      </c>
      <c r="E8760" s="2">
        <v>2170680211</v>
      </c>
      <c r="F8760" s="2" t="s">
        <v>16</v>
      </c>
      <c r="G8760" s="2" t="s">
        <v>17</v>
      </c>
      <c r="H8760" s="2" t="s">
        <v>222</v>
      </c>
      <c r="I8760" s="2" t="s">
        <v>2323</v>
      </c>
      <c r="J8760" s="2" t="s">
        <v>2324</v>
      </c>
      <c r="K8760" s="3">
        <v>43546</v>
      </c>
      <c r="L8760" s="4">
        <v>0.32916666666666666</v>
      </c>
      <c r="M8760" s="2" t="s">
        <v>1140</v>
      </c>
      <c r="N8760" s="2" t="s">
        <v>22</v>
      </c>
      <c r="O8760" s="2" t="s">
        <v>23</v>
      </c>
    </row>
    <row r="8761" spans="1:15">
      <c r="A8761" s="2" t="s">
        <v>15</v>
      </c>
      <c r="B8761" s="2" t="str">
        <f>"FES1162679980"</f>
        <v>FES1162679980</v>
      </c>
      <c r="C8761" s="3">
        <v>43544</v>
      </c>
      <c r="D8761" s="2">
        <v>1</v>
      </c>
      <c r="E8761" s="2">
        <v>2170678760</v>
      </c>
      <c r="F8761" s="2" t="s">
        <v>16</v>
      </c>
      <c r="G8761" s="2" t="s">
        <v>17</v>
      </c>
      <c r="H8761" s="2" t="s">
        <v>389</v>
      </c>
      <c r="I8761" s="2" t="s">
        <v>390</v>
      </c>
      <c r="J8761" s="2" t="s">
        <v>383</v>
      </c>
      <c r="K8761" s="3">
        <v>43546</v>
      </c>
      <c r="L8761" s="4">
        <v>0.52638888888888891</v>
      </c>
      <c r="M8761" s="2" t="s">
        <v>383</v>
      </c>
      <c r="N8761" s="2" t="s">
        <v>22</v>
      </c>
      <c r="O8761" s="2" t="s">
        <v>23</v>
      </c>
    </row>
    <row r="8762" spans="1:15">
      <c r="A8762" s="2" t="s">
        <v>15</v>
      </c>
      <c r="B8762" s="2" t="str">
        <f>"FES1162680081"</f>
        <v>FES1162680081</v>
      </c>
      <c r="C8762" s="3">
        <v>43544</v>
      </c>
      <c r="D8762" s="2">
        <v>1</v>
      </c>
      <c r="E8762" s="2">
        <v>2170678265</v>
      </c>
      <c r="F8762" s="2" t="s">
        <v>167</v>
      </c>
      <c r="G8762" s="2" t="s">
        <v>18</v>
      </c>
      <c r="H8762" s="2" t="s">
        <v>178</v>
      </c>
      <c r="I8762" s="2" t="s">
        <v>179</v>
      </c>
      <c r="J8762" s="2" t="s">
        <v>180</v>
      </c>
      <c r="K8762" s="3">
        <v>43546</v>
      </c>
      <c r="L8762" s="4">
        <v>0.44791666666666669</v>
      </c>
      <c r="M8762" s="2" t="s">
        <v>848</v>
      </c>
      <c r="N8762" s="2" t="s">
        <v>22</v>
      </c>
      <c r="O8762" s="2" t="s">
        <v>23</v>
      </c>
    </row>
    <row r="8763" spans="1:15">
      <c r="A8763" s="2" t="s">
        <v>15</v>
      </c>
      <c r="B8763" s="2" t="str">
        <f>"FES1162680041"</f>
        <v>FES1162680041</v>
      </c>
      <c r="C8763" s="3">
        <v>43544</v>
      </c>
      <c r="D8763" s="2">
        <v>1</v>
      </c>
      <c r="E8763" s="2">
        <v>2170680230</v>
      </c>
      <c r="F8763" s="2" t="s">
        <v>16</v>
      </c>
      <c r="G8763" s="2" t="s">
        <v>17</v>
      </c>
      <c r="H8763" s="2" t="s">
        <v>222</v>
      </c>
      <c r="I8763" s="2" t="s">
        <v>1697</v>
      </c>
      <c r="J8763" s="2" t="s">
        <v>117</v>
      </c>
      <c r="K8763" s="3">
        <v>43546</v>
      </c>
      <c r="L8763" s="4">
        <v>0.3756944444444445</v>
      </c>
      <c r="M8763" s="2" t="s">
        <v>1842</v>
      </c>
      <c r="N8763" s="2" t="s">
        <v>22</v>
      </c>
      <c r="O8763" s="2" t="s">
        <v>23</v>
      </c>
    </row>
    <row r="8764" spans="1:15">
      <c r="A8764" s="2" t="s">
        <v>15</v>
      </c>
      <c r="B8764" s="2" t="str">
        <f>"FES1162680100"</f>
        <v>FES1162680100</v>
      </c>
      <c r="C8764" s="3">
        <v>43544</v>
      </c>
      <c r="D8764" s="2">
        <v>1</v>
      </c>
      <c r="E8764" s="2">
        <v>2170680263</v>
      </c>
      <c r="F8764" s="2" t="s">
        <v>16</v>
      </c>
      <c r="G8764" s="2" t="s">
        <v>17</v>
      </c>
      <c r="H8764" s="2" t="s">
        <v>178</v>
      </c>
      <c r="I8764" s="2" t="s">
        <v>179</v>
      </c>
      <c r="J8764" s="2" t="s">
        <v>180</v>
      </c>
      <c r="K8764" s="3">
        <v>43546</v>
      </c>
      <c r="L8764" s="4">
        <v>0.44791666666666669</v>
      </c>
      <c r="M8764" s="2" t="s">
        <v>4823</v>
      </c>
      <c r="N8764" s="2" t="s">
        <v>22</v>
      </c>
      <c r="O8764" s="2" t="s">
        <v>23</v>
      </c>
    </row>
    <row r="8765" spans="1:15">
      <c r="A8765" s="2" t="s">
        <v>15</v>
      </c>
      <c r="B8765" s="2" t="str">
        <f>"FES1162680062"</f>
        <v>FES1162680062</v>
      </c>
      <c r="C8765" s="3">
        <v>43544</v>
      </c>
      <c r="D8765" s="2">
        <v>1</v>
      </c>
      <c r="E8765" s="2">
        <v>2170678294</v>
      </c>
      <c r="F8765" s="2" t="s">
        <v>16</v>
      </c>
      <c r="G8765" s="2" t="s">
        <v>17</v>
      </c>
      <c r="H8765" s="2" t="s">
        <v>222</v>
      </c>
      <c r="I8765" s="2" t="s">
        <v>1697</v>
      </c>
      <c r="J8765" s="2" t="s">
        <v>1913</v>
      </c>
      <c r="K8765" s="3">
        <v>43546</v>
      </c>
      <c r="L8765" s="4">
        <v>0.42152777777777778</v>
      </c>
      <c r="M8765" s="2" t="s">
        <v>2716</v>
      </c>
      <c r="N8765" s="2" t="s">
        <v>22</v>
      </c>
      <c r="O8765" s="2" t="s">
        <v>23</v>
      </c>
    </row>
    <row r="8766" spans="1:15">
      <c r="A8766" s="2" t="s">
        <v>15</v>
      </c>
      <c r="B8766" s="2" t="str">
        <f>"FES1162680084"</f>
        <v>FES1162680084</v>
      </c>
      <c r="C8766" s="3">
        <v>43544</v>
      </c>
      <c r="D8766" s="2">
        <v>1</v>
      </c>
      <c r="E8766" s="2">
        <v>2170679104</v>
      </c>
      <c r="F8766" s="2" t="s">
        <v>16</v>
      </c>
      <c r="G8766" s="2" t="s">
        <v>17</v>
      </c>
      <c r="H8766" s="2" t="s">
        <v>17</v>
      </c>
      <c r="I8766" s="2" t="s">
        <v>25</v>
      </c>
      <c r="J8766" s="2" t="s">
        <v>184</v>
      </c>
      <c r="K8766" s="3">
        <v>43546</v>
      </c>
      <c r="L8766" s="4">
        <v>0.41666666666666669</v>
      </c>
      <c r="M8766" s="2" t="s">
        <v>4826</v>
      </c>
      <c r="N8766" s="2" t="s">
        <v>22</v>
      </c>
      <c r="O8766" s="2" t="s">
        <v>23</v>
      </c>
    </row>
    <row r="8767" spans="1:15">
      <c r="A8767" s="2" t="s">
        <v>15</v>
      </c>
      <c r="B8767" s="2" t="str">
        <f>"FES1162680127"</f>
        <v>FES1162680127</v>
      </c>
      <c r="C8767" s="3">
        <v>43544</v>
      </c>
      <c r="D8767" s="2">
        <v>1</v>
      </c>
      <c r="E8767" s="2">
        <v>2170680289</v>
      </c>
      <c r="F8767" s="2" t="s">
        <v>16</v>
      </c>
      <c r="G8767" s="2" t="s">
        <v>17</v>
      </c>
      <c r="H8767" s="2" t="s">
        <v>28</v>
      </c>
      <c r="I8767" s="2" t="s">
        <v>29</v>
      </c>
      <c r="J8767" s="2" t="s">
        <v>860</v>
      </c>
      <c r="K8767" s="3">
        <v>43546</v>
      </c>
      <c r="L8767" s="4">
        <v>0.41666666666666669</v>
      </c>
      <c r="M8767" s="2" t="s">
        <v>5511</v>
      </c>
      <c r="N8767" s="2" t="s">
        <v>22</v>
      </c>
      <c r="O8767" s="2" t="s">
        <v>23</v>
      </c>
    </row>
    <row r="8768" spans="1:15">
      <c r="A8768" s="2" t="s">
        <v>15</v>
      </c>
      <c r="B8768" s="2" t="str">
        <f>"FES1162680114"</f>
        <v>FES1162680114</v>
      </c>
      <c r="C8768" s="3">
        <v>43544</v>
      </c>
      <c r="D8768" s="2">
        <v>1</v>
      </c>
      <c r="E8768" s="2">
        <v>2170680274</v>
      </c>
      <c r="F8768" s="2" t="s">
        <v>16</v>
      </c>
      <c r="G8768" s="2" t="s">
        <v>17</v>
      </c>
      <c r="H8768" s="2" t="s">
        <v>17</v>
      </c>
      <c r="I8768" s="2" t="s">
        <v>37</v>
      </c>
      <c r="J8768" s="2" t="s">
        <v>1534</v>
      </c>
      <c r="K8768" s="3">
        <v>43546</v>
      </c>
      <c r="L8768" s="4">
        <v>0.3527777777777778</v>
      </c>
      <c r="M8768" s="2" t="s">
        <v>4828</v>
      </c>
      <c r="N8768" s="2" t="s">
        <v>22</v>
      </c>
      <c r="O8768" s="2" t="s">
        <v>23</v>
      </c>
    </row>
    <row r="8769" spans="1:15">
      <c r="A8769" s="2" t="s">
        <v>15</v>
      </c>
      <c r="B8769" s="2" t="str">
        <f>"FES1162680122"</f>
        <v>FES1162680122</v>
      </c>
      <c r="C8769" s="3">
        <v>43544</v>
      </c>
      <c r="D8769" s="2">
        <v>1</v>
      </c>
      <c r="E8769" s="2">
        <v>2170680286</v>
      </c>
      <c r="F8769" s="2" t="s">
        <v>16</v>
      </c>
      <c r="G8769" s="2" t="s">
        <v>17</v>
      </c>
      <c r="H8769" s="2" t="s">
        <v>17</v>
      </c>
      <c r="I8769" s="2" t="s">
        <v>336</v>
      </c>
      <c r="J8769" s="2" t="s">
        <v>580</v>
      </c>
      <c r="K8769" s="3">
        <v>43546</v>
      </c>
      <c r="L8769" s="4">
        <v>0.36805555555555558</v>
      </c>
      <c r="M8769" s="2" t="s">
        <v>4830</v>
      </c>
      <c r="N8769" s="2" t="s">
        <v>22</v>
      </c>
      <c r="O8769" s="2" t="s">
        <v>23</v>
      </c>
    </row>
    <row r="8770" spans="1:15">
      <c r="A8770" s="2" t="s">
        <v>15</v>
      </c>
      <c r="B8770" s="2" t="str">
        <f>"FES1162680085"</f>
        <v>FES1162680085</v>
      </c>
      <c r="C8770" s="3">
        <v>43544</v>
      </c>
      <c r="D8770" s="2">
        <v>1</v>
      </c>
      <c r="E8770" s="2">
        <v>2170680110</v>
      </c>
      <c r="F8770" s="2" t="s">
        <v>16</v>
      </c>
      <c r="G8770" s="2" t="s">
        <v>17</v>
      </c>
      <c r="H8770" s="2" t="s">
        <v>17</v>
      </c>
      <c r="I8770" s="2" t="s">
        <v>111</v>
      </c>
      <c r="J8770" s="2" t="s">
        <v>112</v>
      </c>
      <c r="K8770" s="3">
        <v>43546</v>
      </c>
      <c r="L8770" s="4">
        <v>0.40486111111111112</v>
      </c>
      <c r="M8770" s="2" t="s">
        <v>4638</v>
      </c>
      <c r="N8770" s="2" t="s">
        <v>22</v>
      </c>
      <c r="O8770" s="2" t="s">
        <v>23</v>
      </c>
    </row>
    <row r="8771" spans="1:15">
      <c r="A8771" s="2" t="s">
        <v>15</v>
      </c>
      <c r="B8771" s="2" t="str">
        <f>"FES1162680088"</f>
        <v>FES1162680088</v>
      </c>
      <c r="C8771" s="3">
        <v>43544</v>
      </c>
      <c r="D8771" s="2">
        <v>1</v>
      </c>
      <c r="E8771" s="2">
        <v>2170680246</v>
      </c>
      <c r="F8771" s="2" t="s">
        <v>16</v>
      </c>
      <c r="G8771" s="2" t="s">
        <v>17</v>
      </c>
      <c r="H8771" s="2" t="s">
        <v>28</v>
      </c>
      <c r="I8771" s="2" t="s">
        <v>32</v>
      </c>
      <c r="J8771" s="2" t="s">
        <v>302</v>
      </c>
      <c r="K8771" s="3">
        <v>43546</v>
      </c>
      <c r="L8771" s="4">
        <v>0.45902777777777781</v>
      </c>
      <c r="M8771" s="2" t="s">
        <v>879</v>
      </c>
      <c r="N8771" s="2" t="s">
        <v>22</v>
      </c>
      <c r="O8771" s="2" t="s">
        <v>23</v>
      </c>
    </row>
    <row r="8772" spans="1:15">
      <c r="A8772" s="2" t="s">
        <v>15</v>
      </c>
      <c r="B8772" s="2" t="str">
        <f>"FES1162680109"</f>
        <v>FES1162680109</v>
      </c>
      <c r="C8772" s="3">
        <v>43544</v>
      </c>
      <c r="D8772" s="2">
        <v>1</v>
      </c>
      <c r="E8772" s="2">
        <v>2170679893</v>
      </c>
      <c r="F8772" s="2" t="s">
        <v>16</v>
      </c>
      <c r="G8772" s="2" t="s">
        <v>17</v>
      </c>
      <c r="H8772" s="2" t="s">
        <v>222</v>
      </c>
      <c r="I8772" s="2" t="s">
        <v>1700</v>
      </c>
      <c r="J8772" s="2" t="s">
        <v>1865</v>
      </c>
      <c r="K8772" s="3">
        <v>43546</v>
      </c>
      <c r="L8772" s="4">
        <v>0.4375</v>
      </c>
      <c r="M8772" s="2" t="s">
        <v>2981</v>
      </c>
      <c r="N8772" s="2" t="s">
        <v>22</v>
      </c>
      <c r="O8772" s="2" t="s">
        <v>23</v>
      </c>
    </row>
    <row r="8773" spans="1:15">
      <c r="A8773" s="2" t="s">
        <v>15</v>
      </c>
      <c r="B8773" s="2" t="str">
        <f>"FES1162680121"</f>
        <v>FES1162680121</v>
      </c>
      <c r="C8773" s="3">
        <v>43544</v>
      </c>
      <c r="D8773" s="2">
        <v>1</v>
      </c>
      <c r="E8773" s="2">
        <v>2170680284</v>
      </c>
      <c r="F8773" s="2" t="s">
        <v>16</v>
      </c>
      <c r="G8773" s="2" t="s">
        <v>17</v>
      </c>
      <c r="H8773" s="2" t="s">
        <v>17</v>
      </c>
      <c r="I8773" s="2" t="s">
        <v>37</v>
      </c>
      <c r="J8773" s="2" t="s">
        <v>907</v>
      </c>
      <c r="K8773" s="3">
        <v>43546</v>
      </c>
      <c r="L8773" s="4">
        <v>0.41666666666666669</v>
      </c>
      <c r="M8773" s="2" t="s">
        <v>908</v>
      </c>
      <c r="N8773" s="2" t="s">
        <v>22</v>
      </c>
      <c r="O8773" s="2" t="s">
        <v>23</v>
      </c>
    </row>
    <row r="8774" spans="1:15">
      <c r="A8774" s="2" t="s">
        <v>15</v>
      </c>
      <c r="B8774" s="2" t="str">
        <f>"FES1162680077"</f>
        <v>FES1162680077</v>
      </c>
      <c r="C8774" s="3">
        <v>43544</v>
      </c>
      <c r="D8774" s="2">
        <v>1</v>
      </c>
      <c r="E8774" s="2">
        <v>217067359</v>
      </c>
      <c r="F8774" s="2" t="s">
        <v>16</v>
      </c>
      <c r="G8774" s="2" t="s">
        <v>17</v>
      </c>
      <c r="H8774" s="2" t="s">
        <v>18</v>
      </c>
      <c r="I8774" s="2" t="s">
        <v>25</v>
      </c>
      <c r="J8774" s="2" t="s">
        <v>632</v>
      </c>
      <c r="K8774" s="3">
        <v>43546</v>
      </c>
      <c r="L8774" s="4">
        <v>0.3979166666666667</v>
      </c>
      <c r="M8774" s="2" t="s">
        <v>633</v>
      </c>
      <c r="N8774" s="2" t="s">
        <v>22</v>
      </c>
      <c r="O8774" s="2" t="s">
        <v>23</v>
      </c>
    </row>
    <row r="8775" spans="1:15">
      <c r="A8775" s="2" t="s">
        <v>15</v>
      </c>
      <c r="B8775" s="2" t="str">
        <f>"FES1162680092"</f>
        <v>FES1162680092</v>
      </c>
      <c r="C8775" s="3">
        <v>43544</v>
      </c>
      <c r="D8775" s="2">
        <v>1</v>
      </c>
      <c r="E8775" s="2">
        <v>2170680250</v>
      </c>
      <c r="F8775" s="2" t="s">
        <v>16</v>
      </c>
      <c r="G8775" s="2" t="s">
        <v>17</v>
      </c>
      <c r="H8775" s="2" t="s">
        <v>17</v>
      </c>
      <c r="I8775" s="2" t="s">
        <v>37</v>
      </c>
      <c r="J8775" s="2" t="s">
        <v>38</v>
      </c>
      <c r="K8775" s="3">
        <v>43546</v>
      </c>
      <c r="L8775" s="4">
        <v>0.41666666666666669</v>
      </c>
      <c r="M8775" s="2" t="s">
        <v>540</v>
      </c>
      <c r="N8775" s="2" t="s">
        <v>22</v>
      </c>
      <c r="O8775" s="2" t="s">
        <v>23</v>
      </c>
    </row>
    <row r="8776" spans="1:15">
      <c r="A8776" s="2" t="s">
        <v>15</v>
      </c>
      <c r="B8776" s="2" t="str">
        <f>"FES1162680031"</f>
        <v>FES1162680031</v>
      </c>
      <c r="C8776" s="3">
        <v>43544</v>
      </c>
      <c r="D8776" s="2">
        <v>1</v>
      </c>
      <c r="E8776" s="2">
        <v>2170680216</v>
      </c>
      <c r="F8776" s="2" t="s">
        <v>16</v>
      </c>
      <c r="G8776" s="2" t="s">
        <v>17</v>
      </c>
      <c r="H8776" s="2" t="s">
        <v>17</v>
      </c>
      <c r="I8776" s="2" t="s">
        <v>108</v>
      </c>
      <c r="J8776" s="2" t="s">
        <v>4837</v>
      </c>
      <c r="K8776" s="3">
        <v>43549</v>
      </c>
      <c r="L8776" s="4">
        <v>0.37847222222222227</v>
      </c>
      <c r="M8776" s="2" t="s">
        <v>1463</v>
      </c>
      <c r="N8776" s="2" t="s">
        <v>22</v>
      </c>
      <c r="O8776" s="2" t="s">
        <v>23</v>
      </c>
    </row>
    <row r="8777" spans="1:15">
      <c r="A8777" s="2" t="s">
        <v>15</v>
      </c>
      <c r="B8777" s="2" t="str">
        <f>"FES1162680162"</f>
        <v>FES1162680162</v>
      </c>
      <c r="C8777" s="3">
        <v>43544</v>
      </c>
      <c r="D8777" s="2">
        <v>1</v>
      </c>
      <c r="E8777" s="2">
        <v>2170680327</v>
      </c>
      <c r="F8777" s="2" t="s">
        <v>16</v>
      </c>
      <c r="G8777" s="2" t="s">
        <v>17</v>
      </c>
      <c r="H8777" s="2" t="s">
        <v>28</v>
      </c>
      <c r="I8777" s="2" t="s">
        <v>32</v>
      </c>
      <c r="J8777" s="2" t="s">
        <v>1003</v>
      </c>
      <c r="K8777" s="3">
        <v>43546</v>
      </c>
      <c r="L8777" s="4">
        <v>0.44722222222222219</v>
      </c>
      <c r="M8777" s="2" t="s">
        <v>4839</v>
      </c>
      <c r="N8777" s="2" t="s">
        <v>22</v>
      </c>
      <c r="O8777" s="2" t="s">
        <v>23</v>
      </c>
    </row>
    <row r="8778" spans="1:15">
      <c r="A8778" s="2" t="s">
        <v>15</v>
      </c>
      <c r="B8778" s="2" t="str">
        <f>"FES1162680051"</f>
        <v>FES1162680051</v>
      </c>
      <c r="C8778" s="3">
        <v>43544</v>
      </c>
      <c r="D8778" s="2">
        <v>1</v>
      </c>
      <c r="E8778" s="2">
        <v>2170678145</v>
      </c>
      <c r="F8778" s="2" t="s">
        <v>16</v>
      </c>
      <c r="G8778" s="2" t="s">
        <v>17</v>
      </c>
      <c r="H8778" s="2" t="s">
        <v>17</v>
      </c>
      <c r="I8778" s="2" t="s">
        <v>37</v>
      </c>
      <c r="J8778" s="2" t="s">
        <v>40</v>
      </c>
      <c r="K8778" s="3">
        <v>43546</v>
      </c>
      <c r="L8778" s="4">
        <v>0.42083333333333334</v>
      </c>
      <c r="M8778" s="2" t="s">
        <v>106</v>
      </c>
      <c r="N8778" s="2" t="s">
        <v>22</v>
      </c>
      <c r="O8778" s="2" t="s">
        <v>23</v>
      </c>
    </row>
    <row r="8779" spans="1:15">
      <c r="A8779" s="2" t="s">
        <v>15</v>
      </c>
      <c r="B8779" s="2" t="str">
        <f>"FES1162680160"</f>
        <v>FES1162680160</v>
      </c>
      <c r="C8779" s="3">
        <v>43544</v>
      </c>
      <c r="D8779" s="2">
        <v>1</v>
      </c>
      <c r="E8779" s="2">
        <v>21706780324</v>
      </c>
      <c r="F8779" s="2" t="s">
        <v>16</v>
      </c>
      <c r="G8779" s="2" t="s">
        <v>17</v>
      </c>
      <c r="H8779" s="2" t="s">
        <v>28</v>
      </c>
      <c r="I8779" s="2" t="s">
        <v>29</v>
      </c>
      <c r="J8779" s="2" t="s">
        <v>147</v>
      </c>
      <c r="K8779" s="3">
        <v>43546</v>
      </c>
      <c r="L8779" s="4">
        <v>0.41666666666666669</v>
      </c>
      <c r="M8779" s="2" t="s">
        <v>1493</v>
      </c>
      <c r="N8779" s="2" t="s">
        <v>22</v>
      </c>
      <c r="O8779" s="2" t="s">
        <v>23</v>
      </c>
    </row>
    <row r="8780" spans="1:15">
      <c r="A8780" s="2" t="s">
        <v>15</v>
      </c>
      <c r="B8780" s="2" t="str">
        <f>"FES1162680119"</f>
        <v>FES1162680119</v>
      </c>
      <c r="C8780" s="3">
        <v>43544</v>
      </c>
      <c r="D8780" s="2">
        <v>1</v>
      </c>
      <c r="E8780" s="2">
        <v>2170680282</v>
      </c>
      <c r="F8780" s="2" t="s">
        <v>16</v>
      </c>
      <c r="G8780" s="2" t="s">
        <v>17</v>
      </c>
      <c r="H8780" s="2" t="s">
        <v>222</v>
      </c>
      <c r="I8780" s="2" t="s">
        <v>1848</v>
      </c>
      <c r="J8780" s="2" t="s">
        <v>2430</v>
      </c>
      <c r="K8780" s="3">
        <v>43549</v>
      </c>
      <c r="L8780" s="4">
        <v>0.35416666666666669</v>
      </c>
      <c r="M8780" s="2" t="s">
        <v>2431</v>
      </c>
      <c r="N8780" s="2" t="s">
        <v>22</v>
      </c>
      <c r="O8780" s="2" t="s">
        <v>23</v>
      </c>
    </row>
    <row r="8781" spans="1:15">
      <c r="A8781" s="2" t="s">
        <v>15</v>
      </c>
      <c r="B8781" s="2" t="str">
        <f>"FES1162680049"</f>
        <v>FES1162680049</v>
      </c>
      <c r="C8781" s="3">
        <v>43544</v>
      </c>
      <c r="D8781" s="2">
        <v>1</v>
      </c>
      <c r="E8781" s="2">
        <v>2170678105</v>
      </c>
      <c r="F8781" s="2" t="s">
        <v>16</v>
      </c>
      <c r="G8781" s="2" t="s">
        <v>17</v>
      </c>
      <c r="H8781" s="2" t="s">
        <v>17</v>
      </c>
      <c r="I8781" s="2" t="s">
        <v>140</v>
      </c>
      <c r="J8781" s="2" t="s">
        <v>168</v>
      </c>
      <c r="K8781" s="3">
        <v>43546</v>
      </c>
      <c r="L8781" s="4">
        <v>0.36944444444444446</v>
      </c>
      <c r="M8781" s="2" t="s">
        <v>1427</v>
      </c>
      <c r="N8781" s="2" t="s">
        <v>22</v>
      </c>
      <c r="O8781" s="2" t="s">
        <v>23</v>
      </c>
    </row>
    <row r="8782" spans="1:15">
      <c r="A8782" s="2" t="s">
        <v>15</v>
      </c>
      <c r="B8782" s="2" t="str">
        <f>"FES1162679988"</f>
        <v>FES1162679988</v>
      </c>
      <c r="C8782" s="3">
        <v>43544</v>
      </c>
      <c r="D8782" s="2">
        <v>1</v>
      </c>
      <c r="E8782" s="2">
        <v>2170679964</v>
      </c>
      <c r="F8782" s="2" t="s">
        <v>167</v>
      </c>
      <c r="G8782" s="2" t="s">
        <v>18</v>
      </c>
      <c r="H8782" s="2" t="s">
        <v>574</v>
      </c>
      <c r="I8782" s="2" t="s">
        <v>56</v>
      </c>
      <c r="J8782" s="2" t="s">
        <v>748</v>
      </c>
      <c r="K8782" s="3">
        <v>43546</v>
      </c>
      <c r="L8782" s="4">
        <v>0.32847222222222222</v>
      </c>
      <c r="M8782" s="2" t="s">
        <v>1463</v>
      </c>
      <c r="N8782" s="2" t="s">
        <v>22</v>
      </c>
      <c r="O8782" s="2" t="s">
        <v>23</v>
      </c>
    </row>
    <row r="8783" spans="1:15">
      <c r="A8783" s="2" t="s">
        <v>15</v>
      </c>
      <c r="B8783" s="2" t="str">
        <f>"FES1162680006"</f>
        <v>FES1162680006</v>
      </c>
      <c r="C8783" s="3">
        <v>43544</v>
      </c>
      <c r="D8783" s="2">
        <v>1</v>
      </c>
      <c r="E8783" s="2">
        <v>2170680188</v>
      </c>
      <c r="F8783" s="2" t="s">
        <v>16</v>
      </c>
      <c r="G8783" s="2" t="s">
        <v>17</v>
      </c>
      <c r="H8783" s="2" t="s">
        <v>46</v>
      </c>
      <c r="I8783" s="2" t="s">
        <v>47</v>
      </c>
      <c r="J8783" s="2" t="s">
        <v>636</v>
      </c>
      <c r="K8783" s="3">
        <v>43546</v>
      </c>
      <c r="L8783" s="4">
        <v>0.35416666666666669</v>
      </c>
      <c r="M8783" s="2" t="s">
        <v>4846</v>
      </c>
      <c r="N8783" s="2" t="s">
        <v>22</v>
      </c>
      <c r="O8783" s="2" t="s">
        <v>23</v>
      </c>
    </row>
    <row r="8784" spans="1:15">
      <c r="A8784" s="2" t="s">
        <v>15</v>
      </c>
      <c r="B8784" s="2" t="str">
        <f>"FES1162679958"</f>
        <v>FES1162679958</v>
      </c>
      <c r="C8784" s="3">
        <v>43544</v>
      </c>
      <c r="D8784" s="2">
        <v>1</v>
      </c>
      <c r="E8784" s="2">
        <v>2170675740</v>
      </c>
      <c r="F8784" s="2" t="s">
        <v>16</v>
      </c>
      <c r="G8784" s="2" t="s">
        <v>17</v>
      </c>
      <c r="H8784" s="2" t="s">
        <v>42</v>
      </c>
      <c r="I8784" s="2" t="s">
        <v>43</v>
      </c>
      <c r="J8784" s="2" t="s">
        <v>44</v>
      </c>
      <c r="K8784" s="3">
        <v>43546</v>
      </c>
      <c r="L8784" s="4">
        <v>0.33333333333333331</v>
      </c>
      <c r="M8784" s="2" t="s">
        <v>98</v>
      </c>
      <c r="N8784" s="2" t="s">
        <v>22</v>
      </c>
      <c r="O8784" s="2" t="s">
        <v>23</v>
      </c>
    </row>
    <row r="8785" spans="1:15">
      <c r="A8785" s="2" t="s">
        <v>15</v>
      </c>
      <c r="B8785" s="2" t="str">
        <f>"FES1162679983"</f>
        <v>FES1162679983</v>
      </c>
      <c r="C8785" s="3">
        <v>43544</v>
      </c>
      <c r="D8785" s="2">
        <v>1</v>
      </c>
      <c r="E8785" s="2">
        <v>2170679219</v>
      </c>
      <c r="F8785" s="2" t="s">
        <v>16</v>
      </c>
      <c r="G8785" s="2" t="s">
        <v>17</v>
      </c>
      <c r="H8785" s="2" t="s">
        <v>42</v>
      </c>
      <c r="I8785" s="2" t="s">
        <v>43</v>
      </c>
      <c r="J8785" s="2" t="s">
        <v>53</v>
      </c>
      <c r="K8785" s="3">
        <v>43546</v>
      </c>
      <c r="L8785" s="4">
        <v>0.41666666666666669</v>
      </c>
      <c r="M8785" s="2" t="s">
        <v>158</v>
      </c>
      <c r="N8785" s="2" t="s">
        <v>22</v>
      </c>
      <c r="O8785" s="2" t="s">
        <v>23</v>
      </c>
    </row>
    <row r="8786" spans="1:15">
      <c r="A8786" s="2" t="s">
        <v>15</v>
      </c>
      <c r="B8786" s="2" t="str">
        <f>"FES1162680155"</f>
        <v>FES1162680155</v>
      </c>
      <c r="C8786" s="3">
        <v>43544</v>
      </c>
      <c r="D8786" s="2">
        <v>1</v>
      </c>
      <c r="E8786" s="2">
        <v>2170680314</v>
      </c>
      <c r="F8786" s="2" t="s">
        <v>16</v>
      </c>
      <c r="G8786" s="2" t="s">
        <v>17</v>
      </c>
      <c r="H8786" s="2" t="s">
        <v>17</v>
      </c>
      <c r="I8786" s="2" t="s">
        <v>25</v>
      </c>
      <c r="J8786" s="2" t="s">
        <v>652</v>
      </c>
      <c r="K8786" s="3">
        <v>43549</v>
      </c>
      <c r="L8786" s="4">
        <v>0.36041666666666666</v>
      </c>
      <c r="M8786" s="2" t="s">
        <v>4850</v>
      </c>
      <c r="N8786" s="2" t="s">
        <v>22</v>
      </c>
      <c r="O8786" s="2" t="s">
        <v>23</v>
      </c>
    </row>
    <row r="8787" spans="1:15">
      <c r="A8787" s="2" t="s">
        <v>15</v>
      </c>
      <c r="B8787" s="2" t="str">
        <f>"FES1162680022"</f>
        <v>FES1162680022</v>
      </c>
      <c r="C8787" s="3">
        <v>43544</v>
      </c>
      <c r="D8787" s="2">
        <v>1</v>
      </c>
      <c r="E8787" s="2">
        <v>2170680204</v>
      </c>
      <c r="F8787" s="2" t="s">
        <v>16</v>
      </c>
      <c r="G8787" s="2" t="s">
        <v>17</v>
      </c>
      <c r="H8787" s="2" t="s">
        <v>55</v>
      </c>
      <c r="I8787" s="2" t="s">
        <v>56</v>
      </c>
      <c r="J8787" s="2" t="s">
        <v>582</v>
      </c>
      <c r="K8787" s="3">
        <v>43546</v>
      </c>
      <c r="L8787" s="4">
        <v>0.50763888888888886</v>
      </c>
      <c r="M8787" s="2" t="s">
        <v>4852</v>
      </c>
      <c r="N8787" s="2" t="s">
        <v>22</v>
      </c>
      <c r="O8787" s="2" t="s">
        <v>23</v>
      </c>
    </row>
    <row r="8788" spans="1:15">
      <c r="A8788" s="2" t="s">
        <v>15</v>
      </c>
      <c r="B8788" s="2" t="str">
        <f>"FES1162680123"</f>
        <v>FES1162680123</v>
      </c>
      <c r="C8788" s="3">
        <v>43544</v>
      </c>
      <c r="D8788" s="2">
        <v>1</v>
      </c>
      <c r="E8788" s="2">
        <v>2170679703</v>
      </c>
      <c r="F8788" s="2" t="s">
        <v>16</v>
      </c>
      <c r="G8788" s="2" t="s">
        <v>17</v>
      </c>
      <c r="H8788" s="2" t="s">
        <v>222</v>
      </c>
      <c r="I8788" s="2" t="s">
        <v>1700</v>
      </c>
      <c r="J8788" s="2" t="s">
        <v>1865</v>
      </c>
      <c r="K8788" s="3">
        <v>43546</v>
      </c>
      <c r="L8788" s="4">
        <v>0.28541666666666665</v>
      </c>
      <c r="M8788" s="2" t="s">
        <v>2093</v>
      </c>
      <c r="N8788" s="2" t="s">
        <v>22</v>
      </c>
      <c r="O8788" s="2" t="s">
        <v>23</v>
      </c>
    </row>
    <row r="8789" spans="1:15">
      <c r="A8789" s="2" t="s">
        <v>15</v>
      </c>
      <c r="B8789" s="2" t="str">
        <f>"FES1162679967"</f>
        <v>FES1162679967</v>
      </c>
      <c r="C8789" s="3">
        <v>43544</v>
      </c>
      <c r="D8789" s="2">
        <v>1</v>
      </c>
      <c r="E8789" s="2">
        <v>2170678013</v>
      </c>
      <c r="F8789" s="2" t="s">
        <v>16</v>
      </c>
      <c r="G8789" s="2" t="s">
        <v>17</v>
      </c>
      <c r="H8789" s="2" t="s">
        <v>28</v>
      </c>
      <c r="I8789" s="2" t="s">
        <v>32</v>
      </c>
      <c r="J8789" s="2" t="s">
        <v>1036</v>
      </c>
      <c r="K8789" s="3">
        <v>43546</v>
      </c>
      <c r="L8789" s="4">
        <v>0.43055555555555558</v>
      </c>
      <c r="M8789" s="2" t="s">
        <v>4855</v>
      </c>
      <c r="N8789" s="2" t="s">
        <v>22</v>
      </c>
      <c r="O8789" s="2" t="s">
        <v>23</v>
      </c>
    </row>
    <row r="8790" spans="1:15">
      <c r="A8790" s="2" t="s">
        <v>15</v>
      </c>
      <c r="B8790" s="2" t="str">
        <f>"FES1162680140"</f>
        <v>FES1162680140</v>
      </c>
      <c r="C8790" s="3">
        <v>43544</v>
      </c>
      <c r="D8790" s="2">
        <v>1</v>
      </c>
      <c r="E8790" s="2">
        <v>217080306</v>
      </c>
      <c r="F8790" s="2" t="s">
        <v>16</v>
      </c>
      <c r="G8790" s="2" t="s">
        <v>17</v>
      </c>
      <c r="H8790" s="2" t="s">
        <v>17</v>
      </c>
      <c r="I8790" s="2" t="s">
        <v>603</v>
      </c>
      <c r="J8790" s="2" t="s">
        <v>664</v>
      </c>
      <c r="K8790" s="3">
        <v>43546</v>
      </c>
      <c r="L8790" s="4">
        <v>0.4375</v>
      </c>
      <c r="M8790" s="2" t="s">
        <v>6016</v>
      </c>
      <c r="N8790" s="2" t="s">
        <v>22</v>
      </c>
      <c r="O8790" s="2" t="s">
        <v>23</v>
      </c>
    </row>
    <row r="8791" spans="1:15">
      <c r="A8791" s="2" t="s">
        <v>15</v>
      </c>
      <c r="B8791" s="2" t="str">
        <f>"FES1162680169"</f>
        <v>FES1162680169</v>
      </c>
      <c r="C8791" s="3">
        <v>43544</v>
      </c>
      <c r="D8791" s="2">
        <v>1</v>
      </c>
      <c r="E8791" s="2">
        <v>2170680334</v>
      </c>
      <c r="F8791" s="2" t="s">
        <v>16</v>
      </c>
      <c r="G8791" s="2" t="s">
        <v>17</v>
      </c>
      <c r="H8791" s="2" t="s">
        <v>17</v>
      </c>
      <c r="I8791" s="2" t="s">
        <v>325</v>
      </c>
      <c r="J8791" s="2" t="s">
        <v>59</v>
      </c>
      <c r="K8791" s="3">
        <v>43546</v>
      </c>
      <c r="L8791" s="4">
        <v>0.33333333333333331</v>
      </c>
      <c r="M8791" s="2" t="s">
        <v>711</v>
      </c>
      <c r="N8791" s="2" t="s">
        <v>22</v>
      </c>
      <c r="O8791" s="2" t="s">
        <v>23</v>
      </c>
    </row>
    <row r="8792" spans="1:15">
      <c r="A8792" s="2" t="s">
        <v>15</v>
      </c>
      <c r="B8792" s="2" t="str">
        <f>"FES1162680168"</f>
        <v>FES1162680168</v>
      </c>
      <c r="C8792" s="3">
        <v>43544</v>
      </c>
      <c r="D8792" s="2">
        <v>1</v>
      </c>
      <c r="E8792" s="2">
        <v>2170678033</v>
      </c>
      <c r="F8792" s="2" t="s">
        <v>16</v>
      </c>
      <c r="G8792" s="2" t="s">
        <v>17</v>
      </c>
      <c r="H8792" s="2" t="s">
        <v>42</v>
      </c>
      <c r="I8792" s="2" t="s">
        <v>43</v>
      </c>
      <c r="J8792" s="2" t="s">
        <v>493</v>
      </c>
      <c r="K8792" s="3">
        <v>43546</v>
      </c>
      <c r="L8792" s="4">
        <v>0.375</v>
      </c>
      <c r="M8792" s="2" t="s">
        <v>4484</v>
      </c>
      <c r="N8792" s="2" t="s">
        <v>22</v>
      </c>
      <c r="O8792" s="2" t="s">
        <v>23</v>
      </c>
    </row>
    <row r="8793" spans="1:15">
      <c r="A8793" s="2" t="s">
        <v>15</v>
      </c>
      <c r="B8793" s="2" t="str">
        <f>"FES1162680004"</f>
        <v>FES1162680004</v>
      </c>
      <c r="C8793" s="3">
        <v>43544</v>
      </c>
      <c r="D8793" s="2">
        <v>1</v>
      </c>
      <c r="E8793" s="2">
        <v>2170680187</v>
      </c>
      <c r="F8793" s="2" t="s">
        <v>16</v>
      </c>
      <c r="G8793" s="2" t="s">
        <v>17</v>
      </c>
      <c r="H8793" s="2" t="s">
        <v>42</v>
      </c>
      <c r="I8793" s="2" t="s">
        <v>43</v>
      </c>
      <c r="J8793" s="2" t="s">
        <v>650</v>
      </c>
      <c r="K8793" s="3">
        <v>43546</v>
      </c>
      <c r="L8793" s="4">
        <v>0.375</v>
      </c>
      <c r="M8793" s="2" t="s">
        <v>651</v>
      </c>
      <c r="N8793" s="2" t="s">
        <v>22</v>
      </c>
      <c r="O8793" s="2" t="s">
        <v>23</v>
      </c>
    </row>
    <row r="8794" spans="1:15">
      <c r="A8794" s="2" t="s">
        <v>15</v>
      </c>
      <c r="B8794" s="2" t="str">
        <f>"FES1162680111"</f>
        <v>FES1162680111</v>
      </c>
      <c r="C8794" s="3">
        <v>43544</v>
      </c>
      <c r="D8794" s="2">
        <v>1</v>
      </c>
      <c r="E8794" s="2">
        <v>2170680110</v>
      </c>
      <c r="F8794" s="2" t="s">
        <v>16</v>
      </c>
      <c r="G8794" s="2" t="s">
        <v>17</v>
      </c>
      <c r="H8794" s="2" t="s">
        <v>17</v>
      </c>
      <c r="I8794" s="2" t="s">
        <v>111</v>
      </c>
      <c r="J8794" s="2" t="s">
        <v>112</v>
      </c>
      <c r="K8794" s="3">
        <v>43546</v>
      </c>
      <c r="L8794" s="4">
        <v>0.40486111111111112</v>
      </c>
      <c r="M8794" s="2" t="s">
        <v>4638</v>
      </c>
      <c r="N8794" s="2" t="s">
        <v>22</v>
      </c>
      <c r="O8794" s="2" t="s">
        <v>23</v>
      </c>
    </row>
    <row r="8795" spans="1:15">
      <c r="A8795" s="2" t="s">
        <v>15</v>
      </c>
      <c r="B8795" s="2" t="str">
        <f>"FES1162680096"</f>
        <v>FES1162680096</v>
      </c>
      <c r="C8795" s="3">
        <v>43544</v>
      </c>
      <c r="D8795" s="2">
        <v>1</v>
      </c>
      <c r="E8795" s="2">
        <v>2170680257</v>
      </c>
      <c r="F8795" s="2" t="s">
        <v>16</v>
      </c>
      <c r="G8795" s="2" t="s">
        <v>17</v>
      </c>
      <c r="H8795" s="2" t="s">
        <v>17</v>
      </c>
      <c r="I8795" s="2" t="s">
        <v>140</v>
      </c>
      <c r="J8795" s="2" t="s">
        <v>168</v>
      </c>
      <c r="K8795" s="3">
        <v>43546</v>
      </c>
      <c r="L8795" s="4">
        <v>0.36944444444444446</v>
      </c>
      <c r="M8795" s="2" t="s">
        <v>1427</v>
      </c>
      <c r="N8795" s="2" t="s">
        <v>22</v>
      </c>
      <c r="O8795" s="2" t="s">
        <v>23</v>
      </c>
    </row>
    <row r="8796" spans="1:15">
      <c r="A8796" s="2" t="s">
        <v>15</v>
      </c>
      <c r="B8796" s="2" t="str">
        <f>"FES1162680110"</f>
        <v>FES1162680110</v>
      </c>
      <c r="C8796" s="3">
        <v>43544</v>
      </c>
      <c r="D8796" s="2">
        <v>1</v>
      </c>
      <c r="E8796" s="2">
        <v>2170679774</v>
      </c>
      <c r="F8796" s="2" t="s">
        <v>16</v>
      </c>
      <c r="G8796" s="2" t="s">
        <v>17</v>
      </c>
      <c r="H8796" s="2" t="s">
        <v>17</v>
      </c>
      <c r="I8796" s="2" t="s">
        <v>111</v>
      </c>
      <c r="J8796" s="2" t="s">
        <v>112</v>
      </c>
      <c r="K8796" s="3">
        <v>43546</v>
      </c>
      <c r="L8796" s="4">
        <v>0.40486111111111112</v>
      </c>
      <c r="M8796" s="2" t="s">
        <v>4638</v>
      </c>
      <c r="N8796" s="2" t="s">
        <v>22</v>
      </c>
      <c r="O8796" s="2" t="s">
        <v>23</v>
      </c>
    </row>
    <row r="8797" spans="1:15">
      <c r="A8797" s="2" t="s">
        <v>15</v>
      </c>
      <c r="B8797" s="2" t="str">
        <f>"FES1162679950"</f>
        <v>FES1162679950</v>
      </c>
      <c r="C8797" s="3">
        <v>43544</v>
      </c>
      <c r="D8797" s="2">
        <v>1</v>
      </c>
      <c r="E8797" s="2">
        <v>2170677993</v>
      </c>
      <c r="F8797" s="2" t="s">
        <v>16</v>
      </c>
      <c r="G8797" s="2" t="s">
        <v>17</v>
      </c>
      <c r="H8797" s="2" t="s">
        <v>17</v>
      </c>
      <c r="I8797" s="2" t="s">
        <v>111</v>
      </c>
      <c r="J8797" s="2" t="s">
        <v>4863</v>
      </c>
      <c r="K8797" s="3">
        <v>43546</v>
      </c>
      <c r="L8797" s="4">
        <v>0.3888888888888889</v>
      </c>
      <c r="M8797" s="2" t="s">
        <v>4864</v>
      </c>
      <c r="N8797" s="2" t="s">
        <v>22</v>
      </c>
      <c r="O8797" s="2" t="s">
        <v>23</v>
      </c>
    </row>
    <row r="8798" spans="1:15">
      <c r="A8798" s="2" t="s">
        <v>15</v>
      </c>
      <c r="B8798" s="2" t="str">
        <f>"FES1162680039"</f>
        <v>FES1162680039</v>
      </c>
      <c r="C8798" s="3">
        <v>43544</v>
      </c>
      <c r="D8798" s="2">
        <v>1</v>
      </c>
      <c r="E8798" s="2">
        <v>2170680197</v>
      </c>
      <c r="F8798" s="2" t="s">
        <v>16</v>
      </c>
      <c r="G8798" s="2" t="s">
        <v>17</v>
      </c>
      <c r="H8798" s="2" t="s">
        <v>17</v>
      </c>
      <c r="I8798" s="2" t="s">
        <v>37</v>
      </c>
      <c r="J8798" s="2" t="s">
        <v>597</v>
      </c>
      <c r="K8798" s="3">
        <v>43544</v>
      </c>
      <c r="L8798" s="4">
        <v>0.41666666666666669</v>
      </c>
      <c r="M8798" s="2" t="s">
        <v>118</v>
      </c>
      <c r="N8798" s="2" t="s">
        <v>22</v>
      </c>
      <c r="O8798" s="2" t="s">
        <v>23</v>
      </c>
    </row>
    <row r="8799" spans="1:15">
      <c r="A8799" s="2" t="s">
        <v>15</v>
      </c>
      <c r="B8799" s="2" t="str">
        <f>"FES1162680083"</f>
        <v>FES1162680083</v>
      </c>
      <c r="C8799" s="3">
        <v>43544</v>
      </c>
      <c r="D8799" s="2">
        <v>1</v>
      </c>
      <c r="E8799" s="2">
        <v>2170678901</v>
      </c>
      <c r="F8799" s="2" t="s">
        <v>16</v>
      </c>
      <c r="G8799" s="2" t="s">
        <v>17</v>
      </c>
      <c r="H8799" s="2" t="s">
        <v>28</v>
      </c>
      <c r="I8799" s="2" t="s">
        <v>99</v>
      </c>
      <c r="J8799" s="2" t="s">
        <v>232</v>
      </c>
      <c r="K8799" s="3">
        <v>43549</v>
      </c>
      <c r="L8799" s="4">
        <v>0.41666666666666669</v>
      </c>
      <c r="M8799" s="2" t="s">
        <v>2000</v>
      </c>
      <c r="N8799" s="2" t="s">
        <v>22</v>
      </c>
      <c r="O8799" s="2" t="s">
        <v>23</v>
      </c>
    </row>
    <row r="8800" spans="1:15">
      <c r="A8800" s="2" t="s">
        <v>15</v>
      </c>
      <c r="B8800" s="2" t="str">
        <f>"FES1162680152"</f>
        <v>FES1162680152</v>
      </c>
      <c r="C8800" s="3">
        <v>43544</v>
      </c>
      <c r="D8800" s="2">
        <v>1</v>
      </c>
      <c r="E8800" s="2">
        <v>217680317</v>
      </c>
      <c r="F8800" s="2" t="s">
        <v>16</v>
      </c>
      <c r="G8800" s="2" t="s">
        <v>17</v>
      </c>
      <c r="H8800" s="2" t="s">
        <v>28</v>
      </c>
      <c r="I8800" s="2" t="s">
        <v>32</v>
      </c>
      <c r="J8800" s="2" t="s">
        <v>207</v>
      </c>
      <c r="K8800" s="3">
        <v>43546</v>
      </c>
      <c r="L8800" s="4">
        <v>0.47569444444444442</v>
      </c>
      <c r="M8800" s="2" t="s">
        <v>208</v>
      </c>
      <c r="N8800" s="2" t="s">
        <v>22</v>
      </c>
      <c r="O8800" s="2" t="s">
        <v>23</v>
      </c>
    </row>
    <row r="8801" spans="1:15">
      <c r="A8801" s="2" t="s">
        <v>15</v>
      </c>
      <c r="B8801" s="2" t="str">
        <f>"FES1162680117"</f>
        <v>FES1162680117</v>
      </c>
      <c r="C8801" s="3">
        <v>43544</v>
      </c>
      <c r="D8801" s="2">
        <v>2</v>
      </c>
      <c r="E8801" s="2">
        <v>2170679948</v>
      </c>
      <c r="F8801" s="2" t="s">
        <v>16</v>
      </c>
      <c r="G8801" s="2" t="s">
        <v>17</v>
      </c>
      <c r="H8801" s="2" t="s">
        <v>28</v>
      </c>
      <c r="I8801" s="2" t="s">
        <v>29</v>
      </c>
      <c r="J8801" s="2" t="s">
        <v>199</v>
      </c>
      <c r="K8801" s="3">
        <v>43546</v>
      </c>
      <c r="L8801" s="4">
        <v>0.48749999999999999</v>
      </c>
      <c r="M8801" s="2" t="s">
        <v>199</v>
      </c>
      <c r="N8801" s="2" t="s">
        <v>22</v>
      </c>
      <c r="O8801" s="2" t="s">
        <v>23</v>
      </c>
    </row>
    <row r="8802" spans="1:15">
      <c r="A8802" s="2" t="s">
        <v>15</v>
      </c>
      <c r="B8802" s="2" t="str">
        <f>"FES1162679979"</f>
        <v>FES1162679979</v>
      </c>
      <c r="C8802" s="3">
        <v>43544</v>
      </c>
      <c r="D8802" s="2">
        <v>1</v>
      </c>
      <c r="E8802" s="2">
        <v>2170678332</v>
      </c>
      <c r="F8802" s="2" t="s">
        <v>167</v>
      </c>
      <c r="G8802" s="2" t="s">
        <v>18</v>
      </c>
      <c r="H8802" s="2" t="s">
        <v>574</v>
      </c>
      <c r="I8802" s="2" t="s">
        <v>56</v>
      </c>
      <c r="J8802" s="2" t="s">
        <v>786</v>
      </c>
      <c r="K8802" s="3">
        <v>43546</v>
      </c>
      <c r="L8802" s="4">
        <v>0.35416666666666669</v>
      </c>
      <c r="M8802" s="2" t="s">
        <v>1142</v>
      </c>
      <c r="N8802" s="2" t="s">
        <v>22</v>
      </c>
      <c r="O8802" s="2" t="s">
        <v>23</v>
      </c>
    </row>
    <row r="8803" spans="1:15">
      <c r="A8803" s="2" t="s">
        <v>15</v>
      </c>
      <c r="B8803" s="2" t="str">
        <f>"FES1162680167"</f>
        <v>FES1162680167</v>
      </c>
      <c r="C8803" s="3">
        <v>43544</v>
      </c>
      <c r="D8803" s="2">
        <v>1</v>
      </c>
      <c r="E8803" s="2">
        <v>2170680330</v>
      </c>
      <c r="F8803" s="2" t="s">
        <v>16</v>
      </c>
      <c r="G8803" s="2" t="s">
        <v>17</v>
      </c>
      <c r="H8803" s="2" t="s">
        <v>222</v>
      </c>
      <c r="I8803" s="2" t="s">
        <v>1717</v>
      </c>
      <c r="J8803" s="2" t="s">
        <v>1718</v>
      </c>
      <c r="K8803" s="3">
        <v>43546</v>
      </c>
      <c r="L8803" s="4">
        <v>0.41666666666666669</v>
      </c>
      <c r="M8803" s="2" t="s">
        <v>1719</v>
      </c>
      <c r="N8803" s="2" t="s">
        <v>22</v>
      </c>
      <c r="O8803" s="2" t="s">
        <v>23</v>
      </c>
    </row>
    <row r="8804" spans="1:15">
      <c r="A8804" s="2" t="s">
        <v>15</v>
      </c>
      <c r="B8804" s="2" t="str">
        <f>"FES1162680106"</f>
        <v>FES1162680106</v>
      </c>
      <c r="C8804" s="3">
        <v>43544</v>
      </c>
      <c r="D8804" s="2">
        <v>2</v>
      </c>
      <c r="E8804" s="2">
        <v>2170680272</v>
      </c>
      <c r="F8804" s="2" t="s">
        <v>167</v>
      </c>
      <c r="G8804" s="2" t="s">
        <v>18</v>
      </c>
      <c r="H8804" s="2" t="s">
        <v>574</v>
      </c>
      <c r="I8804" s="2" t="s">
        <v>56</v>
      </c>
      <c r="J8804" s="2" t="s">
        <v>786</v>
      </c>
      <c r="K8804" s="3">
        <v>43546</v>
      </c>
      <c r="L8804" s="4">
        <v>0.35416666666666669</v>
      </c>
      <c r="M8804" s="2" t="s">
        <v>1142</v>
      </c>
      <c r="N8804" s="2" t="s">
        <v>22</v>
      </c>
      <c r="O8804" s="2" t="s">
        <v>23</v>
      </c>
    </row>
    <row r="8805" spans="1:15">
      <c r="A8805" s="2" t="s">
        <v>15</v>
      </c>
      <c r="B8805" s="2" t="str">
        <f>"FES1162680105"</f>
        <v>FES1162680105</v>
      </c>
      <c r="C8805" s="3">
        <v>43544</v>
      </c>
      <c r="D8805" s="2">
        <v>1</v>
      </c>
      <c r="E8805" s="2">
        <v>2170680270</v>
      </c>
      <c r="F8805" s="2" t="s">
        <v>16</v>
      </c>
      <c r="G8805" s="2" t="s">
        <v>17</v>
      </c>
      <c r="H8805" s="2" t="s">
        <v>55</v>
      </c>
      <c r="I8805" s="2" t="s">
        <v>56</v>
      </c>
      <c r="J8805" s="2" t="s">
        <v>786</v>
      </c>
      <c r="K8805" s="3">
        <v>43546</v>
      </c>
      <c r="L8805" s="4">
        <v>0.35416666666666669</v>
      </c>
      <c r="M8805" s="2" t="s">
        <v>1142</v>
      </c>
      <c r="N8805" s="2" t="s">
        <v>22</v>
      </c>
      <c r="O8805" s="2" t="s">
        <v>23</v>
      </c>
    </row>
    <row r="8806" spans="1:15">
      <c r="A8806" s="2" t="s">
        <v>15</v>
      </c>
      <c r="B8806" s="2" t="str">
        <f>"FES1162680113"</f>
        <v>FES1162680113</v>
      </c>
      <c r="C8806" s="3">
        <v>43544</v>
      </c>
      <c r="D8806" s="2">
        <v>1</v>
      </c>
      <c r="E8806" s="2">
        <v>2170680273</v>
      </c>
      <c r="F8806" s="2" t="s">
        <v>167</v>
      </c>
      <c r="G8806" s="2" t="s">
        <v>18</v>
      </c>
      <c r="H8806" s="2" t="s">
        <v>574</v>
      </c>
      <c r="I8806" s="2" t="s">
        <v>56</v>
      </c>
      <c r="J8806" s="2" t="s">
        <v>786</v>
      </c>
      <c r="K8806" s="3">
        <v>43546</v>
      </c>
      <c r="L8806" s="4">
        <v>0.35416666666666669</v>
      </c>
      <c r="M8806" s="2" t="s">
        <v>1142</v>
      </c>
      <c r="N8806" s="2" t="s">
        <v>22</v>
      </c>
      <c r="O8806" s="2" t="s">
        <v>23</v>
      </c>
    </row>
    <row r="8807" spans="1:15">
      <c r="A8807" s="2" t="s">
        <v>15</v>
      </c>
      <c r="B8807" s="2" t="str">
        <f>"FES1162680093"</f>
        <v>FES1162680093</v>
      </c>
      <c r="C8807" s="3">
        <v>43544</v>
      </c>
      <c r="D8807" s="2">
        <v>2</v>
      </c>
      <c r="E8807" s="2">
        <v>2170680251</v>
      </c>
      <c r="F8807" s="2" t="s">
        <v>311</v>
      </c>
      <c r="G8807" s="2" t="s">
        <v>18</v>
      </c>
      <c r="H8807" s="2" t="s">
        <v>18</v>
      </c>
      <c r="I8807" s="2" t="s">
        <v>37</v>
      </c>
      <c r="J8807" s="2" t="s">
        <v>40</v>
      </c>
      <c r="K8807" s="3">
        <v>43546</v>
      </c>
      <c r="L8807" s="4">
        <v>0.4201388888888889</v>
      </c>
      <c r="M8807" s="2" t="s">
        <v>106</v>
      </c>
      <c r="N8807" s="2" t="s">
        <v>22</v>
      </c>
      <c r="O8807" s="2" t="s">
        <v>23</v>
      </c>
    </row>
    <row r="8808" spans="1:15">
      <c r="A8808" s="2" t="s">
        <v>15</v>
      </c>
      <c r="B8808" s="2" t="str">
        <f>"FES1162679956"</f>
        <v>FES1162679956</v>
      </c>
      <c r="C8808" s="3">
        <v>43544</v>
      </c>
      <c r="D8808" s="2">
        <v>2</v>
      </c>
      <c r="E8808" s="2">
        <v>2170674898</v>
      </c>
      <c r="F8808" s="2" t="s">
        <v>16</v>
      </c>
      <c r="G8808" s="2" t="s">
        <v>17</v>
      </c>
      <c r="H8808" s="2" t="s">
        <v>42</v>
      </c>
      <c r="I8808" s="2" t="s">
        <v>43</v>
      </c>
      <c r="J8808" s="2" t="s">
        <v>44</v>
      </c>
      <c r="K8808" s="3">
        <v>43546</v>
      </c>
      <c r="L8808" s="4">
        <v>0.33333333333333331</v>
      </c>
      <c r="M8808" s="2" t="s">
        <v>4875</v>
      </c>
      <c r="N8808" s="2" t="s">
        <v>22</v>
      </c>
      <c r="O8808" s="2" t="s">
        <v>23</v>
      </c>
    </row>
    <row r="8809" spans="1:15">
      <c r="A8809" s="2" t="s">
        <v>15</v>
      </c>
      <c r="B8809" s="2" t="str">
        <f>"FES1162680171"</f>
        <v>FES1162680171</v>
      </c>
      <c r="C8809" s="3">
        <v>43544</v>
      </c>
      <c r="D8809" s="2">
        <v>1</v>
      </c>
      <c r="E8809" s="2">
        <v>21706780337</v>
      </c>
      <c r="F8809" s="2" t="s">
        <v>16</v>
      </c>
      <c r="G8809" s="2" t="s">
        <v>17</v>
      </c>
      <c r="H8809" s="2" t="s">
        <v>42</v>
      </c>
      <c r="I8809" s="2" t="s">
        <v>43</v>
      </c>
      <c r="J8809" s="2" t="s">
        <v>493</v>
      </c>
      <c r="K8809" s="3">
        <v>43546</v>
      </c>
      <c r="L8809" s="4">
        <v>0.375</v>
      </c>
      <c r="M8809" s="2" t="s">
        <v>4484</v>
      </c>
      <c r="N8809" s="2" t="s">
        <v>22</v>
      </c>
      <c r="O8809" s="2" t="s">
        <v>23</v>
      </c>
    </row>
    <row r="8810" spans="1:15">
      <c r="A8810" s="2" t="s">
        <v>15</v>
      </c>
      <c r="B8810" s="2" t="str">
        <f>"FES1162680133"</f>
        <v>FES1162680133</v>
      </c>
      <c r="C8810" s="3">
        <v>43544</v>
      </c>
      <c r="D8810" s="2">
        <v>1</v>
      </c>
      <c r="E8810" s="2">
        <v>2170679300</v>
      </c>
      <c r="F8810" s="2" t="s">
        <v>16</v>
      </c>
      <c r="G8810" s="2" t="s">
        <v>17</v>
      </c>
      <c r="H8810" s="2" t="s">
        <v>42</v>
      </c>
      <c r="I8810" s="2" t="s">
        <v>43</v>
      </c>
      <c r="J8810" s="2" t="s">
        <v>102</v>
      </c>
      <c r="K8810" s="3">
        <v>43546</v>
      </c>
      <c r="L8810" s="4">
        <v>0.38541666666666669</v>
      </c>
      <c r="M8810" s="2" t="s">
        <v>4878</v>
      </c>
      <c r="N8810" s="2" t="s">
        <v>22</v>
      </c>
      <c r="O8810" s="2" t="s">
        <v>23</v>
      </c>
    </row>
    <row r="8811" spans="1:15">
      <c r="A8811" s="2" t="s">
        <v>15</v>
      </c>
      <c r="B8811" s="2" t="str">
        <f>"FES1162679957"</f>
        <v>FES1162679957</v>
      </c>
      <c r="C8811" s="3">
        <v>43544</v>
      </c>
      <c r="D8811" s="2">
        <v>2</v>
      </c>
      <c r="E8811" s="2">
        <v>2170675024</v>
      </c>
      <c r="F8811" s="2" t="s">
        <v>16</v>
      </c>
      <c r="G8811" s="2" t="s">
        <v>17</v>
      </c>
      <c r="H8811" s="2" t="s">
        <v>42</v>
      </c>
      <c r="I8811" s="2" t="s">
        <v>43</v>
      </c>
      <c r="J8811" s="2" t="s">
        <v>44</v>
      </c>
      <c r="K8811" s="3">
        <v>43546</v>
      </c>
      <c r="L8811" s="4">
        <v>0.33333333333333331</v>
      </c>
      <c r="M8811" s="2" t="s">
        <v>98</v>
      </c>
      <c r="N8811" s="2" t="s">
        <v>22</v>
      </c>
      <c r="O8811" s="2" t="s">
        <v>23</v>
      </c>
    </row>
    <row r="8812" spans="1:15">
      <c r="A8812" s="2" t="s">
        <v>15</v>
      </c>
      <c r="B8812" s="2" t="str">
        <f>"FES1162680190"</f>
        <v>FES1162680190</v>
      </c>
      <c r="C8812" s="3">
        <v>43544</v>
      </c>
      <c r="D8812" s="2">
        <v>1</v>
      </c>
      <c r="E8812" s="2">
        <v>2170680355</v>
      </c>
      <c r="F8812" s="2" t="s">
        <v>16</v>
      </c>
      <c r="G8812" s="2" t="s">
        <v>17</v>
      </c>
      <c r="H8812" s="2" t="s">
        <v>28</v>
      </c>
      <c r="I8812" s="2" t="s">
        <v>29</v>
      </c>
      <c r="J8812" s="2" t="s">
        <v>709</v>
      </c>
      <c r="K8812" s="3">
        <v>43546</v>
      </c>
      <c r="L8812" s="4">
        <v>0.38055555555555554</v>
      </c>
      <c r="M8812" s="2" t="s">
        <v>4881</v>
      </c>
      <c r="N8812" s="2" t="s">
        <v>22</v>
      </c>
      <c r="O8812" s="2" t="s">
        <v>23</v>
      </c>
    </row>
    <row r="8813" spans="1:15">
      <c r="A8813" s="2" t="s">
        <v>15</v>
      </c>
      <c r="B8813" s="2" t="str">
        <f>"FES1162680193"</f>
        <v>FES1162680193</v>
      </c>
      <c r="C8813" s="3">
        <v>43544</v>
      </c>
      <c r="D8813" s="2">
        <v>1</v>
      </c>
      <c r="E8813" s="2">
        <v>2170680361</v>
      </c>
      <c r="F8813" s="2" t="s">
        <v>16</v>
      </c>
      <c r="G8813" s="2" t="s">
        <v>17</v>
      </c>
      <c r="H8813" s="2" t="s">
        <v>28</v>
      </c>
      <c r="I8813" s="2" t="s">
        <v>29</v>
      </c>
      <c r="J8813" s="2" t="s">
        <v>385</v>
      </c>
      <c r="K8813" s="3">
        <v>43546</v>
      </c>
      <c r="L8813" s="4">
        <v>0.35902777777777778</v>
      </c>
      <c r="M8813" s="2" t="s">
        <v>4883</v>
      </c>
      <c r="N8813" s="2" t="s">
        <v>22</v>
      </c>
      <c r="O8813" s="2" t="s">
        <v>23</v>
      </c>
    </row>
    <row r="8814" spans="1:15">
      <c r="A8814" s="2" t="s">
        <v>15</v>
      </c>
      <c r="B8814" s="2" t="str">
        <f>"FES1162680194"</f>
        <v>FES1162680194</v>
      </c>
      <c r="C8814" s="3">
        <v>43544</v>
      </c>
      <c r="D8814" s="2">
        <v>1</v>
      </c>
      <c r="E8814" s="2">
        <v>2170680363</v>
      </c>
      <c r="F8814" s="2" t="s">
        <v>16</v>
      </c>
      <c r="G8814" s="2" t="s">
        <v>17</v>
      </c>
      <c r="H8814" s="2" t="s">
        <v>28</v>
      </c>
      <c r="I8814" s="2" t="s">
        <v>29</v>
      </c>
      <c r="J8814" s="2" t="s">
        <v>126</v>
      </c>
      <c r="K8814" s="3">
        <v>43546</v>
      </c>
      <c r="L8814" s="4">
        <v>0.31180555555555556</v>
      </c>
      <c r="M8814" s="2" t="s">
        <v>1813</v>
      </c>
      <c r="N8814" s="2" t="s">
        <v>22</v>
      </c>
      <c r="O8814" s="2" t="s">
        <v>23</v>
      </c>
    </row>
    <row r="8815" spans="1:15">
      <c r="A8815" s="2" t="s">
        <v>15</v>
      </c>
      <c r="B8815" s="2" t="str">
        <f>"FES1162680135"</f>
        <v>FES1162680135</v>
      </c>
      <c r="C8815" s="3">
        <v>43544</v>
      </c>
      <c r="D8815" s="2">
        <v>1</v>
      </c>
      <c r="E8815" s="2">
        <v>2170680303</v>
      </c>
      <c r="F8815" s="2" t="s">
        <v>16</v>
      </c>
      <c r="G8815" s="2" t="s">
        <v>17</v>
      </c>
      <c r="H8815" s="2" t="s">
        <v>42</v>
      </c>
      <c r="I8815" s="2" t="s">
        <v>43</v>
      </c>
      <c r="J8815" s="2" t="s">
        <v>650</v>
      </c>
      <c r="K8815" s="3">
        <v>43546</v>
      </c>
      <c r="L8815" s="4">
        <v>0.375</v>
      </c>
      <c r="M8815" s="2" t="s">
        <v>4886</v>
      </c>
      <c r="N8815" s="2" t="s">
        <v>22</v>
      </c>
      <c r="O8815" s="2" t="s">
        <v>23</v>
      </c>
    </row>
    <row r="8816" spans="1:15">
      <c r="A8816" s="2" t="s">
        <v>15</v>
      </c>
      <c r="B8816" s="2" t="str">
        <f>"FES1162680143"</f>
        <v>FES1162680143</v>
      </c>
      <c r="C8816" s="3">
        <v>43544</v>
      </c>
      <c r="D8816" s="2">
        <v>1</v>
      </c>
      <c r="E8816" s="2">
        <v>2170680305</v>
      </c>
      <c r="F8816" s="2" t="s">
        <v>311</v>
      </c>
      <c r="G8816" s="2" t="s">
        <v>18</v>
      </c>
      <c r="H8816" s="2" t="s">
        <v>18</v>
      </c>
      <c r="I8816" s="2" t="s">
        <v>214</v>
      </c>
      <c r="J8816" s="2" t="s">
        <v>858</v>
      </c>
      <c r="K8816" s="3">
        <v>43546</v>
      </c>
      <c r="L8816" s="4">
        <v>0.4375</v>
      </c>
      <c r="M8816" s="2" t="s">
        <v>1182</v>
      </c>
      <c r="N8816" s="2" t="s">
        <v>22</v>
      </c>
      <c r="O8816" s="2" t="s">
        <v>23</v>
      </c>
    </row>
    <row r="8817" spans="1:15">
      <c r="A8817" s="2" t="s">
        <v>15</v>
      </c>
      <c r="B8817" s="2" t="str">
        <f>"FES1162679355"</f>
        <v>FES1162679355</v>
      </c>
      <c r="C8817" s="3">
        <v>43544</v>
      </c>
      <c r="D8817" s="2">
        <v>1</v>
      </c>
      <c r="E8817" s="2">
        <v>217068056</v>
      </c>
      <c r="F8817" s="2" t="s">
        <v>16</v>
      </c>
      <c r="G8817" s="2" t="s">
        <v>17</v>
      </c>
      <c r="H8817" s="2" t="s">
        <v>18</v>
      </c>
      <c r="I8817" s="2" t="s">
        <v>37</v>
      </c>
      <c r="J8817" s="2" t="s">
        <v>538</v>
      </c>
      <c r="K8817" s="3">
        <v>43546</v>
      </c>
      <c r="L8817" s="4">
        <v>0.41666666666666669</v>
      </c>
      <c r="M8817" s="2" t="s">
        <v>4889</v>
      </c>
      <c r="N8817" s="2" t="s">
        <v>22</v>
      </c>
      <c r="O8817" s="2" t="s">
        <v>23</v>
      </c>
    </row>
    <row r="8818" spans="1:15">
      <c r="A8818" s="2" t="s">
        <v>15</v>
      </c>
      <c r="B8818" s="2" t="str">
        <f>"FES1162680148"</f>
        <v>FES1162680148</v>
      </c>
      <c r="C8818" s="3">
        <v>43544</v>
      </c>
      <c r="D8818" s="2">
        <v>1</v>
      </c>
      <c r="E8818" s="2">
        <v>2170680310</v>
      </c>
      <c r="F8818" s="2" t="s">
        <v>16</v>
      </c>
      <c r="G8818" s="2" t="s">
        <v>17</v>
      </c>
      <c r="H8818" s="2" t="s">
        <v>222</v>
      </c>
      <c r="I8818" s="2" t="s">
        <v>1700</v>
      </c>
      <c r="J8818" s="2" t="s">
        <v>6017</v>
      </c>
      <c r="K8818" s="3">
        <v>43546</v>
      </c>
      <c r="L8818" s="4">
        <v>0.39097222222222222</v>
      </c>
      <c r="M8818" s="2" t="s">
        <v>5774</v>
      </c>
      <c r="N8818" s="2" t="s">
        <v>22</v>
      </c>
      <c r="O8818" s="2" t="s">
        <v>23</v>
      </c>
    </row>
    <row r="8819" spans="1:15">
      <c r="A8819" s="2" t="s">
        <v>15</v>
      </c>
      <c r="B8819" s="2" t="str">
        <f>"FES1162679997"</f>
        <v>FES1162679997</v>
      </c>
      <c r="C8819" s="3">
        <v>43544</v>
      </c>
      <c r="D8819" s="2">
        <v>1</v>
      </c>
      <c r="E8819" s="2">
        <v>2170680178</v>
      </c>
      <c r="F8819" s="2" t="s">
        <v>16</v>
      </c>
      <c r="G8819" s="2" t="s">
        <v>17</v>
      </c>
      <c r="H8819" s="2" t="s">
        <v>42</v>
      </c>
      <c r="I8819" s="2" t="s">
        <v>43</v>
      </c>
      <c r="J8819" s="2" t="s">
        <v>967</v>
      </c>
      <c r="K8819" s="3">
        <v>43549</v>
      </c>
      <c r="L8819" s="4">
        <v>0.37152777777777773</v>
      </c>
      <c r="M8819" s="2" t="s">
        <v>1279</v>
      </c>
      <c r="N8819" s="2" t="s">
        <v>22</v>
      </c>
      <c r="O8819" s="2" t="s">
        <v>23</v>
      </c>
    </row>
    <row r="8820" spans="1:15">
      <c r="A8820" s="2" t="s">
        <v>15</v>
      </c>
      <c r="B8820" s="2" t="str">
        <f>"FES1162680175"</f>
        <v>FES1162680175</v>
      </c>
      <c r="C8820" s="3">
        <v>43544</v>
      </c>
      <c r="D8820" s="2">
        <v>1</v>
      </c>
      <c r="E8820" s="2">
        <v>2170680342</v>
      </c>
      <c r="F8820" s="2" t="s">
        <v>16</v>
      </c>
      <c r="G8820" s="2" t="s">
        <v>17</v>
      </c>
      <c r="H8820" s="2" t="s">
        <v>28</v>
      </c>
      <c r="I8820" s="2" t="s">
        <v>29</v>
      </c>
      <c r="J8820" s="2" t="s">
        <v>6018</v>
      </c>
      <c r="K8820" s="3">
        <v>43551</v>
      </c>
      <c r="L8820" s="2" t="s">
        <v>655</v>
      </c>
      <c r="M8820" s="2" t="s">
        <v>6019</v>
      </c>
      <c r="N8820" s="2" t="s">
        <v>22</v>
      </c>
      <c r="O8820" s="2" t="s">
        <v>23</v>
      </c>
    </row>
    <row r="8821" spans="1:15">
      <c r="A8821" s="2" t="s">
        <v>15</v>
      </c>
      <c r="B8821" s="2" t="str">
        <f>"FES1162680131"</f>
        <v>FES1162680131</v>
      </c>
      <c r="C8821" s="3">
        <v>43544</v>
      </c>
      <c r="D8821" s="2">
        <v>1</v>
      </c>
      <c r="E8821" s="2">
        <v>2170680295</v>
      </c>
      <c r="F8821" s="2" t="s">
        <v>16</v>
      </c>
      <c r="G8821" s="2" t="s">
        <v>17</v>
      </c>
      <c r="H8821" s="2" t="s">
        <v>28</v>
      </c>
      <c r="I8821" s="2" t="s">
        <v>32</v>
      </c>
      <c r="J8821" s="2" t="s">
        <v>4891</v>
      </c>
      <c r="K8821" s="3">
        <v>43546</v>
      </c>
      <c r="L8821" s="4">
        <v>0.43194444444444446</v>
      </c>
      <c r="M8821" s="2" t="s">
        <v>4892</v>
      </c>
      <c r="N8821" s="2" t="s">
        <v>22</v>
      </c>
      <c r="O8821" s="2" t="s">
        <v>23</v>
      </c>
    </row>
    <row r="8822" spans="1:15">
      <c r="A8822" s="2" t="s">
        <v>15</v>
      </c>
      <c r="B8822" s="2" t="str">
        <f>"FES1162680124"</f>
        <v>FES1162680124</v>
      </c>
      <c r="C8822" s="3">
        <v>43544</v>
      </c>
      <c r="D8822" s="2">
        <v>1</v>
      </c>
      <c r="E8822" s="2">
        <v>2170689886</v>
      </c>
      <c r="F8822" s="2" t="s">
        <v>16</v>
      </c>
      <c r="G8822" s="2" t="s">
        <v>17</v>
      </c>
      <c r="H8822" s="2" t="s">
        <v>17</v>
      </c>
      <c r="I8822" s="2" t="s">
        <v>37</v>
      </c>
      <c r="J8822" s="2" t="s">
        <v>725</v>
      </c>
      <c r="K8822" s="3">
        <v>43546</v>
      </c>
      <c r="L8822" s="4">
        <v>0.31458333333333333</v>
      </c>
      <c r="M8822" s="2" t="s">
        <v>1496</v>
      </c>
      <c r="N8822" s="2" t="s">
        <v>22</v>
      </c>
      <c r="O8822" s="2" t="s">
        <v>23</v>
      </c>
    </row>
    <row r="8823" spans="1:15">
      <c r="A8823" s="2" t="s">
        <v>15</v>
      </c>
      <c r="B8823" s="2" t="str">
        <f>"FES1162679961"</f>
        <v>FES1162679961</v>
      </c>
      <c r="C8823" s="3">
        <v>43544</v>
      </c>
      <c r="D8823" s="2">
        <v>1</v>
      </c>
      <c r="E8823" s="2">
        <v>2170676380</v>
      </c>
      <c r="F8823" s="2" t="s">
        <v>16</v>
      </c>
      <c r="G8823" s="2" t="s">
        <v>17</v>
      </c>
      <c r="H8823" s="2" t="s">
        <v>17</v>
      </c>
      <c r="I8823" s="2" t="s">
        <v>25</v>
      </c>
      <c r="J8823" s="2" t="s">
        <v>1098</v>
      </c>
      <c r="K8823" s="3">
        <v>43546</v>
      </c>
      <c r="L8823" s="4">
        <v>0.41666666666666669</v>
      </c>
      <c r="M8823" s="2" t="s">
        <v>4894</v>
      </c>
      <c r="N8823" s="2" t="s">
        <v>22</v>
      </c>
      <c r="O8823" s="2" t="s">
        <v>23</v>
      </c>
    </row>
    <row r="8824" spans="1:15">
      <c r="A8824" s="2" t="s">
        <v>15</v>
      </c>
      <c r="B8824" s="2" t="str">
        <f>"FES1162679949"</f>
        <v>FES1162679949</v>
      </c>
      <c r="C8824" s="3">
        <v>43544</v>
      </c>
      <c r="D8824" s="2">
        <v>1</v>
      </c>
      <c r="E8824" s="2">
        <v>2170677394</v>
      </c>
      <c r="F8824" s="2" t="s">
        <v>167</v>
      </c>
      <c r="G8824" s="2" t="s">
        <v>18</v>
      </c>
      <c r="H8824" s="2" t="s">
        <v>18</v>
      </c>
      <c r="I8824" s="2" t="s">
        <v>4628</v>
      </c>
      <c r="J8824" s="2" t="s">
        <v>4896</v>
      </c>
      <c r="K8824" s="3">
        <v>43546</v>
      </c>
      <c r="L8824" s="4">
        <v>0.4236111111111111</v>
      </c>
      <c r="M8824" s="2" t="s">
        <v>4897</v>
      </c>
      <c r="N8824" s="2" t="s">
        <v>22</v>
      </c>
      <c r="O8824" s="2" t="s">
        <v>23</v>
      </c>
    </row>
    <row r="8825" spans="1:15">
      <c r="A8825" s="2" t="s">
        <v>15</v>
      </c>
      <c r="B8825" s="2" t="str">
        <f>"FES1162680137"</f>
        <v>FES1162680137</v>
      </c>
      <c r="C8825" s="3">
        <v>43544</v>
      </c>
      <c r="D8825" s="2">
        <v>1</v>
      </c>
      <c r="E8825" s="2">
        <v>2170687872</v>
      </c>
      <c r="F8825" s="2" t="s">
        <v>16</v>
      </c>
      <c r="G8825" s="2" t="s">
        <v>17</v>
      </c>
      <c r="H8825" s="2" t="s">
        <v>17</v>
      </c>
      <c r="I8825" s="2" t="s">
        <v>999</v>
      </c>
      <c r="J8825" s="2" t="s">
        <v>4899</v>
      </c>
      <c r="K8825" s="3">
        <v>43546</v>
      </c>
      <c r="L8825" s="4">
        <v>0.59375</v>
      </c>
      <c r="M8825" s="2" t="s">
        <v>4900</v>
      </c>
      <c r="N8825" s="2" t="s">
        <v>22</v>
      </c>
      <c r="O8825" s="2" t="s">
        <v>23</v>
      </c>
    </row>
    <row r="8826" spans="1:15">
      <c r="A8826" s="2" t="s">
        <v>15</v>
      </c>
      <c r="B8826" s="2" t="str">
        <f>"FES1162679990"</f>
        <v>FES1162679990</v>
      </c>
      <c r="C8826" s="3">
        <v>43544</v>
      </c>
      <c r="D8826" s="2">
        <v>1</v>
      </c>
      <c r="E8826" s="2">
        <v>2170680012</v>
      </c>
      <c r="F8826" s="2" t="s">
        <v>16</v>
      </c>
      <c r="G8826" s="2" t="s">
        <v>17</v>
      </c>
      <c r="H8826" s="2" t="s">
        <v>17</v>
      </c>
      <c r="I8826" s="2" t="s">
        <v>25</v>
      </c>
      <c r="J8826" s="2" t="s">
        <v>510</v>
      </c>
      <c r="K8826" s="3">
        <v>43546</v>
      </c>
      <c r="L8826" s="4">
        <v>0.33333333333333331</v>
      </c>
      <c r="M8826" s="2" t="s">
        <v>6020</v>
      </c>
      <c r="N8826" s="2" t="s">
        <v>22</v>
      </c>
      <c r="O8826" s="2" t="s">
        <v>23</v>
      </c>
    </row>
    <row r="8827" spans="1:15">
      <c r="A8827" s="2" t="s">
        <v>15</v>
      </c>
      <c r="B8827" s="2" t="str">
        <f>"FES1162680065"</f>
        <v>FES1162680065</v>
      </c>
      <c r="C8827" s="3">
        <v>43544</v>
      </c>
      <c r="D8827" s="2">
        <v>1</v>
      </c>
      <c r="E8827" s="2">
        <v>2170678332</v>
      </c>
      <c r="F8827" s="2" t="s">
        <v>167</v>
      </c>
      <c r="G8827" s="2" t="s">
        <v>18</v>
      </c>
      <c r="H8827" s="2" t="s">
        <v>574</v>
      </c>
      <c r="I8827" s="2" t="s">
        <v>56</v>
      </c>
      <c r="J8827" s="2" t="s">
        <v>786</v>
      </c>
      <c r="K8827" s="3">
        <v>43546</v>
      </c>
      <c r="L8827" s="4">
        <v>0.35416666666666669</v>
      </c>
      <c r="M8827" s="2" t="s">
        <v>1142</v>
      </c>
      <c r="N8827" s="2" t="s">
        <v>22</v>
      </c>
      <c r="O8827" s="2" t="s">
        <v>23</v>
      </c>
    </row>
    <row r="8828" spans="1:15">
      <c r="A8828" s="2" t="s">
        <v>15</v>
      </c>
      <c r="B8828" s="2" t="str">
        <f>"FES1162680128"</f>
        <v>FES1162680128</v>
      </c>
      <c r="C8828" s="3">
        <v>43544</v>
      </c>
      <c r="D8828" s="2">
        <v>1</v>
      </c>
      <c r="E8828" s="2">
        <v>2170680290</v>
      </c>
      <c r="F8828" s="2" t="s">
        <v>16</v>
      </c>
      <c r="G8828" s="2" t="s">
        <v>17</v>
      </c>
      <c r="H8828" s="2" t="s">
        <v>17</v>
      </c>
      <c r="I8828" s="2" t="s">
        <v>108</v>
      </c>
      <c r="J8828" s="2" t="s">
        <v>4903</v>
      </c>
      <c r="K8828" s="3">
        <v>43549</v>
      </c>
      <c r="L8828" s="4">
        <v>0.32916666666666666</v>
      </c>
      <c r="M8828" s="2" t="s">
        <v>4904</v>
      </c>
      <c r="N8828" s="2" t="s">
        <v>22</v>
      </c>
      <c r="O8828" s="2" t="s">
        <v>23</v>
      </c>
    </row>
    <row r="8829" spans="1:15">
      <c r="A8829" s="2" t="s">
        <v>15</v>
      </c>
      <c r="B8829" s="2" t="str">
        <f>"FES1162680082"</f>
        <v>FES1162680082</v>
      </c>
      <c r="C8829" s="3">
        <v>43544</v>
      </c>
      <c r="D8829" s="2">
        <v>1</v>
      </c>
      <c r="E8829" s="2">
        <v>217068648</v>
      </c>
      <c r="F8829" s="2" t="s">
        <v>16</v>
      </c>
      <c r="G8829" s="2" t="s">
        <v>17</v>
      </c>
      <c r="H8829" s="2" t="s">
        <v>55</v>
      </c>
      <c r="I8829" s="2" t="s">
        <v>56</v>
      </c>
      <c r="J8829" s="2" t="s">
        <v>748</v>
      </c>
      <c r="K8829" s="3">
        <v>43546</v>
      </c>
      <c r="L8829" s="4">
        <v>0.32847222222222222</v>
      </c>
      <c r="M8829" s="2" t="s">
        <v>1463</v>
      </c>
      <c r="N8829" s="2" t="s">
        <v>22</v>
      </c>
      <c r="O8829" s="2" t="s">
        <v>23</v>
      </c>
    </row>
    <row r="8830" spans="1:15">
      <c r="A8830" s="2" t="s">
        <v>15</v>
      </c>
      <c r="B8830" s="2" t="str">
        <f>"FES1162680075"</f>
        <v>FES1162680075</v>
      </c>
      <c r="C8830" s="3">
        <v>43544</v>
      </c>
      <c r="D8830" s="2">
        <v>1</v>
      </c>
      <c r="E8830" s="2">
        <v>2170674392</v>
      </c>
      <c r="F8830" s="2" t="s">
        <v>16</v>
      </c>
      <c r="G8830" s="2" t="s">
        <v>17</v>
      </c>
      <c r="H8830" s="2" t="s">
        <v>55</v>
      </c>
      <c r="I8830" s="2" t="s">
        <v>56</v>
      </c>
      <c r="J8830" s="2" t="s">
        <v>333</v>
      </c>
      <c r="K8830" s="3">
        <v>43549</v>
      </c>
      <c r="L8830" s="4">
        <v>0.35416666666666669</v>
      </c>
      <c r="M8830" s="2" t="s">
        <v>746</v>
      </c>
      <c r="N8830" s="2" t="s">
        <v>22</v>
      </c>
      <c r="O8830" s="2" t="s">
        <v>23</v>
      </c>
    </row>
    <row r="8831" spans="1:15">
      <c r="A8831" s="2" t="s">
        <v>15</v>
      </c>
      <c r="B8831" s="2" t="str">
        <f>"FES1162680141"</f>
        <v>FES1162680141</v>
      </c>
      <c r="C8831" s="3">
        <v>43544</v>
      </c>
      <c r="D8831" s="2">
        <v>1</v>
      </c>
      <c r="E8831" s="2">
        <v>2170680217</v>
      </c>
      <c r="F8831" s="2" t="s">
        <v>16</v>
      </c>
      <c r="G8831" s="2" t="s">
        <v>17</v>
      </c>
      <c r="H8831" s="2" t="s">
        <v>222</v>
      </c>
      <c r="I8831" s="2" t="s">
        <v>1700</v>
      </c>
      <c r="J8831" s="2" t="s">
        <v>4369</v>
      </c>
      <c r="K8831" s="3">
        <v>43546</v>
      </c>
      <c r="L8831" s="4">
        <v>0.33333333333333331</v>
      </c>
      <c r="M8831" s="2" t="s">
        <v>4782</v>
      </c>
      <c r="N8831" s="2" t="s">
        <v>22</v>
      </c>
      <c r="O8831" s="2" t="s">
        <v>23</v>
      </c>
    </row>
    <row r="8832" spans="1:15">
      <c r="A8832" s="2" t="s">
        <v>15</v>
      </c>
      <c r="B8832" s="2" t="str">
        <f>"FES1162680149"</f>
        <v>FES1162680149</v>
      </c>
      <c r="C8832" s="3">
        <v>43544</v>
      </c>
      <c r="D8832" s="2">
        <v>1</v>
      </c>
      <c r="E8832" s="2">
        <v>2170680312</v>
      </c>
      <c r="F8832" s="2" t="s">
        <v>16</v>
      </c>
      <c r="G8832" s="2" t="s">
        <v>17</v>
      </c>
      <c r="H8832" s="2" t="s">
        <v>222</v>
      </c>
      <c r="I8832" s="2" t="s">
        <v>1697</v>
      </c>
      <c r="J8832" s="2" t="s">
        <v>6021</v>
      </c>
      <c r="K8832" s="3">
        <v>43546</v>
      </c>
      <c r="L8832" s="4">
        <v>0.33888888888888885</v>
      </c>
      <c r="M8832" s="2" t="s">
        <v>6022</v>
      </c>
      <c r="N8832" s="2" t="s">
        <v>22</v>
      </c>
      <c r="O8832" s="2" t="s">
        <v>23</v>
      </c>
    </row>
    <row r="8833" spans="1:15">
      <c r="A8833" s="2" t="s">
        <v>15</v>
      </c>
      <c r="B8833" s="2" t="str">
        <f>"FES1162680125"</f>
        <v>FES1162680125</v>
      </c>
      <c r="C8833" s="3">
        <v>43544</v>
      </c>
      <c r="D8833" s="2">
        <v>1</v>
      </c>
      <c r="E8833" s="2">
        <v>2170680287</v>
      </c>
      <c r="F8833" s="2" t="s">
        <v>16</v>
      </c>
      <c r="G8833" s="2" t="s">
        <v>17</v>
      </c>
      <c r="H8833" s="2" t="s">
        <v>222</v>
      </c>
      <c r="I8833" s="2" t="s">
        <v>1697</v>
      </c>
      <c r="J8833" s="2" t="s">
        <v>2057</v>
      </c>
      <c r="K8833" s="3">
        <v>43546</v>
      </c>
      <c r="L8833" s="4">
        <v>0.37986111111111115</v>
      </c>
      <c r="M8833" s="2" t="s">
        <v>2058</v>
      </c>
      <c r="N8833" s="2" t="s">
        <v>22</v>
      </c>
      <c r="O8833" s="2" t="s">
        <v>23</v>
      </c>
    </row>
    <row r="8834" spans="1:15">
      <c r="A8834" s="2" t="s">
        <v>15</v>
      </c>
      <c r="B8834" s="2" t="str">
        <f>"FES1162680126"</f>
        <v>FES1162680126</v>
      </c>
      <c r="C8834" s="3">
        <v>43544</v>
      </c>
      <c r="D8834" s="2">
        <v>1</v>
      </c>
      <c r="E8834" s="2">
        <v>2170682088</v>
      </c>
      <c r="F8834" s="2" t="s">
        <v>16</v>
      </c>
      <c r="G8834" s="2" t="s">
        <v>17</v>
      </c>
      <c r="H8834" s="2" t="s">
        <v>17</v>
      </c>
      <c r="I8834" s="2" t="s">
        <v>25</v>
      </c>
      <c r="J8834" s="2" t="s">
        <v>184</v>
      </c>
      <c r="K8834" s="3">
        <v>43546</v>
      </c>
      <c r="L8834" s="4">
        <v>0.41666666666666669</v>
      </c>
      <c r="M8834" s="2" t="s">
        <v>4826</v>
      </c>
      <c r="N8834" s="2" t="s">
        <v>22</v>
      </c>
      <c r="O8834" s="2" t="s">
        <v>23</v>
      </c>
    </row>
    <row r="8835" spans="1:15">
      <c r="A8835" s="2" t="s">
        <v>15</v>
      </c>
      <c r="B8835" s="2" t="str">
        <f>"FES1162680165"</f>
        <v>FES1162680165</v>
      </c>
      <c r="C8835" s="3">
        <v>43544</v>
      </c>
      <c r="D8835" s="2">
        <v>1</v>
      </c>
      <c r="E8835" s="2">
        <v>2170679873</v>
      </c>
      <c r="F8835" s="2" t="s">
        <v>16</v>
      </c>
      <c r="G8835" s="2" t="s">
        <v>17</v>
      </c>
      <c r="H8835" s="2" t="s">
        <v>222</v>
      </c>
      <c r="I8835" s="2" t="s">
        <v>1697</v>
      </c>
      <c r="J8835" s="2" t="s">
        <v>2047</v>
      </c>
      <c r="K8835" s="3">
        <v>43549</v>
      </c>
      <c r="L8835" s="4">
        <v>0.375</v>
      </c>
      <c r="M8835" s="2" t="s">
        <v>2048</v>
      </c>
      <c r="N8835" s="2" t="s">
        <v>22</v>
      </c>
      <c r="O8835" s="2" t="s">
        <v>23</v>
      </c>
    </row>
    <row r="8836" spans="1:15">
      <c r="A8836" s="2" t="s">
        <v>15</v>
      </c>
      <c r="B8836" s="2" t="str">
        <f>"FES1162680170"</f>
        <v>FES1162680170</v>
      </c>
      <c r="C8836" s="3">
        <v>43544</v>
      </c>
      <c r="D8836" s="2">
        <v>1</v>
      </c>
      <c r="E8836" s="2">
        <v>2170680335</v>
      </c>
      <c r="F8836" s="2" t="s">
        <v>16</v>
      </c>
      <c r="G8836" s="2" t="s">
        <v>17</v>
      </c>
      <c r="H8836" s="2" t="s">
        <v>178</v>
      </c>
      <c r="I8836" s="2" t="s">
        <v>179</v>
      </c>
      <c r="J8836" s="2" t="s">
        <v>180</v>
      </c>
      <c r="K8836" s="3">
        <v>43546</v>
      </c>
      <c r="L8836" s="4">
        <v>0.44791666666666669</v>
      </c>
      <c r="M8836" s="2" t="s">
        <v>848</v>
      </c>
      <c r="N8836" s="2" t="s">
        <v>22</v>
      </c>
      <c r="O8836" s="2" t="s">
        <v>23</v>
      </c>
    </row>
    <row r="8837" spans="1:15">
      <c r="A8837" s="2" t="s">
        <v>15</v>
      </c>
      <c r="B8837" s="2" t="str">
        <f>"FES1162680142"</f>
        <v>FES1162680142</v>
      </c>
      <c r="C8837" s="3">
        <v>43544</v>
      </c>
      <c r="D8837" s="2">
        <v>1</v>
      </c>
      <c r="E8837" s="2">
        <v>2170680304</v>
      </c>
      <c r="F8837" s="2" t="s">
        <v>16</v>
      </c>
      <c r="G8837" s="2" t="s">
        <v>17</v>
      </c>
      <c r="H8837" s="2" t="s">
        <v>593</v>
      </c>
      <c r="I8837" s="2" t="s">
        <v>594</v>
      </c>
      <c r="J8837" s="2" t="s">
        <v>595</v>
      </c>
      <c r="K8837" s="3">
        <v>43546</v>
      </c>
      <c r="L8837" s="4">
        <v>0.45833333333333331</v>
      </c>
      <c r="M8837" s="2" t="s">
        <v>596</v>
      </c>
      <c r="N8837" s="2" t="s">
        <v>22</v>
      </c>
      <c r="O8837" s="2" t="s">
        <v>23</v>
      </c>
    </row>
    <row r="8838" spans="1:15">
      <c r="A8838" s="2" t="s">
        <v>15</v>
      </c>
      <c r="B8838" s="2" t="str">
        <f>"FES1162680164"</f>
        <v>FES1162680164</v>
      </c>
      <c r="C8838" s="3">
        <v>43544</v>
      </c>
      <c r="D8838" s="2">
        <v>1</v>
      </c>
      <c r="E8838" s="2">
        <v>2170680329</v>
      </c>
      <c r="F8838" s="2" t="s">
        <v>16</v>
      </c>
      <c r="G8838" s="2" t="s">
        <v>17</v>
      </c>
      <c r="H8838" s="2" t="s">
        <v>178</v>
      </c>
      <c r="I8838" s="2" t="s">
        <v>179</v>
      </c>
      <c r="J8838" s="2" t="s">
        <v>186</v>
      </c>
      <c r="K8838" s="3">
        <v>43546</v>
      </c>
      <c r="L8838" s="4">
        <v>0.33333333333333331</v>
      </c>
      <c r="M8838" s="2" t="s">
        <v>1753</v>
      </c>
      <c r="N8838" s="2" t="s">
        <v>22</v>
      </c>
      <c r="O8838" s="2" t="s">
        <v>23</v>
      </c>
    </row>
    <row r="8839" spans="1:15">
      <c r="A8839" s="2" t="s">
        <v>15</v>
      </c>
      <c r="B8839" s="2" t="str">
        <f>"FES1162680129"</f>
        <v>FES1162680129</v>
      </c>
      <c r="C8839" s="3">
        <v>43544</v>
      </c>
      <c r="D8839" s="2">
        <v>1</v>
      </c>
      <c r="E8839" s="2">
        <v>2170680292</v>
      </c>
      <c r="F8839" s="2" t="s">
        <v>16</v>
      </c>
      <c r="G8839" s="2" t="s">
        <v>17</v>
      </c>
      <c r="H8839" s="2" t="s">
        <v>222</v>
      </c>
      <c r="I8839" s="2" t="s">
        <v>1700</v>
      </c>
      <c r="J8839" s="2" t="s">
        <v>1712</v>
      </c>
      <c r="K8839" s="3">
        <v>43546</v>
      </c>
      <c r="L8839" s="4">
        <v>0.34722222222222227</v>
      </c>
      <c r="M8839" s="2" t="s">
        <v>1713</v>
      </c>
      <c r="N8839" s="2" t="s">
        <v>22</v>
      </c>
      <c r="O8839" s="2" t="s">
        <v>23</v>
      </c>
    </row>
    <row r="8840" spans="1:15">
      <c r="A8840" s="2" t="s">
        <v>15</v>
      </c>
      <c r="B8840" s="2" t="str">
        <f>"FES1162680185"</f>
        <v>FES1162680185</v>
      </c>
      <c r="C8840" s="3">
        <v>43544</v>
      </c>
      <c r="D8840" s="2">
        <v>1</v>
      </c>
      <c r="E8840" s="2">
        <v>2170680352</v>
      </c>
      <c r="F8840" s="2" t="s">
        <v>16</v>
      </c>
      <c r="G8840" s="2" t="s">
        <v>17</v>
      </c>
      <c r="H8840" s="2" t="s">
        <v>42</v>
      </c>
      <c r="I8840" s="2" t="s">
        <v>91</v>
      </c>
      <c r="J8840" s="2" t="s">
        <v>151</v>
      </c>
      <c r="K8840" s="3">
        <v>43546</v>
      </c>
      <c r="L8840" s="4">
        <v>0.31944444444444448</v>
      </c>
      <c r="M8840" s="2" t="s">
        <v>152</v>
      </c>
      <c r="N8840" s="2" t="s">
        <v>22</v>
      </c>
      <c r="O8840" s="2" t="s">
        <v>23</v>
      </c>
    </row>
    <row r="8841" spans="1:15">
      <c r="A8841" s="2" t="s">
        <v>15</v>
      </c>
      <c r="B8841" s="2" t="str">
        <f>"FES1162679959"</f>
        <v>FES1162679959</v>
      </c>
      <c r="C8841" s="3">
        <v>43544</v>
      </c>
      <c r="D8841" s="2">
        <v>2</v>
      </c>
      <c r="E8841" s="2">
        <v>2170675923</v>
      </c>
      <c r="F8841" s="2" t="s">
        <v>16</v>
      </c>
      <c r="G8841" s="2" t="s">
        <v>17</v>
      </c>
      <c r="H8841" s="2" t="s">
        <v>42</v>
      </c>
      <c r="I8841" s="2" t="s">
        <v>43</v>
      </c>
      <c r="J8841" s="2" t="s">
        <v>44</v>
      </c>
      <c r="K8841" s="3">
        <v>43546</v>
      </c>
      <c r="L8841" s="4">
        <v>0.33333333333333331</v>
      </c>
      <c r="M8841" s="2" t="s">
        <v>98</v>
      </c>
      <c r="N8841" s="2" t="s">
        <v>22</v>
      </c>
      <c r="O8841" s="2" t="s">
        <v>23</v>
      </c>
    </row>
    <row r="8842" spans="1:15">
      <c r="A8842" s="2" t="s">
        <v>15</v>
      </c>
      <c r="B8842" s="2" t="str">
        <f>"FES1162680178"</f>
        <v>FES1162680178</v>
      </c>
      <c r="C8842" s="3">
        <v>43544</v>
      </c>
      <c r="D8842" s="2">
        <v>2</v>
      </c>
      <c r="E8842" s="2">
        <v>2170676115</v>
      </c>
      <c r="F8842" s="2" t="s">
        <v>311</v>
      </c>
      <c r="G8842" s="2" t="s">
        <v>18</v>
      </c>
      <c r="H8842" s="2" t="s">
        <v>18</v>
      </c>
      <c r="I8842" s="2" t="s">
        <v>114</v>
      </c>
      <c r="J8842" s="2" t="s">
        <v>514</v>
      </c>
      <c r="K8842" s="3">
        <v>43546</v>
      </c>
      <c r="L8842" s="4">
        <v>0.43055555555555558</v>
      </c>
      <c r="M8842" s="2" t="s">
        <v>904</v>
      </c>
      <c r="N8842" s="2" t="s">
        <v>22</v>
      </c>
      <c r="O8842" s="2" t="s">
        <v>23</v>
      </c>
    </row>
    <row r="8843" spans="1:15">
      <c r="A8843" s="2" t="s">
        <v>15</v>
      </c>
      <c r="B8843" s="2" t="str">
        <f>"FES1162680195"</f>
        <v>FES1162680195</v>
      </c>
      <c r="C8843" s="3">
        <v>43544</v>
      </c>
      <c r="D8843" s="2">
        <v>1</v>
      </c>
      <c r="E8843" s="2">
        <v>2170680365</v>
      </c>
      <c r="F8843" s="2" t="s">
        <v>16</v>
      </c>
      <c r="G8843" s="2" t="s">
        <v>17</v>
      </c>
      <c r="H8843" s="2" t="s">
        <v>42</v>
      </c>
      <c r="I8843" s="2" t="s">
        <v>43</v>
      </c>
      <c r="J8843" s="2" t="s">
        <v>251</v>
      </c>
      <c r="K8843" s="3">
        <v>43546</v>
      </c>
      <c r="L8843" s="4">
        <v>0.4236111111111111</v>
      </c>
      <c r="M8843" s="2" t="s">
        <v>410</v>
      </c>
      <c r="N8843" s="2" t="s">
        <v>22</v>
      </c>
      <c r="O8843" s="2" t="s">
        <v>23</v>
      </c>
    </row>
    <row r="8844" spans="1:15">
      <c r="A8844" s="2" t="s">
        <v>15</v>
      </c>
      <c r="B8844" s="2" t="str">
        <f>"FES1162680179"</f>
        <v>FES1162680179</v>
      </c>
      <c r="C8844" s="3">
        <v>43544</v>
      </c>
      <c r="D8844" s="2">
        <v>2</v>
      </c>
      <c r="E8844" s="2">
        <v>217068350</v>
      </c>
      <c r="F8844" s="2" t="s">
        <v>16</v>
      </c>
      <c r="G8844" s="2" t="s">
        <v>17</v>
      </c>
      <c r="H8844" s="2" t="s">
        <v>222</v>
      </c>
      <c r="I8844" s="2" t="s">
        <v>1700</v>
      </c>
      <c r="J8844" s="2" t="s">
        <v>4917</v>
      </c>
      <c r="K8844" s="3">
        <v>43549</v>
      </c>
      <c r="L8844" s="4">
        <v>0.70000000000000007</v>
      </c>
      <c r="M8844" s="2" t="s">
        <v>1831</v>
      </c>
      <c r="N8844" s="2" t="s">
        <v>22</v>
      </c>
      <c r="O8844" s="2" t="s">
        <v>23</v>
      </c>
    </row>
    <row r="8845" spans="1:15">
      <c r="A8845" s="2" t="s">
        <v>15</v>
      </c>
      <c r="B8845" s="2" t="str">
        <f>"FES1162680197"</f>
        <v>FES1162680197</v>
      </c>
      <c r="C8845" s="3">
        <v>43544</v>
      </c>
      <c r="D8845" s="2">
        <v>1</v>
      </c>
      <c r="E8845" s="2">
        <v>2170680367</v>
      </c>
      <c r="F8845" s="2" t="s">
        <v>16</v>
      </c>
      <c r="G8845" s="2" t="s">
        <v>17</v>
      </c>
      <c r="H8845" s="2" t="s">
        <v>222</v>
      </c>
      <c r="I8845" s="2" t="s">
        <v>1700</v>
      </c>
      <c r="J8845" s="2" t="s">
        <v>1862</v>
      </c>
      <c r="K8845" s="3">
        <v>43551</v>
      </c>
      <c r="L8845" s="4">
        <v>0.36388888888888887</v>
      </c>
      <c r="M8845" s="2" t="s">
        <v>4919</v>
      </c>
      <c r="N8845" s="2" t="s">
        <v>22</v>
      </c>
      <c r="O8845" s="2" t="s">
        <v>23</v>
      </c>
    </row>
    <row r="8846" spans="1:15">
      <c r="A8846" s="2" t="s">
        <v>15</v>
      </c>
      <c r="B8846" s="2" t="str">
        <f>"FES1162680188"</f>
        <v>FES1162680188</v>
      </c>
      <c r="C8846" s="3">
        <v>43544</v>
      </c>
      <c r="D8846" s="2">
        <v>1</v>
      </c>
      <c r="E8846" s="2">
        <v>2170680347</v>
      </c>
      <c r="F8846" s="2" t="s">
        <v>16</v>
      </c>
      <c r="G8846" s="2" t="s">
        <v>17</v>
      </c>
      <c r="H8846" s="2" t="s">
        <v>222</v>
      </c>
      <c r="I8846" s="2" t="s">
        <v>1700</v>
      </c>
      <c r="J8846" s="2" t="s">
        <v>1702</v>
      </c>
      <c r="K8846" s="3">
        <v>43546</v>
      </c>
      <c r="L8846" s="4">
        <v>0.39305555555555555</v>
      </c>
      <c r="M8846" s="2" t="s">
        <v>1703</v>
      </c>
      <c r="N8846" s="2" t="s">
        <v>22</v>
      </c>
      <c r="O8846" s="2" t="s">
        <v>23</v>
      </c>
    </row>
    <row r="8847" spans="1:15">
      <c r="A8847" s="2" t="s">
        <v>15</v>
      </c>
      <c r="B8847" s="2" t="str">
        <f>"FES1162680213"</f>
        <v>FES1162680213</v>
      </c>
      <c r="C8847" s="3">
        <v>43544</v>
      </c>
      <c r="D8847" s="2">
        <v>1</v>
      </c>
      <c r="E8847" s="2">
        <v>2170680385</v>
      </c>
      <c r="F8847" s="2" t="s">
        <v>16</v>
      </c>
      <c r="G8847" s="2" t="s">
        <v>17</v>
      </c>
      <c r="H8847" s="2" t="s">
        <v>42</v>
      </c>
      <c r="I8847" s="2" t="s">
        <v>43</v>
      </c>
      <c r="J8847" s="2" t="s">
        <v>4922</v>
      </c>
      <c r="K8847" s="3">
        <v>43546</v>
      </c>
      <c r="L8847" s="4">
        <v>0.3923611111111111</v>
      </c>
      <c r="M8847" s="2" t="s">
        <v>4923</v>
      </c>
      <c r="N8847" s="2" t="s">
        <v>22</v>
      </c>
      <c r="O8847" s="2" t="s">
        <v>23</v>
      </c>
    </row>
    <row r="8848" spans="1:15">
      <c r="A8848" s="2" t="s">
        <v>15</v>
      </c>
      <c r="B8848" s="2" t="str">
        <f>"FES1162680196"</f>
        <v>FES1162680196</v>
      </c>
      <c r="C8848" s="3">
        <v>43544</v>
      </c>
      <c r="D8848" s="2">
        <v>1</v>
      </c>
      <c r="E8848" s="2">
        <v>2170680366</v>
      </c>
      <c r="F8848" s="2" t="s">
        <v>16</v>
      </c>
      <c r="G8848" s="2" t="s">
        <v>17</v>
      </c>
      <c r="H8848" s="2" t="s">
        <v>222</v>
      </c>
      <c r="I8848" s="2" t="s">
        <v>1700</v>
      </c>
      <c r="J8848" s="2" t="s">
        <v>1862</v>
      </c>
      <c r="K8848" s="3">
        <v>43551</v>
      </c>
      <c r="L8848" s="4">
        <v>0.36388888888888887</v>
      </c>
      <c r="M8848" s="2" t="s">
        <v>4919</v>
      </c>
      <c r="N8848" s="2" t="s">
        <v>22</v>
      </c>
      <c r="O8848" s="2" t="s">
        <v>23</v>
      </c>
    </row>
    <row r="8849" spans="1:15">
      <c r="A8849" s="2" t="s">
        <v>15</v>
      </c>
      <c r="B8849" s="2" t="str">
        <f>"FES1162680191"</f>
        <v>FES1162680191</v>
      </c>
      <c r="C8849" s="3">
        <v>43544</v>
      </c>
      <c r="D8849" s="2">
        <v>1</v>
      </c>
      <c r="E8849" s="2">
        <v>2170680357</v>
      </c>
      <c r="F8849" s="2" t="s">
        <v>16</v>
      </c>
      <c r="G8849" s="2" t="s">
        <v>17</v>
      </c>
      <c r="H8849" s="2" t="s">
        <v>17</v>
      </c>
      <c r="I8849" s="2" t="s">
        <v>37</v>
      </c>
      <c r="J8849" s="2" t="s">
        <v>40</v>
      </c>
      <c r="K8849" s="3">
        <v>43546</v>
      </c>
      <c r="L8849" s="4">
        <v>0.41944444444444445</v>
      </c>
      <c r="M8849" s="2" t="s">
        <v>4926</v>
      </c>
      <c r="N8849" s="2" t="s">
        <v>22</v>
      </c>
      <c r="O8849" s="2" t="s">
        <v>23</v>
      </c>
    </row>
    <row r="8850" spans="1:15">
      <c r="A8850" s="2" t="s">
        <v>15</v>
      </c>
      <c r="B8850" s="2" t="str">
        <f>"FES1162680203"</f>
        <v>FES1162680203</v>
      </c>
      <c r="C8850" s="3">
        <v>43544</v>
      </c>
      <c r="D8850" s="2">
        <v>1</v>
      </c>
      <c r="E8850" s="2">
        <v>2170680371</v>
      </c>
      <c r="F8850" s="2" t="s">
        <v>16</v>
      </c>
      <c r="G8850" s="2" t="s">
        <v>17</v>
      </c>
      <c r="H8850" s="2" t="s">
        <v>17</v>
      </c>
      <c r="I8850" s="2" t="s">
        <v>214</v>
      </c>
      <c r="J8850" s="2" t="s">
        <v>858</v>
      </c>
      <c r="K8850" s="3">
        <v>43546</v>
      </c>
      <c r="L8850" s="4">
        <v>0.4375</v>
      </c>
      <c r="M8850" s="2" t="s">
        <v>1182</v>
      </c>
      <c r="N8850" s="2" t="s">
        <v>22</v>
      </c>
      <c r="O8850" s="2" t="s">
        <v>23</v>
      </c>
    </row>
    <row r="8851" spans="1:15">
      <c r="A8851" s="2" t="s">
        <v>15</v>
      </c>
      <c r="B8851" s="2" t="str">
        <f>"FES1162680212"</f>
        <v>FES1162680212</v>
      </c>
      <c r="C8851" s="3">
        <v>43544</v>
      </c>
      <c r="D8851" s="2">
        <v>1</v>
      </c>
      <c r="E8851" s="2">
        <v>2170680384</v>
      </c>
      <c r="F8851" s="2" t="s">
        <v>16</v>
      </c>
      <c r="G8851" s="2" t="s">
        <v>17</v>
      </c>
      <c r="H8851" s="2" t="s">
        <v>17</v>
      </c>
      <c r="I8851" s="2" t="s">
        <v>19</v>
      </c>
      <c r="J8851" s="2" t="s">
        <v>4340</v>
      </c>
      <c r="K8851" s="3">
        <v>43546</v>
      </c>
      <c r="L8851" s="4">
        <v>0.4236111111111111</v>
      </c>
      <c r="M8851" s="2" t="s">
        <v>4929</v>
      </c>
      <c r="N8851" s="2" t="s">
        <v>22</v>
      </c>
      <c r="O8851" s="2" t="s">
        <v>23</v>
      </c>
    </row>
    <row r="8852" spans="1:15">
      <c r="A8852" s="2" t="s">
        <v>15</v>
      </c>
      <c r="B8852" s="2" t="str">
        <f>"FES1162680211"</f>
        <v>FES1162680211</v>
      </c>
      <c r="C8852" s="3">
        <v>43544</v>
      </c>
      <c r="D8852" s="2">
        <v>1</v>
      </c>
      <c r="E8852" s="2">
        <v>217068730838</v>
      </c>
      <c r="F8852" s="2" t="s">
        <v>16</v>
      </c>
      <c r="G8852" s="2" t="s">
        <v>17</v>
      </c>
      <c r="H8852" s="2" t="s">
        <v>55</v>
      </c>
      <c r="I8852" s="2" t="s">
        <v>161</v>
      </c>
      <c r="J8852" s="2" t="s">
        <v>4931</v>
      </c>
      <c r="K8852" s="3">
        <v>43546</v>
      </c>
      <c r="L8852" s="4">
        <v>0.3611111111111111</v>
      </c>
      <c r="M8852" s="2" t="s">
        <v>4932</v>
      </c>
      <c r="N8852" s="2" t="s">
        <v>22</v>
      </c>
      <c r="O8852" s="2" t="s">
        <v>23</v>
      </c>
    </row>
    <row r="8853" spans="1:15">
      <c r="A8853" s="2" t="s">
        <v>15</v>
      </c>
      <c r="B8853" s="2" t="str">
        <f>"FES1162680200"</f>
        <v>FES1162680200</v>
      </c>
      <c r="C8853" s="3">
        <v>43544</v>
      </c>
      <c r="D8853" s="2">
        <v>1</v>
      </c>
      <c r="E8853" s="2">
        <v>2170680375</v>
      </c>
      <c r="F8853" s="2" t="s">
        <v>311</v>
      </c>
      <c r="G8853" s="2" t="s">
        <v>18</v>
      </c>
      <c r="H8853" s="2" t="s">
        <v>18</v>
      </c>
      <c r="I8853" s="2" t="s">
        <v>108</v>
      </c>
      <c r="J8853" s="2" t="s">
        <v>429</v>
      </c>
      <c r="K8853" s="3">
        <v>43546</v>
      </c>
      <c r="L8853" s="4">
        <v>0.46597222222222223</v>
      </c>
      <c r="M8853" s="2" t="s">
        <v>1760</v>
      </c>
      <c r="N8853" s="2" t="s">
        <v>22</v>
      </c>
      <c r="O8853" s="2" t="s">
        <v>23</v>
      </c>
    </row>
    <row r="8854" spans="1:15">
      <c r="A8854" s="2" t="s">
        <v>15</v>
      </c>
      <c r="B8854" s="2" t="str">
        <f>"FES1162680181"</f>
        <v>FES1162680181</v>
      </c>
      <c r="C8854" s="3">
        <v>43544</v>
      </c>
      <c r="D8854" s="2">
        <v>1</v>
      </c>
      <c r="E8854" s="2">
        <v>2170679831</v>
      </c>
      <c r="F8854" s="2" t="s">
        <v>16</v>
      </c>
      <c r="G8854" s="2" t="s">
        <v>17</v>
      </c>
      <c r="H8854" s="2" t="s">
        <v>178</v>
      </c>
      <c r="I8854" s="2" t="s">
        <v>392</v>
      </c>
      <c r="J8854" s="2" t="s">
        <v>1578</v>
      </c>
      <c r="K8854" s="3">
        <v>43546</v>
      </c>
      <c r="L8854" s="4">
        <v>0.4458333333333333</v>
      </c>
      <c r="M8854" s="2" t="s">
        <v>1579</v>
      </c>
      <c r="N8854" s="2" t="s">
        <v>22</v>
      </c>
      <c r="O8854" s="2" t="s">
        <v>23</v>
      </c>
    </row>
    <row r="8855" spans="1:15">
      <c r="A8855" s="2" t="s">
        <v>15</v>
      </c>
      <c r="B8855" s="2" t="str">
        <f>"FES1162678366"</f>
        <v>FES1162678366</v>
      </c>
      <c r="C8855" s="3">
        <v>43544</v>
      </c>
      <c r="D8855" s="2">
        <v>1</v>
      </c>
      <c r="E8855" s="2">
        <v>2170678858</v>
      </c>
      <c r="F8855" s="2" t="s">
        <v>16</v>
      </c>
      <c r="G8855" s="2" t="s">
        <v>17</v>
      </c>
      <c r="H8855" s="2" t="s">
        <v>17</v>
      </c>
      <c r="I8855" s="2" t="s">
        <v>37</v>
      </c>
      <c r="J8855" s="2" t="s">
        <v>538</v>
      </c>
      <c r="K8855" s="3">
        <v>43546</v>
      </c>
      <c r="L8855" s="4">
        <v>0.41666666666666669</v>
      </c>
      <c r="M8855" s="2" t="s">
        <v>4889</v>
      </c>
      <c r="N8855" s="2" t="s">
        <v>22</v>
      </c>
      <c r="O8855" s="2" t="s">
        <v>23</v>
      </c>
    </row>
    <row r="8856" spans="1:15">
      <c r="A8856" s="2" t="s">
        <v>15</v>
      </c>
      <c r="B8856" s="2" t="str">
        <f>"FES1162680172"</f>
        <v>FES1162680172</v>
      </c>
      <c r="C8856" s="3">
        <v>43544</v>
      </c>
      <c r="D8856" s="2">
        <v>1</v>
      </c>
      <c r="E8856" s="2">
        <v>2170676109</v>
      </c>
      <c r="F8856" s="2" t="s">
        <v>16</v>
      </c>
      <c r="G8856" s="2" t="s">
        <v>17</v>
      </c>
      <c r="H8856" s="2" t="s">
        <v>17</v>
      </c>
      <c r="I8856" s="2" t="s">
        <v>114</v>
      </c>
      <c r="J8856" s="2" t="s">
        <v>514</v>
      </c>
      <c r="K8856" s="3">
        <v>43546</v>
      </c>
      <c r="L8856" s="4">
        <v>0.67569444444444438</v>
      </c>
      <c r="M8856" s="2" t="s">
        <v>760</v>
      </c>
      <c r="N8856" s="2" t="s">
        <v>22</v>
      </c>
      <c r="O8856" s="2" t="s">
        <v>23</v>
      </c>
    </row>
    <row r="8857" spans="1:15">
      <c r="A8857" s="2" t="s">
        <v>15</v>
      </c>
      <c r="B8857" s="2" t="str">
        <f>"FES1162680166"</f>
        <v>FES1162680166</v>
      </c>
      <c r="C8857" s="3">
        <v>43544</v>
      </c>
      <c r="D8857" s="2">
        <v>1</v>
      </c>
      <c r="E8857" s="2">
        <v>2170678313</v>
      </c>
      <c r="F8857" s="2" t="s">
        <v>16</v>
      </c>
      <c r="G8857" s="2" t="s">
        <v>17</v>
      </c>
      <c r="H8857" s="2" t="s">
        <v>1196</v>
      </c>
      <c r="I8857" s="2" t="s">
        <v>1197</v>
      </c>
      <c r="J8857" s="2" t="s">
        <v>1198</v>
      </c>
      <c r="K8857" s="3">
        <v>43546</v>
      </c>
      <c r="L8857" s="4">
        <v>0.41875000000000001</v>
      </c>
      <c r="M8857" s="2" t="s">
        <v>4938</v>
      </c>
      <c r="N8857" s="2" t="s">
        <v>22</v>
      </c>
      <c r="O8857" s="2" t="s">
        <v>23</v>
      </c>
    </row>
    <row r="8858" spans="1:15">
      <c r="A8858" s="2" t="s">
        <v>15</v>
      </c>
      <c r="B8858" s="2" t="str">
        <f>"FES1162680176"</f>
        <v>FES1162680176</v>
      </c>
      <c r="C8858" s="3">
        <v>43544</v>
      </c>
      <c r="D8858" s="2">
        <v>1</v>
      </c>
      <c r="E8858" s="2">
        <v>21706780343</v>
      </c>
      <c r="F8858" s="2" t="s">
        <v>16</v>
      </c>
      <c r="G8858" s="2" t="s">
        <v>17</v>
      </c>
      <c r="H8858" s="2" t="s">
        <v>17</v>
      </c>
      <c r="I8858" s="2" t="s">
        <v>111</v>
      </c>
      <c r="J8858" s="2" t="s">
        <v>1132</v>
      </c>
      <c r="K8858" s="3">
        <v>43549</v>
      </c>
      <c r="L8858" s="4">
        <v>0.33333333333333331</v>
      </c>
      <c r="M8858" s="2" t="s">
        <v>200</v>
      </c>
      <c r="N8858" s="2" t="s">
        <v>22</v>
      </c>
      <c r="O8858" s="2" t="s">
        <v>23</v>
      </c>
    </row>
    <row r="8859" spans="1:15">
      <c r="A8859" s="2" t="s">
        <v>15</v>
      </c>
      <c r="B8859" s="2" t="str">
        <f>"FES1162680029"</f>
        <v>FES1162680029</v>
      </c>
      <c r="C8859" s="3">
        <v>43544</v>
      </c>
      <c r="D8859" s="2">
        <v>1</v>
      </c>
      <c r="E8859" s="2">
        <v>2170680213</v>
      </c>
      <c r="F8859" s="2" t="s">
        <v>311</v>
      </c>
      <c r="G8859" s="2" t="s">
        <v>18</v>
      </c>
      <c r="H8859" s="2" t="s">
        <v>24</v>
      </c>
      <c r="I8859" s="2" t="s">
        <v>196</v>
      </c>
      <c r="J8859" s="2" t="s">
        <v>197</v>
      </c>
      <c r="K8859" s="3">
        <v>43546</v>
      </c>
      <c r="L8859" s="4">
        <v>0.4236111111111111</v>
      </c>
      <c r="M8859" s="2" t="s">
        <v>4941</v>
      </c>
      <c r="N8859" s="2" t="s">
        <v>22</v>
      </c>
      <c r="O8859" s="2" t="s">
        <v>23</v>
      </c>
    </row>
    <row r="8860" spans="1:15">
      <c r="A8860" s="2" t="s">
        <v>15</v>
      </c>
      <c r="B8860" s="2" t="str">
        <f>"FES1162679945"</f>
        <v>FES1162679945</v>
      </c>
      <c r="C8860" s="3">
        <v>43544</v>
      </c>
      <c r="D8860" s="2">
        <v>1</v>
      </c>
      <c r="E8860" s="2">
        <v>2170675110</v>
      </c>
      <c r="F8860" s="2" t="s">
        <v>167</v>
      </c>
      <c r="G8860" s="2" t="s">
        <v>18</v>
      </c>
      <c r="H8860" s="2" t="s">
        <v>574</v>
      </c>
      <c r="I8860" s="2" t="s">
        <v>56</v>
      </c>
      <c r="J8860" s="2" t="s">
        <v>582</v>
      </c>
      <c r="K8860" s="3">
        <v>43546</v>
      </c>
      <c r="L8860" s="4">
        <v>0.5083333333333333</v>
      </c>
      <c r="M8860" s="2" t="s">
        <v>4852</v>
      </c>
      <c r="N8860" s="2" t="s">
        <v>22</v>
      </c>
      <c r="O8860" s="2" t="s">
        <v>23</v>
      </c>
    </row>
    <row r="8861" spans="1:15">
      <c r="A8861" s="2" t="s">
        <v>15</v>
      </c>
      <c r="B8861" s="2" t="str">
        <f>"FES1162680183"</f>
        <v>FES1162680183</v>
      </c>
      <c r="C8861" s="3">
        <v>43544</v>
      </c>
      <c r="D8861" s="2">
        <v>1</v>
      </c>
      <c r="E8861" s="2">
        <v>2170680346</v>
      </c>
      <c r="F8861" s="2" t="s">
        <v>16</v>
      </c>
      <c r="G8861" s="2" t="s">
        <v>17</v>
      </c>
      <c r="H8861" s="2" t="s">
        <v>1169</v>
      </c>
      <c r="I8861" s="2" t="s">
        <v>4944</v>
      </c>
      <c r="J8861" s="2" t="s">
        <v>4945</v>
      </c>
      <c r="K8861" s="3">
        <v>43546</v>
      </c>
      <c r="L8861" s="4">
        <v>0.58124999999999993</v>
      </c>
      <c r="M8861" s="2" t="s">
        <v>4946</v>
      </c>
      <c r="N8861" s="2" t="s">
        <v>22</v>
      </c>
      <c r="O8861" s="2" t="s">
        <v>23</v>
      </c>
    </row>
    <row r="8862" spans="1:15">
      <c r="A8862" s="2" t="s">
        <v>15</v>
      </c>
      <c r="B8862" s="2" t="str">
        <f>"FES1162680174"</f>
        <v>FES1162680174</v>
      </c>
      <c r="C8862" s="3">
        <v>43544</v>
      </c>
      <c r="D8862" s="2">
        <v>1</v>
      </c>
      <c r="E8862" s="2">
        <v>2170683042</v>
      </c>
      <c r="F8862" s="2" t="s">
        <v>16</v>
      </c>
      <c r="G8862" s="2" t="s">
        <v>17</v>
      </c>
      <c r="H8862" s="2" t="s">
        <v>17</v>
      </c>
      <c r="I8862" s="2" t="s">
        <v>325</v>
      </c>
      <c r="J8862" s="2" t="s">
        <v>4948</v>
      </c>
      <c r="K8862" s="3">
        <v>43546</v>
      </c>
      <c r="L8862" s="4">
        <v>0.41319444444444442</v>
      </c>
      <c r="M8862" s="2" t="s">
        <v>200</v>
      </c>
      <c r="N8862" s="2" t="s">
        <v>22</v>
      </c>
      <c r="O8862" s="2" t="s">
        <v>23</v>
      </c>
    </row>
    <row r="8863" spans="1:15">
      <c r="A8863" s="2" t="s">
        <v>15</v>
      </c>
      <c r="B8863" s="2" t="str">
        <f>"FES1162680186"</f>
        <v>FES1162680186</v>
      </c>
      <c r="C8863" s="3">
        <v>43544</v>
      </c>
      <c r="D8863" s="2">
        <v>1</v>
      </c>
      <c r="E8863" s="2">
        <v>2170680354</v>
      </c>
      <c r="F8863" s="2" t="s">
        <v>16</v>
      </c>
      <c r="G8863" s="2" t="s">
        <v>17</v>
      </c>
      <c r="H8863" s="2" t="s">
        <v>17</v>
      </c>
      <c r="I8863" s="2" t="s">
        <v>25</v>
      </c>
      <c r="J8863" s="2" t="s">
        <v>4950</v>
      </c>
      <c r="K8863" s="3">
        <v>43546</v>
      </c>
      <c r="L8863" s="4">
        <v>0.33333333333333331</v>
      </c>
      <c r="M8863" s="2" t="s">
        <v>4951</v>
      </c>
      <c r="N8863" s="2" t="s">
        <v>22</v>
      </c>
      <c r="O8863" s="2" t="s">
        <v>23</v>
      </c>
    </row>
    <row r="8864" spans="1:15">
      <c r="A8864" s="2" t="s">
        <v>15</v>
      </c>
      <c r="B8864" s="2" t="str">
        <f>"FES1162680214"</f>
        <v>FES1162680214</v>
      </c>
      <c r="C8864" s="3">
        <v>43544</v>
      </c>
      <c r="D8864" s="2">
        <v>1</v>
      </c>
      <c r="E8864" s="2">
        <v>2170680315</v>
      </c>
      <c r="F8864" s="2" t="s">
        <v>16</v>
      </c>
      <c r="G8864" s="2" t="s">
        <v>17</v>
      </c>
      <c r="H8864" s="2" t="s">
        <v>28</v>
      </c>
      <c r="I8864" s="2" t="s">
        <v>29</v>
      </c>
      <c r="J8864" s="2" t="s">
        <v>126</v>
      </c>
      <c r="K8864" s="3">
        <v>43546</v>
      </c>
      <c r="L8864" s="4">
        <v>0.31180555555555556</v>
      </c>
      <c r="M8864" s="2" t="s">
        <v>1813</v>
      </c>
      <c r="N8864" s="2" t="s">
        <v>22</v>
      </c>
      <c r="O8864" s="2" t="s">
        <v>23</v>
      </c>
    </row>
    <row r="8865" spans="1:15">
      <c r="A8865" s="2" t="s">
        <v>15</v>
      </c>
      <c r="B8865" s="2" t="str">
        <f>"FES1162680177"</f>
        <v>FES1162680177</v>
      </c>
      <c r="C8865" s="3">
        <v>43544</v>
      </c>
      <c r="D8865" s="2">
        <v>2</v>
      </c>
      <c r="E8865" s="2">
        <v>2170679858</v>
      </c>
      <c r="F8865" s="2" t="s">
        <v>167</v>
      </c>
      <c r="G8865" s="2" t="s">
        <v>18</v>
      </c>
      <c r="H8865" s="2" t="s">
        <v>574</v>
      </c>
      <c r="I8865" s="2" t="s">
        <v>56</v>
      </c>
      <c r="J8865" s="2" t="s">
        <v>333</v>
      </c>
      <c r="K8865" s="3">
        <v>43549</v>
      </c>
      <c r="L8865" s="4">
        <v>0.35416666666666669</v>
      </c>
      <c r="M8865" s="2" t="s">
        <v>746</v>
      </c>
      <c r="N8865" s="2" t="s">
        <v>22</v>
      </c>
      <c r="O8865" s="2" t="s">
        <v>23</v>
      </c>
    </row>
    <row r="8866" spans="1:15">
      <c r="A8866" s="2" t="s">
        <v>15</v>
      </c>
      <c r="B8866" s="2" t="str">
        <f>"029908228785"</f>
        <v>029908228785</v>
      </c>
      <c r="C8866" s="3">
        <v>43544</v>
      </c>
      <c r="D8866" s="2">
        <v>1</v>
      </c>
      <c r="E8866" s="2" t="s">
        <v>23</v>
      </c>
      <c r="F8866" s="2" t="s">
        <v>16</v>
      </c>
      <c r="G8866" s="2" t="s">
        <v>222</v>
      </c>
      <c r="H8866" s="2" t="s">
        <v>18</v>
      </c>
      <c r="I8866" s="2" t="s">
        <v>25</v>
      </c>
      <c r="J8866" s="2" t="s">
        <v>308</v>
      </c>
      <c r="K8866" s="3">
        <v>43546</v>
      </c>
      <c r="L8866" s="4">
        <v>0.41111111111111115</v>
      </c>
      <c r="M8866" s="2" t="s">
        <v>1005</v>
      </c>
      <c r="N8866" s="2" t="s">
        <v>22</v>
      </c>
      <c r="O8866" s="2" t="s">
        <v>23</v>
      </c>
    </row>
    <row r="8867" spans="1:15">
      <c r="A8867" s="2" t="s">
        <v>15</v>
      </c>
      <c r="B8867" s="2" t="str">
        <f>"019911471067"</f>
        <v>019911471067</v>
      </c>
      <c r="C8867" s="3">
        <v>43544</v>
      </c>
      <c r="D8867" s="2">
        <v>1</v>
      </c>
      <c r="E8867" s="2" t="s">
        <v>4956</v>
      </c>
      <c r="F8867" s="2" t="s">
        <v>167</v>
      </c>
      <c r="G8867" s="2" t="s">
        <v>28</v>
      </c>
      <c r="H8867" s="2" t="s">
        <v>18</v>
      </c>
      <c r="I8867" s="2" t="s">
        <v>37</v>
      </c>
      <c r="J8867" s="2" t="s">
        <v>308</v>
      </c>
      <c r="K8867" s="3">
        <v>43549</v>
      </c>
      <c r="L8867" s="4">
        <v>0.38541666666666669</v>
      </c>
      <c r="M8867" s="2" t="s">
        <v>1005</v>
      </c>
      <c r="N8867" s="2" t="s">
        <v>22</v>
      </c>
      <c r="O8867" s="2" t="s">
        <v>23</v>
      </c>
    </row>
    <row r="8868" spans="1:15">
      <c r="A8868" s="2" t="s">
        <v>15</v>
      </c>
      <c r="B8868" s="2" t="str">
        <f>"009938512848"</f>
        <v>009938512848</v>
      </c>
      <c r="C8868" s="3">
        <v>43544</v>
      </c>
      <c r="D8868" s="2">
        <v>1</v>
      </c>
      <c r="E8868" s="2" t="s">
        <v>4958</v>
      </c>
      <c r="F8868" s="2" t="s">
        <v>16</v>
      </c>
      <c r="G8868" s="2" t="s">
        <v>18</v>
      </c>
      <c r="H8868" s="2" t="s">
        <v>18</v>
      </c>
      <c r="I8868" s="2" t="s">
        <v>25</v>
      </c>
      <c r="J8868" s="2" t="s">
        <v>308</v>
      </c>
      <c r="K8868" s="3">
        <v>43546</v>
      </c>
      <c r="L8868" s="4">
        <v>0.41041666666666665</v>
      </c>
      <c r="M8868" s="2" t="s">
        <v>1005</v>
      </c>
      <c r="N8868" s="2" t="s">
        <v>22</v>
      </c>
      <c r="O8868" s="2" t="s">
        <v>23</v>
      </c>
    </row>
    <row r="8869" spans="1:15">
      <c r="A8869" s="2" t="s">
        <v>15</v>
      </c>
      <c r="B8869" s="2" t="str">
        <f>"RFES1162679618"</f>
        <v>RFES1162679618</v>
      </c>
      <c r="C8869" s="3">
        <v>43545</v>
      </c>
      <c r="D8869" s="2">
        <v>2</v>
      </c>
      <c r="E8869" s="2">
        <v>2170676695</v>
      </c>
      <c r="F8869" s="2" t="s">
        <v>16</v>
      </c>
      <c r="G8869" s="2" t="s">
        <v>18</v>
      </c>
      <c r="H8869" s="2" t="s">
        <v>18</v>
      </c>
      <c r="I8869" s="2" t="s">
        <v>25</v>
      </c>
      <c r="J8869" s="2" t="s">
        <v>308</v>
      </c>
      <c r="K8869" s="3">
        <v>43546</v>
      </c>
      <c r="L8869" s="4">
        <v>0.41180555555555554</v>
      </c>
      <c r="M8869" s="2" t="s">
        <v>1005</v>
      </c>
      <c r="N8869" s="2" t="s">
        <v>22</v>
      </c>
      <c r="O8869" s="2" t="s">
        <v>23</v>
      </c>
    </row>
    <row r="8870" spans="1:15">
      <c r="A8870" s="2" t="s">
        <v>15</v>
      </c>
      <c r="B8870" s="2" t="str">
        <f>"RFES1162637610"</f>
        <v>RFES1162637610</v>
      </c>
      <c r="C8870" s="3">
        <v>43546</v>
      </c>
      <c r="D8870" s="2">
        <v>1</v>
      </c>
      <c r="E8870" s="2">
        <v>1703</v>
      </c>
      <c r="F8870" s="2" t="s">
        <v>16</v>
      </c>
      <c r="G8870" s="2" t="s">
        <v>28</v>
      </c>
      <c r="H8870" s="2" t="s">
        <v>17</v>
      </c>
      <c r="I8870" s="2" t="s">
        <v>25</v>
      </c>
      <c r="J8870" s="2" t="s">
        <v>26</v>
      </c>
      <c r="K8870" s="3">
        <v>43549</v>
      </c>
      <c r="L8870" s="4">
        <v>0.38472222222222219</v>
      </c>
      <c r="M8870" s="2" t="s">
        <v>1005</v>
      </c>
      <c r="N8870" s="2" t="s">
        <v>22</v>
      </c>
      <c r="O8870" s="2" t="s">
        <v>23</v>
      </c>
    </row>
    <row r="8871" spans="1:15">
      <c r="A8871" s="2" t="s">
        <v>15</v>
      </c>
      <c r="B8871" s="2" t="str">
        <f>"RFES1162675842"</f>
        <v>RFES1162675842</v>
      </c>
      <c r="C8871" s="3">
        <v>43546</v>
      </c>
      <c r="D8871" s="2">
        <v>1</v>
      </c>
      <c r="E8871" s="2">
        <v>2170658469</v>
      </c>
      <c r="F8871" s="2" t="s">
        <v>16</v>
      </c>
      <c r="G8871" s="2" t="s">
        <v>17</v>
      </c>
      <c r="H8871" s="2" t="s">
        <v>17</v>
      </c>
      <c r="I8871" s="2" t="s">
        <v>25</v>
      </c>
      <c r="J8871" s="2" t="s">
        <v>26</v>
      </c>
      <c r="K8871" s="3">
        <v>43546</v>
      </c>
      <c r="L8871" s="4">
        <v>0.38541666666666669</v>
      </c>
      <c r="M8871" s="2" t="s">
        <v>1005</v>
      </c>
      <c r="N8871" s="2" t="s">
        <v>22</v>
      </c>
      <c r="O8871" s="2" t="s">
        <v>23</v>
      </c>
    </row>
    <row r="8872" spans="1:15">
      <c r="A8872" s="2" t="s">
        <v>15</v>
      </c>
      <c r="B8872" s="2" t="str">
        <f>"FES1162680192"</f>
        <v>FES1162680192</v>
      </c>
      <c r="C8872" s="3">
        <v>43546</v>
      </c>
      <c r="D8872" s="2">
        <v>1</v>
      </c>
      <c r="E8872" s="2">
        <v>2170680360</v>
      </c>
      <c r="F8872" s="2" t="s">
        <v>167</v>
      </c>
      <c r="G8872" s="2" t="s">
        <v>18</v>
      </c>
      <c r="H8872" s="2" t="s">
        <v>574</v>
      </c>
      <c r="I8872" s="2" t="s">
        <v>56</v>
      </c>
      <c r="J8872" s="2" t="s">
        <v>912</v>
      </c>
      <c r="K8872" s="3">
        <v>43549</v>
      </c>
      <c r="L8872" s="4">
        <v>0.36805555555555558</v>
      </c>
      <c r="M8872" s="2" t="s">
        <v>913</v>
      </c>
      <c r="N8872" s="2" t="s">
        <v>22</v>
      </c>
      <c r="O8872" s="2" t="s">
        <v>23</v>
      </c>
    </row>
    <row r="8873" spans="1:15">
      <c r="A8873" s="2" t="s">
        <v>15</v>
      </c>
      <c r="B8873" s="2" t="str">
        <f>"FES1162680215"</f>
        <v>FES1162680215</v>
      </c>
      <c r="C8873" s="3">
        <v>43546</v>
      </c>
      <c r="D8873" s="2">
        <v>1</v>
      </c>
      <c r="E8873" s="2">
        <v>2170680388</v>
      </c>
      <c r="F8873" s="2" t="s">
        <v>16</v>
      </c>
      <c r="G8873" s="2" t="s">
        <v>17</v>
      </c>
      <c r="H8873" s="2" t="s">
        <v>17</v>
      </c>
      <c r="I8873" s="2" t="s">
        <v>25</v>
      </c>
      <c r="J8873" s="2" t="s">
        <v>4964</v>
      </c>
      <c r="K8873" s="3">
        <v>43549</v>
      </c>
      <c r="L8873" s="4">
        <v>0.3444444444444445</v>
      </c>
      <c r="M8873" s="2" t="s">
        <v>4965</v>
      </c>
      <c r="N8873" s="2" t="s">
        <v>22</v>
      </c>
      <c r="O8873" s="2" t="s">
        <v>23</v>
      </c>
    </row>
    <row r="8874" spans="1:15">
      <c r="A8874" s="2" t="s">
        <v>15</v>
      </c>
      <c r="B8874" s="2" t="str">
        <f>"FES1162680217"</f>
        <v>FES1162680217</v>
      </c>
      <c r="C8874" s="3">
        <v>43546</v>
      </c>
      <c r="D8874" s="2">
        <v>1</v>
      </c>
      <c r="E8874" s="2">
        <v>2170680391</v>
      </c>
      <c r="F8874" s="2" t="s">
        <v>16</v>
      </c>
      <c r="G8874" s="2" t="s">
        <v>17</v>
      </c>
      <c r="H8874" s="2" t="s">
        <v>17</v>
      </c>
      <c r="I8874" s="2" t="s">
        <v>114</v>
      </c>
      <c r="J8874" s="2" t="s">
        <v>1588</v>
      </c>
      <c r="K8874" s="3">
        <v>43549</v>
      </c>
      <c r="L8874" s="4">
        <v>0.43055555555555558</v>
      </c>
      <c r="M8874" s="2" t="s">
        <v>4966</v>
      </c>
      <c r="N8874" s="2" t="s">
        <v>22</v>
      </c>
      <c r="O8874" s="2" t="s">
        <v>23</v>
      </c>
    </row>
    <row r="8875" spans="1:15">
      <c r="A8875" s="2" t="s">
        <v>15</v>
      </c>
      <c r="B8875" s="2" t="str">
        <f>"FES1162680161"</f>
        <v>FES1162680161</v>
      </c>
      <c r="C8875" s="3">
        <v>43546</v>
      </c>
      <c r="D8875" s="2">
        <v>1</v>
      </c>
      <c r="E8875" s="2">
        <v>2170680325</v>
      </c>
      <c r="F8875" s="2" t="s">
        <v>16</v>
      </c>
      <c r="G8875" s="2" t="s">
        <v>17</v>
      </c>
      <c r="H8875" s="2" t="s">
        <v>55</v>
      </c>
      <c r="I8875" s="2" t="s">
        <v>56</v>
      </c>
      <c r="J8875" s="2" t="s">
        <v>159</v>
      </c>
      <c r="K8875" s="3">
        <v>43549</v>
      </c>
      <c r="L8875" s="4">
        <v>0.33333333333333331</v>
      </c>
      <c r="M8875" s="2" t="s">
        <v>160</v>
      </c>
      <c r="N8875" s="2" t="s">
        <v>22</v>
      </c>
      <c r="O8875" s="2" t="s">
        <v>23</v>
      </c>
    </row>
    <row r="8876" spans="1:15">
      <c r="A8876" s="2" t="s">
        <v>15</v>
      </c>
      <c r="B8876" s="2" t="str">
        <f>"FES1162680154"</f>
        <v>FES1162680154</v>
      </c>
      <c r="C8876" s="3">
        <v>43546</v>
      </c>
      <c r="D8876" s="2">
        <v>1</v>
      </c>
      <c r="E8876" s="2">
        <v>2170680318</v>
      </c>
      <c r="F8876" s="2" t="s">
        <v>16</v>
      </c>
      <c r="G8876" s="2" t="s">
        <v>17</v>
      </c>
      <c r="H8876" s="2" t="s">
        <v>55</v>
      </c>
      <c r="I8876" s="2" t="s">
        <v>56</v>
      </c>
      <c r="J8876" s="2" t="s">
        <v>1289</v>
      </c>
      <c r="K8876" s="3">
        <v>43549</v>
      </c>
      <c r="L8876" s="4">
        <v>0.34861111111111115</v>
      </c>
      <c r="M8876" s="2" t="s">
        <v>1691</v>
      </c>
      <c r="N8876" s="2" t="s">
        <v>22</v>
      </c>
      <c r="O8876" s="2" t="s">
        <v>23</v>
      </c>
    </row>
    <row r="8877" spans="1:15">
      <c r="A8877" s="2" t="s">
        <v>15</v>
      </c>
      <c r="B8877" s="2" t="str">
        <f>"FES1162680204"</f>
        <v>FES1162680204</v>
      </c>
      <c r="C8877" s="3">
        <v>43546</v>
      </c>
      <c r="D8877" s="2">
        <v>1</v>
      </c>
      <c r="E8877" s="2">
        <v>2170680374</v>
      </c>
      <c r="F8877" s="2" t="s">
        <v>16</v>
      </c>
      <c r="G8877" s="2" t="s">
        <v>17</v>
      </c>
      <c r="H8877" s="2" t="s">
        <v>55</v>
      </c>
      <c r="I8877" s="2" t="s">
        <v>56</v>
      </c>
      <c r="J8877" s="2" t="s">
        <v>575</v>
      </c>
      <c r="K8877" s="3">
        <v>43549</v>
      </c>
      <c r="L8877" s="4">
        <v>0.40277777777777773</v>
      </c>
      <c r="M8877" s="2" t="s">
        <v>4967</v>
      </c>
      <c r="N8877" s="2" t="s">
        <v>22</v>
      </c>
      <c r="O8877" s="2" t="s">
        <v>23</v>
      </c>
    </row>
    <row r="8878" spans="1:15">
      <c r="A8878" s="2" t="s">
        <v>15</v>
      </c>
      <c r="B8878" s="2" t="str">
        <f>"FES1162680198"</f>
        <v>FES1162680198</v>
      </c>
      <c r="C8878" s="3">
        <v>43546</v>
      </c>
      <c r="D8878" s="2">
        <v>1</v>
      </c>
      <c r="E8878" s="2">
        <v>2170680368</v>
      </c>
      <c r="F8878" s="2" t="s">
        <v>16</v>
      </c>
      <c r="G8878" s="2" t="s">
        <v>17</v>
      </c>
      <c r="H8878" s="2" t="s">
        <v>55</v>
      </c>
      <c r="I8878" s="2" t="s">
        <v>56</v>
      </c>
      <c r="J8878" s="2" t="s">
        <v>748</v>
      </c>
      <c r="K8878" s="3">
        <v>43549</v>
      </c>
      <c r="L8878" s="4">
        <v>0.36805555555555558</v>
      </c>
      <c r="M8878" s="2" t="s">
        <v>1463</v>
      </c>
      <c r="N8878" s="2" t="s">
        <v>22</v>
      </c>
      <c r="O8878" s="2" t="s">
        <v>23</v>
      </c>
    </row>
    <row r="8879" spans="1:15">
      <c r="A8879" s="2" t="s">
        <v>15</v>
      </c>
      <c r="B8879" s="2" t="str">
        <f>"FES1162680345"</f>
        <v>FES1162680345</v>
      </c>
      <c r="C8879" s="3">
        <v>43546</v>
      </c>
      <c r="D8879" s="2">
        <v>1</v>
      </c>
      <c r="E8879" s="2">
        <v>2170680441</v>
      </c>
      <c r="F8879" s="2" t="s">
        <v>16</v>
      </c>
      <c r="G8879" s="2" t="s">
        <v>17</v>
      </c>
      <c r="H8879" s="2" t="s">
        <v>28</v>
      </c>
      <c r="I8879" s="2" t="s">
        <v>29</v>
      </c>
      <c r="J8879" s="2" t="s">
        <v>153</v>
      </c>
      <c r="K8879" s="3">
        <v>43549</v>
      </c>
      <c r="L8879" s="4">
        <v>0.38819444444444445</v>
      </c>
      <c r="M8879" s="2" t="s">
        <v>4968</v>
      </c>
      <c r="N8879" s="2" t="s">
        <v>22</v>
      </c>
      <c r="O8879" s="2" t="s">
        <v>23</v>
      </c>
    </row>
    <row r="8880" spans="1:15">
      <c r="A8880" s="2" t="s">
        <v>15</v>
      </c>
      <c r="B8880" s="2" t="str">
        <f>"FES1162680313"</f>
        <v>FES1162680313</v>
      </c>
      <c r="C8880" s="3">
        <v>43546</v>
      </c>
      <c r="D8880" s="2">
        <v>2</v>
      </c>
      <c r="E8880" s="2">
        <v>2170678774</v>
      </c>
      <c r="F8880" s="2" t="s">
        <v>167</v>
      </c>
      <c r="G8880" s="2" t="s">
        <v>18</v>
      </c>
      <c r="H8880" s="2" t="s">
        <v>28</v>
      </c>
      <c r="I8880" s="2" t="s">
        <v>71</v>
      </c>
      <c r="J8880" s="2" t="s">
        <v>72</v>
      </c>
      <c r="K8880" s="3">
        <v>43550</v>
      </c>
      <c r="L8880" s="4">
        <v>0.60625000000000007</v>
      </c>
      <c r="M8880" s="2" t="s">
        <v>6023</v>
      </c>
      <c r="N8880" s="2" t="s">
        <v>22</v>
      </c>
      <c r="O8880" s="2" t="s">
        <v>23</v>
      </c>
    </row>
    <row r="8881" spans="1:15">
      <c r="A8881" s="2" t="s">
        <v>15</v>
      </c>
      <c r="B8881" s="2" t="str">
        <f>"FES1162680268"</f>
        <v>FES1162680268</v>
      </c>
      <c r="C8881" s="3">
        <v>43546</v>
      </c>
      <c r="D8881" s="2">
        <v>1</v>
      </c>
      <c r="E8881" s="2">
        <v>2170679245</v>
      </c>
      <c r="F8881" s="2" t="s">
        <v>16</v>
      </c>
      <c r="G8881" s="2" t="s">
        <v>17</v>
      </c>
      <c r="H8881" s="2" t="s">
        <v>178</v>
      </c>
      <c r="I8881" s="2" t="s">
        <v>179</v>
      </c>
      <c r="J8881" s="2" t="s">
        <v>430</v>
      </c>
      <c r="K8881" s="3">
        <v>43549</v>
      </c>
      <c r="L8881" s="4">
        <v>0.36736111111111108</v>
      </c>
      <c r="M8881" s="2" t="s">
        <v>431</v>
      </c>
      <c r="N8881" s="2" t="s">
        <v>22</v>
      </c>
      <c r="O8881" s="2" t="s">
        <v>23</v>
      </c>
    </row>
    <row r="8882" spans="1:15">
      <c r="A8882" s="2" t="s">
        <v>15</v>
      </c>
      <c r="B8882" s="2" t="str">
        <f>"FES1162680228"</f>
        <v>FES1162680228</v>
      </c>
      <c r="C8882" s="3">
        <v>43546</v>
      </c>
      <c r="D8882" s="2">
        <v>1</v>
      </c>
      <c r="E8882" s="2">
        <v>2170678335</v>
      </c>
      <c r="F8882" s="2" t="s">
        <v>16</v>
      </c>
      <c r="G8882" s="2" t="s">
        <v>17</v>
      </c>
      <c r="H8882" s="2" t="s">
        <v>593</v>
      </c>
      <c r="I8882" s="2" t="s">
        <v>594</v>
      </c>
      <c r="J8882" s="2" t="s">
        <v>595</v>
      </c>
      <c r="K8882" s="3">
        <v>43549</v>
      </c>
      <c r="L8882" s="4">
        <v>0.52083333333333337</v>
      </c>
      <c r="M8882" s="2" t="s">
        <v>596</v>
      </c>
      <c r="N8882" s="2" t="s">
        <v>22</v>
      </c>
      <c r="O8882" s="2" t="s">
        <v>23</v>
      </c>
    </row>
    <row r="8883" spans="1:15">
      <c r="A8883" s="2" t="s">
        <v>15</v>
      </c>
      <c r="B8883" s="2" t="str">
        <f>"FES1162680319"</f>
        <v>FES1162680319</v>
      </c>
      <c r="C8883" s="3">
        <v>43546</v>
      </c>
      <c r="D8883" s="2">
        <v>1</v>
      </c>
      <c r="E8883" s="2">
        <v>2170678877</v>
      </c>
      <c r="F8883" s="2" t="s">
        <v>16</v>
      </c>
      <c r="G8883" s="2" t="s">
        <v>17</v>
      </c>
      <c r="H8883" s="2" t="s">
        <v>28</v>
      </c>
      <c r="I8883" s="2" t="s">
        <v>29</v>
      </c>
      <c r="J8883" s="2" t="s">
        <v>126</v>
      </c>
      <c r="K8883" s="3">
        <v>43549</v>
      </c>
      <c r="L8883" s="4">
        <v>0.32777777777777778</v>
      </c>
      <c r="M8883" s="2" t="s">
        <v>300</v>
      </c>
      <c r="N8883" s="2" t="s">
        <v>22</v>
      </c>
      <c r="O8883" s="2" t="s">
        <v>23</v>
      </c>
    </row>
    <row r="8884" spans="1:15">
      <c r="A8884" s="2" t="s">
        <v>15</v>
      </c>
      <c r="B8884" s="2" t="str">
        <f>"FES1162680322"</f>
        <v>FES1162680322</v>
      </c>
      <c r="C8884" s="3">
        <v>43546</v>
      </c>
      <c r="D8884" s="2">
        <v>1</v>
      </c>
      <c r="E8884" s="2">
        <v>2170678901</v>
      </c>
      <c r="F8884" s="2" t="s">
        <v>16</v>
      </c>
      <c r="G8884" s="2" t="s">
        <v>17</v>
      </c>
      <c r="H8884" s="2" t="s">
        <v>28</v>
      </c>
      <c r="I8884" s="2" t="s">
        <v>99</v>
      </c>
      <c r="J8884" s="2" t="s">
        <v>232</v>
      </c>
      <c r="K8884" s="3">
        <v>43550</v>
      </c>
      <c r="L8884" s="4">
        <v>0.52430555555555558</v>
      </c>
      <c r="M8884" s="2" t="s">
        <v>2000</v>
      </c>
      <c r="N8884" s="2" t="s">
        <v>22</v>
      </c>
      <c r="O8884" s="2" t="s">
        <v>23</v>
      </c>
    </row>
    <row r="8885" spans="1:15">
      <c r="A8885" s="2" t="s">
        <v>15</v>
      </c>
      <c r="B8885" s="2" t="str">
        <f>"FES1162680255"</f>
        <v>FES1162680255</v>
      </c>
      <c r="C8885" s="3">
        <v>43546</v>
      </c>
      <c r="D8885" s="2">
        <v>2</v>
      </c>
      <c r="E8885" s="2">
        <v>2170678537</v>
      </c>
      <c r="F8885" s="2" t="s">
        <v>16</v>
      </c>
      <c r="G8885" s="2" t="s">
        <v>17</v>
      </c>
      <c r="H8885" s="2" t="s">
        <v>42</v>
      </c>
      <c r="I8885" s="2" t="s">
        <v>43</v>
      </c>
      <c r="J8885" s="2" t="s">
        <v>413</v>
      </c>
      <c r="K8885" s="3">
        <v>43549</v>
      </c>
      <c r="L8885" s="4">
        <v>0.43055555555555558</v>
      </c>
      <c r="M8885" s="2" t="s">
        <v>5032</v>
      </c>
      <c r="N8885" s="2" t="s">
        <v>22</v>
      </c>
      <c r="O8885" s="2" t="s">
        <v>23</v>
      </c>
    </row>
    <row r="8886" spans="1:15">
      <c r="A8886" s="2" t="s">
        <v>15</v>
      </c>
      <c r="B8886" s="2" t="str">
        <f>"FES1162680226"</f>
        <v>FES1162680226</v>
      </c>
      <c r="C8886" s="3">
        <v>43546</v>
      </c>
      <c r="D8886" s="2">
        <v>1</v>
      </c>
      <c r="E8886" s="2">
        <v>2170677572</v>
      </c>
      <c r="F8886" s="2" t="s">
        <v>16</v>
      </c>
      <c r="G8886" s="2" t="s">
        <v>17</v>
      </c>
      <c r="H8886" s="2" t="s">
        <v>42</v>
      </c>
      <c r="I8886" s="2" t="s">
        <v>43</v>
      </c>
      <c r="J8886" s="2" t="s">
        <v>251</v>
      </c>
      <c r="K8886" s="3">
        <v>43549</v>
      </c>
      <c r="L8886" s="4">
        <v>0.42708333333333331</v>
      </c>
      <c r="M8886" s="2" t="s">
        <v>893</v>
      </c>
      <c r="N8886" s="2" t="s">
        <v>22</v>
      </c>
      <c r="O8886" s="2" t="s">
        <v>23</v>
      </c>
    </row>
    <row r="8887" spans="1:15">
      <c r="A8887" s="2" t="s">
        <v>15</v>
      </c>
      <c r="B8887" s="2" t="str">
        <f>"FES1162680249"</f>
        <v>FES1162680249</v>
      </c>
      <c r="C8887" s="3">
        <v>43546</v>
      </c>
      <c r="D8887" s="2">
        <v>1</v>
      </c>
      <c r="E8887" s="2">
        <v>2170678494</v>
      </c>
      <c r="F8887" s="2" t="s">
        <v>16</v>
      </c>
      <c r="G8887" s="2" t="s">
        <v>17</v>
      </c>
      <c r="H8887" s="2" t="s">
        <v>46</v>
      </c>
      <c r="I8887" s="2" t="s">
        <v>47</v>
      </c>
      <c r="J8887" s="2" t="s">
        <v>461</v>
      </c>
      <c r="K8887" s="3">
        <v>43549</v>
      </c>
      <c r="L8887" s="4">
        <v>0.6875</v>
      </c>
      <c r="M8887" s="2" t="s">
        <v>4969</v>
      </c>
      <c r="N8887" s="2" t="s">
        <v>22</v>
      </c>
      <c r="O8887" s="2" t="s">
        <v>23</v>
      </c>
    </row>
    <row r="8888" spans="1:15">
      <c r="A8888" s="2" t="s">
        <v>15</v>
      </c>
      <c r="B8888" s="2" t="str">
        <f>"FES1162680202"</f>
        <v>FES1162680202</v>
      </c>
      <c r="C8888" s="3">
        <v>43546</v>
      </c>
      <c r="D8888" s="2">
        <v>1</v>
      </c>
      <c r="E8888" s="2">
        <v>2170680356</v>
      </c>
      <c r="F8888" s="2" t="s">
        <v>16</v>
      </c>
      <c r="G8888" s="2" t="s">
        <v>17</v>
      </c>
      <c r="H8888" s="2" t="s">
        <v>42</v>
      </c>
      <c r="I8888" s="2" t="s">
        <v>43</v>
      </c>
      <c r="J8888" s="2" t="s">
        <v>1410</v>
      </c>
      <c r="K8888" s="3">
        <v>43549</v>
      </c>
      <c r="L8888" s="4">
        <v>0.3576388888888889</v>
      </c>
      <c r="M8888" s="2" t="s">
        <v>6024</v>
      </c>
      <c r="N8888" s="2" t="s">
        <v>22</v>
      </c>
      <c r="O8888" s="2" t="s">
        <v>23</v>
      </c>
    </row>
    <row r="8889" spans="1:15">
      <c r="A8889" s="2" t="s">
        <v>15</v>
      </c>
      <c r="B8889" s="2" t="str">
        <f>"FES1162680245"</f>
        <v>FES1162680245</v>
      </c>
      <c r="C8889" s="3">
        <v>43546</v>
      </c>
      <c r="D8889" s="2">
        <v>1</v>
      </c>
      <c r="E8889" s="2">
        <v>2170678487</v>
      </c>
      <c r="F8889" s="2" t="s">
        <v>16</v>
      </c>
      <c r="G8889" s="2" t="s">
        <v>17</v>
      </c>
      <c r="H8889" s="2" t="s">
        <v>42</v>
      </c>
      <c r="I8889" s="2" t="s">
        <v>43</v>
      </c>
      <c r="J8889" s="2" t="s">
        <v>251</v>
      </c>
      <c r="K8889" s="3">
        <v>43549</v>
      </c>
      <c r="L8889" s="4">
        <v>0.42708333333333331</v>
      </c>
      <c r="M8889" s="2" t="s">
        <v>893</v>
      </c>
      <c r="N8889" s="2" t="s">
        <v>22</v>
      </c>
      <c r="O8889" s="2" t="s">
        <v>23</v>
      </c>
    </row>
    <row r="8890" spans="1:15">
      <c r="A8890" s="2" t="s">
        <v>15</v>
      </c>
      <c r="B8890" s="2" t="str">
        <f>"FES1162680333"</f>
        <v>FES1162680333</v>
      </c>
      <c r="C8890" s="3">
        <v>43546</v>
      </c>
      <c r="D8890" s="2">
        <v>1</v>
      </c>
      <c r="E8890" s="2">
        <v>217067581</v>
      </c>
      <c r="F8890" s="2" t="s">
        <v>16</v>
      </c>
      <c r="G8890" s="2" t="s">
        <v>17</v>
      </c>
      <c r="H8890" s="2" t="s">
        <v>46</v>
      </c>
      <c r="I8890" s="2" t="s">
        <v>47</v>
      </c>
      <c r="J8890" s="2" t="s">
        <v>259</v>
      </c>
      <c r="K8890" s="3">
        <v>43549</v>
      </c>
      <c r="L8890" s="4">
        <v>0.36805555555555558</v>
      </c>
      <c r="M8890" s="2" t="s">
        <v>4979</v>
      </c>
      <c r="N8890" s="2" t="s">
        <v>22</v>
      </c>
      <c r="O8890" s="2" t="s">
        <v>23</v>
      </c>
    </row>
    <row r="8891" spans="1:15">
      <c r="A8891" s="2" t="s">
        <v>15</v>
      </c>
      <c r="B8891" s="2" t="str">
        <f>"FES1162680343"</f>
        <v>FES1162680343</v>
      </c>
      <c r="C8891" s="3">
        <v>43546</v>
      </c>
      <c r="D8891" s="2">
        <v>1</v>
      </c>
      <c r="E8891" s="2">
        <v>2170680174</v>
      </c>
      <c r="F8891" s="2" t="s">
        <v>16</v>
      </c>
      <c r="G8891" s="2" t="s">
        <v>17</v>
      </c>
      <c r="H8891" s="2" t="s">
        <v>42</v>
      </c>
      <c r="I8891" s="2" t="s">
        <v>43</v>
      </c>
      <c r="J8891" s="2" t="s">
        <v>44</v>
      </c>
      <c r="K8891" s="3">
        <v>43549</v>
      </c>
      <c r="L8891" s="4">
        <v>0.33333333333333331</v>
      </c>
      <c r="M8891" s="2" t="s">
        <v>98</v>
      </c>
      <c r="N8891" s="2" t="s">
        <v>22</v>
      </c>
      <c r="O8891" s="2" t="s">
        <v>23</v>
      </c>
    </row>
    <row r="8892" spans="1:15">
      <c r="A8892" s="2" t="s">
        <v>15</v>
      </c>
      <c r="B8892" s="2" t="str">
        <f>"FES1162680108"</f>
        <v>FES1162680108</v>
      </c>
      <c r="C8892" s="3">
        <v>43546</v>
      </c>
      <c r="D8892" s="2">
        <v>2</v>
      </c>
      <c r="E8892" s="2">
        <v>2170680275</v>
      </c>
      <c r="F8892" s="2" t="s">
        <v>167</v>
      </c>
      <c r="G8892" s="2" t="s">
        <v>18</v>
      </c>
      <c r="H8892" s="2" t="s">
        <v>18</v>
      </c>
      <c r="I8892" s="2" t="s">
        <v>121</v>
      </c>
      <c r="J8892" s="2" t="s">
        <v>1206</v>
      </c>
      <c r="K8892" s="3">
        <v>43549</v>
      </c>
      <c r="L8892" s="4">
        <v>0.37916666666666665</v>
      </c>
      <c r="M8892" s="2" t="s">
        <v>720</v>
      </c>
      <c r="N8892" s="2" t="s">
        <v>22</v>
      </c>
      <c r="O8892" s="2" t="s">
        <v>23</v>
      </c>
    </row>
    <row r="8893" spans="1:15">
      <c r="A8893" s="2" t="s">
        <v>15</v>
      </c>
      <c r="B8893" s="2" t="str">
        <f>"FES1162680294"</f>
        <v>FES1162680294</v>
      </c>
      <c r="C8893" s="3">
        <v>43546</v>
      </c>
      <c r="D8893" s="2">
        <v>1</v>
      </c>
      <c r="E8893" s="2">
        <v>2170676482</v>
      </c>
      <c r="F8893" s="2" t="s">
        <v>16</v>
      </c>
      <c r="G8893" s="2" t="s">
        <v>17</v>
      </c>
      <c r="H8893" s="2" t="s">
        <v>222</v>
      </c>
      <c r="I8893" s="2" t="s">
        <v>1697</v>
      </c>
      <c r="J8893" s="2" t="s">
        <v>1448</v>
      </c>
      <c r="K8893" s="3">
        <v>43549</v>
      </c>
      <c r="L8893" s="4">
        <v>0.43402777777777773</v>
      </c>
      <c r="M8893" s="2" t="s">
        <v>1801</v>
      </c>
      <c r="N8893" s="2" t="s">
        <v>22</v>
      </c>
      <c r="O8893" s="2" t="s">
        <v>23</v>
      </c>
    </row>
    <row r="8894" spans="1:15">
      <c r="A8894" s="2" t="s">
        <v>15</v>
      </c>
      <c r="B8894" s="2" t="str">
        <f>"FES1162680337"</f>
        <v>FES1162680337</v>
      </c>
      <c r="C8894" s="3">
        <v>43546</v>
      </c>
      <c r="D8894" s="2">
        <v>1</v>
      </c>
      <c r="E8894" s="2">
        <v>2170679840</v>
      </c>
      <c r="F8894" s="2" t="s">
        <v>16</v>
      </c>
      <c r="G8894" s="2" t="s">
        <v>17</v>
      </c>
      <c r="H8894" s="2" t="s">
        <v>222</v>
      </c>
      <c r="I8894" s="2" t="s">
        <v>1700</v>
      </c>
      <c r="J8894" s="2" t="s">
        <v>1723</v>
      </c>
      <c r="K8894" s="3">
        <v>43549</v>
      </c>
      <c r="L8894" s="4">
        <v>0.38263888888888892</v>
      </c>
      <c r="M8894" s="2" t="s">
        <v>4971</v>
      </c>
      <c r="N8894" s="2" t="s">
        <v>22</v>
      </c>
      <c r="O8894" s="2" t="s">
        <v>23</v>
      </c>
    </row>
    <row r="8895" spans="1:15">
      <c r="A8895" s="2" t="s">
        <v>15</v>
      </c>
      <c r="B8895" s="2" t="str">
        <f>"FES1162680348"</f>
        <v>FES1162680348</v>
      </c>
      <c r="C8895" s="3">
        <v>43546</v>
      </c>
      <c r="D8895" s="2">
        <v>1</v>
      </c>
      <c r="E8895" s="2">
        <v>2170680420</v>
      </c>
      <c r="F8895" s="2" t="s">
        <v>16</v>
      </c>
      <c r="G8895" s="2" t="s">
        <v>17</v>
      </c>
      <c r="H8895" s="2" t="s">
        <v>222</v>
      </c>
      <c r="I8895" s="2" t="s">
        <v>1697</v>
      </c>
      <c r="J8895" s="2" t="s">
        <v>1750</v>
      </c>
      <c r="K8895" s="3">
        <v>43549</v>
      </c>
      <c r="L8895" s="4">
        <v>0.4145833333333333</v>
      </c>
      <c r="M8895" s="2" t="s">
        <v>1546</v>
      </c>
      <c r="N8895" s="2" t="s">
        <v>22</v>
      </c>
      <c r="O8895" s="2" t="s">
        <v>23</v>
      </c>
    </row>
    <row r="8896" spans="1:15">
      <c r="A8896" s="2" t="s">
        <v>15</v>
      </c>
      <c r="B8896" s="2" t="str">
        <f>"FES1162680315"</f>
        <v>FES1162680315</v>
      </c>
      <c r="C8896" s="3">
        <v>43546</v>
      </c>
      <c r="D8896" s="2">
        <v>1</v>
      </c>
      <c r="E8896" s="2">
        <v>2170678839</v>
      </c>
      <c r="F8896" s="2" t="s">
        <v>16</v>
      </c>
      <c r="G8896" s="2" t="s">
        <v>17</v>
      </c>
      <c r="H8896" s="2" t="s">
        <v>222</v>
      </c>
      <c r="I8896" s="2" t="s">
        <v>1700</v>
      </c>
      <c r="J8896" s="2" t="s">
        <v>1712</v>
      </c>
      <c r="K8896" s="3">
        <v>43549</v>
      </c>
      <c r="L8896" s="4">
        <v>0.37152777777777773</v>
      </c>
      <c r="M8896" s="2" t="s">
        <v>4972</v>
      </c>
      <c r="N8896" s="2" t="s">
        <v>22</v>
      </c>
      <c r="O8896" s="2" t="s">
        <v>23</v>
      </c>
    </row>
    <row r="8897" spans="1:15">
      <c r="A8897" s="2" t="s">
        <v>15</v>
      </c>
      <c r="B8897" s="2" t="str">
        <f>"FES1162680359"</f>
        <v>FES1162680359</v>
      </c>
      <c r="C8897" s="3">
        <v>43546</v>
      </c>
      <c r="D8897" s="2">
        <v>1</v>
      </c>
      <c r="E8897" s="2">
        <v>2170680410</v>
      </c>
      <c r="F8897" s="2" t="s">
        <v>16</v>
      </c>
      <c r="G8897" s="2" t="s">
        <v>17</v>
      </c>
      <c r="H8897" s="2" t="s">
        <v>222</v>
      </c>
      <c r="I8897" s="2" t="s">
        <v>1848</v>
      </c>
      <c r="J8897" s="2" t="s">
        <v>59</v>
      </c>
      <c r="K8897" s="3">
        <v>43549</v>
      </c>
      <c r="L8897" s="4">
        <v>0.4375</v>
      </c>
      <c r="M8897" s="2" t="s">
        <v>4988</v>
      </c>
      <c r="N8897" s="2" t="s">
        <v>22</v>
      </c>
      <c r="O8897" s="2" t="s">
        <v>23</v>
      </c>
    </row>
    <row r="8898" spans="1:15">
      <c r="A8898" s="2" t="s">
        <v>15</v>
      </c>
      <c r="B8898" s="2" t="str">
        <f>"FES1162680267"</f>
        <v>FES1162680267</v>
      </c>
      <c r="C8898" s="3">
        <v>43546</v>
      </c>
      <c r="D8898" s="2">
        <v>1</v>
      </c>
      <c r="E8898" s="2">
        <v>2170679098</v>
      </c>
      <c r="F8898" s="2" t="s">
        <v>16</v>
      </c>
      <c r="G8898" s="2" t="s">
        <v>17</v>
      </c>
      <c r="H8898" s="2" t="s">
        <v>222</v>
      </c>
      <c r="I8898" s="2" t="s">
        <v>1700</v>
      </c>
      <c r="J8898" s="2" t="s">
        <v>1840</v>
      </c>
      <c r="K8898" s="3">
        <v>43549</v>
      </c>
      <c r="L8898" s="4">
        <v>0.39930555555555558</v>
      </c>
      <c r="M8898" s="2" t="s">
        <v>3394</v>
      </c>
      <c r="N8898" s="2" t="s">
        <v>22</v>
      </c>
      <c r="O8898" s="2" t="s">
        <v>23</v>
      </c>
    </row>
    <row r="8899" spans="1:15">
      <c r="A8899" s="2" t="s">
        <v>15</v>
      </c>
      <c r="B8899" s="2" t="str">
        <f>"FES1162680300"</f>
        <v>FES1162680300</v>
      </c>
      <c r="C8899" s="3">
        <v>43546</v>
      </c>
      <c r="D8899" s="2">
        <v>1</v>
      </c>
      <c r="E8899" s="2">
        <v>2170678642</v>
      </c>
      <c r="F8899" s="2" t="s">
        <v>16</v>
      </c>
      <c r="G8899" s="2" t="s">
        <v>17</v>
      </c>
      <c r="H8899" s="2" t="s">
        <v>178</v>
      </c>
      <c r="I8899" s="2" t="s">
        <v>179</v>
      </c>
      <c r="J8899" s="2" t="s">
        <v>209</v>
      </c>
      <c r="K8899" s="3">
        <v>43549</v>
      </c>
      <c r="L8899" s="4">
        <v>0.41666666666666669</v>
      </c>
      <c r="M8899" s="2" t="s">
        <v>1474</v>
      </c>
      <c r="N8899" s="2" t="s">
        <v>22</v>
      </c>
      <c r="O8899" s="2" t="s">
        <v>23</v>
      </c>
    </row>
    <row r="8900" spans="1:15">
      <c r="A8900" s="2" t="s">
        <v>15</v>
      </c>
      <c r="B8900" s="2" t="str">
        <f>"FES1162680276"</f>
        <v>FES1162680276</v>
      </c>
      <c r="C8900" s="3">
        <v>43546</v>
      </c>
      <c r="D8900" s="2">
        <v>1</v>
      </c>
      <c r="E8900" s="2">
        <v>2170680401</v>
      </c>
      <c r="F8900" s="2" t="s">
        <v>16</v>
      </c>
      <c r="G8900" s="2" t="s">
        <v>17</v>
      </c>
      <c r="H8900" s="2" t="s">
        <v>28</v>
      </c>
      <c r="I8900" s="2" t="s">
        <v>99</v>
      </c>
      <c r="J8900" s="2" t="s">
        <v>128</v>
      </c>
      <c r="K8900" s="3">
        <v>43550</v>
      </c>
      <c r="L8900" s="4">
        <v>0.52500000000000002</v>
      </c>
      <c r="M8900" s="2" t="s">
        <v>1772</v>
      </c>
      <c r="N8900" s="2" t="s">
        <v>22</v>
      </c>
      <c r="O8900" s="2" t="s">
        <v>23</v>
      </c>
    </row>
    <row r="8901" spans="1:15">
      <c r="A8901" s="2" t="s">
        <v>15</v>
      </c>
      <c r="B8901" s="2" t="str">
        <f>"FES1162680347"</f>
        <v>FES1162680347</v>
      </c>
      <c r="C8901" s="3">
        <v>43546</v>
      </c>
      <c r="D8901" s="2">
        <v>1</v>
      </c>
      <c r="E8901" s="2">
        <v>2170680418</v>
      </c>
      <c r="F8901" s="2" t="s">
        <v>16</v>
      </c>
      <c r="G8901" s="2" t="s">
        <v>17</v>
      </c>
      <c r="H8901" s="2" t="s">
        <v>222</v>
      </c>
      <c r="I8901" s="2" t="s">
        <v>1697</v>
      </c>
      <c r="J8901" s="2" t="s">
        <v>1750</v>
      </c>
      <c r="K8901" s="3">
        <v>43549</v>
      </c>
      <c r="L8901" s="4">
        <v>0.4145833333333333</v>
      </c>
      <c r="M8901" s="2" t="s">
        <v>1546</v>
      </c>
      <c r="N8901" s="2" t="s">
        <v>22</v>
      </c>
      <c r="O8901" s="2" t="s">
        <v>23</v>
      </c>
    </row>
    <row r="8902" spans="1:15">
      <c r="A8902" s="2" t="s">
        <v>15</v>
      </c>
      <c r="B8902" s="2" t="str">
        <f>"FES1162680239"</f>
        <v>FES1162680239</v>
      </c>
      <c r="C8902" s="3">
        <v>43546</v>
      </c>
      <c r="D8902" s="2">
        <v>1</v>
      </c>
      <c r="E8902" s="2">
        <v>2170678403</v>
      </c>
      <c r="F8902" s="2" t="s">
        <v>16</v>
      </c>
      <c r="G8902" s="2" t="s">
        <v>17</v>
      </c>
      <c r="H8902" s="2" t="s">
        <v>222</v>
      </c>
      <c r="I8902" s="2" t="s">
        <v>1697</v>
      </c>
      <c r="J8902" s="2" t="s">
        <v>2434</v>
      </c>
      <c r="K8902" s="3">
        <v>43549</v>
      </c>
      <c r="L8902" s="4">
        <v>0.39583333333333331</v>
      </c>
      <c r="M8902" s="2" t="s">
        <v>3343</v>
      </c>
      <c r="N8902" s="2" t="s">
        <v>22</v>
      </c>
      <c r="O8902" s="2" t="s">
        <v>23</v>
      </c>
    </row>
    <row r="8903" spans="1:15">
      <c r="A8903" s="2" t="s">
        <v>15</v>
      </c>
      <c r="B8903" s="2" t="str">
        <f>"FES1162680248"</f>
        <v>FES1162680248</v>
      </c>
      <c r="C8903" s="3">
        <v>43546</v>
      </c>
      <c r="D8903" s="2">
        <v>1</v>
      </c>
      <c r="E8903" s="2">
        <v>2170678491</v>
      </c>
      <c r="F8903" s="2" t="s">
        <v>16</v>
      </c>
      <c r="G8903" s="2" t="s">
        <v>17</v>
      </c>
      <c r="H8903" s="2" t="s">
        <v>222</v>
      </c>
      <c r="I8903" s="2" t="s">
        <v>1700</v>
      </c>
      <c r="J8903" s="2" t="s">
        <v>1715</v>
      </c>
      <c r="K8903" s="3">
        <v>43549</v>
      </c>
      <c r="L8903" s="4">
        <v>0.36874999999999997</v>
      </c>
      <c r="M8903" s="2" t="s">
        <v>4974</v>
      </c>
      <c r="N8903" s="2" t="s">
        <v>22</v>
      </c>
      <c r="O8903" s="2" t="s">
        <v>23</v>
      </c>
    </row>
    <row r="8904" spans="1:15">
      <c r="A8904" s="2" t="s">
        <v>15</v>
      </c>
      <c r="B8904" s="2" t="str">
        <f>"FES1162680285"</f>
        <v>FES1162680285</v>
      </c>
      <c r="C8904" s="3">
        <v>43546</v>
      </c>
      <c r="D8904" s="2">
        <v>1</v>
      </c>
      <c r="E8904" s="2">
        <v>2170680427</v>
      </c>
      <c r="F8904" s="2" t="s">
        <v>16</v>
      </c>
      <c r="G8904" s="2" t="s">
        <v>17</v>
      </c>
      <c r="H8904" s="2" t="s">
        <v>28</v>
      </c>
      <c r="I8904" s="2" t="s">
        <v>29</v>
      </c>
      <c r="J8904" s="2" t="s">
        <v>4975</v>
      </c>
      <c r="K8904" s="3">
        <v>43549</v>
      </c>
      <c r="L8904" s="4">
        <v>0.37986111111111115</v>
      </c>
      <c r="M8904" s="2" t="s">
        <v>4976</v>
      </c>
      <c r="N8904" s="2" t="s">
        <v>22</v>
      </c>
      <c r="O8904" s="2" t="s">
        <v>23</v>
      </c>
    </row>
    <row r="8905" spans="1:15">
      <c r="A8905" s="2" t="s">
        <v>15</v>
      </c>
      <c r="B8905" s="2" t="str">
        <f>"FES1162680238"</f>
        <v>FES1162680238</v>
      </c>
      <c r="C8905" s="3">
        <v>43546</v>
      </c>
      <c r="D8905" s="2">
        <v>1</v>
      </c>
      <c r="E8905" s="2">
        <v>2170678402</v>
      </c>
      <c r="F8905" s="2" t="s">
        <v>16</v>
      </c>
      <c r="G8905" s="2" t="s">
        <v>17</v>
      </c>
      <c r="H8905" s="2" t="s">
        <v>28</v>
      </c>
      <c r="I8905" s="2" t="s">
        <v>29</v>
      </c>
      <c r="J8905" s="2" t="s">
        <v>362</v>
      </c>
      <c r="K8905" s="3">
        <v>43549</v>
      </c>
      <c r="L8905" s="4">
        <v>0.34027777777777773</v>
      </c>
      <c r="M8905" s="2" t="s">
        <v>363</v>
      </c>
      <c r="N8905" s="2" t="s">
        <v>22</v>
      </c>
      <c r="O8905" s="2" t="s">
        <v>23</v>
      </c>
    </row>
    <row r="8906" spans="1:15">
      <c r="A8906" s="2" t="s">
        <v>15</v>
      </c>
      <c r="B8906" s="2" t="str">
        <f>"FES1162680243"</f>
        <v>FES1162680243</v>
      </c>
      <c r="C8906" s="3">
        <v>43546</v>
      </c>
      <c r="D8906" s="2">
        <v>1</v>
      </c>
      <c r="E8906" s="2">
        <v>2170678479</v>
      </c>
      <c r="F8906" s="2" t="s">
        <v>16</v>
      </c>
      <c r="G8906" s="2" t="s">
        <v>17</v>
      </c>
      <c r="H8906" s="2" t="s">
        <v>28</v>
      </c>
      <c r="I8906" s="2" t="s">
        <v>29</v>
      </c>
      <c r="J8906" s="2" t="s">
        <v>247</v>
      </c>
      <c r="K8906" s="3">
        <v>43549</v>
      </c>
      <c r="L8906" s="4">
        <v>0.31180555555555556</v>
      </c>
      <c r="M8906" s="2" t="s">
        <v>4977</v>
      </c>
      <c r="N8906" s="2" t="s">
        <v>22</v>
      </c>
      <c r="O8906" s="2" t="s">
        <v>23</v>
      </c>
    </row>
    <row r="8907" spans="1:15">
      <c r="A8907" s="2" t="s">
        <v>15</v>
      </c>
      <c r="B8907" s="2" t="str">
        <f>"FES1162680307"</f>
        <v>FES1162680307</v>
      </c>
      <c r="C8907" s="3">
        <v>43546</v>
      </c>
      <c r="D8907" s="2">
        <v>1</v>
      </c>
      <c r="E8907" s="2">
        <v>2170678735</v>
      </c>
      <c r="F8907" s="2" t="s">
        <v>16</v>
      </c>
      <c r="G8907" s="2" t="s">
        <v>17</v>
      </c>
      <c r="H8907" s="2" t="s">
        <v>28</v>
      </c>
      <c r="I8907" s="2" t="s">
        <v>29</v>
      </c>
      <c r="J8907" s="2" t="s">
        <v>472</v>
      </c>
      <c r="K8907" s="3">
        <v>43549</v>
      </c>
      <c r="L8907" s="4">
        <v>0.34375</v>
      </c>
      <c r="M8907" s="2" t="s">
        <v>473</v>
      </c>
      <c r="N8907" s="2" t="s">
        <v>22</v>
      </c>
      <c r="O8907" s="2" t="s">
        <v>23</v>
      </c>
    </row>
    <row r="8908" spans="1:15">
      <c r="A8908" s="2" t="s">
        <v>15</v>
      </c>
      <c r="B8908" s="2" t="str">
        <f>"FES1162680284"</f>
        <v>FES1162680284</v>
      </c>
      <c r="C8908" s="3">
        <v>43546</v>
      </c>
      <c r="D8908" s="2">
        <v>1</v>
      </c>
      <c r="E8908" s="2">
        <v>2170680426</v>
      </c>
      <c r="F8908" s="2" t="s">
        <v>16</v>
      </c>
      <c r="G8908" s="2" t="s">
        <v>17</v>
      </c>
      <c r="H8908" s="2" t="s">
        <v>28</v>
      </c>
      <c r="I8908" s="2" t="s">
        <v>29</v>
      </c>
      <c r="J8908" s="2" t="s">
        <v>4975</v>
      </c>
      <c r="K8908" s="3">
        <v>43549</v>
      </c>
      <c r="L8908" s="4">
        <v>0.37986111111111115</v>
      </c>
      <c r="M8908" s="2" t="s">
        <v>4976</v>
      </c>
      <c r="N8908" s="2" t="s">
        <v>22</v>
      </c>
      <c r="O8908" s="2" t="s">
        <v>23</v>
      </c>
    </row>
    <row r="8909" spans="1:15">
      <c r="A8909" s="2" t="s">
        <v>15</v>
      </c>
      <c r="B8909" s="2" t="str">
        <f>"FES1162680237"</f>
        <v>FES1162680237</v>
      </c>
      <c r="C8909" s="3">
        <v>43546</v>
      </c>
      <c r="D8909" s="2">
        <v>1</v>
      </c>
      <c r="E8909" s="2">
        <v>2170678401</v>
      </c>
      <c r="F8909" s="2" t="s">
        <v>16</v>
      </c>
      <c r="G8909" s="2" t="s">
        <v>17</v>
      </c>
      <c r="H8909" s="2" t="s">
        <v>28</v>
      </c>
      <c r="I8909" s="2" t="s">
        <v>99</v>
      </c>
      <c r="J8909" s="2" t="s">
        <v>232</v>
      </c>
      <c r="K8909" s="3">
        <v>43550</v>
      </c>
      <c r="L8909" s="4">
        <v>0.52430555555555558</v>
      </c>
      <c r="M8909" s="2" t="s">
        <v>2000</v>
      </c>
      <c r="N8909" s="2" t="s">
        <v>22</v>
      </c>
      <c r="O8909" s="2" t="s">
        <v>23</v>
      </c>
    </row>
    <row r="8910" spans="1:15">
      <c r="A8910" s="2" t="s">
        <v>15</v>
      </c>
      <c r="B8910" s="2" t="str">
        <f>"FES1162680349"</f>
        <v>FES1162680349</v>
      </c>
      <c r="C8910" s="3">
        <v>43546</v>
      </c>
      <c r="D8910" s="2">
        <v>1</v>
      </c>
      <c r="E8910" s="2">
        <v>2170680405</v>
      </c>
      <c r="F8910" s="2" t="s">
        <v>16</v>
      </c>
      <c r="G8910" s="2" t="s">
        <v>17</v>
      </c>
      <c r="H8910" s="2" t="s">
        <v>222</v>
      </c>
      <c r="I8910" s="2" t="s">
        <v>1700</v>
      </c>
      <c r="J8910" s="2" t="s">
        <v>2449</v>
      </c>
      <c r="K8910" s="3">
        <v>43549</v>
      </c>
      <c r="L8910" s="4">
        <v>0.41736111111111113</v>
      </c>
      <c r="M8910" s="2" t="s">
        <v>2450</v>
      </c>
      <c r="N8910" s="2" t="s">
        <v>22</v>
      </c>
      <c r="O8910" s="2" t="s">
        <v>23</v>
      </c>
    </row>
    <row r="8911" spans="1:15">
      <c r="A8911" s="2" t="s">
        <v>15</v>
      </c>
      <c r="B8911" s="2" t="str">
        <f>"FES1162680230"</f>
        <v>FES1162680230</v>
      </c>
      <c r="C8911" s="3">
        <v>43546</v>
      </c>
      <c r="D8911" s="2">
        <v>1</v>
      </c>
      <c r="E8911" s="2">
        <v>2170678350</v>
      </c>
      <c r="F8911" s="2" t="s">
        <v>16</v>
      </c>
      <c r="G8911" s="2" t="s">
        <v>17</v>
      </c>
      <c r="H8911" s="2" t="s">
        <v>28</v>
      </c>
      <c r="I8911" s="2" t="s">
        <v>29</v>
      </c>
      <c r="J8911" s="2" t="s">
        <v>67</v>
      </c>
      <c r="K8911" s="3">
        <v>43549</v>
      </c>
      <c r="L8911" s="4">
        <v>0.31041666666666667</v>
      </c>
      <c r="M8911" s="2" t="s">
        <v>68</v>
      </c>
      <c r="N8911" s="2" t="s">
        <v>22</v>
      </c>
      <c r="O8911" s="2" t="s">
        <v>23</v>
      </c>
    </row>
    <row r="8912" spans="1:15">
      <c r="A8912" s="2" t="s">
        <v>15</v>
      </c>
      <c r="B8912" s="2" t="str">
        <f>"FES1162680334"</f>
        <v>FES1162680334</v>
      </c>
      <c r="C8912" s="3">
        <v>43546</v>
      </c>
      <c r="D8912" s="2">
        <v>1</v>
      </c>
      <c r="E8912" s="2">
        <v>21470679583</v>
      </c>
      <c r="F8912" s="2" t="s">
        <v>16</v>
      </c>
      <c r="G8912" s="2" t="s">
        <v>17</v>
      </c>
      <c r="H8912" s="2" t="s">
        <v>46</v>
      </c>
      <c r="I8912" s="2" t="s">
        <v>47</v>
      </c>
      <c r="J8912" s="2" t="s">
        <v>259</v>
      </c>
      <c r="K8912" s="3">
        <v>43549</v>
      </c>
      <c r="L8912" s="4">
        <v>0.36805555555555558</v>
      </c>
      <c r="M8912" s="2" t="s">
        <v>4979</v>
      </c>
      <c r="N8912" s="2" t="s">
        <v>22</v>
      </c>
      <c r="O8912" s="2" t="s">
        <v>23</v>
      </c>
    </row>
    <row r="8913" spans="1:15">
      <c r="A8913" s="2" t="s">
        <v>15</v>
      </c>
      <c r="B8913" s="2" t="str">
        <f>"FES1162680344"</f>
        <v>FES1162680344</v>
      </c>
      <c r="C8913" s="3">
        <v>43546</v>
      </c>
      <c r="D8913" s="2">
        <v>1</v>
      </c>
      <c r="E8913" s="2">
        <v>2170680278</v>
      </c>
      <c r="F8913" s="2" t="s">
        <v>16</v>
      </c>
      <c r="G8913" s="2" t="s">
        <v>17</v>
      </c>
      <c r="H8913" s="2" t="s">
        <v>42</v>
      </c>
      <c r="I8913" s="2" t="s">
        <v>43</v>
      </c>
      <c r="J8913" s="2" t="s">
        <v>53</v>
      </c>
      <c r="K8913" s="3">
        <v>43549</v>
      </c>
      <c r="L8913" s="4">
        <v>0.41666666666666669</v>
      </c>
      <c r="M8913" s="2" t="s">
        <v>4980</v>
      </c>
      <c r="N8913" s="2" t="s">
        <v>22</v>
      </c>
      <c r="O8913" s="2" t="s">
        <v>23</v>
      </c>
    </row>
    <row r="8914" spans="1:15">
      <c r="A8914" s="2" t="s">
        <v>15</v>
      </c>
      <c r="B8914" s="2" t="str">
        <f>"FES1162680246"</f>
        <v>FES1162680246</v>
      </c>
      <c r="C8914" s="3">
        <v>43546</v>
      </c>
      <c r="D8914" s="2">
        <v>1</v>
      </c>
      <c r="E8914" s="2">
        <v>2170678488</v>
      </c>
      <c r="F8914" s="2" t="s">
        <v>16</v>
      </c>
      <c r="G8914" s="2" t="s">
        <v>17</v>
      </c>
      <c r="H8914" s="2" t="s">
        <v>42</v>
      </c>
      <c r="I8914" s="2" t="s">
        <v>43</v>
      </c>
      <c r="J8914" s="2" t="s">
        <v>251</v>
      </c>
      <c r="K8914" s="3">
        <v>43549</v>
      </c>
      <c r="L8914" s="4">
        <v>0.42708333333333331</v>
      </c>
      <c r="M8914" s="2" t="s">
        <v>252</v>
      </c>
      <c r="N8914" s="2" t="s">
        <v>22</v>
      </c>
      <c r="O8914" s="2" t="s">
        <v>23</v>
      </c>
    </row>
    <row r="8915" spans="1:15">
      <c r="A8915" s="2" t="s">
        <v>15</v>
      </c>
      <c r="B8915" s="2" t="str">
        <f>"FES1162680306"</f>
        <v>FES1162680306</v>
      </c>
      <c r="C8915" s="3">
        <v>43546</v>
      </c>
      <c r="D8915" s="2">
        <v>1</v>
      </c>
      <c r="E8915" s="2">
        <v>2170678734</v>
      </c>
      <c r="F8915" s="2" t="s">
        <v>16</v>
      </c>
      <c r="G8915" s="2" t="s">
        <v>17</v>
      </c>
      <c r="H8915" s="2" t="s">
        <v>42</v>
      </c>
      <c r="I8915" s="2" t="s">
        <v>43</v>
      </c>
      <c r="J8915" s="2" t="s">
        <v>493</v>
      </c>
      <c r="K8915" s="3">
        <v>43549</v>
      </c>
      <c r="L8915" s="4">
        <v>0.34722222222222227</v>
      </c>
      <c r="M8915" s="2" t="s">
        <v>678</v>
      </c>
      <c r="N8915" s="2" t="s">
        <v>22</v>
      </c>
      <c r="O8915" s="2" t="s">
        <v>23</v>
      </c>
    </row>
    <row r="8916" spans="1:15">
      <c r="A8916" s="2" t="s">
        <v>15</v>
      </c>
      <c r="B8916" s="2" t="str">
        <f>"FES1162680368"</f>
        <v>FES1162680368</v>
      </c>
      <c r="C8916" s="3">
        <v>43546</v>
      </c>
      <c r="D8916" s="2">
        <v>1</v>
      </c>
      <c r="E8916" s="2">
        <v>2170680455</v>
      </c>
      <c r="F8916" s="2" t="s">
        <v>16</v>
      </c>
      <c r="G8916" s="2" t="s">
        <v>17</v>
      </c>
      <c r="H8916" s="2" t="s">
        <v>28</v>
      </c>
      <c r="I8916" s="2" t="s">
        <v>242</v>
      </c>
      <c r="J8916" s="2" t="s">
        <v>243</v>
      </c>
      <c r="K8916" s="3">
        <v>43549</v>
      </c>
      <c r="L8916" s="4">
        <v>0.53125</v>
      </c>
      <c r="M8916" s="2" t="s">
        <v>5417</v>
      </c>
      <c r="N8916" s="2" t="s">
        <v>22</v>
      </c>
      <c r="O8916" s="2" t="s">
        <v>23</v>
      </c>
    </row>
    <row r="8917" spans="1:15">
      <c r="A8917" s="2" t="s">
        <v>15</v>
      </c>
      <c r="B8917" s="2" t="str">
        <f>"FES1162680254"</f>
        <v>FES1162680254</v>
      </c>
      <c r="C8917" s="3">
        <v>43546</v>
      </c>
      <c r="D8917" s="2">
        <v>1</v>
      </c>
      <c r="E8917" s="2">
        <v>2170678536</v>
      </c>
      <c r="F8917" s="2" t="s">
        <v>16</v>
      </c>
      <c r="G8917" s="2" t="s">
        <v>17</v>
      </c>
      <c r="H8917" s="2" t="s">
        <v>46</v>
      </c>
      <c r="I8917" s="2" t="s">
        <v>47</v>
      </c>
      <c r="J8917" s="2" t="s">
        <v>497</v>
      </c>
      <c r="K8917" s="3">
        <v>43549</v>
      </c>
      <c r="L8917" s="4">
        <v>0.40763888888888888</v>
      </c>
      <c r="M8917" s="2" t="s">
        <v>4981</v>
      </c>
      <c r="N8917" s="2" t="s">
        <v>22</v>
      </c>
      <c r="O8917" s="2" t="s">
        <v>23</v>
      </c>
    </row>
    <row r="8918" spans="1:15">
      <c r="A8918" s="2" t="s">
        <v>15</v>
      </c>
      <c r="B8918" s="2" t="str">
        <f>"FES1162680314"</f>
        <v>FES1162680314</v>
      </c>
      <c r="C8918" s="3">
        <v>43546</v>
      </c>
      <c r="D8918" s="2">
        <v>1</v>
      </c>
      <c r="E8918" s="2">
        <v>2170678799</v>
      </c>
      <c r="F8918" s="2" t="s">
        <v>16</v>
      </c>
      <c r="G8918" s="2" t="s">
        <v>17</v>
      </c>
      <c r="H8918" s="2" t="s">
        <v>42</v>
      </c>
      <c r="I8918" s="2" t="s">
        <v>82</v>
      </c>
      <c r="J8918" s="2" t="s">
        <v>83</v>
      </c>
      <c r="K8918" s="3">
        <v>43549</v>
      </c>
      <c r="L8918" s="4">
        <v>0.6875</v>
      </c>
      <c r="M8918" s="2" t="s">
        <v>4982</v>
      </c>
      <c r="N8918" s="2" t="s">
        <v>22</v>
      </c>
      <c r="O8918" s="2" t="s">
        <v>23</v>
      </c>
    </row>
    <row r="8919" spans="1:15">
      <c r="A8919" s="2" t="s">
        <v>15</v>
      </c>
      <c r="B8919" s="2" t="str">
        <f>"FES1162680247"</f>
        <v>FES1162680247</v>
      </c>
      <c r="C8919" s="3">
        <v>43546</v>
      </c>
      <c r="D8919" s="2">
        <v>1</v>
      </c>
      <c r="E8919" s="2">
        <v>2170678489</v>
      </c>
      <c r="F8919" s="2" t="s">
        <v>16</v>
      </c>
      <c r="G8919" s="2" t="s">
        <v>17</v>
      </c>
      <c r="H8919" s="2" t="s">
        <v>28</v>
      </c>
      <c r="I8919" s="2" t="s">
        <v>32</v>
      </c>
      <c r="J8919" s="2" t="s">
        <v>33</v>
      </c>
      <c r="K8919" s="3">
        <v>43549</v>
      </c>
      <c r="L8919" s="4">
        <v>0.45624999999999999</v>
      </c>
      <c r="M8919" s="2" t="s">
        <v>34</v>
      </c>
      <c r="N8919" s="2" t="s">
        <v>22</v>
      </c>
      <c r="O8919" s="2" t="s">
        <v>23</v>
      </c>
    </row>
    <row r="8920" spans="1:15">
      <c r="A8920" s="2" t="s">
        <v>15</v>
      </c>
      <c r="B8920" s="2" t="str">
        <f>"FES1162680287"</f>
        <v>FES1162680287</v>
      </c>
      <c r="C8920" s="3">
        <v>43546</v>
      </c>
      <c r="D8920" s="2">
        <v>1</v>
      </c>
      <c r="E8920" s="2">
        <v>2170680433</v>
      </c>
      <c r="F8920" s="2" t="s">
        <v>16</v>
      </c>
      <c r="G8920" s="2" t="s">
        <v>17</v>
      </c>
      <c r="H8920" s="2" t="s">
        <v>42</v>
      </c>
      <c r="I8920" s="2" t="s">
        <v>646</v>
      </c>
      <c r="J8920" s="2" t="s">
        <v>647</v>
      </c>
      <c r="K8920" s="3">
        <v>43549</v>
      </c>
      <c r="L8920" s="4">
        <v>0.59722222222222221</v>
      </c>
      <c r="M8920" s="2" t="s">
        <v>4984</v>
      </c>
      <c r="N8920" s="2" t="s">
        <v>22</v>
      </c>
      <c r="O8920" s="2" t="s">
        <v>23</v>
      </c>
    </row>
    <row r="8921" spans="1:15">
      <c r="A8921" s="2" t="s">
        <v>15</v>
      </c>
      <c r="B8921" s="2" t="str">
        <f>"FES1162680218"</f>
        <v>FES1162680218</v>
      </c>
      <c r="C8921" s="3">
        <v>43546</v>
      </c>
      <c r="D8921" s="2">
        <v>1</v>
      </c>
      <c r="E8921" s="2">
        <v>2170680393</v>
      </c>
      <c r="F8921" s="2" t="s">
        <v>16</v>
      </c>
      <c r="G8921" s="2" t="s">
        <v>17</v>
      </c>
      <c r="H8921" s="2" t="s">
        <v>42</v>
      </c>
      <c r="I8921" s="2" t="s">
        <v>43</v>
      </c>
      <c r="J8921" s="2" t="s">
        <v>53</v>
      </c>
      <c r="K8921" s="3">
        <v>43549</v>
      </c>
      <c r="L8921" s="4">
        <v>0.41666666666666669</v>
      </c>
      <c r="M8921" s="2" t="s">
        <v>4986</v>
      </c>
      <c r="N8921" s="2" t="s">
        <v>22</v>
      </c>
      <c r="O8921" s="2" t="s">
        <v>23</v>
      </c>
    </row>
    <row r="8922" spans="1:15">
      <c r="A8922" s="2" t="s">
        <v>15</v>
      </c>
      <c r="B8922" s="2" t="str">
        <f>"FES1162680277"</f>
        <v>FES1162680277</v>
      </c>
      <c r="C8922" s="3">
        <v>43546</v>
      </c>
      <c r="D8922" s="2">
        <v>1</v>
      </c>
      <c r="E8922" s="2">
        <v>2170680402</v>
      </c>
      <c r="F8922" s="2" t="s">
        <v>16</v>
      </c>
      <c r="G8922" s="2" t="s">
        <v>17</v>
      </c>
      <c r="H8922" s="2" t="s">
        <v>28</v>
      </c>
      <c r="I8922" s="2" t="s">
        <v>99</v>
      </c>
      <c r="J8922" s="2" t="s">
        <v>128</v>
      </c>
      <c r="K8922" s="3">
        <v>43550</v>
      </c>
      <c r="L8922" s="4">
        <v>0.52500000000000002</v>
      </c>
      <c r="M8922" s="2" t="s">
        <v>1772</v>
      </c>
      <c r="N8922" s="2" t="s">
        <v>22</v>
      </c>
      <c r="O8922" s="2" t="s">
        <v>23</v>
      </c>
    </row>
    <row r="8923" spans="1:15">
      <c r="A8923" s="2" t="s">
        <v>15</v>
      </c>
      <c r="B8923" s="2" t="str">
        <f>"FES1162680259"</f>
        <v>FES1162680259</v>
      </c>
      <c r="C8923" s="3">
        <v>43546</v>
      </c>
      <c r="D8923" s="2">
        <v>1</v>
      </c>
      <c r="E8923" s="2">
        <v>2170678623</v>
      </c>
      <c r="F8923" s="2" t="s">
        <v>16</v>
      </c>
      <c r="G8923" s="2" t="s">
        <v>17</v>
      </c>
      <c r="H8923" s="2" t="s">
        <v>28</v>
      </c>
      <c r="I8923" s="2" t="s">
        <v>32</v>
      </c>
      <c r="J8923" s="2" t="s">
        <v>302</v>
      </c>
      <c r="K8923" s="3">
        <v>43549</v>
      </c>
      <c r="L8923" s="4">
        <v>0.44791666666666669</v>
      </c>
      <c r="M8923" s="2" t="s">
        <v>303</v>
      </c>
      <c r="N8923" s="2" t="s">
        <v>22</v>
      </c>
      <c r="O8923" s="2" t="s">
        <v>23</v>
      </c>
    </row>
    <row r="8924" spans="1:15">
      <c r="A8924" s="2" t="s">
        <v>15</v>
      </c>
      <c r="B8924" s="2" t="str">
        <f>"FES1162680342"</f>
        <v>FES1162680342</v>
      </c>
      <c r="C8924" s="3">
        <v>43546</v>
      </c>
      <c r="D8924" s="2">
        <v>1</v>
      </c>
      <c r="E8924" s="2">
        <v>2170679989</v>
      </c>
      <c r="F8924" s="2" t="s">
        <v>16</v>
      </c>
      <c r="G8924" s="2" t="s">
        <v>17</v>
      </c>
      <c r="H8924" s="2" t="s">
        <v>28</v>
      </c>
      <c r="I8924" s="2" t="s">
        <v>285</v>
      </c>
      <c r="J8924" s="2" t="s">
        <v>286</v>
      </c>
      <c r="K8924" s="3">
        <v>43549</v>
      </c>
      <c r="L8924" s="4">
        <v>0.3979166666666667</v>
      </c>
      <c r="M8924" s="2" t="s">
        <v>1255</v>
      </c>
      <c r="N8924" s="2" t="s">
        <v>22</v>
      </c>
      <c r="O8924" s="2" t="s">
        <v>23</v>
      </c>
    </row>
    <row r="8925" spans="1:15">
      <c r="A8925" s="2" t="s">
        <v>15</v>
      </c>
      <c r="B8925" s="2" t="str">
        <f>"FES1162680216"</f>
        <v>FES1162680216</v>
      </c>
      <c r="C8925" s="3">
        <v>43546</v>
      </c>
      <c r="D8925" s="2">
        <v>1</v>
      </c>
      <c r="E8925" s="2">
        <v>2170680390</v>
      </c>
      <c r="F8925" s="2" t="s">
        <v>16</v>
      </c>
      <c r="G8925" s="2" t="s">
        <v>17</v>
      </c>
      <c r="H8925" s="2" t="s">
        <v>42</v>
      </c>
      <c r="I8925" s="2" t="s">
        <v>43</v>
      </c>
      <c r="J8925" s="2" t="s">
        <v>89</v>
      </c>
      <c r="K8925" s="3">
        <v>43549</v>
      </c>
      <c r="L8925" s="4">
        <v>0.40972222222222227</v>
      </c>
      <c r="M8925" s="2" t="s">
        <v>4469</v>
      </c>
      <c r="N8925" s="2" t="s">
        <v>22</v>
      </c>
      <c r="O8925" s="2" t="s">
        <v>23</v>
      </c>
    </row>
    <row r="8926" spans="1:15">
      <c r="A8926" s="2" t="s">
        <v>15</v>
      </c>
      <c r="B8926" s="2" t="str">
        <f>"FES1162680241"</f>
        <v>FES1162680241</v>
      </c>
      <c r="C8926" s="3">
        <v>43546</v>
      </c>
      <c r="D8926" s="2">
        <v>1</v>
      </c>
      <c r="E8926" s="2">
        <v>2170678440</v>
      </c>
      <c r="F8926" s="2" t="s">
        <v>16</v>
      </c>
      <c r="G8926" s="2" t="s">
        <v>17</v>
      </c>
      <c r="H8926" s="2" t="s">
        <v>46</v>
      </c>
      <c r="I8926" s="2" t="s">
        <v>47</v>
      </c>
      <c r="J8926" s="2" t="s">
        <v>469</v>
      </c>
      <c r="K8926" s="3">
        <v>43549</v>
      </c>
      <c r="L8926" s="4">
        <v>0.35138888888888892</v>
      </c>
      <c r="M8926" s="2" t="s">
        <v>691</v>
      </c>
      <c r="N8926" s="2" t="s">
        <v>22</v>
      </c>
      <c r="O8926" s="2" t="s">
        <v>23</v>
      </c>
    </row>
    <row r="8927" spans="1:15">
      <c r="A8927" s="2" t="s">
        <v>15</v>
      </c>
      <c r="B8927" s="2" t="str">
        <f>"FES1162680256"</f>
        <v>FES1162680256</v>
      </c>
      <c r="C8927" s="3">
        <v>43546</v>
      </c>
      <c r="D8927" s="2">
        <v>1</v>
      </c>
      <c r="E8927" s="2">
        <v>2170678542</v>
      </c>
      <c r="F8927" s="2" t="s">
        <v>16</v>
      </c>
      <c r="G8927" s="2" t="s">
        <v>17</v>
      </c>
      <c r="H8927" s="2" t="s">
        <v>42</v>
      </c>
      <c r="I8927" s="2" t="s">
        <v>43</v>
      </c>
      <c r="J8927" s="2" t="s">
        <v>44</v>
      </c>
      <c r="K8927" s="3">
        <v>43549</v>
      </c>
      <c r="L8927" s="4">
        <v>0.33333333333333331</v>
      </c>
      <c r="M8927" s="2" t="s">
        <v>98</v>
      </c>
      <c r="N8927" s="2" t="s">
        <v>22</v>
      </c>
      <c r="O8927" s="2" t="s">
        <v>23</v>
      </c>
    </row>
    <row r="8928" spans="1:15">
      <c r="A8928" s="2" t="s">
        <v>15</v>
      </c>
      <c r="B8928" s="2" t="str">
        <f>"FES1162680356"</f>
        <v>FES1162680356</v>
      </c>
      <c r="C8928" s="3">
        <v>43546</v>
      </c>
      <c r="D8928" s="2">
        <v>1</v>
      </c>
      <c r="E8928" s="2">
        <v>2170680451</v>
      </c>
      <c r="F8928" s="2" t="s">
        <v>16</v>
      </c>
      <c r="G8928" s="2" t="s">
        <v>17</v>
      </c>
      <c r="H8928" s="2" t="s">
        <v>28</v>
      </c>
      <c r="I8928" s="2" t="s">
        <v>29</v>
      </c>
      <c r="J8928" s="2" t="s">
        <v>978</v>
      </c>
      <c r="K8928" s="3">
        <v>43549</v>
      </c>
      <c r="L8928" s="4">
        <v>0.3444444444444445</v>
      </c>
      <c r="M8928" s="2" t="s">
        <v>4987</v>
      </c>
      <c r="N8928" s="2" t="s">
        <v>22</v>
      </c>
      <c r="O8928" s="2" t="s">
        <v>23</v>
      </c>
    </row>
    <row r="8929" spans="1:15">
      <c r="A8929" s="2" t="s">
        <v>15</v>
      </c>
      <c r="B8929" s="2" t="str">
        <f>"FES1162680358"</f>
        <v>FES1162680358</v>
      </c>
      <c r="C8929" s="3">
        <v>43546</v>
      </c>
      <c r="D8929" s="2">
        <v>1</v>
      </c>
      <c r="E8929" s="2">
        <v>2170680382</v>
      </c>
      <c r="F8929" s="2" t="s">
        <v>16</v>
      </c>
      <c r="G8929" s="2" t="s">
        <v>17</v>
      </c>
      <c r="H8929" s="2" t="s">
        <v>222</v>
      </c>
      <c r="I8929" s="2" t="s">
        <v>1848</v>
      </c>
      <c r="J8929" s="2" t="s">
        <v>59</v>
      </c>
      <c r="K8929" s="3">
        <v>43549</v>
      </c>
      <c r="L8929" s="4">
        <v>0.4375</v>
      </c>
      <c r="M8929" s="2" t="s">
        <v>4988</v>
      </c>
      <c r="N8929" s="2" t="s">
        <v>22</v>
      </c>
      <c r="O8929" s="2" t="s">
        <v>23</v>
      </c>
    </row>
    <row r="8930" spans="1:15">
      <c r="A8930" s="2" t="s">
        <v>15</v>
      </c>
      <c r="B8930" s="2" t="str">
        <f>"FES1162680208"</f>
        <v>FES1162680208</v>
      </c>
      <c r="C8930" s="3">
        <v>43546</v>
      </c>
      <c r="D8930" s="2">
        <v>1</v>
      </c>
      <c r="E8930" s="2">
        <v>2170680272</v>
      </c>
      <c r="F8930" s="2" t="s">
        <v>167</v>
      </c>
      <c r="G8930" s="2" t="s">
        <v>18</v>
      </c>
      <c r="H8930" s="2" t="s">
        <v>574</v>
      </c>
      <c r="I8930" s="2" t="s">
        <v>56</v>
      </c>
      <c r="J8930" s="2" t="s">
        <v>786</v>
      </c>
      <c r="K8930" s="3">
        <v>43549</v>
      </c>
      <c r="L8930" s="4">
        <v>0.375</v>
      </c>
      <c r="M8930" s="2" t="s">
        <v>1049</v>
      </c>
      <c r="N8930" s="2" t="s">
        <v>22</v>
      </c>
      <c r="O8930" s="2" t="s">
        <v>23</v>
      </c>
    </row>
    <row r="8931" spans="1:15">
      <c r="A8931" s="2" t="s">
        <v>15</v>
      </c>
      <c r="B8931" s="2" t="str">
        <f>"FES1162680139"</f>
        <v>FES1162680139</v>
      </c>
      <c r="C8931" s="3">
        <v>43546</v>
      </c>
      <c r="D8931" s="2">
        <v>1</v>
      </c>
      <c r="E8931" s="2">
        <v>2170680300</v>
      </c>
      <c r="F8931" s="2" t="s">
        <v>167</v>
      </c>
      <c r="G8931" s="2" t="s">
        <v>18</v>
      </c>
      <c r="H8931" s="2" t="s">
        <v>574</v>
      </c>
      <c r="I8931" s="2" t="s">
        <v>56</v>
      </c>
      <c r="J8931" s="2" t="s">
        <v>333</v>
      </c>
      <c r="K8931" s="3">
        <v>43549</v>
      </c>
      <c r="L8931" s="4">
        <v>0.35416666666666669</v>
      </c>
      <c r="M8931" s="2" t="s">
        <v>746</v>
      </c>
      <c r="N8931" s="2" t="s">
        <v>22</v>
      </c>
      <c r="O8931" s="2" t="s">
        <v>23</v>
      </c>
    </row>
    <row r="8932" spans="1:15">
      <c r="A8932" s="2" t="s">
        <v>15</v>
      </c>
      <c r="B8932" s="2" t="str">
        <f>"FES1162680325"</f>
        <v>FES1162680325</v>
      </c>
      <c r="C8932" s="3">
        <v>43546</v>
      </c>
      <c r="D8932" s="2">
        <v>1</v>
      </c>
      <c r="E8932" s="2">
        <v>2170699191</v>
      </c>
      <c r="F8932" s="2" t="s">
        <v>167</v>
      </c>
      <c r="G8932" s="2" t="s">
        <v>18</v>
      </c>
      <c r="H8932" s="2" t="s">
        <v>1079</v>
      </c>
      <c r="I8932" s="2" t="s">
        <v>382</v>
      </c>
      <c r="J8932" s="2" t="s">
        <v>527</v>
      </c>
      <c r="K8932" s="3">
        <v>43549</v>
      </c>
      <c r="L8932" s="4">
        <v>0.61875000000000002</v>
      </c>
      <c r="M8932" s="2" t="s">
        <v>1241</v>
      </c>
      <c r="N8932" s="2" t="s">
        <v>22</v>
      </c>
      <c r="O8932" s="2" t="s">
        <v>23</v>
      </c>
    </row>
    <row r="8933" spans="1:15">
      <c r="A8933" s="2" t="s">
        <v>15</v>
      </c>
      <c r="B8933" s="2" t="str">
        <f>"FES1162680317"</f>
        <v>FES1162680317</v>
      </c>
      <c r="C8933" s="3">
        <v>43546</v>
      </c>
      <c r="D8933" s="2">
        <v>1</v>
      </c>
      <c r="E8933" s="2">
        <v>2170678855</v>
      </c>
      <c r="F8933" s="2" t="s">
        <v>16</v>
      </c>
      <c r="G8933" s="2" t="s">
        <v>17</v>
      </c>
      <c r="H8933" s="2" t="s">
        <v>55</v>
      </c>
      <c r="I8933" s="2" t="s">
        <v>56</v>
      </c>
      <c r="J8933" s="2" t="s">
        <v>912</v>
      </c>
      <c r="K8933" s="3">
        <v>43549</v>
      </c>
      <c r="L8933" s="4">
        <v>0.36805555555555558</v>
      </c>
      <c r="M8933" s="2" t="s">
        <v>913</v>
      </c>
      <c r="N8933" s="2" t="s">
        <v>22</v>
      </c>
      <c r="O8933" s="2" t="s">
        <v>23</v>
      </c>
    </row>
    <row r="8934" spans="1:15">
      <c r="A8934" s="2" t="s">
        <v>15</v>
      </c>
      <c r="B8934" s="2" t="str">
        <f>"FES1162680331"</f>
        <v>FES1162680331</v>
      </c>
      <c r="C8934" s="3">
        <v>43546</v>
      </c>
      <c r="D8934" s="2">
        <v>1</v>
      </c>
      <c r="E8934" s="2">
        <v>2170679528</v>
      </c>
      <c r="F8934" s="2" t="s">
        <v>16</v>
      </c>
      <c r="G8934" s="2" t="s">
        <v>17</v>
      </c>
      <c r="H8934" s="2" t="s">
        <v>178</v>
      </c>
      <c r="I8934" s="2" t="s">
        <v>179</v>
      </c>
      <c r="J8934" s="2" t="s">
        <v>430</v>
      </c>
      <c r="K8934" s="3">
        <v>43549</v>
      </c>
      <c r="L8934" s="4">
        <v>0.36458333333333331</v>
      </c>
      <c r="M8934" s="2" t="s">
        <v>4989</v>
      </c>
      <c r="N8934" s="2" t="s">
        <v>22</v>
      </c>
      <c r="O8934" s="2" t="s">
        <v>23</v>
      </c>
    </row>
    <row r="8935" spans="1:15">
      <c r="A8935" s="2" t="s">
        <v>15</v>
      </c>
      <c r="B8935" s="2" t="str">
        <f>"FES1162680272"</f>
        <v>FES1162680272</v>
      </c>
      <c r="C8935" s="3">
        <v>43546</v>
      </c>
      <c r="D8935" s="2">
        <v>1</v>
      </c>
      <c r="E8935" s="2">
        <v>2170679546</v>
      </c>
      <c r="F8935" s="2" t="s">
        <v>167</v>
      </c>
      <c r="G8935" s="2" t="s">
        <v>18</v>
      </c>
      <c r="H8935" s="2" t="s">
        <v>222</v>
      </c>
      <c r="I8935" s="2" t="s">
        <v>338</v>
      </c>
      <c r="J8935" s="2" t="s">
        <v>339</v>
      </c>
      <c r="K8935" s="3">
        <v>43549</v>
      </c>
      <c r="L8935" s="4">
        <v>0.46527777777777773</v>
      </c>
      <c r="M8935" s="2" t="s">
        <v>4990</v>
      </c>
      <c r="N8935" s="2" t="s">
        <v>22</v>
      </c>
      <c r="O8935" s="2" t="s">
        <v>236</v>
      </c>
    </row>
    <row r="8936" spans="1:15">
      <c r="A8936" s="2" t="s">
        <v>15</v>
      </c>
      <c r="B8936" s="2" t="str">
        <f>"FES1162680388"</f>
        <v>FES1162680388</v>
      </c>
      <c r="C8936" s="3">
        <v>43546</v>
      </c>
      <c r="D8936" s="2">
        <v>1</v>
      </c>
      <c r="E8936" s="2">
        <v>2170680478</v>
      </c>
      <c r="F8936" s="2" t="s">
        <v>16</v>
      </c>
      <c r="G8936" s="2" t="s">
        <v>17</v>
      </c>
      <c r="H8936" s="2" t="s">
        <v>42</v>
      </c>
      <c r="I8936" s="2" t="s">
        <v>43</v>
      </c>
      <c r="J8936" s="2" t="s">
        <v>493</v>
      </c>
      <c r="K8936" s="3">
        <v>43549</v>
      </c>
      <c r="L8936" s="4">
        <v>0.34722222222222227</v>
      </c>
      <c r="M8936" s="2" t="s">
        <v>669</v>
      </c>
      <c r="N8936" s="2" t="s">
        <v>22</v>
      </c>
      <c r="O8936" s="2" t="s">
        <v>23</v>
      </c>
    </row>
    <row r="8937" spans="1:15">
      <c r="A8937" s="2" t="s">
        <v>15</v>
      </c>
      <c r="B8937" s="2" t="str">
        <f>"FES1162680390"</f>
        <v>FES1162680390</v>
      </c>
      <c r="C8937" s="3">
        <v>43546</v>
      </c>
      <c r="D8937" s="2">
        <v>1</v>
      </c>
      <c r="E8937" s="2">
        <v>2170680485</v>
      </c>
      <c r="F8937" s="2" t="s">
        <v>16</v>
      </c>
      <c r="G8937" s="2" t="s">
        <v>17</v>
      </c>
      <c r="H8937" s="2" t="s">
        <v>46</v>
      </c>
      <c r="I8937" s="2" t="s">
        <v>47</v>
      </c>
      <c r="J8937" s="2" t="s">
        <v>48</v>
      </c>
      <c r="K8937" s="3">
        <v>43549</v>
      </c>
      <c r="L8937" s="4">
        <v>0.34652777777777777</v>
      </c>
      <c r="M8937" s="2" t="s">
        <v>49</v>
      </c>
      <c r="N8937" s="2" t="s">
        <v>22</v>
      </c>
      <c r="O8937" s="2" t="s">
        <v>23</v>
      </c>
    </row>
    <row r="8938" spans="1:15">
      <c r="A8938" s="2" t="s">
        <v>15</v>
      </c>
      <c r="B8938" s="2" t="str">
        <f>"FES1162680311"</f>
        <v>FES1162680311</v>
      </c>
      <c r="C8938" s="3">
        <v>43546</v>
      </c>
      <c r="D8938" s="2">
        <v>1</v>
      </c>
      <c r="E8938" s="2">
        <v>2170678767</v>
      </c>
      <c r="F8938" s="2" t="s">
        <v>16</v>
      </c>
      <c r="G8938" s="2" t="s">
        <v>17</v>
      </c>
      <c r="H8938" s="2" t="s">
        <v>178</v>
      </c>
      <c r="I8938" s="2" t="s">
        <v>179</v>
      </c>
      <c r="J8938" s="2" t="s">
        <v>430</v>
      </c>
      <c r="K8938" s="3">
        <v>43549</v>
      </c>
      <c r="L8938" s="4">
        <v>0.36736111111111108</v>
      </c>
      <c r="M8938" s="2" t="s">
        <v>431</v>
      </c>
      <c r="N8938" s="2" t="s">
        <v>22</v>
      </c>
      <c r="O8938" s="2" t="s">
        <v>23</v>
      </c>
    </row>
    <row r="8939" spans="1:15">
      <c r="A8939" s="2" t="s">
        <v>15</v>
      </c>
      <c r="B8939" s="2" t="str">
        <f>"FES1162680361"</f>
        <v>FES1162680361</v>
      </c>
      <c r="C8939" s="3">
        <v>43546</v>
      </c>
      <c r="D8939" s="2">
        <v>1</v>
      </c>
      <c r="E8939" s="2">
        <v>2170680454</v>
      </c>
      <c r="F8939" s="2" t="s">
        <v>16</v>
      </c>
      <c r="G8939" s="2" t="s">
        <v>17</v>
      </c>
      <c r="H8939" s="2" t="s">
        <v>46</v>
      </c>
      <c r="I8939" s="2" t="s">
        <v>47</v>
      </c>
      <c r="J8939" s="2" t="s">
        <v>469</v>
      </c>
      <c r="K8939" s="3">
        <v>43549</v>
      </c>
      <c r="L8939" s="4">
        <v>0.35138888888888892</v>
      </c>
      <c r="M8939" s="2" t="s">
        <v>691</v>
      </c>
      <c r="N8939" s="2" t="s">
        <v>22</v>
      </c>
      <c r="O8939" s="2" t="s">
        <v>23</v>
      </c>
    </row>
    <row r="8940" spans="1:15">
      <c r="A8940" s="2" t="s">
        <v>15</v>
      </c>
      <c r="B8940" s="2" t="str">
        <f>"FES1162680391"</f>
        <v>FES1162680391</v>
      </c>
      <c r="C8940" s="3">
        <v>43546</v>
      </c>
      <c r="D8940" s="2">
        <v>1</v>
      </c>
      <c r="E8940" s="2">
        <v>2170680486</v>
      </c>
      <c r="F8940" s="2" t="s">
        <v>16</v>
      </c>
      <c r="G8940" s="2" t="s">
        <v>17</v>
      </c>
      <c r="H8940" s="2" t="s">
        <v>17</v>
      </c>
      <c r="I8940" s="2" t="s">
        <v>140</v>
      </c>
      <c r="J8940" s="2" t="s">
        <v>949</v>
      </c>
      <c r="K8940" s="3">
        <v>43549</v>
      </c>
      <c r="L8940" s="4">
        <v>0.39583333333333331</v>
      </c>
      <c r="M8940" s="2" t="s">
        <v>1229</v>
      </c>
      <c r="N8940" s="2" t="s">
        <v>22</v>
      </c>
      <c r="O8940" s="2" t="s">
        <v>23</v>
      </c>
    </row>
    <row r="8941" spans="1:15">
      <c r="A8941" s="2" t="s">
        <v>15</v>
      </c>
      <c r="B8941" s="2" t="str">
        <f>"FES1162680387"</f>
        <v>FES1162680387</v>
      </c>
      <c r="C8941" s="3">
        <v>43546</v>
      </c>
      <c r="D8941" s="2">
        <v>1</v>
      </c>
      <c r="E8941" s="2">
        <v>2170680476</v>
      </c>
      <c r="F8941" s="2" t="s">
        <v>16</v>
      </c>
      <c r="G8941" s="2" t="s">
        <v>17</v>
      </c>
      <c r="H8941" s="2" t="s">
        <v>17</v>
      </c>
      <c r="I8941" s="2" t="s">
        <v>121</v>
      </c>
      <c r="J8941" s="2" t="s">
        <v>6025</v>
      </c>
      <c r="K8941" s="3">
        <v>43549</v>
      </c>
      <c r="L8941" s="4">
        <v>0.38750000000000001</v>
      </c>
      <c r="M8941" s="2" t="s">
        <v>6025</v>
      </c>
      <c r="N8941" s="2" t="s">
        <v>22</v>
      </c>
      <c r="O8941" s="2" t="s">
        <v>23</v>
      </c>
    </row>
    <row r="8942" spans="1:15">
      <c r="A8942" s="2" t="s">
        <v>15</v>
      </c>
      <c r="B8942" s="2" t="str">
        <f>"FES1162680379"</f>
        <v>FES1162680379</v>
      </c>
      <c r="C8942" s="3">
        <v>43546</v>
      </c>
      <c r="D8942" s="2">
        <v>3</v>
      </c>
      <c r="E8942" s="2">
        <v>2170675020</v>
      </c>
      <c r="F8942" s="2" t="s">
        <v>167</v>
      </c>
      <c r="G8942" s="2" t="s">
        <v>18</v>
      </c>
      <c r="H8942" s="2" t="s">
        <v>42</v>
      </c>
      <c r="I8942" s="2" t="s">
        <v>43</v>
      </c>
      <c r="J8942" s="2" t="s">
        <v>44</v>
      </c>
      <c r="K8942" s="3">
        <v>43549</v>
      </c>
      <c r="L8942" s="4">
        <v>0.33333333333333331</v>
      </c>
      <c r="M8942" s="2" t="s">
        <v>98</v>
      </c>
      <c r="N8942" s="2" t="s">
        <v>22</v>
      </c>
      <c r="O8942" s="2" t="s">
        <v>23</v>
      </c>
    </row>
    <row r="8943" spans="1:15">
      <c r="A8943" s="2" t="s">
        <v>15</v>
      </c>
      <c r="B8943" s="2" t="str">
        <f>"FES1162680266"</f>
        <v>FES1162680266</v>
      </c>
      <c r="C8943" s="3">
        <v>43546</v>
      </c>
      <c r="D8943" s="2">
        <v>1</v>
      </c>
      <c r="E8943" s="2">
        <v>2170679011</v>
      </c>
      <c r="F8943" s="2" t="s">
        <v>16</v>
      </c>
      <c r="G8943" s="2" t="s">
        <v>17</v>
      </c>
      <c r="H8943" s="2" t="s">
        <v>17</v>
      </c>
      <c r="I8943" s="2" t="s">
        <v>108</v>
      </c>
      <c r="J8943" s="2" t="s">
        <v>192</v>
      </c>
      <c r="K8943" s="3">
        <v>43549</v>
      </c>
      <c r="L8943" s="4">
        <v>0.43055555555555558</v>
      </c>
      <c r="M8943" s="2" t="s">
        <v>4991</v>
      </c>
      <c r="N8943" s="2" t="s">
        <v>22</v>
      </c>
      <c r="O8943" s="2" t="s">
        <v>23</v>
      </c>
    </row>
    <row r="8944" spans="1:15">
      <c r="A8944" s="2" t="s">
        <v>15</v>
      </c>
      <c r="B8944" s="2" t="str">
        <f>"FES1162680302"</f>
        <v>FES1162680302</v>
      </c>
      <c r="C8944" s="3">
        <v>43546</v>
      </c>
      <c r="D8944" s="2">
        <v>1</v>
      </c>
      <c r="E8944" s="2">
        <v>2170678650</v>
      </c>
      <c r="F8944" s="2" t="s">
        <v>16</v>
      </c>
      <c r="G8944" s="2" t="s">
        <v>17</v>
      </c>
      <c r="H8944" s="2" t="s">
        <v>17</v>
      </c>
      <c r="I8944" s="2" t="s">
        <v>25</v>
      </c>
      <c r="J8944" s="2" t="s">
        <v>787</v>
      </c>
      <c r="K8944" s="3">
        <v>43549</v>
      </c>
      <c r="L8944" s="4">
        <v>0.46527777777777773</v>
      </c>
      <c r="M8944" s="2" t="s">
        <v>118</v>
      </c>
      <c r="N8944" s="2" t="s">
        <v>22</v>
      </c>
      <c r="O8944" s="2" t="s">
        <v>23</v>
      </c>
    </row>
    <row r="8945" spans="1:15">
      <c r="A8945" s="2" t="s">
        <v>15</v>
      </c>
      <c r="B8945" s="2" t="str">
        <f>"FES1162680253"</f>
        <v>FES1162680253</v>
      </c>
      <c r="C8945" s="3">
        <v>43546</v>
      </c>
      <c r="D8945" s="2">
        <v>1</v>
      </c>
      <c r="E8945" s="2">
        <v>2170678524</v>
      </c>
      <c r="F8945" s="2" t="s">
        <v>16</v>
      </c>
      <c r="G8945" s="2" t="s">
        <v>17</v>
      </c>
      <c r="H8945" s="2" t="s">
        <v>17</v>
      </c>
      <c r="I8945" s="2" t="s">
        <v>19</v>
      </c>
      <c r="J8945" s="2" t="s">
        <v>4992</v>
      </c>
      <c r="K8945" s="3">
        <v>43549</v>
      </c>
      <c r="L8945" s="4">
        <v>0.49374999999999997</v>
      </c>
      <c r="M8945" s="2" t="s">
        <v>4993</v>
      </c>
      <c r="N8945" s="2" t="s">
        <v>22</v>
      </c>
      <c r="O8945" s="2" t="s">
        <v>23</v>
      </c>
    </row>
    <row r="8946" spans="1:15">
      <c r="A8946" s="2" t="s">
        <v>15</v>
      </c>
      <c r="B8946" s="2" t="str">
        <f>"FES1162680242"</f>
        <v>FES1162680242</v>
      </c>
      <c r="C8946" s="3">
        <v>43546</v>
      </c>
      <c r="D8946" s="2">
        <v>1</v>
      </c>
      <c r="E8946" s="2">
        <v>2170678449</v>
      </c>
      <c r="F8946" s="2" t="s">
        <v>16</v>
      </c>
      <c r="G8946" s="2" t="s">
        <v>17</v>
      </c>
      <c r="H8946" s="2" t="s">
        <v>17</v>
      </c>
      <c r="I8946" s="2" t="s">
        <v>37</v>
      </c>
      <c r="J8946" s="2" t="s">
        <v>40</v>
      </c>
      <c r="K8946" s="3">
        <v>43549</v>
      </c>
      <c r="L8946" s="4">
        <v>0.47569444444444442</v>
      </c>
      <c r="M8946" s="2" t="s">
        <v>107</v>
      </c>
      <c r="N8946" s="2" t="s">
        <v>22</v>
      </c>
      <c r="O8946" s="2" t="s">
        <v>23</v>
      </c>
    </row>
    <row r="8947" spans="1:15">
      <c r="A8947" s="2" t="s">
        <v>15</v>
      </c>
      <c r="B8947" s="2" t="str">
        <f>"FES1162680281"</f>
        <v>FES1162680281</v>
      </c>
      <c r="C8947" s="3">
        <v>43546</v>
      </c>
      <c r="D8947" s="2">
        <v>1</v>
      </c>
      <c r="E8947" s="2">
        <v>2170680409</v>
      </c>
      <c r="F8947" s="2" t="s">
        <v>16</v>
      </c>
      <c r="G8947" s="2" t="s">
        <v>17</v>
      </c>
      <c r="H8947" s="2" t="s">
        <v>17</v>
      </c>
      <c r="I8947" s="2" t="s">
        <v>37</v>
      </c>
      <c r="J8947" s="2" t="s">
        <v>6026</v>
      </c>
      <c r="K8947" s="3">
        <v>43549</v>
      </c>
      <c r="L8947" s="4">
        <v>0.4680555555555555</v>
      </c>
      <c r="M8947" s="2" t="s">
        <v>5137</v>
      </c>
      <c r="N8947" s="2" t="s">
        <v>22</v>
      </c>
      <c r="O8947" s="2" t="s">
        <v>23</v>
      </c>
    </row>
    <row r="8948" spans="1:15">
      <c r="A8948" s="2" t="s">
        <v>15</v>
      </c>
      <c r="B8948" s="2" t="str">
        <f>"FES1162680234"</f>
        <v>FES1162680234</v>
      </c>
      <c r="C8948" s="3">
        <v>43546</v>
      </c>
      <c r="D8948" s="2">
        <v>1</v>
      </c>
      <c r="E8948" s="2">
        <v>2170678367</v>
      </c>
      <c r="F8948" s="2" t="s">
        <v>16</v>
      </c>
      <c r="G8948" s="2" t="s">
        <v>17</v>
      </c>
      <c r="H8948" s="2" t="s">
        <v>17</v>
      </c>
      <c r="I8948" s="2" t="s">
        <v>37</v>
      </c>
      <c r="J8948" s="2" t="s">
        <v>40</v>
      </c>
      <c r="K8948" s="3">
        <v>43549</v>
      </c>
      <c r="L8948" s="4">
        <v>0.47430555555555554</v>
      </c>
      <c r="M8948" s="2" t="s">
        <v>41</v>
      </c>
      <c r="N8948" s="2" t="s">
        <v>22</v>
      </c>
      <c r="O8948" s="2" t="s">
        <v>23</v>
      </c>
    </row>
    <row r="8949" spans="1:15">
      <c r="A8949" s="2" t="s">
        <v>15</v>
      </c>
      <c r="B8949" s="2" t="str">
        <f>"FES1162680292"</f>
        <v>FES1162680292</v>
      </c>
      <c r="C8949" s="3">
        <v>43546</v>
      </c>
      <c r="D8949" s="2">
        <v>1</v>
      </c>
      <c r="E8949" s="2">
        <v>2170674766</v>
      </c>
      <c r="F8949" s="2" t="s">
        <v>16</v>
      </c>
      <c r="G8949" s="2" t="s">
        <v>17</v>
      </c>
      <c r="H8949" s="2" t="s">
        <v>17</v>
      </c>
      <c r="I8949" s="2" t="s">
        <v>25</v>
      </c>
      <c r="J8949" s="2" t="s">
        <v>787</v>
      </c>
      <c r="K8949" s="3">
        <v>43549</v>
      </c>
      <c r="L8949" s="4">
        <v>0.31944444444444448</v>
      </c>
      <c r="M8949" s="2" t="s">
        <v>118</v>
      </c>
      <c r="N8949" s="2" t="s">
        <v>22</v>
      </c>
      <c r="O8949" s="2" t="s">
        <v>23</v>
      </c>
    </row>
    <row r="8950" spans="1:15">
      <c r="A8950" s="2" t="s">
        <v>15</v>
      </c>
      <c r="B8950" s="2" t="str">
        <f>"FES1162680258"</f>
        <v>FES1162680258</v>
      </c>
      <c r="C8950" s="3">
        <v>43546</v>
      </c>
      <c r="D8950" s="2">
        <v>1</v>
      </c>
      <c r="E8950" s="2">
        <v>2170678605</v>
      </c>
      <c r="F8950" s="2" t="s">
        <v>16</v>
      </c>
      <c r="G8950" s="2" t="s">
        <v>17</v>
      </c>
      <c r="H8950" s="2" t="s">
        <v>17</v>
      </c>
      <c r="I8950" s="2" t="s">
        <v>111</v>
      </c>
      <c r="J8950" s="2" t="s">
        <v>351</v>
      </c>
      <c r="K8950" s="3">
        <v>43549</v>
      </c>
      <c r="L8950" s="4">
        <v>0.59444444444444444</v>
      </c>
      <c r="M8950" s="2" t="s">
        <v>859</v>
      </c>
      <c r="N8950" s="2" t="s">
        <v>22</v>
      </c>
      <c r="O8950" s="2" t="s">
        <v>23</v>
      </c>
    </row>
    <row r="8951" spans="1:15">
      <c r="A8951" s="2" t="s">
        <v>15</v>
      </c>
      <c r="B8951" s="2" t="str">
        <f>"FES1162680352"</f>
        <v>FES1162680352</v>
      </c>
      <c r="C8951" s="3">
        <v>43546</v>
      </c>
      <c r="D8951" s="2">
        <v>1</v>
      </c>
      <c r="E8951" s="2">
        <v>2170680446</v>
      </c>
      <c r="F8951" s="2" t="s">
        <v>16</v>
      </c>
      <c r="G8951" s="2" t="s">
        <v>17</v>
      </c>
      <c r="H8951" s="2" t="s">
        <v>28</v>
      </c>
      <c r="I8951" s="2" t="s">
        <v>29</v>
      </c>
      <c r="J8951" s="2" t="s">
        <v>126</v>
      </c>
      <c r="K8951" s="3">
        <v>43549</v>
      </c>
      <c r="L8951" s="4">
        <v>0.32777777777777778</v>
      </c>
      <c r="M8951" s="2" t="s">
        <v>300</v>
      </c>
      <c r="N8951" s="2" t="s">
        <v>22</v>
      </c>
      <c r="O8951" s="2" t="s">
        <v>23</v>
      </c>
    </row>
    <row r="8952" spans="1:15">
      <c r="A8952" s="2" t="s">
        <v>15</v>
      </c>
      <c r="B8952" s="2" t="str">
        <f>"FES1162680372"</f>
        <v>FES1162680372</v>
      </c>
      <c r="C8952" s="3">
        <v>43546</v>
      </c>
      <c r="D8952" s="2">
        <v>1</v>
      </c>
      <c r="E8952" s="2">
        <v>2170680461</v>
      </c>
      <c r="F8952" s="2" t="s">
        <v>16</v>
      </c>
      <c r="G8952" s="2" t="s">
        <v>17</v>
      </c>
      <c r="H8952" s="2" t="s">
        <v>17</v>
      </c>
      <c r="I8952" s="2" t="s">
        <v>325</v>
      </c>
      <c r="J8952" s="2" t="s">
        <v>1200</v>
      </c>
      <c r="K8952" s="3">
        <v>43549</v>
      </c>
      <c r="L8952" s="4">
        <v>0.43055555555555558</v>
      </c>
      <c r="M8952" s="2" t="s">
        <v>979</v>
      </c>
      <c r="N8952" s="2" t="s">
        <v>22</v>
      </c>
      <c r="O8952" s="2" t="s">
        <v>23</v>
      </c>
    </row>
    <row r="8953" spans="1:15">
      <c r="A8953" s="2" t="s">
        <v>15</v>
      </c>
      <c r="B8953" s="2" t="str">
        <f>"FES1162680225"</f>
        <v>FES1162680225</v>
      </c>
      <c r="C8953" s="3">
        <v>43546</v>
      </c>
      <c r="D8953" s="2">
        <v>1</v>
      </c>
      <c r="E8953" s="2">
        <v>2170676939</v>
      </c>
      <c r="F8953" s="2" t="s">
        <v>311</v>
      </c>
      <c r="G8953" s="2" t="s">
        <v>18</v>
      </c>
      <c r="H8953" s="2" t="s">
        <v>18</v>
      </c>
      <c r="I8953" s="2" t="s">
        <v>37</v>
      </c>
      <c r="J8953" s="2" t="s">
        <v>4994</v>
      </c>
      <c r="K8953" s="3">
        <v>43549</v>
      </c>
      <c r="L8953" s="4">
        <v>0.48333333333333334</v>
      </c>
      <c r="M8953" s="2" t="s">
        <v>4995</v>
      </c>
      <c r="N8953" s="2" t="s">
        <v>22</v>
      </c>
      <c r="O8953" s="2" t="s">
        <v>23</v>
      </c>
    </row>
    <row r="8954" spans="1:15">
      <c r="A8954" s="2" t="s">
        <v>15</v>
      </c>
      <c r="B8954" s="2" t="str">
        <f>"FES1162680357"</f>
        <v>FES1162680357</v>
      </c>
      <c r="C8954" s="3">
        <v>43546</v>
      </c>
      <c r="D8954" s="2">
        <v>1</v>
      </c>
      <c r="E8954" s="2">
        <v>2170680452</v>
      </c>
      <c r="F8954" s="2" t="s">
        <v>16</v>
      </c>
      <c r="G8954" s="2" t="s">
        <v>17</v>
      </c>
      <c r="H8954" s="2" t="s">
        <v>222</v>
      </c>
      <c r="I8954" s="2" t="s">
        <v>2323</v>
      </c>
      <c r="J8954" s="2" t="s">
        <v>4996</v>
      </c>
      <c r="K8954" s="3">
        <v>43549</v>
      </c>
      <c r="L8954" s="4">
        <v>0.39930555555555558</v>
      </c>
      <c r="M8954" s="2" t="s">
        <v>4997</v>
      </c>
      <c r="N8954" s="2" t="s">
        <v>22</v>
      </c>
      <c r="O8954" s="2" t="s">
        <v>23</v>
      </c>
    </row>
    <row r="8955" spans="1:15">
      <c r="A8955" s="2" t="s">
        <v>15</v>
      </c>
      <c r="B8955" s="2" t="str">
        <f>"FES1162680290"</f>
        <v>FES1162680290</v>
      </c>
      <c r="C8955" s="3">
        <v>43546</v>
      </c>
      <c r="D8955" s="2">
        <v>1</v>
      </c>
      <c r="E8955" s="2">
        <v>2170680437</v>
      </c>
      <c r="F8955" s="2" t="s">
        <v>167</v>
      </c>
      <c r="G8955" s="2" t="s">
        <v>18</v>
      </c>
      <c r="H8955" s="2" t="s">
        <v>18</v>
      </c>
      <c r="I8955" s="2" t="s">
        <v>325</v>
      </c>
      <c r="J8955" s="2" t="s">
        <v>59</v>
      </c>
      <c r="K8955" s="3">
        <v>43549</v>
      </c>
      <c r="L8955" s="4">
        <v>0.33333333333333331</v>
      </c>
      <c r="M8955" s="2" t="s">
        <v>200</v>
      </c>
      <c r="N8955" s="2" t="s">
        <v>22</v>
      </c>
      <c r="O8955" s="2" t="s">
        <v>23</v>
      </c>
    </row>
    <row r="8956" spans="1:15">
      <c r="A8956" s="2" t="s">
        <v>15</v>
      </c>
      <c r="B8956" s="2" t="str">
        <f>"FES1162680286"</f>
        <v>FES1162680286</v>
      </c>
      <c r="C8956" s="3">
        <v>43546</v>
      </c>
      <c r="D8956" s="2">
        <v>1</v>
      </c>
      <c r="E8956" s="2">
        <v>2170680431</v>
      </c>
      <c r="F8956" s="2" t="s">
        <v>16</v>
      </c>
      <c r="G8956" s="2" t="s">
        <v>17</v>
      </c>
      <c r="H8956" s="2" t="s">
        <v>55</v>
      </c>
      <c r="I8956" s="2" t="s">
        <v>56</v>
      </c>
      <c r="J8956" s="2" t="s">
        <v>333</v>
      </c>
      <c r="K8956" s="3">
        <v>43549</v>
      </c>
      <c r="L8956" s="4">
        <v>0.35416666666666669</v>
      </c>
      <c r="M8956" s="2" t="s">
        <v>746</v>
      </c>
      <c r="N8956" s="2" t="s">
        <v>22</v>
      </c>
      <c r="O8956" s="2" t="s">
        <v>23</v>
      </c>
    </row>
    <row r="8957" spans="1:15">
      <c r="A8957" s="2" t="s">
        <v>15</v>
      </c>
      <c r="B8957" s="2" t="str">
        <f>"FES1162680301"</f>
        <v>FES1162680301</v>
      </c>
      <c r="C8957" s="3">
        <v>43546</v>
      </c>
      <c r="D8957" s="2">
        <v>1</v>
      </c>
      <c r="E8957" s="2">
        <v>2170678648</v>
      </c>
      <c r="F8957" s="2" t="s">
        <v>16</v>
      </c>
      <c r="G8957" s="2" t="s">
        <v>17</v>
      </c>
      <c r="H8957" s="2" t="s">
        <v>55</v>
      </c>
      <c r="I8957" s="2" t="s">
        <v>161</v>
      </c>
      <c r="J8957" s="2" t="s">
        <v>162</v>
      </c>
      <c r="K8957" s="3">
        <v>43549</v>
      </c>
      <c r="L8957" s="4">
        <v>0.36805555555555558</v>
      </c>
      <c r="M8957" s="2" t="s">
        <v>1285</v>
      </c>
      <c r="N8957" s="2" t="s">
        <v>22</v>
      </c>
      <c r="O8957" s="2" t="s">
        <v>23</v>
      </c>
    </row>
    <row r="8958" spans="1:15">
      <c r="A8958" s="2" t="s">
        <v>15</v>
      </c>
      <c r="B8958" s="2" t="str">
        <f>"FES1162680278"</f>
        <v>FES1162680278</v>
      </c>
      <c r="C8958" s="3">
        <v>43546</v>
      </c>
      <c r="D8958" s="2">
        <v>1</v>
      </c>
      <c r="E8958" s="2">
        <v>2170680403</v>
      </c>
      <c r="F8958" s="2" t="s">
        <v>16</v>
      </c>
      <c r="G8958" s="2" t="s">
        <v>17</v>
      </c>
      <c r="H8958" s="2" t="s">
        <v>55</v>
      </c>
      <c r="I8958" s="2" t="s">
        <v>56</v>
      </c>
      <c r="J8958" s="2" t="s">
        <v>920</v>
      </c>
      <c r="K8958" s="3">
        <v>43549</v>
      </c>
      <c r="L8958" s="4">
        <v>0.41666666666666669</v>
      </c>
      <c r="M8958" s="2" t="s">
        <v>992</v>
      </c>
      <c r="N8958" s="2" t="s">
        <v>22</v>
      </c>
      <c r="O8958" s="2" t="s">
        <v>23</v>
      </c>
    </row>
    <row r="8959" spans="1:15">
      <c r="A8959" s="2" t="s">
        <v>15</v>
      </c>
      <c r="B8959" s="2" t="str">
        <f>"FES1162680252"</f>
        <v>FES1162680252</v>
      </c>
      <c r="C8959" s="3">
        <v>43546</v>
      </c>
      <c r="D8959" s="2">
        <v>1</v>
      </c>
      <c r="E8959" s="2">
        <v>2170678510</v>
      </c>
      <c r="F8959" s="2" t="s">
        <v>16</v>
      </c>
      <c r="G8959" s="2" t="s">
        <v>17</v>
      </c>
      <c r="H8959" s="2" t="s">
        <v>55</v>
      </c>
      <c r="I8959" s="2" t="s">
        <v>56</v>
      </c>
      <c r="J8959" s="2" t="s">
        <v>159</v>
      </c>
      <c r="K8959" s="3">
        <v>43549</v>
      </c>
      <c r="L8959" s="4">
        <v>0.33333333333333331</v>
      </c>
      <c r="M8959" s="2" t="s">
        <v>160</v>
      </c>
      <c r="N8959" s="2" t="s">
        <v>22</v>
      </c>
      <c r="O8959" s="2" t="s">
        <v>23</v>
      </c>
    </row>
    <row r="8960" spans="1:15">
      <c r="A8960" s="2" t="s">
        <v>15</v>
      </c>
      <c r="B8960" s="2" t="str">
        <f>"FES1162680316"</f>
        <v>FES1162680316</v>
      </c>
      <c r="C8960" s="3">
        <v>43546</v>
      </c>
      <c r="D8960" s="2">
        <v>1</v>
      </c>
      <c r="E8960" s="2">
        <v>2170678852</v>
      </c>
      <c r="F8960" s="2" t="s">
        <v>16</v>
      </c>
      <c r="G8960" s="2" t="s">
        <v>17</v>
      </c>
      <c r="H8960" s="2" t="s">
        <v>222</v>
      </c>
      <c r="I8960" s="2" t="s">
        <v>1697</v>
      </c>
      <c r="J8960" s="2" t="s">
        <v>3487</v>
      </c>
      <c r="K8960" s="3">
        <v>43549</v>
      </c>
      <c r="L8960" s="4">
        <v>0.4236111111111111</v>
      </c>
      <c r="M8960" s="2" t="s">
        <v>4998</v>
      </c>
      <c r="N8960" s="2" t="s">
        <v>22</v>
      </c>
      <c r="O8960" s="2" t="s">
        <v>23</v>
      </c>
    </row>
    <row r="8961" spans="1:15">
      <c r="A8961" s="2" t="s">
        <v>15</v>
      </c>
      <c r="B8961" s="2" t="str">
        <f>"FES1162680233"</f>
        <v>FES1162680233</v>
      </c>
      <c r="C8961" s="3">
        <v>43546</v>
      </c>
      <c r="D8961" s="2">
        <v>1</v>
      </c>
      <c r="E8961" s="2">
        <v>2170678361</v>
      </c>
      <c r="F8961" s="2" t="s">
        <v>16</v>
      </c>
      <c r="G8961" s="2" t="s">
        <v>17</v>
      </c>
      <c r="H8961" s="2" t="s">
        <v>681</v>
      </c>
      <c r="I8961" s="2" t="s">
        <v>1286</v>
      </c>
      <c r="J8961" s="2" t="s">
        <v>4999</v>
      </c>
      <c r="K8961" s="3">
        <v>43549</v>
      </c>
      <c r="L8961" s="4">
        <v>0.36736111111111108</v>
      </c>
      <c r="M8961" s="2" t="s">
        <v>5000</v>
      </c>
      <c r="N8961" s="2" t="s">
        <v>22</v>
      </c>
      <c r="O8961" s="2" t="s">
        <v>23</v>
      </c>
    </row>
    <row r="8962" spans="1:15">
      <c r="A8962" s="2" t="s">
        <v>15</v>
      </c>
      <c r="B8962" s="2" t="str">
        <f>"FES1162680227"</f>
        <v>FES1162680227</v>
      </c>
      <c r="C8962" s="3">
        <v>43546</v>
      </c>
      <c r="D8962" s="2">
        <v>1</v>
      </c>
      <c r="E8962" s="2">
        <v>2170677963</v>
      </c>
      <c r="F8962" s="2" t="s">
        <v>16</v>
      </c>
      <c r="G8962" s="2" t="s">
        <v>17</v>
      </c>
      <c r="H8962" s="2" t="s">
        <v>222</v>
      </c>
      <c r="I8962" s="2" t="s">
        <v>1848</v>
      </c>
      <c r="J8962" s="2" t="s">
        <v>59</v>
      </c>
      <c r="K8962" s="3">
        <v>43549</v>
      </c>
      <c r="L8962" s="4">
        <v>0.38541666666666669</v>
      </c>
      <c r="M8962" s="2" t="s">
        <v>4988</v>
      </c>
      <c r="N8962" s="2" t="s">
        <v>22</v>
      </c>
      <c r="O8962" s="2" t="s">
        <v>23</v>
      </c>
    </row>
    <row r="8963" spans="1:15">
      <c r="A8963" s="2" t="s">
        <v>15</v>
      </c>
      <c r="B8963" s="2" t="str">
        <f>"FES1162680397"</f>
        <v>FES1162680397</v>
      </c>
      <c r="C8963" s="3">
        <v>43546</v>
      </c>
      <c r="D8963" s="2">
        <v>1</v>
      </c>
      <c r="E8963" s="2">
        <v>2170680496</v>
      </c>
      <c r="F8963" s="2" t="s">
        <v>16</v>
      </c>
      <c r="G8963" s="2" t="s">
        <v>17</v>
      </c>
      <c r="H8963" s="2" t="s">
        <v>28</v>
      </c>
      <c r="I8963" s="2" t="s">
        <v>29</v>
      </c>
      <c r="J8963" s="2" t="s">
        <v>157</v>
      </c>
      <c r="K8963" s="3">
        <v>43549</v>
      </c>
      <c r="L8963" s="4">
        <v>0.34027777777777773</v>
      </c>
      <c r="M8963" s="2" t="s">
        <v>301</v>
      </c>
      <c r="N8963" s="2" t="s">
        <v>22</v>
      </c>
      <c r="O8963" s="2" t="s">
        <v>23</v>
      </c>
    </row>
    <row r="8964" spans="1:15">
      <c r="A8964" s="2" t="s">
        <v>15</v>
      </c>
      <c r="B8964" s="2" t="str">
        <f>"FES1162680400"</f>
        <v>FES1162680400</v>
      </c>
      <c r="C8964" s="3">
        <v>43546</v>
      </c>
      <c r="D8964" s="2">
        <v>1</v>
      </c>
      <c r="E8964" s="2">
        <v>2170680504</v>
      </c>
      <c r="F8964" s="2" t="s">
        <v>16</v>
      </c>
      <c r="G8964" s="2" t="s">
        <v>17</v>
      </c>
      <c r="H8964" s="2" t="s">
        <v>28</v>
      </c>
      <c r="I8964" s="2" t="s">
        <v>29</v>
      </c>
      <c r="J8964" s="2" t="s">
        <v>126</v>
      </c>
      <c r="K8964" s="3">
        <v>43549</v>
      </c>
      <c r="L8964" s="4">
        <v>0.32847222222222222</v>
      </c>
      <c r="M8964" s="2" t="s">
        <v>300</v>
      </c>
      <c r="N8964" s="2" t="s">
        <v>22</v>
      </c>
      <c r="O8964" s="2" t="s">
        <v>23</v>
      </c>
    </row>
    <row r="8965" spans="1:15">
      <c r="A8965" s="2" t="s">
        <v>15</v>
      </c>
      <c r="B8965" s="2" t="str">
        <f>"FES1162680385"</f>
        <v>FES1162680385</v>
      </c>
      <c r="C8965" s="3">
        <v>43546</v>
      </c>
      <c r="D8965" s="2">
        <v>1</v>
      </c>
      <c r="E8965" s="2">
        <v>2170680472</v>
      </c>
      <c r="F8965" s="2" t="s">
        <v>16</v>
      </c>
      <c r="G8965" s="2" t="s">
        <v>17</v>
      </c>
      <c r="H8965" s="2" t="s">
        <v>17</v>
      </c>
      <c r="I8965" s="2" t="s">
        <v>214</v>
      </c>
      <c r="J8965" s="2" t="s">
        <v>5001</v>
      </c>
      <c r="K8965" s="3">
        <v>43549</v>
      </c>
      <c r="L8965" s="4">
        <v>0.53680555555555554</v>
      </c>
      <c r="M8965" s="2" t="s">
        <v>5002</v>
      </c>
      <c r="N8965" s="2" t="s">
        <v>22</v>
      </c>
      <c r="O8965" s="2" t="s">
        <v>23</v>
      </c>
    </row>
    <row r="8966" spans="1:15">
      <c r="A8966" s="2" t="s">
        <v>15</v>
      </c>
      <c r="B8966" s="2" t="str">
        <f>"FES1162680386"</f>
        <v>FES1162680386</v>
      </c>
      <c r="C8966" s="3">
        <v>43546</v>
      </c>
      <c r="D8966" s="2">
        <v>1</v>
      </c>
      <c r="E8966" s="2">
        <v>2170680474</v>
      </c>
      <c r="F8966" s="2" t="s">
        <v>16</v>
      </c>
      <c r="G8966" s="2" t="s">
        <v>17</v>
      </c>
      <c r="H8966" s="2" t="s">
        <v>17</v>
      </c>
      <c r="I8966" s="2" t="s">
        <v>25</v>
      </c>
      <c r="J8966" s="2" t="s">
        <v>5004</v>
      </c>
      <c r="K8966" s="3">
        <v>43549</v>
      </c>
      <c r="L8966" s="4">
        <v>0.3888888888888889</v>
      </c>
      <c r="M8966" s="2" t="s">
        <v>5005</v>
      </c>
      <c r="N8966" s="2" t="s">
        <v>22</v>
      </c>
      <c r="O8966" s="2" t="s">
        <v>23</v>
      </c>
    </row>
    <row r="8967" spans="1:15">
      <c r="A8967" s="2" t="s">
        <v>15</v>
      </c>
      <c r="B8967" s="2" t="str">
        <f>"FES1162679402"</f>
        <v>FES1162679402</v>
      </c>
      <c r="C8967" s="3">
        <v>43546</v>
      </c>
      <c r="D8967" s="2">
        <v>1</v>
      </c>
      <c r="E8967" s="2">
        <v>2170679663</v>
      </c>
      <c r="F8967" s="2" t="s">
        <v>16</v>
      </c>
      <c r="G8967" s="2" t="s">
        <v>17</v>
      </c>
      <c r="H8967" s="2" t="s">
        <v>55</v>
      </c>
      <c r="I8967" s="2" t="s">
        <v>161</v>
      </c>
      <c r="J8967" s="2" t="s">
        <v>499</v>
      </c>
      <c r="K8967" s="3">
        <v>43549</v>
      </c>
      <c r="L8967" s="4">
        <v>0.34375</v>
      </c>
      <c r="M8967" s="2" t="s">
        <v>5006</v>
      </c>
      <c r="N8967" s="2" t="s">
        <v>22</v>
      </c>
      <c r="O8967" s="2" t="s">
        <v>23</v>
      </c>
    </row>
    <row r="8968" spans="1:15">
      <c r="A8968" s="2" t="s">
        <v>15</v>
      </c>
      <c r="B8968" s="2" t="str">
        <f>"FES1162680288"</f>
        <v>FES1162680288</v>
      </c>
      <c r="C8968" s="3">
        <v>43546</v>
      </c>
      <c r="D8968" s="2">
        <v>1</v>
      </c>
      <c r="E8968" s="2">
        <v>2170680435</v>
      </c>
      <c r="F8968" s="2" t="s">
        <v>16</v>
      </c>
      <c r="G8968" s="2" t="s">
        <v>17</v>
      </c>
      <c r="H8968" s="2" t="s">
        <v>178</v>
      </c>
      <c r="I8968" s="2" t="s">
        <v>836</v>
      </c>
      <c r="J8968" s="2" t="s">
        <v>837</v>
      </c>
      <c r="K8968" s="3">
        <v>43549</v>
      </c>
      <c r="L8968" s="4">
        <v>0.41944444444444445</v>
      </c>
      <c r="M8968" s="2" t="s">
        <v>901</v>
      </c>
      <c r="N8968" s="2" t="s">
        <v>22</v>
      </c>
      <c r="O8968" s="2" t="s">
        <v>23</v>
      </c>
    </row>
    <row r="8969" spans="1:15">
      <c r="A8969" s="2" t="s">
        <v>15</v>
      </c>
      <c r="B8969" s="2" t="str">
        <f>"FES1162680320"</f>
        <v>FES1162680320</v>
      </c>
      <c r="C8969" s="3">
        <v>43546</v>
      </c>
      <c r="D8969" s="2">
        <v>1</v>
      </c>
      <c r="E8969" s="2">
        <v>2170678888</v>
      </c>
      <c r="F8969" s="2" t="s">
        <v>16</v>
      </c>
      <c r="G8969" s="2" t="s">
        <v>17</v>
      </c>
      <c r="H8969" s="2" t="s">
        <v>17</v>
      </c>
      <c r="I8969" s="2" t="s">
        <v>25</v>
      </c>
      <c r="J8969" s="2" t="s">
        <v>973</v>
      </c>
      <c r="K8969" s="3">
        <v>43549</v>
      </c>
      <c r="L8969" s="4">
        <v>0.34375</v>
      </c>
      <c r="M8969" s="2" t="s">
        <v>5007</v>
      </c>
      <c r="N8969" s="2" t="s">
        <v>22</v>
      </c>
      <c r="O8969" s="2" t="s">
        <v>23</v>
      </c>
    </row>
    <row r="8970" spans="1:15">
      <c r="A8970" s="2" t="s">
        <v>15</v>
      </c>
      <c r="B8970" s="2" t="str">
        <f>"FES1162680280"</f>
        <v>FES1162680280</v>
      </c>
      <c r="C8970" s="3">
        <v>43546</v>
      </c>
      <c r="D8970" s="2">
        <v>1</v>
      </c>
      <c r="E8970" s="2">
        <v>2170680406</v>
      </c>
      <c r="F8970" s="2" t="s">
        <v>16</v>
      </c>
      <c r="G8970" s="2" t="s">
        <v>17</v>
      </c>
      <c r="H8970" s="2" t="s">
        <v>178</v>
      </c>
      <c r="I8970" s="2" t="s">
        <v>836</v>
      </c>
      <c r="J8970" s="2" t="s">
        <v>5008</v>
      </c>
      <c r="K8970" s="3">
        <v>43549</v>
      </c>
      <c r="L8970" s="4">
        <v>0.47291666666666665</v>
      </c>
      <c r="M8970" s="2" t="s">
        <v>5009</v>
      </c>
      <c r="N8970" s="2" t="s">
        <v>22</v>
      </c>
      <c r="O8970" s="2" t="s">
        <v>23</v>
      </c>
    </row>
    <row r="8971" spans="1:15">
      <c r="A8971" s="2" t="s">
        <v>15</v>
      </c>
      <c r="B8971" s="2" t="str">
        <f>"FES1162680332"</f>
        <v>FES1162680332</v>
      </c>
      <c r="C8971" s="3">
        <v>43546</v>
      </c>
      <c r="D8971" s="2">
        <v>1</v>
      </c>
      <c r="E8971" s="2">
        <v>2170679559</v>
      </c>
      <c r="F8971" s="2" t="s">
        <v>16</v>
      </c>
      <c r="G8971" s="2" t="s">
        <v>17</v>
      </c>
      <c r="H8971" s="2" t="s">
        <v>17</v>
      </c>
      <c r="I8971" s="2" t="s">
        <v>114</v>
      </c>
      <c r="J8971" s="2" t="s">
        <v>5010</v>
      </c>
      <c r="K8971" s="3">
        <v>43549</v>
      </c>
      <c r="L8971" s="4">
        <v>0.43055555555555558</v>
      </c>
      <c r="M8971" s="2" t="s">
        <v>5011</v>
      </c>
      <c r="N8971" s="2" t="s">
        <v>22</v>
      </c>
      <c r="O8971" s="2" t="s">
        <v>23</v>
      </c>
    </row>
    <row r="8972" spans="1:15">
      <c r="A8972" s="2" t="s">
        <v>15</v>
      </c>
      <c r="B8972" s="2" t="str">
        <f>"FES1162680283"</f>
        <v>FES1162680283</v>
      </c>
      <c r="C8972" s="3">
        <v>43546</v>
      </c>
      <c r="D8972" s="2">
        <v>1</v>
      </c>
      <c r="E8972" s="2">
        <v>2170680425</v>
      </c>
      <c r="F8972" s="2" t="s">
        <v>16</v>
      </c>
      <c r="G8972" s="2" t="s">
        <v>17</v>
      </c>
      <c r="H8972" s="2" t="s">
        <v>222</v>
      </c>
      <c r="I8972" s="2" t="s">
        <v>1848</v>
      </c>
      <c r="J8972" s="2" t="s">
        <v>59</v>
      </c>
      <c r="K8972" s="3">
        <v>43549</v>
      </c>
      <c r="L8972" s="4">
        <v>0.38541666666666669</v>
      </c>
      <c r="M8972" s="2" t="s">
        <v>4988</v>
      </c>
      <c r="N8972" s="2" t="s">
        <v>22</v>
      </c>
      <c r="O8972" s="2" t="s">
        <v>23</v>
      </c>
    </row>
    <row r="8973" spans="1:15">
      <c r="A8973" s="2" t="s">
        <v>15</v>
      </c>
      <c r="B8973" s="2" t="str">
        <f>"FES1162680264"</f>
        <v>FES1162680264</v>
      </c>
      <c r="C8973" s="3">
        <v>43546</v>
      </c>
      <c r="D8973" s="2">
        <v>1</v>
      </c>
      <c r="E8973" s="2">
        <v>2170678772</v>
      </c>
      <c r="F8973" s="2" t="s">
        <v>16</v>
      </c>
      <c r="G8973" s="2" t="s">
        <v>17</v>
      </c>
      <c r="H8973" s="2" t="s">
        <v>55</v>
      </c>
      <c r="I8973" s="2" t="s">
        <v>161</v>
      </c>
      <c r="J8973" s="2" t="s">
        <v>499</v>
      </c>
      <c r="K8973" s="3">
        <v>43549</v>
      </c>
      <c r="L8973" s="4">
        <v>0.34375</v>
      </c>
      <c r="M8973" s="2" t="s">
        <v>5006</v>
      </c>
      <c r="N8973" s="2" t="s">
        <v>22</v>
      </c>
      <c r="O8973" s="2" t="s">
        <v>23</v>
      </c>
    </row>
    <row r="8974" spans="1:15">
      <c r="A8974" s="2" t="s">
        <v>15</v>
      </c>
      <c r="B8974" s="2" t="str">
        <f>"FES1162680406"</f>
        <v>FES1162680406</v>
      </c>
      <c r="C8974" s="3">
        <v>43546</v>
      </c>
      <c r="D8974" s="2">
        <v>1</v>
      </c>
      <c r="E8974" s="2">
        <v>2170680511</v>
      </c>
      <c r="F8974" s="2" t="s">
        <v>16</v>
      </c>
      <c r="G8974" s="2" t="s">
        <v>17</v>
      </c>
      <c r="H8974" s="2" t="s">
        <v>28</v>
      </c>
      <c r="I8974" s="2" t="s">
        <v>29</v>
      </c>
      <c r="J8974" s="2" t="s">
        <v>5012</v>
      </c>
      <c r="K8974" s="3">
        <v>43549</v>
      </c>
      <c r="L8974" s="4">
        <v>0.42708333333333331</v>
      </c>
      <c r="M8974" s="2" t="s">
        <v>556</v>
      </c>
      <c r="N8974" s="2" t="s">
        <v>22</v>
      </c>
      <c r="O8974" s="2" t="s">
        <v>23</v>
      </c>
    </row>
    <row r="8975" spans="1:15">
      <c r="A8975" s="2" t="s">
        <v>15</v>
      </c>
      <c r="B8975" s="2" t="str">
        <f>"FES1162680274"</f>
        <v>FES1162680274</v>
      </c>
      <c r="C8975" s="3">
        <v>43546</v>
      </c>
      <c r="D8975" s="2">
        <v>1</v>
      </c>
      <c r="E8975" s="2">
        <v>2170679793</v>
      </c>
      <c r="F8975" s="2" t="s">
        <v>16</v>
      </c>
      <c r="G8975" s="2" t="s">
        <v>17</v>
      </c>
      <c r="H8975" s="2" t="s">
        <v>178</v>
      </c>
      <c r="I8975" s="2" t="s">
        <v>338</v>
      </c>
      <c r="J8975" s="2" t="s">
        <v>339</v>
      </c>
      <c r="K8975" s="3">
        <v>43549</v>
      </c>
      <c r="L8975" s="4">
        <v>0.46527777777777773</v>
      </c>
      <c r="M8975" s="2" t="s">
        <v>5013</v>
      </c>
      <c r="N8975" s="2" t="s">
        <v>22</v>
      </c>
      <c r="O8975" s="2" t="s">
        <v>23</v>
      </c>
    </row>
    <row r="8976" spans="1:15">
      <c r="A8976" s="2" t="s">
        <v>15</v>
      </c>
      <c r="B8976" s="2" t="str">
        <f>"FES1162680393"</f>
        <v>FES1162680393</v>
      </c>
      <c r="C8976" s="3">
        <v>43546</v>
      </c>
      <c r="D8976" s="2">
        <v>1</v>
      </c>
      <c r="E8976" s="2">
        <v>2170680492</v>
      </c>
      <c r="F8976" s="2" t="s">
        <v>16</v>
      </c>
      <c r="G8976" s="2" t="s">
        <v>17</v>
      </c>
      <c r="H8976" s="2" t="s">
        <v>17</v>
      </c>
      <c r="I8976" s="2" t="s">
        <v>37</v>
      </c>
      <c r="J8976" s="2" t="s">
        <v>40</v>
      </c>
      <c r="K8976" s="3">
        <v>43549</v>
      </c>
      <c r="L8976" s="4">
        <v>0.47569444444444442</v>
      </c>
      <c r="M8976" s="2" t="s">
        <v>106</v>
      </c>
      <c r="N8976" s="2" t="s">
        <v>22</v>
      </c>
      <c r="O8976" s="2" t="s">
        <v>23</v>
      </c>
    </row>
    <row r="8977" spans="1:15">
      <c r="A8977" s="2" t="s">
        <v>15</v>
      </c>
      <c r="B8977" s="2" t="str">
        <f>"FES1162680297"</f>
        <v>FES1162680297</v>
      </c>
      <c r="C8977" s="3">
        <v>43546</v>
      </c>
      <c r="D8977" s="2">
        <v>1</v>
      </c>
      <c r="E8977" s="2">
        <v>2170677851</v>
      </c>
      <c r="F8977" s="2" t="s">
        <v>16</v>
      </c>
      <c r="G8977" s="2" t="s">
        <v>17</v>
      </c>
      <c r="H8977" s="2" t="s">
        <v>17</v>
      </c>
      <c r="I8977" s="2" t="s">
        <v>25</v>
      </c>
      <c r="J8977" s="2" t="s">
        <v>1825</v>
      </c>
      <c r="K8977" s="3">
        <v>43549</v>
      </c>
      <c r="L8977" s="4">
        <v>0.33333333333333331</v>
      </c>
      <c r="M8977" s="2" t="s">
        <v>5014</v>
      </c>
      <c r="N8977" s="2" t="s">
        <v>22</v>
      </c>
      <c r="O8977" s="2" t="s">
        <v>23</v>
      </c>
    </row>
    <row r="8978" spans="1:15">
      <c r="A8978" s="2" t="s">
        <v>15</v>
      </c>
      <c r="B8978" s="2" t="str">
        <f>"FES1162680341"</f>
        <v>FES1162680341</v>
      </c>
      <c r="C8978" s="3">
        <v>43546</v>
      </c>
      <c r="D8978" s="2">
        <v>1</v>
      </c>
      <c r="E8978" s="2">
        <v>2170679908</v>
      </c>
      <c r="F8978" s="2" t="s">
        <v>16</v>
      </c>
      <c r="G8978" s="2" t="s">
        <v>17</v>
      </c>
      <c r="H8978" s="2" t="s">
        <v>17</v>
      </c>
      <c r="I8978" s="2" t="s">
        <v>336</v>
      </c>
      <c r="J8978" s="2" t="s">
        <v>538</v>
      </c>
      <c r="K8978" s="3">
        <v>43549</v>
      </c>
      <c r="L8978" s="4">
        <v>0.39930555555555558</v>
      </c>
      <c r="M8978" s="2" t="s">
        <v>4400</v>
      </c>
      <c r="N8978" s="2" t="s">
        <v>22</v>
      </c>
      <c r="O8978" s="2" t="s">
        <v>23</v>
      </c>
    </row>
    <row r="8979" spans="1:15">
      <c r="A8979" s="2" t="s">
        <v>15</v>
      </c>
      <c r="B8979" s="2" t="str">
        <f>"FES1162680293"</f>
        <v>FES1162680293</v>
      </c>
      <c r="C8979" s="3">
        <v>43546</v>
      </c>
      <c r="D8979" s="2">
        <v>1</v>
      </c>
      <c r="E8979" s="2">
        <v>2170675337</v>
      </c>
      <c r="F8979" s="2" t="s">
        <v>16</v>
      </c>
      <c r="G8979" s="2" t="s">
        <v>17</v>
      </c>
      <c r="H8979" s="2" t="s">
        <v>55</v>
      </c>
      <c r="I8979" s="2" t="s">
        <v>56</v>
      </c>
      <c r="J8979" s="2" t="s">
        <v>1431</v>
      </c>
      <c r="K8979" s="3">
        <v>43549</v>
      </c>
      <c r="L8979" s="4">
        <v>0.4201388888888889</v>
      </c>
      <c r="M8979" s="2" t="s">
        <v>5015</v>
      </c>
      <c r="N8979" s="2" t="s">
        <v>22</v>
      </c>
      <c r="O8979" s="2" t="s">
        <v>23</v>
      </c>
    </row>
    <row r="8980" spans="1:15">
      <c r="A8980" s="2" t="s">
        <v>15</v>
      </c>
      <c r="B8980" s="2" t="str">
        <f>"FES1162680262"</f>
        <v>FES1162680262</v>
      </c>
      <c r="C8980" s="3">
        <v>43546</v>
      </c>
      <c r="D8980" s="2">
        <v>1</v>
      </c>
      <c r="E8980" s="2">
        <v>2170678631</v>
      </c>
      <c r="F8980" s="2" t="s">
        <v>16</v>
      </c>
      <c r="G8980" s="2" t="s">
        <v>17</v>
      </c>
      <c r="H8980" s="2" t="s">
        <v>17</v>
      </c>
      <c r="I8980" s="2" t="s">
        <v>108</v>
      </c>
      <c r="J8980" s="2" t="s">
        <v>192</v>
      </c>
      <c r="K8980" s="3">
        <v>43549</v>
      </c>
      <c r="L8980" s="4">
        <v>0.3888888888888889</v>
      </c>
      <c r="M8980" s="2" t="s">
        <v>5016</v>
      </c>
      <c r="N8980" s="2" t="s">
        <v>22</v>
      </c>
      <c r="O8980" s="2" t="s">
        <v>23</v>
      </c>
    </row>
    <row r="8981" spans="1:15">
      <c r="A8981" s="2" t="s">
        <v>15</v>
      </c>
      <c r="B8981" s="2" t="str">
        <f>"FES1162680273"</f>
        <v>FES1162680273</v>
      </c>
      <c r="C8981" s="3">
        <v>43546</v>
      </c>
      <c r="D8981" s="2">
        <v>1</v>
      </c>
      <c r="E8981" s="2">
        <v>2170679694</v>
      </c>
      <c r="F8981" s="2" t="s">
        <v>16</v>
      </c>
      <c r="G8981" s="2" t="s">
        <v>17</v>
      </c>
      <c r="H8981" s="2" t="s">
        <v>17</v>
      </c>
      <c r="I8981" s="2" t="s">
        <v>214</v>
      </c>
      <c r="J8981" s="2" t="s">
        <v>1778</v>
      </c>
      <c r="K8981" s="3">
        <v>43549</v>
      </c>
      <c r="L8981" s="4">
        <v>0.41666666666666669</v>
      </c>
      <c r="M8981" s="2" t="s">
        <v>163</v>
      </c>
      <c r="N8981" s="2" t="s">
        <v>22</v>
      </c>
      <c r="O8981" s="2" t="s">
        <v>23</v>
      </c>
    </row>
    <row r="8982" spans="1:15">
      <c r="A8982" s="2" t="s">
        <v>15</v>
      </c>
      <c r="B8982" s="2" t="str">
        <f>"FES1162680279"</f>
        <v>FES1162680279</v>
      </c>
      <c r="C8982" s="3">
        <v>43546</v>
      </c>
      <c r="D8982" s="2">
        <v>1</v>
      </c>
      <c r="E8982" s="2">
        <v>2170680404</v>
      </c>
      <c r="F8982" s="2" t="s">
        <v>16</v>
      </c>
      <c r="G8982" s="2" t="s">
        <v>17</v>
      </c>
      <c r="H8982" s="2" t="s">
        <v>17</v>
      </c>
      <c r="I8982" s="2" t="s">
        <v>37</v>
      </c>
      <c r="J8982" s="2" t="s">
        <v>5017</v>
      </c>
      <c r="K8982" s="3">
        <v>43549</v>
      </c>
      <c r="L8982" s="4">
        <v>0.3972222222222222</v>
      </c>
      <c r="M8982" s="2" t="s">
        <v>5018</v>
      </c>
      <c r="N8982" s="2" t="s">
        <v>22</v>
      </c>
      <c r="O8982" s="2" t="s">
        <v>23</v>
      </c>
    </row>
    <row r="8983" spans="1:15">
      <c r="A8983" s="2" t="s">
        <v>15</v>
      </c>
      <c r="B8983" s="2" t="str">
        <f>"FES1162680299"</f>
        <v>FES1162680299</v>
      </c>
      <c r="C8983" s="3">
        <v>43546</v>
      </c>
      <c r="D8983" s="2">
        <v>1</v>
      </c>
      <c r="E8983" s="2">
        <v>2170678375</v>
      </c>
      <c r="F8983" s="2" t="s">
        <v>16</v>
      </c>
      <c r="G8983" s="2" t="s">
        <v>17</v>
      </c>
      <c r="H8983" s="2" t="s">
        <v>18</v>
      </c>
      <c r="I8983" s="2" t="s">
        <v>37</v>
      </c>
      <c r="J8983" s="2" t="s">
        <v>40</v>
      </c>
      <c r="K8983" s="3">
        <v>43549</v>
      </c>
      <c r="L8983" s="4">
        <v>0.47500000000000003</v>
      </c>
      <c r="M8983" s="2" t="s">
        <v>107</v>
      </c>
      <c r="N8983" s="2" t="s">
        <v>22</v>
      </c>
      <c r="O8983" s="2" t="s">
        <v>23</v>
      </c>
    </row>
    <row r="8984" spans="1:15">
      <c r="A8984" s="2" t="s">
        <v>15</v>
      </c>
      <c r="B8984" s="2" t="str">
        <f>"FES1162680235"</f>
        <v>FES1162680235</v>
      </c>
      <c r="C8984" s="3">
        <v>43546</v>
      </c>
      <c r="D8984" s="2">
        <v>1</v>
      </c>
      <c r="E8984" s="2">
        <v>2170678386</v>
      </c>
      <c r="F8984" s="2" t="s">
        <v>16</v>
      </c>
      <c r="G8984" s="2" t="s">
        <v>17</v>
      </c>
      <c r="H8984" s="2" t="s">
        <v>17</v>
      </c>
      <c r="I8984" s="2" t="s">
        <v>114</v>
      </c>
      <c r="J8984" s="2" t="s">
        <v>115</v>
      </c>
      <c r="K8984" s="3">
        <v>43549</v>
      </c>
      <c r="L8984" s="4">
        <v>0.37013888888888885</v>
      </c>
      <c r="M8984" s="2" t="s">
        <v>5019</v>
      </c>
      <c r="N8984" s="2" t="s">
        <v>22</v>
      </c>
      <c r="O8984" s="2" t="s">
        <v>23</v>
      </c>
    </row>
    <row r="8985" spans="1:15">
      <c r="A8985" s="2" t="s">
        <v>15</v>
      </c>
      <c r="B8985" s="2" t="str">
        <f>"FES1162680353"</f>
        <v>FES1162680353</v>
      </c>
      <c r="C8985" s="3">
        <v>43546</v>
      </c>
      <c r="D8985" s="2">
        <v>1</v>
      </c>
      <c r="E8985" s="2">
        <v>2170680349</v>
      </c>
      <c r="F8985" s="2" t="s">
        <v>16</v>
      </c>
      <c r="G8985" s="2" t="s">
        <v>17</v>
      </c>
      <c r="H8985" s="2" t="s">
        <v>28</v>
      </c>
      <c r="I8985" s="2" t="s">
        <v>29</v>
      </c>
      <c r="J8985" s="2" t="s">
        <v>472</v>
      </c>
      <c r="K8985" s="3">
        <v>43549</v>
      </c>
      <c r="L8985" s="4">
        <v>0.3444444444444445</v>
      </c>
      <c r="M8985" s="2" t="s">
        <v>473</v>
      </c>
      <c r="N8985" s="2" t="s">
        <v>22</v>
      </c>
      <c r="O8985" s="2" t="s">
        <v>23</v>
      </c>
    </row>
    <row r="8986" spans="1:15">
      <c r="A8986" s="2" t="s">
        <v>15</v>
      </c>
      <c r="B8986" s="2" t="str">
        <f>"FES1162680275"</f>
        <v>FES1162680275</v>
      </c>
      <c r="C8986" s="3">
        <v>43546</v>
      </c>
      <c r="D8986" s="2">
        <v>1</v>
      </c>
      <c r="E8986" s="2">
        <v>2170680332</v>
      </c>
      <c r="F8986" s="2" t="s">
        <v>16</v>
      </c>
      <c r="G8986" s="2" t="s">
        <v>17</v>
      </c>
      <c r="H8986" s="2" t="s">
        <v>24</v>
      </c>
      <c r="I8986" s="2" t="s">
        <v>196</v>
      </c>
      <c r="J8986" s="2" t="s">
        <v>377</v>
      </c>
      <c r="K8986" s="3">
        <v>43549</v>
      </c>
      <c r="L8986" s="4">
        <v>0.61597222222222225</v>
      </c>
      <c r="M8986" s="2" t="s">
        <v>378</v>
      </c>
      <c r="N8986" s="2" t="s">
        <v>22</v>
      </c>
      <c r="O8986" s="2" t="s">
        <v>23</v>
      </c>
    </row>
    <row r="8987" spans="1:15">
      <c r="A8987" s="2" t="s">
        <v>15</v>
      </c>
      <c r="B8987" s="2" t="str">
        <f>"FES1162680236"</f>
        <v>FES1162680236</v>
      </c>
      <c r="C8987" s="3">
        <v>43546</v>
      </c>
      <c r="D8987" s="2">
        <v>1</v>
      </c>
      <c r="E8987" s="2">
        <v>2170678397</v>
      </c>
      <c r="F8987" s="2" t="s">
        <v>16</v>
      </c>
      <c r="G8987" s="2" t="s">
        <v>17</v>
      </c>
      <c r="H8987" s="2" t="s">
        <v>17</v>
      </c>
      <c r="I8987" s="2" t="s">
        <v>108</v>
      </c>
      <c r="J8987" s="2" t="s">
        <v>558</v>
      </c>
      <c r="K8987" s="3">
        <v>43549</v>
      </c>
      <c r="L8987" s="4">
        <v>0.42152777777777778</v>
      </c>
      <c r="M8987" s="2" t="s">
        <v>5020</v>
      </c>
      <c r="N8987" s="2" t="s">
        <v>22</v>
      </c>
      <c r="O8987" s="2" t="s">
        <v>23</v>
      </c>
    </row>
    <row r="8988" spans="1:15">
      <c r="A8988" s="2" t="s">
        <v>15</v>
      </c>
      <c r="B8988" s="2" t="str">
        <f>"FES1162680335"</f>
        <v>FES1162680335</v>
      </c>
      <c r="C8988" s="3">
        <v>43546</v>
      </c>
      <c r="D8988" s="2">
        <v>1</v>
      </c>
      <c r="E8988" s="2">
        <v>2170679589</v>
      </c>
      <c r="F8988" s="2" t="s">
        <v>16</v>
      </c>
      <c r="G8988" s="2" t="s">
        <v>17</v>
      </c>
      <c r="H8988" s="2" t="s">
        <v>1196</v>
      </c>
      <c r="I8988" s="2" t="s">
        <v>1197</v>
      </c>
      <c r="J8988" s="2" t="s">
        <v>1198</v>
      </c>
      <c r="K8988" s="3">
        <v>43549</v>
      </c>
      <c r="L8988" s="4">
        <v>0.41666666666666669</v>
      </c>
      <c r="M8988" s="2" t="s">
        <v>4484</v>
      </c>
      <c r="N8988" s="2" t="s">
        <v>22</v>
      </c>
      <c r="O8988" s="2" t="s">
        <v>23</v>
      </c>
    </row>
    <row r="8989" spans="1:15">
      <c r="A8989" s="2" t="s">
        <v>15</v>
      </c>
      <c r="B8989" s="2" t="str">
        <f>"FES1162680381"</f>
        <v>FES1162680381</v>
      </c>
      <c r="C8989" s="3">
        <v>43546</v>
      </c>
      <c r="D8989" s="2">
        <v>1</v>
      </c>
      <c r="E8989" s="2">
        <v>2170680469</v>
      </c>
      <c r="F8989" s="2" t="s">
        <v>16</v>
      </c>
      <c r="G8989" s="2" t="s">
        <v>17</v>
      </c>
      <c r="H8989" s="2" t="s">
        <v>46</v>
      </c>
      <c r="I8989" s="2" t="s">
        <v>47</v>
      </c>
      <c r="J8989" s="2" t="s">
        <v>461</v>
      </c>
      <c r="K8989" s="3">
        <v>43549</v>
      </c>
      <c r="L8989" s="4">
        <v>0.68819444444444444</v>
      </c>
      <c r="M8989" s="2" t="s">
        <v>4969</v>
      </c>
      <c r="N8989" s="2" t="s">
        <v>22</v>
      </c>
      <c r="O8989" s="2" t="s">
        <v>23</v>
      </c>
    </row>
    <row r="8990" spans="1:15">
      <c r="A8990" s="2" t="s">
        <v>15</v>
      </c>
      <c r="B8990" s="2" t="str">
        <f>"FES1162680223"</f>
        <v>FES1162680223</v>
      </c>
      <c r="C8990" s="3">
        <v>43546</v>
      </c>
      <c r="D8990" s="2">
        <v>1</v>
      </c>
      <c r="E8990" s="2">
        <v>2170676384</v>
      </c>
      <c r="F8990" s="2" t="s">
        <v>16</v>
      </c>
      <c r="G8990" s="2" t="s">
        <v>17</v>
      </c>
      <c r="H8990" s="2" t="s">
        <v>17</v>
      </c>
      <c r="I8990" s="2" t="s">
        <v>336</v>
      </c>
      <c r="J8990" s="2" t="s">
        <v>337</v>
      </c>
      <c r="K8990" s="3">
        <v>43549</v>
      </c>
      <c r="L8990" s="4">
        <v>0.57777777777777783</v>
      </c>
      <c r="M8990" s="2" t="s">
        <v>1733</v>
      </c>
      <c r="N8990" s="2" t="s">
        <v>22</v>
      </c>
      <c r="O8990" s="2" t="s">
        <v>23</v>
      </c>
    </row>
    <row r="8991" spans="1:15">
      <c r="A8991" s="2" t="s">
        <v>15</v>
      </c>
      <c r="B8991" s="2" t="str">
        <f>"FES1162680350"</f>
        <v>FES1162680350</v>
      </c>
      <c r="C8991" s="3">
        <v>43546</v>
      </c>
      <c r="D8991" s="2">
        <v>1</v>
      </c>
      <c r="E8991" s="2">
        <v>2170680443</v>
      </c>
      <c r="F8991" s="2" t="s">
        <v>16</v>
      </c>
      <c r="G8991" s="2" t="s">
        <v>17</v>
      </c>
      <c r="H8991" s="2" t="s">
        <v>17</v>
      </c>
      <c r="I8991" s="2" t="s">
        <v>108</v>
      </c>
      <c r="J8991" s="2" t="s">
        <v>440</v>
      </c>
      <c r="K8991" s="3">
        <v>43549</v>
      </c>
      <c r="L8991" s="4">
        <v>0.38055555555555554</v>
      </c>
      <c r="M8991" s="2" t="s">
        <v>1402</v>
      </c>
      <c r="N8991" s="2" t="s">
        <v>22</v>
      </c>
      <c r="O8991" s="2" t="s">
        <v>23</v>
      </c>
    </row>
    <row r="8992" spans="1:15">
      <c r="A8992" s="2" t="s">
        <v>15</v>
      </c>
      <c r="B8992" s="2" t="str">
        <f>"FES1162680289"</f>
        <v>FES1162680289</v>
      </c>
      <c r="C8992" s="3">
        <v>43546</v>
      </c>
      <c r="D8992" s="2">
        <v>1</v>
      </c>
      <c r="E8992" s="2">
        <v>2170680436</v>
      </c>
      <c r="F8992" s="2" t="s">
        <v>16</v>
      </c>
      <c r="G8992" s="2" t="s">
        <v>17</v>
      </c>
      <c r="H8992" s="2" t="s">
        <v>17</v>
      </c>
      <c r="I8992" s="2" t="s">
        <v>325</v>
      </c>
      <c r="J8992" s="2" t="s">
        <v>59</v>
      </c>
      <c r="K8992" s="3">
        <v>43549</v>
      </c>
      <c r="L8992" s="4">
        <v>0.36249999999999999</v>
      </c>
      <c r="M8992" s="2" t="s">
        <v>5016</v>
      </c>
      <c r="N8992" s="2" t="s">
        <v>22</v>
      </c>
      <c r="O8992" s="2" t="s">
        <v>23</v>
      </c>
    </row>
    <row r="8993" spans="1:15">
      <c r="A8993" s="2" t="s">
        <v>15</v>
      </c>
      <c r="B8993" s="2" t="str">
        <f>"FES1162680340"</f>
        <v>FES1162680340</v>
      </c>
      <c r="C8993" s="3">
        <v>43546</v>
      </c>
      <c r="D8993" s="2">
        <v>1</v>
      </c>
      <c r="E8993" s="2">
        <v>2170679898</v>
      </c>
      <c r="F8993" s="2" t="s">
        <v>16</v>
      </c>
      <c r="G8993" s="2" t="s">
        <v>17</v>
      </c>
      <c r="H8993" s="2" t="s">
        <v>17</v>
      </c>
      <c r="I8993" s="2" t="s">
        <v>273</v>
      </c>
      <c r="J8993" s="2" t="s">
        <v>274</v>
      </c>
      <c r="K8993" s="3">
        <v>43549</v>
      </c>
      <c r="L8993" s="4">
        <v>0.33333333333333331</v>
      </c>
      <c r="M8993" s="2" t="s">
        <v>200</v>
      </c>
      <c r="N8993" s="2" t="s">
        <v>22</v>
      </c>
      <c r="O8993" s="2" t="s">
        <v>23</v>
      </c>
    </row>
    <row r="8994" spans="1:15">
      <c r="A8994" s="2" t="s">
        <v>15</v>
      </c>
      <c r="B8994" s="2" t="str">
        <f>"FES1162680312"</f>
        <v>FES1162680312</v>
      </c>
      <c r="C8994" s="3">
        <v>43546</v>
      </c>
      <c r="D8994" s="2">
        <v>1</v>
      </c>
      <c r="E8994" s="2">
        <v>2170678772</v>
      </c>
      <c r="F8994" s="2" t="s">
        <v>16</v>
      </c>
      <c r="G8994" s="2" t="s">
        <v>17</v>
      </c>
      <c r="H8994" s="2" t="s">
        <v>55</v>
      </c>
      <c r="I8994" s="2" t="s">
        <v>161</v>
      </c>
      <c r="J8994" s="2" t="s">
        <v>499</v>
      </c>
      <c r="K8994" s="3">
        <v>43549</v>
      </c>
      <c r="L8994" s="4">
        <v>0.34375</v>
      </c>
      <c r="M8994" s="2" t="s">
        <v>5006</v>
      </c>
      <c r="N8994" s="2" t="s">
        <v>22</v>
      </c>
      <c r="O8994" s="2" t="s">
        <v>23</v>
      </c>
    </row>
    <row r="8995" spans="1:15">
      <c r="A8995" s="2" t="s">
        <v>15</v>
      </c>
      <c r="B8995" s="2" t="str">
        <f>"FES1162680305"</f>
        <v>FES1162680305</v>
      </c>
      <c r="C8995" s="3">
        <v>43546</v>
      </c>
      <c r="D8995" s="2">
        <v>1</v>
      </c>
      <c r="E8995" s="2">
        <v>2170678723</v>
      </c>
      <c r="F8995" s="2" t="s">
        <v>16</v>
      </c>
      <c r="G8995" s="2" t="s">
        <v>17</v>
      </c>
      <c r="H8995" s="2" t="s">
        <v>17</v>
      </c>
      <c r="I8995" s="2" t="s">
        <v>25</v>
      </c>
      <c r="J8995" s="2" t="s">
        <v>739</v>
      </c>
      <c r="K8995" s="3">
        <v>43549</v>
      </c>
      <c r="L8995" s="4">
        <v>0.37222222222222223</v>
      </c>
      <c r="M8995" s="2" t="s">
        <v>5021</v>
      </c>
      <c r="N8995" s="2" t="s">
        <v>22</v>
      </c>
      <c r="O8995" s="2" t="s">
        <v>23</v>
      </c>
    </row>
    <row r="8996" spans="1:15">
      <c r="A8996" s="2" t="s">
        <v>15</v>
      </c>
      <c r="B8996" s="2" t="str">
        <f>"FES1162680324"</f>
        <v>FES1162680324</v>
      </c>
      <c r="C8996" s="3">
        <v>43546</v>
      </c>
      <c r="D8996" s="2">
        <v>1</v>
      </c>
      <c r="E8996" s="2">
        <v>2170679147</v>
      </c>
      <c r="F8996" s="2" t="s">
        <v>16</v>
      </c>
      <c r="G8996" s="2" t="s">
        <v>17</v>
      </c>
      <c r="H8996" s="2" t="s">
        <v>17</v>
      </c>
      <c r="I8996" s="2" t="s">
        <v>108</v>
      </c>
      <c r="J8996" s="2" t="s">
        <v>192</v>
      </c>
      <c r="K8996" s="3">
        <v>43549</v>
      </c>
      <c r="L8996" s="4">
        <v>8.4027777777777771E-2</v>
      </c>
      <c r="M8996" s="2" t="s">
        <v>5016</v>
      </c>
      <c r="N8996" s="2" t="s">
        <v>22</v>
      </c>
      <c r="O8996" s="2" t="s">
        <v>23</v>
      </c>
    </row>
    <row r="8997" spans="1:15">
      <c r="A8997" s="2" t="s">
        <v>15</v>
      </c>
      <c r="B8997" s="2" t="str">
        <f>"FES1162680330"</f>
        <v>FES1162680330</v>
      </c>
      <c r="C8997" s="3">
        <v>43546</v>
      </c>
      <c r="D8997" s="2">
        <v>1</v>
      </c>
      <c r="E8997" s="2">
        <v>2170679453</v>
      </c>
      <c r="F8997" s="2" t="s">
        <v>16</v>
      </c>
      <c r="G8997" s="2" t="s">
        <v>17</v>
      </c>
      <c r="H8997" s="2" t="s">
        <v>17</v>
      </c>
      <c r="I8997" s="2" t="s">
        <v>37</v>
      </c>
      <c r="J8997" s="2" t="s">
        <v>929</v>
      </c>
      <c r="K8997" s="3">
        <v>43549</v>
      </c>
      <c r="L8997" s="4">
        <v>0.37222222222222223</v>
      </c>
      <c r="M8997" s="2" t="s">
        <v>5022</v>
      </c>
      <c r="N8997" s="2" t="s">
        <v>22</v>
      </c>
      <c r="O8997" s="2" t="s">
        <v>23</v>
      </c>
    </row>
    <row r="8998" spans="1:15">
      <c r="A8998" s="2" t="s">
        <v>15</v>
      </c>
      <c r="B8998" s="2" t="str">
        <f>"FES1162677947"</f>
        <v>FES1162677947</v>
      </c>
      <c r="C8998" s="3">
        <v>43546</v>
      </c>
      <c r="D8998" s="2">
        <v>1</v>
      </c>
      <c r="E8998" s="2">
        <v>2170678404</v>
      </c>
      <c r="F8998" s="2" t="s">
        <v>16</v>
      </c>
      <c r="G8998" s="2" t="s">
        <v>17</v>
      </c>
      <c r="H8998" s="2" t="s">
        <v>17</v>
      </c>
      <c r="I8998" s="2" t="s">
        <v>218</v>
      </c>
      <c r="J8998" s="2" t="s">
        <v>219</v>
      </c>
      <c r="K8998" s="3">
        <v>43549</v>
      </c>
      <c r="L8998" s="4">
        <v>0.4375</v>
      </c>
      <c r="M8998" s="2" t="s">
        <v>5023</v>
      </c>
      <c r="N8998" s="2" t="s">
        <v>22</v>
      </c>
      <c r="O8998" s="2" t="s">
        <v>23</v>
      </c>
    </row>
    <row r="8999" spans="1:15">
      <c r="A8999" s="2" t="s">
        <v>15</v>
      </c>
      <c r="B8999" s="2" t="str">
        <f>"FES1162680323"</f>
        <v>FES1162680323</v>
      </c>
      <c r="C8999" s="3">
        <v>43546</v>
      </c>
      <c r="D8999" s="2">
        <v>1</v>
      </c>
      <c r="E8999" s="2">
        <v>2170679829</v>
      </c>
      <c r="F8999" s="2" t="s">
        <v>16</v>
      </c>
      <c r="G8999" s="2" t="s">
        <v>17</v>
      </c>
      <c r="H8999" s="2" t="s">
        <v>17</v>
      </c>
      <c r="I8999" s="2" t="s">
        <v>37</v>
      </c>
      <c r="J8999" s="2" t="s">
        <v>5017</v>
      </c>
      <c r="K8999" s="3">
        <v>43549</v>
      </c>
      <c r="L8999" s="4">
        <v>0.3972222222222222</v>
      </c>
      <c r="M8999" s="2" t="s">
        <v>5018</v>
      </c>
      <c r="N8999" s="2" t="s">
        <v>22</v>
      </c>
      <c r="O8999" s="2" t="s">
        <v>23</v>
      </c>
    </row>
    <row r="9000" spans="1:15">
      <c r="A9000" s="2" t="s">
        <v>15</v>
      </c>
      <c r="B9000" s="2" t="str">
        <f>"FES1162680244"</f>
        <v>FES1162680244</v>
      </c>
      <c r="C9000" s="3">
        <v>43546</v>
      </c>
      <c r="D9000" s="2">
        <v>1</v>
      </c>
      <c r="E9000" s="2">
        <v>2170678485</v>
      </c>
      <c r="F9000" s="2" t="s">
        <v>16</v>
      </c>
      <c r="G9000" s="2" t="s">
        <v>17</v>
      </c>
      <c r="H9000" s="2" t="s">
        <v>17</v>
      </c>
      <c r="I9000" s="2" t="s">
        <v>25</v>
      </c>
      <c r="J9000" s="2" t="s">
        <v>1193</v>
      </c>
      <c r="K9000" s="3">
        <v>43549</v>
      </c>
      <c r="L9000" s="4">
        <v>0.33333333333333331</v>
      </c>
      <c r="M9000" s="2" t="s">
        <v>5025</v>
      </c>
      <c r="N9000" s="2" t="s">
        <v>22</v>
      </c>
      <c r="O9000" s="2" t="s">
        <v>23</v>
      </c>
    </row>
    <row r="9001" spans="1:15">
      <c r="A9001" s="2" t="s">
        <v>15</v>
      </c>
      <c r="B9001" s="2" t="str">
        <f>"FES1162680369"</f>
        <v>FES1162680369</v>
      </c>
      <c r="C9001" s="3">
        <v>43546</v>
      </c>
      <c r="D9001" s="2">
        <v>1</v>
      </c>
      <c r="E9001" s="2">
        <v>2170680457</v>
      </c>
      <c r="F9001" s="2" t="s">
        <v>16</v>
      </c>
      <c r="G9001" s="2" t="s">
        <v>17</v>
      </c>
      <c r="H9001" s="2" t="s">
        <v>46</v>
      </c>
      <c r="I9001" s="2" t="s">
        <v>47</v>
      </c>
      <c r="J9001" s="2" t="s">
        <v>469</v>
      </c>
      <c r="K9001" s="3">
        <v>43549</v>
      </c>
      <c r="L9001" s="4">
        <v>0.35138888888888892</v>
      </c>
      <c r="M9001" s="2" t="s">
        <v>691</v>
      </c>
      <c r="N9001" s="2" t="s">
        <v>22</v>
      </c>
      <c r="O9001" s="2" t="s">
        <v>23</v>
      </c>
    </row>
    <row r="9002" spans="1:15">
      <c r="A9002" s="2" t="s">
        <v>15</v>
      </c>
      <c r="B9002" s="2" t="str">
        <f>"FES1162680394"</f>
        <v>FES1162680394</v>
      </c>
      <c r="C9002" s="3">
        <v>43546</v>
      </c>
      <c r="D9002" s="2">
        <v>1</v>
      </c>
      <c r="E9002" s="2">
        <v>2170680493</v>
      </c>
      <c r="F9002" s="2" t="s">
        <v>16</v>
      </c>
      <c r="G9002" s="2" t="s">
        <v>17</v>
      </c>
      <c r="H9002" s="2" t="s">
        <v>42</v>
      </c>
      <c r="I9002" s="2" t="s">
        <v>43</v>
      </c>
      <c r="J9002" s="2" t="s">
        <v>53</v>
      </c>
      <c r="K9002" s="3">
        <v>43549</v>
      </c>
      <c r="L9002" s="4">
        <v>0.41666666666666669</v>
      </c>
      <c r="M9002" s="2" t="s">
        <v>4986</v>
      </c>
      <c r="N9002" s="2" t="s">
        <v>22</v>
      </c>
      <c r="O9002" s="2" t="s">
        <v>23</v>
      </c>
    </row>
    <row r="9003" spans="1:15">
      <c r="A9003" s="2" t="s">
        <v>15</v>
      </c>
      <c r="B9003" s="2" t="str">
        <f>"FES1162680407"</f>
        <v>FES1162680407</v>
      </c>
      <c r="C9003" s="3">
        <v>43546</v>
      </c>
      <c r="D9003" s="2">
        <v>1</v>
      </c>
      <c r="E9003" s="2">
        <v>2170680512</v>
      </c>
      <c r="F9003" s="2" t="s">
        <v>16</v>
      </c>
      <c r="G9003" s="2" t="s">
        <v>17</v>
      </c>
      <c r="H9003" s="2" t="s">
        <v>222</v>
      </c>
      <c r="I9003" s="2" t="s">
        <v>1700</v>
      </c>
      <c r="J9003" s="2" t="s">
        <v>1865</v>
      </c>
      <c r="K9003" s="3">
        <v>43549</v>
      </c>
      <c r="L9003" s="4">
        <v>0.30208333333333331</v>
      </c>
      <c r="M9003" s="2" t="s">
        <v>810</v>
      </c>
      <c r="N9003" s="2" t="s">
        <v>22</v>
      </c>
      <c r="O9003" s="2" t="s">
        <v>23</v>
      </c>
    </row>
    <row r="9004" spans="1:15">
      <c r="A9004" s="2" t="s">
        <v>15</v>
      </c>
      <c r="B9004" s="2" t="str">
        <f>"FES1162680375"</f>
        <v>FES1162680375</v>
      </c>
      <c r="C9004" s="3">
        <v>43546</v>
      </c>
      <c r="D9004" s="2">
        <v>1</v>
      </c>
      <c r="E9004" s="2">
        <v>2170680463</v>
      </c>
      <c r="F9004" s="2" t="s">
        <v>16</v>
      </c>
      <c r="G9004" s="2" t="s">
        <v>17</v>
      </c>
      <c r="H9004" s="2" t="s">
        <v>18</v>
      </c>
      <c r="I9004" s="2" t="s">
        <v>37</v>
      </c>
      <c r="J9004" s="2" t="s">
        <v>40</v>
      </c>
      <c r="K9004" s="3">
        <v>43549</v>
      </c>
      <c r="L9004" s="4">
        <v>0.47500000000000003</v>
      </c>
      <c r="M9004" s="2" t="s">
        <v>106</v>
      </c>
      <c r="N9004" s="2" t="s">
        <v>22</v>
      </c>
      <c r="O9004" s="2" t="s">
        <v>23</v>
      </c>
    </row>
    <row r="9005" spans="1:15">
      <c r="A9005" s="2" t="s">
        <v>15</v>
      </c>
      <c r="B9005" s="2" t="str">
        <f>"009935723158"</f>
        <v>009935723158</v>
      </c>
      <c r="C9005" s="3">
        <v>43546</v>
      </c>
      <c r="D9005" s="2">
        <v>2</v>
      </c>
      <c r="E9005" s="2">
        <v>1162679624</v>
      </c>
      <c r="F9005" s="2" t="s">
        <v>1072</v>
      </c>
      <c r="G9005" s="2" t="s">
        <v>18</v>
      </c>
      <c r="H9005" s="2" t="s">
        <v>42</v>
      </c>
      <c r="I9005" s="2" t="s">
        <v>43</v>
      </c>
      <c r="J9005" s="2" t="s">
        <v>1332</v>
      </c>
      <c r="K9005" s="3">
        <v>43547</v>
      </c>
      <c r="L9005" s="4">
        <v>0.25694444444444448</v>
      </c>
      <c r="M9005" s="2" t="s">
        <v>5026</v>
      </c>
      <c r="N9005" s="2" t="s">
        <v>22</v>
      </c>
      <c r="O9005" s="2" t="s">
        <v>5027</v>
      </c>
    </row>
    <row r="9006" spans="1:15">
      <c r="A9006" s="2" t="s">
        <v>15</v>
      </c>
      <c r="B9006" s="2" t="str">
        <f>"FES1162680251"</f>
        <v>FES1162680251</v>
      </c>
      <c r="C9006" s="3">
        <v>43546</v>
      </c>
      <c r="D9006" s="2">
        <v>1</v>
      </c>
      <c r="E9006" s="2">
        <v>2170678509</v>
      </c>
      <c r="F9006" s="2" t="s">
        <v>16</v>
      </c>
      <c r="G9006" s="2" t="s">
        <v>17</v>
      </c>
      <c r="H9006" s="2" t="s">
        <v>55</v>
      </c>
      <c r="I9006" s="2" t="s">
        <v>56</v>
      </c>
      <c r="J9006" s="2" t="s">
        <v>582</v>
      </c>
      <c r="K9006" s="3">
        <v>43549</v>
      </c>
      <c r="L9006" s="4">
        <v>0.4770833333333333</v>
      </c>
      <c r="M9006" s="2" t="s">
        <v>5028</v>
      </c>
      <c r="N9006" s="2" t="s">
        <v>22</v>
      </c>
      <c r="O9006" s="2" t="s">
        <v>23</v>
      </c>
    </row>
    <row r="9007" spans="1:15">
      <c r="A9007" s="2" t="s">
        <v>15</v>
      </c>
      <c r="B9007" s="2" t="str">
        <f>"FES1162680414"</f>
        <v>FES1162680414</v>
      </c>
      <c r="C9007" s="3">
        <v>43546</v>
      </c>
      <c r="D9007" s="2">
        <v>1</v>
      </c>
      <c r="E9007" s="2">
        <v>2170680522</v>
      </c>
      <c r="F9007" s="2" t="s">
        <v>16</v>
      </c>
      <c r="G9007" s="2" t="s">
        <v>17</v>
      </c>
      <c r="H9007" s="2" t="s">
        <v>17</v>
      </c>
      <c r="I9007" s="2" t="s">
        <v>37</v>
      </c>
      <c r="J9007" s="2" t="s">
        <v>5029</v>
      </c>
      <c r="K9007" s="3">
        <v>43549</v>
      </c>
      <c r="L9007" s="4">
        <v>0.33333333333333331</v>
      </c>
      <c r="M9007" s="2" t="s">
        <v>5030</v>
      </c>
      <c r="N9007" s="2" t="s">
        <v>22</v>
      </c>
      <c r="O9007" s="2" t="s">
        <v>23</v>
      </c>
    </row>
    <row r="9008" spans="1:15">
      <c r="A9008" s="2" t="s">
        <v>15</v>
      </c>
      <c r="B9008" s="2" t="str">
        <f>"FES1162680437"</f>
        <v>FES1162680437</v>
      </c>
      <c r="C9008" s="3">
        <v>43546</v>
      </c>
      <c r="D9008" s="2">
        <v>1</v>
      </c>
      <c r="E9008" s="2">
        <v>2170680546</v>
      </c>
      <c r="F9008" s="2" t="s">
        <v>16</v>
      </c>
      <c r="G9008" s="2" t="s">
        <v>17</v>
      </c>
      <c r="H9008" s="2" t="s">
        <v>17</v>
      </c>
      <c r="I9008" s="2" t="s">
        <v>25</v>
      </c>
      <c r="J9008" s="2" t="s">
        <v>816</v>
      </c>
      <c r="K9008" s="3">
        <v>43549</v>
      </c>
      <c r="L9008" s="4">
        <v>0.30208333333333331</v>
      </c>
      <c r="M9008" s="2" t="s">
        <v>4755</v>
      </c>
      <c r="N9008" s="2" t="s">
        <v>22</v>
      </c>
      <c r="O9008" s="2" t="s">
        <v>236</v>
      </c>
    </row>
    <row r="9009" spans="1:15">
      <c r="A9009" s="2" t="s">
        <v>15</v>
      </c>
      <c r="B9009" s="2" t="str">
        <f>"FES1162680441"</f>
        <v>FES1162680441</v>
      </c>
      <c r="C9009" s="3">
        <v>43546</v>
      </c>
      <c r="D9009" s="2">
        <v>1</v>
      </c>
      <c r="E9009" s="2">
        <v>2170676281</v>
      </c>
      <c r="F9009" s="2" t="s">
        <v>167</v>
      </c>
      <c r="G9009" s="2" t="s">
        <v>18</v>
      </c>
      <c r="H9009" s="2" t="s">
        <v>574</v>
      </c>
      <c r="I9009" s="2" t="s">
        <v>56</v>
      </c>
      <c r="J9009" s="2" t="s">
        <v>920</v>
      </c>
      <c r="K9009" s="3">
        <v>43549</v>
      </c>
      <c r="L9009" s="4">
        <v>0.41666666666666669</v>
      </c>
      <c r="M9009" s="2" t="s">
        <v>5031</v>
      </c>
      <c r="N9009" s="2" t="s">
        <v>22</v>
      </c>
      <c r="O9009" s="2" t="s">
        <v>23</v>
      </c>
    </row>
    <row r="9010" spans="1:15">
      <c r="A9010" s="2" t="s">
        <v>15</v>
      </c>
      <c r="B9010" s="2" t="str">
        <f>"FES1162680451"</f>
        <v>FES1162680451</v>
      </c>
      <c r="C9010" s="3">
        <v>43546</v>
      </c>
      <c r="D9010" s="2">
        <v>1</v>
      </c>
      <c r="E9010" s="2">
        <v>2170678537</v>
      </c>
      <c r="F9010" s="2" t="s">
        <v>16</v>
      </c>
      <c r="G9010" s="2" t="s">
        <v>17</v>
      </c>
      <c r="H9010" s="2" t="s">
        <v>42</v>
      </c>
      <c r="I9010" s="2" t="s">
        <v>43</v>
      </c>
      <c r="J9010" s="2" t="s">
        <v>413</v>
      </c>
      <c r="K9010" s="3">
        <v>43549</v>
      </c>
      <c r="L9010" s="4">
        <v>0.43055555555555558</v>
      </c>
      <c r="M9010" s="2" t="s">
        <v>5032</v>
      </c>
      <c r="N9010" s="2" t="s">
        <v>22</v>
      </c>
      <c r="O9010" s="2" t="s">
        <v>23</v>
      </c>
    </row>
    <row r="9011" spans="1:15">
      <c r="A9011" s="2" t="s">
        <v>15</v>
      </c>
      <c r="B9011" s="2" t="str">
        <f>"FES1162680263"</f>
        <v>FES1162680263</v>
      </c>
      <c r="C9011" s="3">
        <v>43546</v>
      </c>
      <c r="D9011" s="2">
        <v>1</v>
      </c>
      <c r="E9011" s="2">
        <v>2170678676</v>
      </c>
      <c r="F9011" s="2" t="s">
        <v>167</v>
      </c>
      <c r="G9011" s="2" t="s">
        <v>18</v>
      </c>
      <c r="H9011" s="2" t="s">
        <v>574</v>
      </c>
      <c r="I9011" s="2" t="s">
        <v>56</v>
      </c>
      <c r="J9011" s="2" t="s">
        <v>1150</v>
      </c>
      <c r="K9011" s="3">
        <v>43549</v>
      </c>
      <c r="L9011" s="4">
        <v>0.33333333333333331</v>
      </c>
      <c r="M9011" s="2" t="s">
        <v>1151</v>
      </c>
      <c r="N9011" s="2" t="s">
        <v>22</v>
      </c>
      <c r="O9011" s="2" t="s">
        <v>23</v>
      </c>
    </row>
    <row r="9012" spans="1:15">
      <c r="A9012" s="2" t="s">
        <v>15</v>
      </c>
      <c r="B9012" s="2" t="str">
        <f>"FES1162680446"</f>
        <v>FES1162680446</v>
      </c>
      <c r="C9012" s="3">
        <v>43546</v>
      </c>
      <c r="D9012" s="2">
        <v>1</v>
      </c>
      <c r="E9012" s="2">
        <v>2170680551</v>
      </c>
      <c r="F9012" s="2" t="s">
        <v>16</v>
      </c>
      <c r="G9012" s="2" t="s">
        <v>17</v>
      </c>
      <c r="H9012" s="2" t="s">
        <v>17</v>
      </c>
      <c r="I9012" s="2" t="s">
        <v>25</v>
      </c>
      <c r="J9012" s="2" t="s">
        <v>379</v>
      </c>
      <c r="K9012" s="3">
        <v>43549</v>
      </c>
      <c r="L9012" s="4">
        <v>0.33333333333333331</v>
      </c>
      <c r="M9012" s="2" t="s">
        <v>200</v>
      </c>
      <c r="N9012" s="2" t="s">
        <v>22</v>
      </c>
      <c r="O9012" s="2" t="s">
        <v>23</v>
      </c>
    </row>
    <row r="9013" spans="1:15">
      <c r="A9013" s="2" t="s">
        <v>15</v>
      </c>
      <c r="B9013" s="2" t="str">
        <f>"FES1162680421"</f>
        <v>FES1162680421</v>
      </c>
      <c r="C9013" s="3">
        <v>43546</v>
      </c>
      <c r="D9013" s="2">
        <v>1</v>
      </c>
      <c r="E9013" s="2">
        <v>2170676945</v>
      </c>
      <c r="F9013" s="2" t="s">
        <v>167</v>
      </c>
      <c r="G9013" s="2" t="s">
        <v>18</v>
      </c>
      <c r="H9013" s="2" t="s">
        <v>574</v>
      </c>
      <c r="I9013" s="2" t="s">
        <v>56</v>
      </c>
      <c r="J9013" s="2" t="s">
        <v>1250</v>
      </c>
      <c r="K9013" s="3">
        <v>43549</v>
      </c>
      <c r="L9013" s="4">
        <v>0.35416666666666669</v>
      </c>
      <c r="M9013" s="2" t="s">
        <v>334</v>
      </c>
      <c r="N9013" s="2" t="s">
        <v>22</v>
      </c>
      <c r="O9013" s="2" t="s">
        <v>23</v>
      </c>
    </row>
    <row r="9014" spans="1:15">
      <c r="A9014" s="2" t="s">
        <v>15</v>
      </c>
      <c r="B9014" s="2" t="str">
        <f>"FES1162680250"</f>
        <v>FES1162680250</v>
      </c>
      <c r="C9014" s="3">
        <v>43546</v>
      </c>
      <c r="D9014" s="2">
        <v>1</v>
      </c>
      <c r="E9014" s="2">
        <v>2170678499</v>
      </c>
      <c r="F9014" s="2" t="s">
        <v>16</v>
      </c>
      <c r="G9014" s="2" t="s">
        <v>17</v>
      </c>
      <c r="H9014" s="2" t="s">
        <v>55</v>
      </c>
      <c r="I9014" s="2" t="s">
        <v>56</v>
      </c>
      <c r="J9014" s="2" t="s">
        <v>918</v>
      </c>
      <c r="K9014" s="3">
        <v>43549</v>
      </c>
      <c r="L9014" s="4">
        <v>0.38194444444444442</v>
      </c>
      <c r="M9014" s="2" t="s">
        <v>919</v>
      </c>
      <c r="N9014" s="2" t="s">
        <v>22</v>
      </c>
      <c r="O9014" s="2" t="s">
        <v>23</v>
      </c>
    </row>
    <row r="9015" spans="1:15">
      <c r="A9015" s="2" t="s">
        <v>15</v>
      </c>
      <c r="B9015" s="2" t="str">
        <f>"FES1162680396"</f>
        <v>FES1162680396</v>
      </c>
      <c r="C9015" s="3">
        <v>43546</v>
      </c>
      <c r="D9015" s="2">
        <v>1</v>
      </c>
      <c r="E9015" s="2">
        <v>2170680495</v>
      </c>
      <c r="F9015" s="2" t="s">
        <v>167</v>
      </c>
      <c r="G9015" s="2" t="s">
        <v>18</v>
      </c>
      <c r="H9015" s="2" t="s">
        <v>574</v>
      </c>
      <c r="I9015" s="2" t="s">
        <v>56</v>
      </c>
      <c r="J9015" s="2" t="s">
        <v>582</v>
      </c>
      <c r="K9015" s="3">
        <v>43549</v>
      </c>
      <c r="L9015" s="4">
        <v>0.4770833333333333</v>
      </c>
      <c r="M9015" s="2" t="s">
        <v>5033</v>
      </c>
      <c r="N9015" s="2" t="s">
        <v>22</v>
      </c>
      <c r="O9015" s="2" t="s">
        <v>236</v>
      </c>
    </row>
    <row r="9016" spans="1:15">
      <c r="A9016" s="2" t="s">
        <v>15</v>
      </c>
      <c r="B9016" s="2" t="str">
        <f>"FES1162680442"</f>
        <v>FES1162680442</v>
      </c>
      <c r="C9016" s="3">
        <v>43546</v>
      </c>
      <c r="D9016" s="2">
        <v>1</v>
      </c>
      <c r="E9016" s="2">
        <v>2170674051</v>
      </c>
      <c r="F9016" s="2" t="s">
        <v>16</v>
      </c>
      <c r="G9016" s="2" t="s">
        <v>17</v>
      </c>
      <c r="H9016" s="2" t="s">
        <v>42</v>
      </c>
      <c r="I9016" s="2" t="s">
        <v>43</v>
      </c>
      <c r="J9016" s="2" t="s">
        <v>170</v>
      </c>
      <c r="K9016" s="3">
        <v>43549</v>
      </c>
      <c r="L9016" s="4">
        <v>0.4284722222222222</v>
      </c>
      <c r="M9016" s="2" t="s">
        <v>1386</v>
      </c>
      <c r="N9016" s="2" t="s">
        <v>22</v>
      </c>
      <c r="O9016" s="2" t="s">
        <v>23</v>
      </c>
    </row>
    <row r="9017" spans="1:15">
      <c r="A9017" s="2" t="s">
        <v>15</v>
      </c>
      <c r="B9017" s="2" t="str">
        <f>"FES1162680416"</f>
        <v>FES1162680416</v>
      </c>
      <c r="C9017" s="3">
        <v>43546</v>
      </c>
      <c r="D9017" s="2">
        <v>1</v>
      </c>
      <c r="E9017" s="2">
        <v>2170679896</v>
      </c>
      <c r="F9017" s="2" t="s">
        <v>16</v>
      </c>
      <c r="G9017" s="2" t="s">
        <v>17</v>
      </c>
      <c r="H9017" s="2" t="s">
        <v>17</v>
      </c>
      <c r="I9017" s="2" t="s">
        <v>25</v>
      </c>
      <c r="J9017" s="2" t="s">
        <v>459</v>
      </c>
      <c r="K9017" s="3">
        <v>43549</v>
      </c>
      <c r="L9017" s="4">
        <v>0.33333333333333331</v>
      </c>
      <c r="M9017" s="2" t="s">
        <v>460</v>
      </c>
      <c r="N9017" s="2" t="s">
        <v>22</v>
      </c>
      <c r="O9017" s="2" t="s">
        <v>23</v>
      </c>
    </row>
    <row r="9018" spans="1:15">
      <c r="A9018" s="2" t="s">
        <v>15</v>
      </c>
      <c r="B9018" s="2" t="str">
        <f>"FES1162680420"</f>
        <v>FES1162680420</v>
      </c>
      <c r="C9018" s="3">
        <v>43546</v>
      </c>
      <c r="D9018" s="2">
        <v>1</v>
      </c>
      <c r="E9018" s="2">
        <v>2170675912</v>
      </c>
      <c r="F9018" s="2" t="s">
        <v>16</v>
      </c>
      <c r="G9018" s="2" t="s">
        <v>17</v>
      </c>
      <c r="H9018" s="2" t="s">
        <v>28</v>
      </c>
      <c r="I9018" s="2" t="s">
        <v>29</v>
      </c>
      <c r="J9018" s="2" t="s">
        <v>239</v>
      </c>
      <c r="K9018" s="3">
        <v>43549</v>
      </c>
      <c r="L9018" s="4">
        <v>0.41666666666666669</v>
      </c>
      <c r="M9018" s="2" t="s">
        <v>6027</v>
      </c>
      <c r="N9018" s="2" t="s">
        <v>22</v>
      </c>
      <c r="O9018" s="2" t="s">
        <v>23</v>
      </c>
    </row>
    <row r="9019" spans="1:15">
      <c r="A9019" s="2" t="s">
        <v>15</v>
      </c>
      <c r="B9019" s="2" t="str">
        <f>"FES1162680410"</f>
        <v>FES1162680410</v>
      </c>
      <c r="C9019" s="3">
        <v>43546</v>
      </c>
      <c r="D9019" s="2">
        <v>1</v>
      </c>
      <c r="E9019" s="2">
        <v>2170680516</v>
      </c>
      <c r="F9019" s="2" t="s">
        <v>16</v>
      </c>
      <c r="G9019" s="2" t="s">
        <v>17</v>
      </c>
      <c r="H9019" s="2" t="s">
        <v>28</v>
      </c>
      <c r="I9019" s="2" t="s">
        <v>29</v>
      </c>
      <c r="J9019" s="2" t="s">
        <v>147</v>
      </c>
      <c r="K9019" s="3">
        <v>43549</v>
      </c>
      <c r="L9019" s="4">
        <v>0.41666666666666669</v>
      </c>
      <c r="M9019" s="2" t="s">
        <v>148</v>
      </c>
      <c r="N9019" s="2" t="s">
        <v>22</v>
      </c>
      <c r="O9019" s="2" t="s">
        <v>23</v>
      </c>
    </row>
    <row r="9020" spans="1:15">
      <c r="A9020" s="2" t="s">
        <v>15</v>
      </c>
      <c r="B9020" s="2" t="str">
        <f>"FES1162680257"</f>
        <v>FES1162680257</v>
      </c>
      <c r="C9020" s="3">
        <v>43546</v>
      </c>
      <c r="D9020" s="2">
        <v>1</v>
      </c>
      <c r="E9020" s="2">
        <v>2170678567</v>
      </c>
      <c r="F9020" s="2" t="s">
        <v>167</v>
      </c>
      <c r="G9020" s="2" t="s">
        <v>18</v>
      </c>
      <c r="H9020" s="2" t="s">
        <v>574</v>
      </c>
      <c r="I9020" s="2" t="s">
        <v>56</v>
      </c>
      <c r="J9020" s="2" t="s">
        <v>1150</v>
      </c>
      <c r="K9020" s="3">
        <v>43549</v>
      </c>
      <c r="L9020" s="4">
        <v>0.33333333333333331</v>
      </c>
      <c r="M9020" s="2" t="s">
        <v>1151</v>
      </c>
      <c r="N9020" s="2" t="s">
        <v>22</v>
      </c>
      <c r="O9020" s="2" t="s">
        <v>23</v>
      </c>
    </row>
    <row r="9021" spans="1:15">
      <c r="A9021" s="2" t="s">
        <v>15</v>
      </c>
      <c r="B9021" s="2" t="str">
        <f>"FES1162680219"</f>
        <v>FES1162680219</v>
      </c>
      <c r="C9021" s="3">
        <v>43546</v>
      </c>
      <c r="D9021" s="2">
        <v>1</v>
      </c>
      <c r="E9021" s="2">
        <v>2170680040</v>
      </c>
      <c r="F9021" s="2" t="s">
        <v>167</v>
      </c>
      <c r="G9021" s="2" t="s">
        <v>18</v>
      </c>
      <c r="H9021" s="2" t="s">
        <v>2225</v>
      </c>
      <c r="I9021" s="2" t="s">
        <v>214</v>
      </c>
      <c r="J9021" s="2" t="s">
        <v>858</v>
      </c>
      <c r="K9021" s="3">
        <v>43549</v>
      </c>
      <c r="L9021" s="4">
        <v>0.50416666666666665</v>
      </c>
      <c r="M9021" s="2" t="s">
        <v>1182</v>
      </c>
      <c r="N9021" s="2" t="s">
        <v>22</v>
      </c>
      <c r="O9021" s="2" t="s">
        <v>23</v>
      </c>
    </row>
    <row r="9022" spans="1:15">
      <c r="A9022" s="2" t="s">
        <v>15</v>
      </c>
      <c r="B9022" s="2" t="str">
        <f>"FES1162680355"</f>
        <v>FES1162680355</v>
      </c>
      <c r="C9022" s="3">
        <v>43546</v>
      </c>
      <c r="D9022" s="2">
        <v>1</v>
      </c>
      <c r="E9022" s="2">
        <v>2170680450</v>
      </c>
      <c r="F9022" s="2" t="s">
        <v>16</v>
      </c>
      <c r="G9022" s="2" t="s">
        <v>17</v>
      </c>
      <c r="H9022" s="2" t="s">
        <v>28</v>
      </c>
      <c r="I9022" s="2" t="s">
        <v>29</v>
      </c>
      <c r="J9022" s="2" t="s">
        <v>944</v>
      </c>
      <c r="K9022" s="3">
        <v>43549</v>
      </c>
      <c r="L9022" s="4">
        <v>0.40486111111111112</v>
      </c>
      <c r="M9022" s="2" t="s">
        <v>825</v>
      </c>
      <c r="N9022" s="2" t="s">
        <v>22</v>
      </c>
      <c r="O9022" s="2" t="s">
        <v>23</v>
      </c>
    </row>
    <row r="9023" spans="1:15">
      <c r="A9023" s="2" t="s">
        <v>15</v>
      </c>
      <c r="B9023" s="2" t="str">
        <f>"FES1162680415"</f>
        <v>FES1162680415</v>
      </c>
      <c r="C9023" s="3">
        <v>43546</v>
      </c>
      <c r="D9023" s="2">
        <v>1</v>
      </c>
      <c r="E9023" s="2">
        <v>2170679948</v>
      </c>
      <c r="F9023" s="2" t="s">
        <v>167</v>
      </c>
      <c r="G9023" s="2" t="s">
        <v>18</v>
      </c>
      <c r="H9023" s="2" t="s">
        <v>28</v>
      </c>
      <c r="I9023" s="2" t="s">
        <v>29</v>
      </c>
      <c r="J9023" s="2" t="s">
        <v>199</v>
      </c>
      <c r="K9023" s="3">
        <v>43549</v>
      </c>
      <c r="L9023" s="4">
        <v>0.41666666666666669</v>
      </c>
      <c r="M9023" s="2" t="s">
        <v>5034</v>
      </c>
      <c r="N9023" s="2" t="s">
        <v>22</v>
      </c>
      <c r="O9023" s="2" t="s">
        <v>23</v>
      </c>
    </row>
    <row r="9024" spans="1:15">
      <c r="A9024" s="2" t="s">
        <v>15</v>
      </c>
      <c r="B9024" s="2" t="str">
        <f>"FES1162680436"</f>
        <v>FES1162680436</v>
      </c>
      <c r="C9024" s="3">
        <v>43546</v>
      </c>
      <c r="D9024" s="2">
        <v>2</v>
      </c>
      <c r="E9024" s="2">
        <v>2170680290</v>
      </c>
      <c r="F9024" s="2" t="s">
        <v>167</v>
      </c>
      <c r="G9024" s="2" t="s">
        <v>18</v>
      </c>
      <c r="H9024" s="2" t="s">
        <v>18</v>
      </c>
      <c r="I9024" s="2" t="s">
        <v>108</v>
      </c>
      <c r="J9024" s="2" t="s">
        <v>4903</v>
      </c>
      <c r="K9024" s="3">
        <v>43549</v>
      </c>
      <c r="L9024" s="4">
        <v>0.4375</v>
      </c>
      <c r="M9024" s="2" t="s">
        <v>4904</v>
      </c>
      <c r="N9024" s="2" t="s">
        <v>22</v>
      </c>
      <c r="O9024" s="2" t="s">
        <v>23</v>
      </c>
    </row>
    <row r="9025" spans="1:15">
      <c r="A9025" s="2" t="s">
        <v>15</v>
      </c>
      <c r="B9025" s="2" t="str">
        <f>"FES1162680426"</f>
        <v>FES1162680426</v>
      </c>
      <c r="C9025" s="3">
        <v>43546</v>
      </c>
      <c r="D9025" s="2">
        <v>1</v>
      </c>
      <c r="E9025" s="2">
        <v>2170680525</v>
      </c>
      <c r="F9025" s="2" t="s">
        <v>16</v>
      </c>
      <c r="G9025" s="2" t="s">
        <v>17</v>
      </c>
      <c r="H9025" s="2" t="s">
        <v>222</v>
      </c>
      <c r="I9025" s="2" t="s">
        <v>1697</v>
      </c>
      <c r="J9025" s="2" t="s">
        <v>1913</v>
      </c>
      <c r="K9025" s="3">
        <v>43549</v>
      </c>
      <c r="L9025" s="4">
        <v>0.4145833333333333</v>
      </c>
      <c r="M9025" s="2" t="s">
        <v>1546</v>
      </c>
      <c r="N9025" s="2" t="s">
        <v>22</v>
      </c>
      <c r="O9025" s="2" t="s">
        <v>23</v>
      </c>
    </row>
    <row r="9026" spans="1:15">
      <c r="A9026" s="2" t="s">
        <v>15</v>
      </c>
      <c r="B9026" s="2" t="str">
        <f>"FES1162680439"</f>
        <v>FES1162680439</v>
      </c>
      <c r="C9026" s="3">
        <v>43546</v>
      </c>
      <c r="D9026" s="2">
        <v>1</v>
      </c>
      <c r="E9026" s="2">
        <v>2170680550</v>
      </c>
      <c r="F9026" s="2" t="s">
        <v>16</v>
      </c>
      <c r="G9026" s="2" t="s">
        <v>17</v>
      </c>
      <c r="H9026" s="2" t="s">
        <v>28</v>
      </c>
      <c r="I9026" s="2" t="s">
        <v>29</v>
      </c>
      <c r="J9026" s="2" t="s">
        <v>30</v>
      </c>
      <c r="K9026" s="3">
        <v>43549</v>
      </c>
      <c r="L9026" s="4">
        <v>0.36874999999999997</v>
      </c>
      <c r="M9026" s="2" t="s">
        <v>518</v>
      </c>
      <c r="N9026" s="2" t="s">
        <v>22</v>
      </c>
      <c r="O9026" s="2" t="s">
        <v>23</v>
      </c>
    </row>
    <row r="9027" spans="1:15">
      <c r="A9027" s="2" t="s">
        <v>15</v>
      </c>
      <c r="B9027" s="2" t="str">
        <f>"FES1162680450"</f>
        <v>FES1162680450</v>
      </c>
      <c r="C9027" s="3">
        <v>43546</v>
      </c>
      <c r="D9027" s="2">
        <v>1</v>
      </c>
      <c r="E9027" s="2">
        <v>2170678924</v>
      </c>
      <c r="F9027" s="2" t="s">
        <v>16</v>
      </c>
      <c r="G9027" s="2" t="s">
        <v>17</v>
      </c>
      <c r="H9027" s="2" t="s">
        <v>55</v>
      </c>
      <c r="I9027" s="2" t="s">
        <v>56</v>
      </c>
      <c r="J9027" s="2" t="s">
        <v>745</v>
      </c>
      <c r="K9027" s="3">
        <v>43549</v>
      </c>
      <c r="L9027" s="4">
        <v>0.39583333333333331</v>
      </c>
      <c r="M9027" s="2" t="s">
        <v>5035</v>
      </c>
      <c r="N9027" s="2" t="s">
        <v>22</v>
      </c>
      <c r="O9027" s="2" t="s">
        <v>23</v>
      </c>
    </row>
    <row r="9028" spans="1:15">
      <c r="A9028" s="2" t="s">
        <v>15</v>
      </c>
      <c r="B9028" s="2" t="str">
        <f>"FES1162680417"</f>
        <v>FES1162680417</v>
      </c>
      <c r="C9028" s="3">
        <v>43546</v>
      </c>
      <c r="D9028" s="2">
        <v>1</v>
      </c>
      <c r="E9028" s="2">
        <v>2170680523</v>
      </c>
      <c r="F9028" s="2" t="s">
        <v>16</v>
      </c>
      <c r="G9028" s="2" t="s">
        <v>17</v>
      </c>
      <c r="H9028" s="2" t="s">
        <v>17</v>
      </c>
      <c r="I9028" s="2" t="s">
        <v>111</v>
      </c>
      <c r="J9028" s="2" t="s">
        <v>132</v>
      </c>
      <c r="K9028" s="3">
        <v>43549</v>
      </c>
      <c r="L9028" s="4">
        <v>0.55555555555555558</v>
      </c>
      <c r="M9028" s="2" t="s">
        <v>1333</v>
      </c>
      <c r="N9028" s="2" t="s">
        <v>22</v>
      </c>
      <c r="O9028" s="2" t="s">
        <v>23</v>
      </c>
    </row>
    <row r="9029" spans="1:15">
      <c r="A9029" s="2" t="s">
        <v>15</v>
      </c>
      <c r="B9029" s="2" t="str">
        <f>"FES1162680413"</f>
        <v>FES1162680413</v>
      </c>
      <c r="C9029" s="3">
        <v>43546</v>
      </c>
      <c r="D9029" s="2">
        <v>1</v>
      </c>
      <c r="E9029" s="2">
        <v>2170680521</v>
      </c>
      <c r="F9029" s="2" t="s">
        <v>16</v>
      </c>
      <c r="G9029" s="2" t="s">
        <v>17</v>
      </c>
      <c r="H9029" s="2" t="s">
        <v>222</v>
      </c>
      <c r="I9029" s="2" t="s">
        <v>1700</v>
      </c>
      <c r="J9029" s="2" t="s">
        <v>1702</v>
      </c>
      <c r="K9029" s="3">
        <v>43549</v>
      </c>
      <c r="L9029" s="4">
        <v>0.42708333333333331</v>
      </c>
      <c r="M9029" s="2" t="s">
        <v>1703</v>
      </c>
      <c r="N9029" s="2" t="s">
        <v>22</v>
      </c>
      <c r="O9029" s="2" t="s">
        <v>23</v>
      </c>
    </row>
    <row r="9030" spans="1:15">
      <c r="A9030" s="2" t="s">
        <v>15</v>
      </c>
      <c r="B9030" s="2" t="str">
        <f>"FES1162680435"</f>
        <v>FES1162680435</v>
      </c>
      <c r="C9030" s="3">
        <v>43546</v>
      </c>
      <c r="D9030" s="2">
        <v>1</v>
      </c>
      <c r="E9030" s="2">
        <v>2170680545</v>
      </c>
      <c r="F9030" s="2" t="s">
        <v>16</v>
      </c>
      <c r="G9030" s="2" t="s">
        <v>17</v>
      </c>
      <c r="H9030" s="2" t="s">
        <v>178</v>
      </c>
      <c r="I9030" s="2" t="s">
        <v>836</v>
      </c>
      <c r="J9030" s="2" t="s">
        <v>837</v>
      </c>
      <c r="K9030" s="3">
        <v>43549</v>
      </c>
      <c r="L9030" s="4">
        <v>0.41805555555555557</v>
      </c>
      <c r="M9030" s="2" t="s">
        <v>901</v>
      </c>
      <c r="N9030" s="2" t="s">
        <v>22</v>
      </c>
      <c r="O9030" s="2" t="s">
        <v>23</v>
      </c>
    </row>
    <row r="9031" spans="1:15">
      <c r="A9031" s="2" t="s">
        <v>15</v>
      </c>
      <c r="B9031" s="2" t="str">
        <f>"FES1162680422"</f>
        <v>FES1162680422</v>
      </c>
      <c r="C9031" s="3">
        <v>43546</v>
      </c>
      <c r="D9031" s="2">
        <v>2</v>
      </c>
      <c r="E9031" s="2">
        <v>2170676187</v>
      </c>
      <c r="F9031" s="2" t="s">
        <v>16</v>
      </c>
      <c r="G9031" s="2" t="s">
        <v>17</v>
      </c>
      <c r="H9031" s="2" t="s">
        <v>222</v>
      </c>
      <c r="I9031" s="2" t="s">
        <v>1697</v>
      </c>
      <c r="J9031" s="2" t="s">
        <v>5036</v>
      </c>
      <c r="K9031" s="3">
        <v>43549</v>
      </c>
      <c r="L9031" s="4">
        <v>0.39374999999999999</v>
      </c>
      <c r="M9031" s="2" t="s">
        <v>5037</v>
      </c>
      <c r="N9031" s="2" t="s">
        <v>22</v>
      </c>
      <c r="O9031" s="2" t="s">
        <v>23</v>
      </c>
    </row>
    <row r="9032" spans="1:15">
      <c r="A9032" s="2" t="s">
        <v>15</v>
      </c>
      <c r="B9032" s="2" t="str">
        <f>"FES1162680434"</f>
        <v>FES1162680434</v>
      </c>
      <c r="C9032" s="3">
        <v>43546</v>
      </c>
      <c r="D9032" s="2">
        <v>1</v>
      </c>
      <c r="E9032" s="2">
        <v>2170680524</v>
      </c>
      <c r="F9032" s="2" t="s">
        <v>16</v>
      </c>
      <c r="G9032" s="2" t="s">
        <v>17</v>
      </c>
      <c r="H9032" s="2" t="s">
        <v>28</v>
      </c>
      <c r="I9032" s="2" t="s">
        <v>32</v>
      </c>
      <c r="J9032" s="2" t="s">
        <v>302</v>
      </c>
      <c r="K9032" s="3">
        <v>43549</v>
      </c>
      <c r="L9032" s="4">
        <v>0.44791666666666669</v>
      </c>
      <c r="M9032" s="2" t="s">
        <v>303</v>
      </c>
      <c r="N9032" s="2" t="s">
        <v>22</v>
      </c>
      <c r="O9032" s="2" t="s">
        <v>23</v>
      </c>
    </row>
    <row r="9033" spans="1:15">
      <c r="A9033" s="2" t="s">
        <v>15</v>
      </c>
      <c r="B9033" s="2" t="str">
        <f>"FES1162680433"</f>
        <v>FES1162680433</v>
      </c>
      <c r="C9033" s="3">
        <v>43546</v>
      </c>
      <c r="D9033" s="2">
        <v>1</v>
      </c>
      <c r="E9033" s="2">
        <v>2170680541</v>
      </c>
      <c r="F9033" s="2" t="s">
        <v>16</v>
      </c>
      <c r="G9033" s="2" t="s">
        <v>17</v>
      </c>
      <c r="H9033" s="2" t="s">
        <v>55</v>
      </c>
      <c r="I9033" s="2" t="s">
        <v>56</v>
      </c>
      <c r="J9033" s="2" t="s">
        <v>5039</v>
      </c>
      <c r="K9033" s="3">
        <v>43549</v>
      </c>
      <c r="L9033" s="4">
        <v>0.40625</v>
      </c>
      <c r="M9033" s="2" t="s">
        <v>200</v>
      </c>
      <c r="N9033" s="2" t="s">
        <v>22</v>
      </c>
      <c r="O9033" s="2" t="s">
        <v>23</v>
      </c>
    </row>
    <row r="9034" spans="1:15">
      <c r="A9034" s="2" t="s">
        <v>15</v>
      </c>
      <c r="B9034" s="2" t="str">
        <f>"FES1162680449"</f>
        <v>FES1162680449</v>
      </c>
      <c r="C9034" s="3">
        <v>43546</v>
      </c>
      <c r="D9034" s="2">
        <v>1</v>
      </c>
      <c r="E9034" s="2">
        <v>2170680555</v>
      </c>
      <c r="F9034" s="2" t="s">
        <v>16</v>
      </c>
      <c r="G9034" s="2" t="s">
        <v>17</v>
      </c>
      <c r="H9034" s="2" t="s">
        <v>17</v>
      </c>
      <c r="I9034" s="2" t="s">
        <v>114</v>
      </c>
      <c r="J9034" s="2" t="s">
        <v>355</v>
      </c>
      <c r="K9034" s="3">
        <v>43549</v>
      </c>
      <c r="L9034" s="4">
        <v>0.62013888888888891</v>
      </c>
      <c r="M9034" s="2" t="s">
        <v>2981</v>
      </c>
      <c r="N9034" s="2" t="s">
        <v>22</v>
      </c>
      <c r="O9034" s="2" t="s">
        <v>23</v>
      </c>
    </row>
    <row r="9035" spans="1:15">
      <c r="A9035" s="2" t="s">
        <v>15</v>
      </c>
      <c r="B9035" s="2" t="str">
        <f>"FES1162680310"</f>
        <v>FES1162680310</v>
      </c>
      <c r="C9035" s="3">
        <v>43546</v>
      </c>
      <c r="D9035" s="2">
        <v>1</v>
      </c>
      <c r="E9035" s="2">
        <v>2170678762</v>
      </c>
      <c r="F9035" s="2" t="s">
        <v>16</v>
      </c>
      <c r="G9035" s="2" t="s">
        <v>17</v>
      </c>
      <c r="H9035" s="2" t="s">
        <v>55</v>
      </c>
      <c r="I9035" s="2" t="s">
        <v>56</v>
      </c>
      <c r="J9035" s="2" t="s">
        <v>333</v>
      </c>
      <c r="K9035" s="3">
        <v>43549</v>
      </c>
      <c r="L9035" s="4">
        <v>0.35416666666666669</v>
      </c>
      <c r="M9035" s="2" t="s">
        <v>746</v>
      </c>
      <c r="N9035" s="2" t="s">
        <v>22</v>
      </c>
      <c r="O9035" s="2" t="s">
        <v>23</v>
      </c>
    </row>
    <row r="9036" spans="1:15">
      <c r="A9036" s="2" t="s">
        <v>15</v>
      </c>
      <c r="B9036" s="2" t="str">
        <f>"FES1162680458"</f>
        <v>FES1162680458</v>
      </c>
      <c r="C9036" s="3">
        <v>43546</v>
      </c>
      <c r="D9036" s="2">
        <v>1</v>
      </c>
      <c r="E9036" s="2">
        <v>2170680018</v>
      </c>
      <c r="F9036" s="2" t="s">
        <v>16</v>
      </c>
      <c r="G9036" s="2" t="s">
        <v>17</v>
      </c>
      <c r="H9036" s="2" t="s">
        <v>28</v>
      </c>
      <c r="I9036" s="2" t="s">
        <v>29</v>
      </c>
      <c r="J9036" s="2" t="s">
        <v>5040</v>
      </c>
      <c r="K9036" s="3">
        <v>43549</v>
      </c>
      <c r="L9036" s="4">
        <v>0.42291666666666666</v>
      </c>
      <c r="M9036" s="2" t="s">
        <v>5041</v>
      </c>
      <c r="N9036" s="2" t="s">
        <v>22</v>
      </c>
      <c r="O9036" s="2" t="s">
        <v>23</v>
      </c>
    </row>
    <row r="9037" spans="1:15">
      <c r="A9037" s="2" t="s">
        <v>15</v>
      </c>
      <c r="B9037" s="2" t="str">
        <f>"FES1162680448"</f>
        <v>FES1162680448</v>
      </c>
      <c r="C9037" s="3">
        <v>43546</v>
      </c>
      <c r="D9037" s="2">
        <v>1</v>
      </c>
      <c r="E9037" s="2">
        <v>2170680554</v>
      </c>
      <c r="F9037" s="2" t="s">
        <v>16</v>
      </c>
      <c r="G9037" s="2" t="s">
        <v>17</v>
      </c>
      <c r="H9037" s="2" t="s">
        <v>42</v>
      </c>
      <c r="I9037" s="2" t="s">
        <v>43</v>
      </c>
      <c r="J9037" s="2" t="s">
        <v>5042</v>
      </c>
      <c r="K9037" s="3">
        <v>43549</v>
      </c>
      <c r="L9037" s="4">
        <v>0.34791666666666665</v>
      </c>
      <c r="M9037" s="2" t="s">
        <v>5043</v>
      </c>
      <c r="N9037" s="2" t="s">
        <v>22</v>
      </c>
      <c r="O9037" s="2" t="s">
        <v>23</v>
      </c>
    </row>
    <row r="9038" spans="1:15">
      <c r="A9038" s="2" t="s">
        <v>15</v>
      </c>
      <c r="B9038" s="2" t="str">
        <f>"FES1162680444"</f>
        <v>FES1162680444</v>
      </c>
      <c r="C9038" s="3">
        <v>43546</v>
      </c>
      <c r="D9038" s="2">
        <v>1</v>
      </c>
      <c r="E9038" s="2">
        <v>2170680531</v>
      </c>
      <c r="F9038" s="2" t="s">
        <v>16</v>
      </c>
      <c r="G9038" s="2" t="s">
        <v>17</v>
      </c>
      <c r="H9038" s="2" t="s">
        <v>222</v>
      </c>
      <c r="I9038" s="2" t="s">
        <v>1717</v>
      </c>
      <c r="J9038" s="2" t="s">
        <v>1718</v>
      </c>
      <c r="K9038" s="3">
        <v>43549</v>
      </c>
      <c r="L9038" s="4">
        <v>0.3756944444444445</v>
      </c>
      <c r="M9038" s="2" t="s">
        <v>2181</v>
      </c>
      <c r="N9038" s="2" t="s">
        <v>22</v>
      </c>
      <c r="O9038" s="2" t="s">
        <v>23</v>
      </c>
    </row>
    <row r="9039" spans="1:15">
      <c r="A9039" s="2" t="s">
        <v>15</v>
      </c>
      <c r="B9039" s="2" t="str">
        <f>"FES1162680339"</f>
        <v>FES1162680339</v>
      </c>
      <c r="C9039" s="3">
        <v>43546</v>
      </c>
      <c r="D9039" s="2">
        <v>1</v>
      </c>
      <c r="E9039" s="2">
        <v>2170679890</v>
      </c>
      <c r="F9039" s="2" t="s">
        <v>16</v>
      </c>
      <c r="G9039" s="2" t="s">
        <v>17</v>
      </c>
      <c r="H9039" s="2" t="s">
        <v>17</v>
      </c>
      <c r="I9039" s="2" t="s">
        <v>25</v>
      </c>
      <c r="J9039" s="2" t="s">
        <v>582</v>
      </c>
      <c r="K9039" s="3">
        <v>43549</v>
      </c>
      <c r="L9039" s="4">
        <v>0.38541666666666669</v>
      </c>
      <c r="M9039" s="2" t="s">
        <v>5044</v>
      </c>
      <c r="N9039" s="2" t="s">
        <v>22</v>
      </c>
      <c r="O9039" s="2" t="s">
        <v>23</v>
      </c>
    </row>
    <row r="9040" spans="1:15">
      <c r="A9040" s="2" t="s">
        <v>15</v>
      </c>
      <c r="B9040" s="2" t="str">
        <f>"FES1162680260"</f>
        <v>FES1162680260</v>
      </c>
      <c r="C9040" s="3">
        <v>43546</v>
      </c>
      <c r="D9040" s="2">
        <v>1</v>
      </c>
      <c r="E9040" s="2">
        <v>2170678625</v>
      </c>
      <c r="F9040" s="2" t="s">
        <v>16</v>
      </c>
      <c r="G9040" s="2" t="s">
        <v>17</v>
      </c>
      <c r="H9040" s="2" t="s">
        <v>55</v>
      </c>
      <c r="I9040" s="2" t="s">
        <v>56</v>
      </c>
      <c r="J9040" s="2" t="s">
        <v>61</v>
      </c>
      <c r="K9040" s="3">
        <v>43549</v>
      </c>
      <c r="L9040" s="4">
        <v>0.65625</v>
      </c>
      <c r="M9040" s="2" t="s">
        <v>1061</v>
      </c>
      <c r="N9040" s="2" t="s">
        <v>22</v>
      </c>
      <c r="O9040" s="2" t="s">
        <v>23</v>
      </c>
    </row>
    <row r="9041" spans="1:15">
      <c r="A9041" s="2" t="s">
        <v>15</v>
      </c>
      <c r="B9041" s="2" t="str">
        <f>"FES1162680438"</f>
        <v>FES1162680438</v>
      </c>
      <c r="C9041" s="3">
        <v>43546</v>
      </c>
      <c r="D9041" s="2">
        <v>1</v>
      </c>
      <c r="E9041" s="2">
        <v>2170679811</v>
      </c>
      <c r="F9041" s="2" t="s">
        <v>16</v>
      </c>
      <c r="G9041" s="2" t="s">
        <v>17</v>
      </c>
      <c r="H9041" s="2" t="s">
        <v>55</v>
      </c>
      <c r="I9041" s="2" t="s">
        <v>56</v>
      </c>
      <c r="J9041" s="2" t="s">
        <v>5045</v>
      </c>
      <c r="K9041" s="3">
        <v>43549</v>
      </c>
      <c r="L9041" s="4">
        <v>0.50069444444444444</v>
      </c>
      <c r="M9041" s="2" t="s">
        <v>5046</v>
      </c>
      <c r="N9041" s="2" t="s">
        <v>22</v>
      </c>
      <c r="O9041" s="2" t="s">
        <v>23</v>
      </c>
    </row>
    <row r="9042" spans="1:15">
      <c r="A9042" s="2" t="s">
        <v>15</v>
      </c>
      <c r="B9042" s="2" t="str">
        <f>"FES1162680318"</f>
        <v>FES1162680318</v>
      </c>
      <c r="C9042" s="3">
        <v>43546</v>
      </c>
      <c r="D9042" s="2">
        <v>1</v>
      </c>
      <c r="E9042" s="2">
        <v>2170678870</v>
      </c>
      <c r="F9042" s="2" t="s">
        <v>16</v>
      </c>
      <c r="G9042" s="2" t="s">
        <v>17</v>
      </c>
      <c r="H9042" s="2" t="s">
        <v>55</v>
      </c>
      <c r="I9042" s="2" t="s">
        <v>56</v>
      </c>
      <c r="J9042" s="2" t="s">
        <v>912</v>
      </c>
      <c r="K9042" s="3">
        <v>43549</v>
      </c>
      <c r="L9042" s="4">
        <v>0.36805555555555558</v>
      </c>
      <c r="M9042" s="2" t="s">
        <v>913</v>
      </c>
      <c r="N9042" s="2" t="s">
        <v>22</v>
      </c>
      <c r="O9042" s="2" t="s">
        <v>23</v>
      </c>
    </row>
    <row r="9043" spans="1:15">
      <c r="A9043" s="2" t="s">
        <v>15</v>
      </c>
      <c r="B9043" s="2" t="str">
        <f>"019911476608"</f>
        <v>019911476608</v>
      </c>
      <c r="C9043" s="3">
        <v>43546</v>
      </c>
      <c r="D9043" s="2">
        <v>2</v>
      </c>
      <c r="E9043" s="2" t="s">
        <v>2442</v>
      </c>
      <c r="F9043" s="2" t="s">
        <v>16</v>
      </c>
      <c r="G9043" s="2" t="s">
        <v>28</v>
      </c>
      <c r="H9043" s="2" t="s">
        <v>42</v>
      </c>
      <c r="I9043" s="2" t="s">
        <v>43</v>
      </c>
      <c r="J9043" s="2" t="s">
        <v>44</v>
      </c>
      <c r="K9043" s="3">
        <v>43549</v>
      </c>
      <c r="L9043" s="4">
        <v>0.33333333333333331</v>
      </c>
      <c r="M9043" s="2" t="s">
        <v>98</v>
      </c>
      <c r="N9043" s="2" t="s">
        <v>22</v>
      </c>
      <c r="O9043" s="2" t="s">
        <v>23</v>
      </c>
    </row>
    <row r="9044" spans="1:15">
      <c r="A9044" s="2" t="s">
        <v>15</v>
      </c>
      <c r="B9044" s="2" t="str">
        <f>"039902824484"</f>
        <v>039902824484</v>
      </c>
      <c r="C9044" s="3">
        <v>43546</v>
      </c>
      <c r="D9044" s="2">
        <v>2</v>
      </c>
      <c r="E9044" s="2" t="s">
        <v>23</v>
      </c>
      <c r="F9044" s="2" t="s">
        <v>16</v>
      </c>
      <c r="G9044" s="2" t="s">
        <v>42</v>
      </c>
      <c r="H9044" s="2" t="s">
        <v>18</v>
      </c>
      <c r="I9044" s="2" t="s">
        <v>25</v>
      </c>
      <c r="J9044" s="2" t="s">
        <v>308</v>
      </c>
      <c r="K9044" s="3">
        <v>43549</v>
      </c>
      <c r="L9044" s="4">
        <v>0.38541666666666669</v>
      </c>
      <c r="M9044" s="2" t="s">
        <v>1005</v>
      </c>
      <c r="N9044" s="2" t="s">
        <v>22</v>
      </c>
      <c r="O9044" s="2" t="s">
        <v>23</v>
      </c>
    </row>
    <row r="9045" spans="1:15">
      <c r="A9045" s="2" t="s">
        <v>15</v>
      </c>
      <c r="B9045" s="2" t="str">
        <f>"FES1162680601"</f>
        <v>FES1162680601</v>
      </c>
      <c r="C9045" s="3">
        <v>43549</v>
      </c>
      <c r="D9045" s="2">
        <v>1</v>
      </c>
      <c r="E9045" s="2">
        <v>2170680678</v>
      </c>
      <c r="F9045" s="2" t="s">
        <v>16</v>
      </c>
      <c r="G9045" s="2" t="s">
        <v>17</v>
      </c>
      <c r="H9045" s="2" t="s">
        <v>593</v>
      </c>
      <c r="I9045" s="2" t="s">
        <v>5049</v>
      </c>
      <c r="J9045" s="2" t="s">
        <v>5050</v>
      </c>
      <c r="K9045" s="3">
        <v>43550</v>
      </c>
      <c r="L9045" s="4">
        <v>0.58333333333333337</v>
      </c>
      <c r="M9045" s="2" t="s">
        <v>1307</v>
      </c>
      <c r="N9045" s="2" t="s">
        <v>22</v>
      </c>
      <c r="O9045" s="2" t="s">
        <v>23</v>
      </c>
    </row>
    <row r="9046" spans="1:15">
      <c r="A9046" s="2" t="s">
        <v>15</v>
      </c>
      <c r="B9046" s="2" t="str">
        <f>"FES1162680481"</f>
        <v>FES1162680481</v>
      </c>
      <c r="C9046" s="3">
        <v>43549</v>
      </c>
      <c r="D9046" s="2">
        <v>1</v>
      </c>
      <c r="E9046" s="2">
        <v>2170680302</v>
      </c>
      <c r="F9046" s="2" t="s">
        <v>16</v>
      </c>
      <c r="G9046" s="2" t="s">
        <v>17</v>
      </c>
      <c r="H9046" s="2" t="s">
        <v>178</v>
      </c>
      <c r="I9046" s="2" t="s">
        <v>338</v>
      </c>
      <c r="J9046" s="2" t="s">
        <v>339</v>
      </c>
      <c r="K9046" s="3">
        <v>43550</v>
      </c>
      <c r="L9046" s="4">
        <v>0.46527777777777773</v>
      </c>
      <c r="M9046" s="2" t="s">
        <v>1618</v>
      </c>
      <c r="N9046" s="2" t="s">
        <v>22</v>
      </c>
      <c r="O9046" s="2" t="s">
        <v>23</v>
      </c>
    </row>
    <row r="9047" spans="1:15">
      <c r="A9047" s="2" t="s">
        <v>15</v>
      </c>
      <c r="B9047" s="2" t="str">
        <f>"FES1162680581"</f>
        <v>FES1162680581</v>
      </c>
      <c r="C9047" s="3">
        <v>43549</v>
      </c>
      <c r="D9047" s="2">
        <v>1</v>
      </c>
      <c r="E9047" s="2">
        <v>2170680657</v>
      </c>
      <c r="F9047" s="2" t="s">
        <v>16</v>
      </c>
      <c r="G9047" s="2" t="s">
        <v>17</v>
      </c>
      <c r="H9047" s="2" t="s">
        <v>178</v>
      </c>
      <c r="I9047" s="2" t="s">
        <v>179</v>
      </c>
      <c r="J9047" s="2" t="s">
        <v>320</v>
      </c>
      <c r="K9047" s="3">
        <v>43550</v>
      </c>
      <c r="L9047" s="4">
        <v>0.3611111111111111</v>
      </c>
      <c r="M9047" s="2" t="s">
        <v>1798</v>
      </c>
      <c r="N9047" s="2" t="s">
        <v>22</v>
      </c>
      <c r="O9047" s="2" t="s">
        <v>23</v>
      </c>
    </row>
    <row r="9048" spans="1:15">
      <c r="A9048" s="2" t="s">
        <v>15</v>
      </c>
      <c r="B9048" s="2" t="str">
        <f>"FES1162680607"</f>
        <v>FES1162680607</v>
      </c>
      <c r="C9048" s="3">
        <v>43549</v>
      </c>
      <c r="D9048" s="2">
        <v>1</v>
      </c>
      <c r="E9048" s="2">
        <v>2170680684</v>
      </c>
      <c r="F9048" s="2" t="s">
        <v>16</v>
      </c>
      <c r="G9048" s="2" t="s">
        <v>17</v>
      </c>
      <c r="H9048" s="2" t="s">
        <v>178</v>
      </c>
      <c r="I9048" s="2" t="s">
        <v>836</v>
      </c>
      <c r="J9048" s="2" t="s">
        <v>837</v>
      </c>
      <c r="K9048" s="3">
        <v>43550</v>
      </c>
      <c r="L9048" s="4">
        <v>0.45277777777777778</v>
      </c>
      <c r="M9048" s="2" t="s">
        <v>5054</v>
      </c>
      <c r="N9048" s="2" t="s">
        <v>22</v>
      </c>
      <c r="O9048" s="2" t="s">
        <v>23</v>
      </c>
    </row>
    <row r="9049" spans="1:15">
      <c r="A9049" s="2" t="s">
        <v>15</v>
      </c>
      <c r="B9049" s="2" t="str">
        <f>"FES1162680621"</f>
        <v>FES1162680621</v>
      </c>
      <c r="C9049" s="3">
        <v>43549</v>
      </c>
      <c r="D9049" s="2">
        <v>1</v>
      </c>
      <c r="E9049" s="2">
        <v>2170680709</v>
      </c>
      <c r="F9049" s="2" t="s">
        <v>16</v>
      </c>
      <c r="G9049" s="2" t="s">
        <v>17</v>
      </c>
      <c r="H9049" s="2" t="s">
        <v>178</v>
      </c>
      <c r="I9049" s="2" t="s">
        <v>179</v>
      </c>
      <c r="J9049" s="2" t="s">
        <v>180</v>
      </c>
      <c r="K9049" s="3">
        <v>43550</v>
      </c>
      <c r="L9049" s="4">
        <v>0.4375</v>
      </c>
      <c r="M9049" s="2" t="s">
        <v>181</v>
      </c>
      <c r="N9049" s="2" t="s">
        <v>22</v>
      </c>
      <c r="O9049" s="2" t="s">
        <v>23</v>
      </c>
    </row>
    <row r="9050" spans="1:15">
      <c r="A9050" s="2" t="s">
        <v>15</v>
      </c>
      <c r="B9050" s="2" t="str">
        <f>"FES1162680611"</f>
        <v>FES1162680611</v>
      </c>
      <c r="C9050" s="3">
        <v>43549</v>
      </c>
      <c r="D9050" s="2">
        <v>1</v>
      </c>
      <c r="E9050" s="2">
        <v>2170680689</v>
      </c>
      <c r="F9050" s="2" t="s">
        <v>16</v>
      </c>
      <c r="G9050" s="2" t="s">
        <v>17</v>
      </c>
      <c r="H9050" s="2" t="s">
        <v>178</v>
      </c>
      <c r="I9050" s="2" t="s">
        <v>179</v>
      </c>
      <c r="J9050" s="2" t="s">
        <v>180</v>
      </c>
      <c r="K9050" s="3">
        <v>43550</v>
      </c>
      <c r="L9050" s="4">
        <v>0.4375</v>
      </c>
      <c r="M9050" s="2" t="s">
        <v>1101</v>
      </c>
      <c r="N9050" s="2" t="s">
        <v>22</v>
      </c>
      <c r="O9050" s="2" t="s">
        <v>23</v>
      </c>
    </row>
    <row r="9051" spans="1:15">
      <c r="A9051" s="2" t="s">
        <v>15</v>
      </c>
      <c r="B9051" s="2" t="str">
        <f>"FES1162680474"</f>
        <v>FES1162680474</v>
      </c>
      <c r="C9051" s="3">
        <v>43549</v>
      </c>
      <c r="D9051" s="2">
        <v>1</v>
      </c>
      <c r="E9051" s="2">
        <v>2170679711</v>
      </c>
      <c r="F9051" s="2" t="s">
        <v>16</v>
      </c>
      <c r="G9051" s="2" t="s">
        <v>17</v>
      </c>
      <c r="H9051" s="2" t="s">
        <v>28</v>
      </c>
      <c r="I9051" s="2" t="s">
        <v>29</v>
      </c>
      <c r="J9051" s="2" t="s">
        <v>249</v>
      </c>
      <c r="K9051" s="3">
        <v>43550</v>
      </c>
      <c r="L9051" s="4">
        <v>0.36180555555555555</v>
      </c>
      <c r="M9051" s="2" t="s">
        <v>1547</v>
      </c>
      <c r="N9051" s="2" t="s">
        <v>22</v>
      </c>
      <c r="O9051" s="2" t="s">
        <v>23</v>
      </c>
    </row>
    <row r="9052" spans="1:15">
      <c r="A9052" s="2" t="s">
        <v>15</v>
      </c>
      <c r="B9052" s="2" t="str">
        <f>"FES1162680592"</f>
        <v>FES1162680592</v>
      </c>
      <c r="C9052" s="3">
        <v>43549</v>
      </c>
      <c r="D9052" s="2">
        <v>1</v>
      </c>
      <c r="E9052" s="2">
        <v>2170680668</v>
      </c>
      <c r="F9052" s="2" t="s">
        <v>16</v>
      </c>
      <c r="G9052" s="2" t="s">
        <v>17</v>
      </c>
      <c r="H9052" s="2" t="s">
        <v>28</v>
      </c>
      <c r="I9052" s="2" t="s">
        <v>29</v>
      </c>
      <c r="J9052" s="2" t="s">
        <v>67</v>
      </c>
      <c r="K9052" s="3">
        <v>43550</v>
      </c>
      <c r="L9052" s="4">
        <v>0.35555555555555557</v>
      </c>
      <c r="M9052" s="2" t="s">
        <v>68</v>
      </c>
      <c r="N9052" s="2" t="s">
        <v>22</v>
      </c>
      <c r="O9052" s="2" t="s">
        <v>23</v>
      </c>
    </row>
    <row r="9053" spans="1:15">
      <c r="A9053" s="2" t="s">
        <v>15</v>
      </c>
      <c r="B9053" s="2" t="str">
        <f>"FES1162680538"</f>
        <v>FES1162680538</v>
      </c>
      <c r="C9053" s="3">
        <v>43549</v>
      </c>
      <c r="D9053" s="2">
        <v>1</v>
      </c>
      <c r="E9053" s="2">
        <v>2170679966</v>
      </c>
      <c r="F9053" s="2" t="s">
        <v>16</v>
      </c>
      <c r="G9053" s="2" t="s">
        <v>17</v>
      </c>
      <c r="H9053" s="2" t="s">
        <v>28</v>
      </c>
      <c r="I9053" s="2" t="s">
        <v>32</v>
      </c>
      <c r="J9053" s="2" t="s">
        <v>33</v>
      </c>
      <c r="K9053" s="3">
        <v>43550</v>
      </c>
      <c r="L9053" s="4">
        <v>0.50277777777777777</v>
      </c>
      <c r="M9053" s="2" t="s">
        <v>34</v>
      </c>
      <c r="N9053" s="2" t="s">
        <v>22</v>
      </c>
      <c r="O9053" s="2" t="s">
        <v>23</v>
      </c>
    </row>
    <row r="9054" spans="1:15">
      <c r="A9054" s="2" t="s">
        <v>15</v>
      </c>
      <c r="B9054" s="2" t="str">
        <f>"FES1162680529"</f>
        <v>FES1162680529</v>
      </c>
      <c r="C9054" s="3">
        <v>43549</v>
      </c>
      <c r="D9054" s="2">
        <v>1</v>
      </c>
      <c r="E9054" s="2">
        <v>2170676156</v>
      </c>
      <c r="F9054" s="2" t="s">
        <v>16</v>
      </c>
      <c r="G9054" s="2" t="s">
        <v>17</v>
      </c>
      <c r="H9054" s="2" t="s">
        <v>28</v>
      </c>
      <c r="I9054" s="2" t="s">
        <v>504</v>
      </c>
      <c r="J9054" s="2" t="s">
        <v>505</v>
      </c>
      <c r="K9054" s="3">
        <v>43550</v>
      </c>
      <c r="L9054" s="4">
        <v>0.41666666666666669</v>
      </c>
      <c r="M9054" s="2" t="s">
        <v>881</v>
      </c>
      <c r="N9054" s="2" t="s">
        <v>22</v>
      </c>
      <c r="O9054" s="2" t="s">
        <v>23</v>
      </c>
    </row>
    <row r="9055" spans="1:15">
      <c r="A9055" s="2" t="s">
        <v>15</v>
      </c>
      <c r="B9055" s="2" t="str">
        <f>"FES1162680567"</f>
        <v>FES1162680567</v>
      </c>
      <c r="C9055" s="3">
        <v>43549</v>
      </c>
      <c r="D9055" s="2">
        <v>1</v>
      </c>
      <c r="E9055" s="2">
        <v>2170680637</v>
      </c>
      <c r="F9055" s="2" t="s">
        <v>16</v>
      </c>
      <c r="G9055" s="2" t="s">
        <v>17</v>
      </c>
      <c r="H9055" s="2" t="s">
        <v>28</v>
      </c>
      <c r="I9055" s="2" t="s">
        <v>29</v>
      </c>
      <c r="J9055" s="2" t="s">
        <v>562</v>
      </c>
      <c r="K9055" s="3">
        <v>43550</v>
      </c>
      <c r="L9055" s="4">
        <v>0.3888888888888889</v>
      </c>
      <c r="M9055" s="2" t="s">
        <v>5062</v>
      </c>
      <c r="N9055" s="2" t="s">
        <v>22</v>
      </c>
      <c r="O9055" s="2" t="s">
        <v>23</v>
      </c>
    </row>
    <row r="9056" spans="1:15">
      <c r="A9056" s="2" t="s">
        <v>15</v>
      </c>
      <c r="B9056" s="2" t="str">
        <f>"FES1162680662"</f>
        <v>FES1162680662</v>
      </c>
      <c r="C9056" s="3">
        <v>43549</v>
      </c>
      <c r="D9056" s="2">
        <v>1</v>
      </c>
      <c r="E9056" s="2">
        <v>2170680747</v>
      </c>
      <c r="F9056" s="2" t="s">
        <v>16</v>
      </c>
      <c r="G9056" s="2" t="s">
        <v>17</v>
      </c>
      <c r="H9056" s="2" t="s">
        <v>17</v>
      </c>
      <c r="I9056" s="2" t="s">
        <v>25</v>
      </c>
      <c r="J9056" s="2" t="s">
        <v>397</v>
      </c>
      <c r="K9056" s="3">
        <v>43550</v>
      </c>
      <c r="L9056" s="4">
        <v>0.35347222222222219</v>
      </c>
      <c r="M9056" s="2" t="s">
        <v>1542</v>
      </c>
      <c r="N9056" s="2" t="s">
        <v>22</v>
      </c>
      <c r="O9056" s="2" t="s">
        <v>23</v>
      </c>
    </row>
    <row r="9057" spans="1:15">
      <c r="A9057" s="2" t="s">
        <v>15</v>
      </c>
      <c r="B9057" s="2" t="str">
        <f>"019911311379"</f>
        <v>019911311379</v>
      </c>
      <c r="C9057" s="3">
        <v>43549</v>
      </c>
      <c r="D9057" s="2">
        <v>2</v>
      </c>
      <c r="E9057" s="2">
        <v>1703</v>
      </c>
      <c r="F9057" s="2" t="s">
        <v>311</v>
      </c>
      <c r="G9057" s="2" t="s">
        <v>28</v>
      </c>
      <c r="H9057" s="2" t="s">
        <v>17</v>
      </c>
      <c r="I9057" s="2" t="s">
        <v>25</v>
      </c>
      <c r="J9057" s="2" t="s">
        <v>221</v>
      </c>
      <c r="K9057" s="3">
        <v>43550</v>
      </c>
      <c r="L9057" s="4">
        <v>0.33333333333333331</v>
      </c>
      <c r="M9057" s="2" t="s">
        <v>1688</v>
      </c>
      <c r="N9057" s="2" t="s">
        <v>22</v>
      </c>
      <c r="O9057" s="2" t="s">
        <v>23</v>
      </c>
    </row>
    <row r="9058" spans="1:15">
      <c r="A9058" s="2" t="s">
        <v>15</v>
      </c>
      <c r="B9058" s="2" t="str">
        <f>"RFES1162680008"</f>
        <v>RFES1162680008</v>
      </c>
      <c r="C9058" s="3">
        <v>43549</v>
      </c>
      <c r="D9058" s="2">
        <v>1</v>
      </c>
      <c r="E9058" s="2">
        <v>2170680166</v>
      </c>
      <c r="F9058" s="2" t="s">
        <v>16</v>
      </c>
      <c r="G9058" s="2" t="s">
        <v>17</v>
      </c>
      <c r="H9058" s="2" t="s">
        <v>17</v>
      </c>
      <c r="I9058" s="2" t="s">
        <v>25</v>
      </c>
      <c r="J9058" s="2" t="s">
        <v>26</v>
      </c>
      <c r="K9058" s="3">
        <v>43550</v>
      </c>
      <c r="L9058" s="4">
        <v>0.33611111111111108</v>
      </c>
      <c r="M9058" s="2" t="s">
        <v>26</v>
      </c>
      <c r="N9058" s="2" t="s">
        <v>22</v>
      </c>
      <c r="O9058" s="2" t="s">
        <v>23</v>
      </c>
    </row>
    <row r="9059" spans="1:15">
      <c r="A9059" s="2" t="s">
        <v>15</v>
      </c>
      <c r="B9059" s="2" t="str">
        <f>"RFES1162669893"</f>
        <v>RFES1162669893</v>
      </c>
      <c r="C9059" s="3">
        <v>43549</v>
      </c>
      <c r="D9059" s="2">
        <v>1</v>
      </c>
      <c r="E9059" s="2">
        <v>2170669940</v>
      </c>
      <c r="F9059" s="2" t="s">
        <v>16</v>
      </c>
      <c r="G9059" s="2" t="s">
        <v>17</v>
      </c>
      <c r="H9059" s="2" t="s">
        <v>17</v>
      </c>
      <c r="I9059" s="2" t="s">
        <v>25</v>
      </c>
      <c r="J9059" s="2" t="s">
        <v>26</v>
      </c>
      <c r="K9059" s="3">
        <v>43550</v>
      </c>
      <c r="L9059" s="4">
        <v>0.33611111111111108</v>
      </c>
      <c r="M9059" s="2" t="s">
        <v>1688</v>
      </c>
      <c r="N9059" s="2" t="s">
        <v>22</v>
      </c>
      <c r="O9059" s="2" t="s">
        <v>23</v>
      </c>
    </row>
    <row r="9060" spans="1:15">
      <c r="A9060" s="2" t="s">
        <v>15</v>
      </c>
      <c r="B9060" s="2" t="str">
        <f>"RFES1162670578"</f>
        <v>RFES1162670578</v>
      </c>
      <c r="C9060" s="3">
        <v>43549</v>
      </c>
      <c r="D9060" s="2">
        <v>1</v>
      </c>
      <c r="E9060" s="2">
        <v>21706766940</v>
      </c>
      <c r="F9060" s="2" t="s">
        <v>16</v>
      </c>
      <c r="G9060" s="2" t="s">
        <v>17</v>
      </c>
      <c r="H9060" s="2" t="s">
        <v>17</v>
      </c>
      <c r="I9060" s="2" t="s">
        <v>25</v>
      </c>
      <c r="J9060" s="2" t="s">
        <v>26</v>
      </c>
      <c r="K9060" s="3">
        <v>43550</v>
      </c>
      <c r="L9060" s="4">
        <v>0.33333333333333331</v>
      </c>
      <c r="M9060" s="2" t="s">
        <v>1688</v>
      </c>
      <c r="N9060" s="2" t="s">
        <v>22</v>
      </c>
      <c r="O9060" s="2" t="s">
        <v>23</v>
      </c>
    </row>
    <row r="9061" spans="1:15">
      <c r="A9061" s="2" t="s">
        <v>15</v>
      </c>
      <c r="B9061" s="2" t="str">
        <f>"FES1162680471"</f>
        <v>FES1162680471</v>
      </c>
      <c r="C9061" s="3">
        <v>43549</v>
      </c>
      <c r="D9061" s="2">
        <v>1</v>
      </c>
      <c r="E9061" s="2">
        <v>2170679116</v>
      </c>
      <c r="F9061" s="2" t="s">
        <v>167</v>
      </c>
      <c r="G9061" s="2" t="s">
        <v>18</v>
      </c>
      <c r="H9061" s="2" t="s">
        <v>2225</v>
      </c>
      <c r="I9061" s="2" t="s">
        <v>603</v>
      </c>
      <c r="J9061" s="2" t="s">
        <v>664</v>
      </c>
      <c r="K9061" s="3">
        <v>43550</v>
      </c>
      <c r="L9061" s="4">
        <v>0.32222222222222224</v>
      </c>
      <c r="M9061" s="2" t="s">
        <v>1111</v>
      </c>
      <c r="N9061" s="2" t="s">
        <v>22</v>
      </c>
      <c r="O9061" s="2" t="s">
        <v>23</v>
      </c>
    </row>
    <row r="9062" spans="1:15">
      <c r="A9062" s="2" t="s">
        <v>15</v>
      </c>
      <c r="B9062" s="2" t="str">
        <f>"FES1162680627"</f>
        <v>FES1162680627</v>
      </c>
      <c r="C9062" s="3">
        <v>43549</v>
      </c>
      <c r="D9062" s="2">
        <v>1</v>
      </c>
      <c r="E9062" s="2">
        <v>2170680710</v>
      </c>
      <c r="F9062" s="2" t="s">
        <v>16</v>
      </c>
      <c r="G9062" s="2" t="s">
        <v>17</v>
      </c>
      <c r="H9062" s="2" t="s">
        <v>17</v>
      </c>
      <c r="I9062" s="2" t="s">
        <v>214</v>
      </c>
      <c r="J9062" s="2" t="s">
        <v>5070</v>
      </c>
      <c r="K9062" s="3">
        <v>43550</v>
      </c>
      <c r="L9062" s="4">
        <v>0.4375</v>
      </c>
      <c r="M9062" s="2" t="s">
        <v>5071</v>
      </c>
      <c r="N9062" s="2" t="s">
        <v>22</v>
      </c>
      <c r="O9062" s="2" t="s">
        <v>23</v>
      </c>
    </row>
    <row r="9063" spans="1:15">
      <c r="A9063" s="2" t="s">
        <v>15</v>
      </c>
      <c r="B9063" s="2" t="str">
        <f>"RFES1162680179"</f>
        <v>RFES1162680179</v>
      </c>
      <c r="C9063" s="3">
        <v>43549</v>
      </c>
      <c r="D9063" s="2">
        <v>2</v>
      </c>
      <c r="E9063" s="2">
        <v>217068350</v>
      </c>
      <c r="F9063" s="2" t="s">
        <v>16</v>
      </c>
      <c r="G9063" s="2" t="s">
        <v>222</v>
      </c>
      <c r="H9063" s="2" t="s">
        <v>18</v>
      </c>
      <c r="I9063" s="2" t="s">
        <v>25</v>
      </c>
      <c r="J9063" s="2" t="s">
        <v>308</v>
      </c>
      <c r="K9063" s="3">
        <v>43550</v>
      </c>
      <c r="L9063" s="4">
        <v>0.33749999999999997</v>
      </c>
      <c r="M9063" s="2" t="s">
        <v>1688</v>
      </c>
      <c r="N9063" s="2" t="s">
        <v>22</v>
      </c>
      <c r="O9063" s="2" t="s">
        <v>23</v>
      </c>
    </row>
    <row r="9064" spans="1:15">
      <c r="A9064" s="2" t="s">
        <v>15</v>
      </c>
      <c r="B9064" s="2" t="str">
        <f>"FES1162680504"</f>
        <v>FES1162680504</v>
      </c>
      <c r="C9064" s="3">
        <v>43549</v>
      </c>
      <c r="D9064" s="2">
        <v>2</v>
      </c>
      <c r="E9064" s="2">
        <v>2170679973</v>
      </c>
      <c r="F9064" s="2" t="s">
        <v>167</v>
      </c>
      <c r="G9064" s="2" t="s">
        <v>18</v>
      </c>
      <c r="H9064" s="2" t="s">
        <v>18</v>
      </c>
      <c r="I9064" s="2" t="s">
        <v>114</v>
      </c>
      <c r="J9064" s="2" t="s">
        <v>5074</v>
      </c>
      <c r="K9064" s="3">
        <v>43550</v>
      </c>
      <c r="L9064" s="4">
        <v>0.58402777777777781</v>
      </c>
      <c r="M9064" s="2" t="s">
        <v>1535</v>
      </c>
      <c r="N9064" s="2" t="s">
        <v>22</v>
      </c>
      <c r="O9064" s="2" t="s">
        <v>236</v>
      </c>
    </row>
    <row r="9065" spans="1:15">
      <c r="A9065" s="2" t="s">
        <v>15</v>
      </c>
      <c r="B9065" s="2" t="str">
        <f>"FES1162680476"</f>
        <v>FES1162680476</v>
      </c>
      <c r="C9065" s="3">
        <v>43549</v>
      </c>
      <c r="D9065" s="2">
        <v>1</v>
      </c>
      <c r="E9065" s="2">
        <v>2170680045</v>
      </c>
      <c r="F9065" s="2" t="s">
        <v>16</v>
      </c>
      <c r="G9065" s="2" t="s">
        <v>17</v>
      </c>
      <c r="H9065" s="2" t="s">
        <v>17</v>
      </c>
      <c r="I9065" s="2" t="s">
        <v>448</v>
      </c>
      <c r="J9065" s="2" t="s">
        <v>626</v>
      </c>
      <c r="K9065" s="3">
        <v>43550</v>
      </c>
      <c r="L9065" s="4">
        <v>0.43055555555555558</v>
      </c>
      <c r="M9065" s="2" t="s">
        <v>4610</v>
      </c>
      <c r="N9065" s="2" t="s">
        <v>22</v>
      </c>
      <c r="O9065" s="2" t="s">
        <v>23</v>
      </c>
    </row>
    <row r="9066" spans="1:15">
      <c r="A9066" s="2" t="s">
        <v>15</v>
      </c>
      <c r="B9066" s="2" t="str">
        <f>"FES1162680477"</f>
        <v>FES1162680477</v>
      </c>
      <c r="C9066" s="3">
        <v>43549</v>
      </c>
      <c r="D9066" s="2">
        <v>1</v>
      </c>
      <c r="E9066" s="2">
        <v>2170680199</v>
      </c>
      <c r="F9066" s="2" t="s">
        <v>16</v>
      </c>
      <c r="G9066" s="2" t="s">
        <v>17</v>
      </c>
      <c r="H9066" s="2" t="s">
        <v>17</v>
      </c>
      <c r="I9066" s="2" t="s">
        <v>214</v>
      </c>
      <c r="J9066" s="2" t="s">
        <v>927</v>
      </c>
      <c r="K9066" s="3">
        <v>43550</v>
      </c>
      <c r="L9066" s="4">
        <v>0.43055555555555558</v>
      </c>
      <c r="M9066" s="2" t="s">
        <v>928</v>
      </c>
      <c r="N9066" s="2" t="s">
        <v>22</v>
      </c>
      <c r="O9066" s="2" t="s">
        <v>23</v>
      </c>
    </row>
    <row r="9067" spans="1:15">
      <c r="A9067" s="2" t="s">
        <v>15</v>
      </c>
      <c r="B9067" s="2" t="str">
        <f>"FES1162680646"</f>
        <v>FES1162680646</v>
      </c>
      <c r="C9067" s="3">
        <v>43549</v>
      </c>
      <c r="D9067" s="2">
        <v>1</v>
      </c>
      <c r="E9067" s="2">
        <v>2170680718</v>
      </c>
      <c r="F9067" s="2" t="s">
        <v>16</v>
      </c>
      <c r="G9067" s="2" t="s">
        <v>17</v>
      </c>
      <c r="H9067" s="2" t="s">
        <v>17</v>
      </c>
      <c r="I9067" s="2" t="s">
        <v>214</v>
      </c>
      <c r="J9067" s="2" t="s">
        <v>777</v>
      </c>
      <c r="K9067" s="3">
        <v>43550</v>
      </c>
      <c r="L9067" s="4">
        <v>0.43055555555555558</v>
      </c>
      <c r="M9067" s="2" t="s">
        <v>778</v>
      </c>
      <c r="N9067" s="2" t="s">
        <v>22</v>
      </c>
      <c r="O9067" s="2" t="s">
        <v>23</v>
      </c>
    </row>
    <row r="9068" spans="1:15">
      <c r="A9068" s="2" t="s">
        <v>15</v>
      </c>
      <c r="B9068" s="2" t="str">
        <f>"FES1162680568"</f>
        <v>FES1162680568</v>
      </c>
      <c r="C9068" s="3">
        <v>43549</v>
      </c>
      <c r="D9068" s="2">
        <v>1</v>
      </c>
      <c r="E9068" s="2">
        <v>2170678269</v>
      </c>
      <c r="F9068" s="2" t="s">
        <v>167</v>
      </c>
      <c r="G9068" s="2" t="s">
        <v>18</v>
      </c>
      <c r="H9068" s="2" t="s">
        <v>2225</v>
      </c>
      <c r="I9068" s="2" t="s">
        <v>214</v>
      </c>
      <c r="J9068" s="2" t="s">
        <v>4609</v>
      </c>
      <c r="K9068" s="3">
        <v>43550</v>
      </c>
      <c r="L9068" s="4">
        <v>0.4375</v>
      </c>
      <c r="M9068" s="2" t="s">
        <v>5079</v>
      </c>
      <c r="N9068" s="2" t="s">
        <v>22</v>
      </c>
      <c r="O9068" s="2" t="s">
        <v>23</v>
      </c>
    </row>
    <row r="9069" spans="1:15">
      <c r="A9069" s="2" t="s">
        <v>15</v>
      </c>
      <c r="B9069" s="2" t="str">
        <f>"FES1162680494"</f>
        <v>FES1162680494</v>
      </c>
      <c r="C9069" s="3">
        <v>43549</v>
      </c>
      <c r="D9069" s="2">
        <v>1</v>
      </c>
      <c r="E9069" s="2">
        <v>2170680514</v>
      </c>
      <c r="F9069" s="2" t="s">
        <v>311</v>
      </c>
      <c r="G9069" s="2" t="s">
        <v>18</v>
      </c>
      <c r="H9069" s="2" t="s">
        <v>18</v>
      </c>
      <c r="I9069" s="2" t="s">
        <v>114</v>
      </c>
      <c r="J9069" s="2" t="s">
        <v>5081</v>
      </c>
      <c r="K9069" s="3">
        <v>43550</v>
      </c>
      <c r="L9069" s="4">
        <v>0.31597222222222221</v>
      </c>
      <c r="M9069" s="2" t="s">
        <v>163</v>
      </c>
      <c r="N9069" s="2" t="s">
        <v>22</v>
      </c>
      <c r="O9069" s="2" t="s">
        <v>23</v>
      </c>
    </row>
    <row r="9070" spans="1:15">
      <c r="A9070" s="2" t="s">
        <v>15</v>
      </c>
      <c r="B9070" s="2" t="str">
        <f>"FES1162680510"</f>
        <v>FES1162680510</v>
      </c>
      <c r="C9070" s="3">
        <v>43549</v>
      </c>
      <c r="D9070" s="2">
        <v>1</v>
      </c>
      <c r="E9070" s="2">
        <v>2170676392</v>
      </c>
      <c r="F9070" s="2" t="s">
        <v>311</v>
      </c>
      <c r="G9070" s="2" t="s">
        <v>18</v>
      </c>
      <c r="H9070" s="2" t="s">
        <v>18</v>
      </c>
      <c r="I9070" s="2" t="s">
        <v>114</v>
      </c>
      <c r="J9070" s="2" t="s">
        <v>5081</v>
      </c>
      <c r="K9070" s="3">
        <v>43550</v>
      </c>
      <c r="L9070" s="4">
        <v>0.31597222222222221</v>
      </c>
      <c r="M9070" s="2" t="s">
        <v>5083</v>
      </c>
      <c r="N9070" s="2" t="s">
        <v>22</v>
      </c>
      <c r="O9070" s="2" t="s">
        <v>23</v>
      </c>
    </row>
    <row r="9071" spans="1:15">
      <c r="A9071" s="2" t="s">
        <v>15</v>
      </c>
      <c r="B9071" s="2" t="str">
        <f>"FES1162680569"</f>
        <v>FES1162680569</v>
      </c>
      <c r="C9071" s="3">
        <v>43549</v>
      </c>
      <c r="D9071" s="2">
        <v>1</v>
      </c>
      <c r="E9071" s="2">
        <v>2170679499</v>
      </c>
      <c r="F9071" s="2" t="s">
        <v>16</v>
      </c>
      <c r="G9071" s="2" t="s">
        <v>17</v>
      </c>
      <c r="H9071" s="2" t="s">
        <v>28</v>
      </c>
      <c r="I9071" s="2" t="s">
        <v>29</v>
      </c>
      <c r="J9071" s="2" t="s">
        <v>69</v>
      </c>
      <c r="K9071" s="3">
        <v>43550</v>
      </c>
      <c r="L9071" s="4">
        <v>0.38958333333333334</v>
      </c>
      <c r="M9071" s="2" t="s">
        <v>289</v>
      </c>
      <c r="N9071" s="2" t="s">
        <v>22</v>
      </c>
      <c r="O9071" s="2" t="s">
        <v>23</v>
      </c>
    </row>
    <row r="9072" spans="1:15">
      <c r="A9072" s="2" t="s">
        <v>15</v>
      </c>
      <c r="B9072" s="2" t="str">
        <f>"FES1162680536"</f>
        <v>FES1162680536</v>
      </c>
      <c r="C9072" s="3">
        <v>43549</v>
      </c>
      <c r="D9072" s="2">
        <v>1</v>
      </c>
      <c r="E9072" s="2">
        <v>2170679383</v>
      </c>
      <c r="F9072" s="2" t="s">
        <v>16</v>
      </c>
      <c r="G9072" s="2" t="s">
        <v>17</v>
      </c>
      <c r="H9072" s="2" t="s">
        <v>28</v>
      </c>
      <c r="I9072" s="2" t="s">
        <v>610</v>
      </c>
      <c r="J9072" s="2" t="s">
        <v>770</v>
      </c>
      <c r="K9072" s="3">
        <v>43550</v>
      </c>
      <c r="L9072" s="4">
        <v>0.56805555555555554</v>
      </c>
      <c r="M9072" s="2" t="s">
        <v>6028</v>
      </c>
      <c r="N9072" s="2" t="s">
        <v>22</v>
      </c>
      <c r="O9072" s="2" t="s">
        <v>23</v>
      </c>
    </row>
    <row r="9073" spans="1:15">
      <c r="A9073" s="2" t="s">
        <v>15</v>
      </c>
      <c r="B9073" s="2" t="str">
        <f>"FES1162680543"</f>
        <v>FES1162680543</v>
      </c>
      <c r="C9073" s="3">
        <v>43549</v>
      </c>
      <c r="D9073" s="2">
        <v>1</v>
      </c>
      <c r="E9073" s="2">
        <v>2170680315</v>
      </c>
      <c r="F9073" s="2" t="s">
        <v>16</v>
      </c>
      <c r="G9073" s="2" t="s">
        <v>17</v>
      </c>
      <c r="H9073" s="2" t="s">
        <v>28</v>
      </c>
      <c r="I9073" s="2" t="s">
        <v>29</v>
      </c>
      <c r="J9073" s="2" t="s">
        <v>126</v>
      </c>
      <c r="K9073" s="3">
        <v>43550</v>
      </c>
      <c r="L9073" s="4">
        <v>0.36388888888888887</v>
      </c>
      <c r="M9073" s="2" t="s">
        <v>463</v>
      </c>
      <c r="N9073" s="2" t="s">
        <v>22</v>
      </c>
      <c r="O9073" s="2" t="s">
        <v>23</v>
      </c>
    </row>
    <row r="9074" spans="1:15">
      <c r="A9074" s="2" t="s">
        <v>15</v>
      </c>
      <c r="B9074" s="2" t="str">
        <f>"FES1162680591"</f>
        <v>FES1162680591</v>
      </c>
      <c r="C9074" s="3">
        <v>43549</v>
      </c>
      <c r="D9074" s="2">
        <v>1</v>
      </c>
      <c r="E9074" s="2">
        <v>2170680666</v>
      </c>
      <c r="F9074" s="2" t="s">
        <v>16</v>
      </c>
      <c r="G9074" s="2" t="s">
        <v>17</v>
      </c>
      <c r="H9074" s="2" t="s">
        <v>28</v>
      </c>
      <c r="I9074" s="2" t="s">
        <v>29</v>
      </c>
      <c r="J9074" s="2" t="s">
        <v>63</v>
      </c>
      <c r="K9074" s="3">
        <v>43550</v>
      </c>
      <c r="L9074" s="4">
        <v>0.38680555555555557</v>
      </c>
      <c r="M9074" s="2" t="s">
        <v>602</v>
      </c>
      <c r="N9074" s="2" t="s">
        <v>22</v>
      </c>
      <c r="O9074" s="2" t="s">
        <v>23</v>
      </c>
    </row>
    <row r="9075" spans="1:15">
      <c r="A9075" s="2" t="s">
        <v>15</v>
      </c>
      <c r="B9075" s="2" t="str">
        <f>"FES1162680633"</f>
        <v>FES1162680633</v>
      </c>
      <c r="C9075" s="3">
        <v>43549</v>
      </c>
      <c r="D9075" s="2">
        <v>1</v>
      </c>
      <c r="E9075" s="2">
        <v>2170667507</v>
      </c>
      <c r="F9075" s="2" t="s">
        <v>167</v>
      </c>
      <c r="G9075" s="2" t="s">
        <v>18</v>
      </c>
      <c r="H9075" s="2" t="s">
        <v>28</v>
      </c>
      <c r="I9075" s="2" t="s">
        <v>29</v>
      </c>
      <c r="J9075" s="2" t="s">
        <v>1676</v>
      </c>
      <c r="K9075" s="3">
        <v>43550</v>
      </c>
      <c r="L9075" s="4">
        <v>0.35138888888888892</v>
      </c>
      <c r="M9075" s="2" t="s">
        <v>6029</v>
      </c>
      <c r="N9075" s="2" t="s">
        <v>22</v>
      </c>
      <c r="O9075" s="2" t="s">
        <v>23</v>
      </c>
    </row>
    <row r="9076" spans="1:15">
      <c r="A9076" s="2" t="s">
        <v>15</v>
      </c>
      <c r="B9076" s="2" t="str">
        <f>"FES1162680637"</f>
        <v>FES1162680637</v>
      </c>
      <c r="C9076" s="3">
        <v>43549</v>
      </c>
      <c r="D9076" s="2">
        <v>1</v>
      </c>
      <c r="E9076" s="2">
        <v>2170667480</v>
      </c>
      <c r="F9076" s="2" t="s">
        <v>167</v>
      </c>
      <c r="G9076" s="2" t="s">
        <v>18</v>
      </c>
      <c r="H9076" s="2" t="s">
        <v>28</v>
      </c>
      <c r="I9076" s="2" t="s">
        <v>29</v>
      </c>
      <c r="J9076" s="2" t="s">
        <v>1676</v>
      </c>
      <c r="K9076" s="3">
        <v>43550</v>
      </c>
      <c r="L9076" s="4">
        <v>0.35138888888888892</v>
      </c>
      <c r="M9076" s="2" t="s">
        <v>6029</v>
      </c>
      <c r="N9076" s="2" t="s">
        <v>22</v>
      </c>
      <c r="O9076" s="2" t="s">
        <v>23</v>
      </c>
    </row>
    <row r="9077" spans="1:15">
      <c r="A9077" s="2" t="s">
        <v>15</v>
      </c>
      <c r="B9077" s="2" t="str">
        <f>"FES1162680640"</f>
        <v>FES1162680640</v>
      </c>
      <c r="C9077" s="3">
        <v>43549</v>
      </c>
      <c r="D9077" s="2">
        <v>1</v>
      </c>
      <c r="E9077" s="2">
        <v>2170667494</v>
      </c>
      <c r="F9077" s="2" t="s">
        <v>167</v>
      </c>
      <c r="G9077" s="2" t="s">
        <v>18</v>
      </c>
      <c r="H9077" s="2" t="s">
        <v>28</v>
      </c>
      <c r="I9077" s="2" t="s">
        <v>29</v>
      </c>
      <c r="J9077" s="2" t="s">
        <v>1676</v>
      </c>
      <c r="K9077" s="3">
        <v>43550</v>
      </c>
      <c r="L9077" s="4">
        <v>0.35138888888888892</v>
      </c>
      <c r="M9077" s="2" t="s">
        <v>6029</v>
      </c>
      <c r="N9077" s="2" t="s">
        <v>22</v>
      </c>
      <c r="O9077" s="2" t="s">
        <v>23</v>
      </c>
    </row>
    <row r="9078" spans="1:15">
      <c r="A9078" s="2" t="s">
        <v>15</v>
      </c>
      <c r="B9078" s="2" t="str">
        <f>"FES1162680639"</f>
        <v>FES1162680639</v>
      </c>
      <c r="C9078" s="3">
        <v>43549</v>
      </c>
      <c r="D9078" s="2">
        <v>1</v>
      </c>
      <c r="E9078" s="2">
        <v>2170667481</v>
      </c>
      <c r="F9078" s="2" t="s">
        <v>167</v>
      </c>
      <c r="G9078" s="2" t="s">
        <v>18</v>
      </c>
      <c r="H9078" s="2" t="s">
        <v>28</v>
      </c>
      <c r="I9078" s="2" t="s">
        <v>29</v>
      </c>
      <c r="J9078" s="2" t="s">
        <v>1676</v>
      </c>
      <c r="K9078" s="3">
        <v>43550</v>
      </c>
      <c r="L9078" s="4">
        <v>0.35138888888888892</v>
      </c>
      <c r="M9078" s="2" t="s">
        <v>6029</v>
      </c>
      <c r="N9078" s="2" t="s">
        <v>22</v>
      </c>
      <c r="O9078" s="2" t="s">
        <v>23</v>
      </c>
    </row>
    <row r="9079" spans="1:15">
      <c r="A9079" s="2" t="s">
        <v>15</v>
      </c>
      <c r="B9079" s="2" t="str">
        <f>"FES1162680635"</f>
        <v>FES1162680635</v>
      </c>
      <c r="C9079" s="3">
        <v>43549</v>
      </c>
      <c r="D9079" s="2">
        <v>1</v>
      </c>
      <c r="E9079" s="2">
        <v>2170667467</v>
      </c>
      <c r="F9079" s="2" t="s">
        <v>167</v>
      </c>
      <c r="G9079" s="2" t="s">
        <v>18</v>
      </c>
      <c r="H9079" s="2" t="s">
        <v>28</v>
      </c>
      <c r="I9079" s="2" t="s">
        <v>29</v>
      </c>
      <c r="J9079" s="2" t="s">
        <v>1676</v>
      </c>
      <c r="K9079" s="3">
        <v>43550</v>
      </c>
      <c r="L9079" s="4">
        <v>0.35138888888888892</v>
      </c>
      <c r="M9079" s="2" t="s">
        <v>6029</v>
      </c>
      <c r="N9079" s="2" t="s">
        <v>22</v>
      </c>
      <c r="O9079" s="2" t="s">
        <v>23</v>
      </c>
    </row>
    <row r="9080" spans="1:15">
      <c r="A9080" s="2" t="s">
        <v>15</v>
      </c>
      <c r="B9080" s="2" t="str">
        <f>"FES1162680632"</f>
        <v>FES1162680632</v>
      </c>
      <c r="C9080" s="3">
        <v>43549</v>
      </c>
      <c r="D9080" s="2">
        <v>1</v>
      </c>
      <c r="E9080" s="2">
        <v>2170667479</v>
      </c>
      <c r="F9080" s="2" t="s">
        <v>167</v>
      </c>
      <c r="G9080" s="2" t="s">
        <v>18</v>
      </c>
      <c r="H9080" s="2" t="s">
        <v>28</v>
      </c>
      <c r="I9080" s="2" t="s">
        <v>29</v>
      </c>
      <c r="J9080" s="2" t="s">
        <v>1676</v>
      </c>
      <c r="K9080" s="3">
        <v>43550</v>
      </c>
      <c r="L9080" s="4">
        <v>0.35138888888888892</v>
      </c>
      <c r="M9080" s="2" t="s">
        <v>6029</v>
      </c>
      <c r="N9080" s="2" t="s">
        <v>22</v>
      </c>
      <c r="O9080" s="2" t="s">
        <v>23</v>
      </c>
    </row>
    <row r="9081" spans="1:15">
      <c r="A9081" s="2" t="s">
        <v>15</v>
      </c>
      <c r="B9081" s="2" t="str">
        <f>"FES1162680634"</f>
        <v>FES1162680634</v>
      </c>
      <c r="C9081" s="3">
        <v>43549</v>
      </c>
      <c r="D9081" s="2">
        <v>1</v>
      </c>
      <c r="E9081" s="2">
        <v>2170667471</v>
      </c>
      <c r="F9081" s="2" t="s">
        <v>167</v>
      </c>
      <c r="G9081" s="2" t="s">
        <v>18</v>
      </c>
      <c r="H9081" s="2" t="s">
        <v>28</v>
      </c>
      <c r="I9081" s="2" t="s">
        <v>29</v>
      </c>
      <c r="J9081" s="2" t="s">
        <v>1676</v>
      </c>
      <c r="K9081" s="3">
        <v>43550</v>
      </c>
      <c r="L9081" s="4">
        <v>0.35138888888888892</v>
      </c>
      <c r="M9081" s="2" t="s">
        <v>6029</v>
      </c>
      <c r="N9081" s="2" t="s">
        <v>22</v>
      </c>
      <c r="O9081" s="2" t="s">
        <v>23</v>
      </c>
    </row>
    <row r="9082" spans="1:15">
      <c r="A9082" s="2" t="s">
        <v>15</v>
      </c>
      <c r="B9082" s="2" t="str">
        <f>"FES1162680636"</f>
        <v>FES1162680636</v>
      </c>
      <c r="C9082" s="3">
        <v>43549</v>
      </c>
      <c r="D9082" s="2">
        <v>1</v>
      </c>
      <c r="E9082" s="2">
        <v>2170667501</v>
      </c>
      <c r="F9082" s="2" t="s">
        <v>167</v>
      </c>
      <c r="G9082" s="2" t="s">
        <v>18</v>
      </c>
      <c r="H9082" s="2" t="s">
        <v>28</v>
      </c>
      <c r="I9082" s="2" t="s">
        <v>29</v>
      </c>
      <c r="J9082" s="2" t="s">
        <v>1676</v>
      </c>
      <c r="K9082" s="3">
        <v>43550</v>
      </c>
      <c r="L9082" s="4">
        <v>0.35138888888888892</v>
      </c>
      <c r="M9082" s="2" t="s">
        <v>6029</v>
      </c>
      <c r="N9082" s="2" t="s">
        <v>22</v>
      </c>
      <c r="O9082" s="2" t="s">
        <v>23</v>
      </c>
    </row>
    <row r="9083" spans="1:15">
      <c r="A9083" s="2" t="s">
        <v>15</v>
      </c>
      <c r="B9083" s="2" t="str">
        <f>"FES1162680638"</f>
        <v>FES1162680638</v>
      </c>
      <c r="C9083" s="3">
        <v>43549</v>
      </c>
      <c r="D9083" s="2">
        <v>1</v>
      </c>
      <c r="E9083" s="2">
        <v>2170667497</v>
      </c>
      <c r="F9083" s="2" t="s">
        <v>167</v>
      </c>
      <c r="G9083" s="2" t="s">
        <v>18</v>
      </c>
      <c r="H9083" s="2" t="s">
        <v>28</v>
      </c>
      <c r="I9083" s="2" t="s">
        <v>29</v>
      </c>
      <c r="J9083" s="2" t="s">
        <v>1676</v>
      </c>
      <c r="K9083" s="3">
        <v>43550</v>
      </c>
      <c r="L9083" s="4">
        <v>0.35138888888888892</v>
      </c>
      <c r="M9083" s="2" t="s">
        <v>6029</v>
      </c>
      <c r="N9083" s="2" t="s">
        <v>22</v>
      </c>
      <c r="O9083" s="2" t="s">
        <v>23</v>
      </c>
    </row>
    <row r="9084" spans="1:15">
      <c r="A9084" s="2" t="s">
        <v>15</v>
      </c>
      <c r="B9084" s="2" t="str">
        <f>"FES1162680495"</f>
        <v>FES1162680495</v>
      </c>
      <c r="C9084" s="3">
        <v>43549</v>
      </c>
      <c r="D9084" s="2">
        <v>1</v>
      </c>
      <c r="E9084" s="2">
        <v>2170680566</v>
      </c>
      <c r="F9084" s="2" t="s">
        <v>16</v>
      </c>
      <c r="G9084" s="2" t="s">
        <v>17</v>
      </c>
      <c r="H9084" s="2" t="s">
        <v>28</v>
      </c>
      <c r="I9084" s="2" t="s">
        <v>29</v>
      </c>
      <c r="J9084" s="2" t="s">
        <v>6030</v>
      </c>
      <c r="K9084" s="3">
        <v>43550</v>
      </c>
      <c r="L9084" s="4">
        <v>0.41666666666666669</v>
      </c>
      <c r="M9084" s="2" t="s">
        <v>913</v>
      </c>
      <c r="N9084" s="2" t="s">
        <v>22</v>
      </c>
      <c r="O9084" s="2" t="s">
        <v>23</v>
      </c>
    </row>
    <row r="9085" spans="1:15">
      <c r="A9085" s="2" t="s">
        <v>15</v>
      </c>
      <c r="B9085" s="2" t="str">
        <f>"FES1162680452"</f>
        <v>FES1162680452</v>
      </c>
      <c r="C9085" s="3">
        <v>43549</v>
      </c>
      <c r="D9085" s="2">
        <v>1</v>
      </c>
      <c r="E9085" s="2">
        <v>2170676822</v>
      </c>
      <c r="F9085" s="2" t="s">
        <v>16</v>
      </c>
      <c r="G9085" s="2" t="s">
        <v>17</v>
      </c>
      <c r="H9085" s="2" t="s">
        <v>222</v>
      </c>
      <c r="I9085" s="2" t="s">
        <v>1700</v>
      </c>
      <c r="J9085" s="2" t="s">
        <v>1702</v>
      </c>
      <c r="K9085" s="3">
        <v>43550</v>
      </c>
      <c r="L9085" s="4">
        <v>0.38541666666666669</v>
      </c>
      <c r="M9085" s="2" t="s">
        <v>1703</v>
      </c>
      <c r="N9085" s="2" t="s">
        <v>22</v>
      </c>
      <c r="O9085" s="2" t="s">
        <v>23</v>
      </c>
    </row>
    <row r="9086" spans="1:15">
      <c r="A9086" s="2" t="s">
        <v>15</v>
      </c>
      <c r="B9086" s="2" t="str">
        <f>"FES1162680548"</f>
        <v>FES1162680548</v>
      </c>
      <c r="C9086" s="3">
        <v>43549</v>
      </c>
      <c r="D9086" s="2">
        <v>1</v>
      </c>
      <c r="E9086" s="2">
        <v>2170680611</v>
      </c>
      <c r="F9086" s="2" t="s">
        <v>16</v>
      </c>
      <c r="G9086" s="2" t="s">
        <v>17</v>
      </c>
      <c r="H9086" s="2" t="s">
        <v>222</v>
      </c>
      <c r="I9086" s="2" t="s">
        <v>1700</v>
      </c>
      <c r="J9086" s="2" t="s">
        <v>1706</v>
      </c>
      <c r="K9086" s="3">
        <v>43550</v>
      </c>
      <c r="L9086" s="4">
        <v>0.4375</v>
      </c>
      <c r="M9086" s="2" t="s">
        <v>5087</v>
      </c>
      <c r="N9086" s="2" t="s">
        <v>22</v>
      </c>
      <c r="O9086" s="2" t="s">
        <v>23</v>
      </c>
    </row>
    <row r="9087" spans="1:15">
      <c r="A9087" s="2" t="s">
        <v>15</v>
      </c>
      <c r="B9087" s="2" t="str">
        <f>"FES1162680565"</f>
        <v>FES1162680565</v>
      </c>
      <c r="C9087" s="3">
        <v>43549</v>
      </c>
      <c r="D9087" s="2">
        <v>1</v>
      </c>
      <c r="E9087" s="2">
        <v>2170680632</v>
      </c>
      <c r="F9087" s="2" t="s">
        <v>16</v>
      </c>
      <c r="G9087" s="2" t="s">
        <v>17</v>
      </c>
      <c r="H9087" s="2" t="s">
        <v>222</v>
      </c>
      <c r="I9087" s="2" t="s">
        <v>1848</v>
      </c>
      <c r="J9087" s="2" t="s">
        <v>6031</v>
      </c>
      <c r="K9087" s="3">
        <v>43550</v>
      </c>
      <c r="L9087" s="4">
        <v>0.41041666666666665</v>
      </c>
      <c r="M9087" s="2" t="s">
        <v>4569</v>
      </c>
      <c r="N9087" s="2" t="s">
        <v>22</v>
      </c>
      <c r="O9087" s="2" t="s">
        <v>23</v>
      </c>
    </row>
    <row r="9088" spans="1:15">
      <c r="A9088" s="2" t="s">
        <v>15</v>
      </c>
      <c r="B9088" s="2" t="str">
        <f>"FES1162680561"</f>
        <v>FES1162680561</v>
      </c>
      <c r="C9088" s="3">
        <v>43549</v>
      </c>
      <c r="D9088" s="2">
        <v>1</v>
      </c>
      <c r="E9088" s="2">
        <v>2170680629</v>
      </c>
      <c r="F9088" s="2" t="s">
        <v>16</v>
      </c>
      <c r="G9088" s="2" t="s">
        <v>17</v>
      </c>
      <c r="H9088" s="2" t="s">
        <v>222</v>
      </c>
      <c r="I9088" s="2" t="s">
        <v>1700</v>
      </c>
      <c r="J9088" s="2" t="s">
        <v>1712</v>
      </c>
      <c r="K9088" s="3">
        <v>43550</v>
      </c>
      <c r="L9088" s="4">
        <v>0.37291666666666662</v>
      </c>
      <c r="M9088" s="2" t="s">
        <v>1713</v>
      </c>
      <c r="N9088" s="2" t="s">
        <v>22</v>
      </c>
      <c r="O9088" s="2" t="s">
        <v>23</v>
      </c>
    </row>
    <row r="9089" spans="1:15">
      <c r="A9089" s="2" t="s">
        <v>15</v>
      </c>
      <c r="B9089" s="2" t="str">
        <f>"FES1162680511"</f>
        <v>FES1162680511</v>
      </c>
      <c r="C9089" s="3">
        <v>43549</v>
      </c>
      <c r="D9089" s="2">
        <v>1</v>
      </c>
      <c r="E9089" s="2">
        <v>2170680597</v>
      </c>
      <c r="F9089" s="2" t="s">
        <v>16</v>
      </c>
      <c r="G9089" s="2" t="s">
        <v>17</v>
      </c>
      <c r="H9089" s="2" t="s">
        <v>222</v>
      </c>
      <c r="I9089" s="2" t="s">
        <v>1700</v>
      </c>
      <c r="J9089" s="2" t="s">
        <v>1712</v>
      </c>
      <c r="K9089" s="3">
        <v>43550</v>
      </c>
      <c r="L9089" s="4">
        <v>0.37291666666666662</v>
      </c>
      <c r="M9089" s="2" t="s">
        <v>1713</v>
      </c>
      <c r="N9089" s="2" t="s">
        <v>22</v>
      </c>
      <c r="O9089" s="2" t="s">
        <v>23</v>
      </c>
    </row>
    <row r="9090" spans="1:15">
      <c r="A9090" s="2" t="s">
        <v>15</v>
      </c>
      <c r="B9090" s="2" t="str">
        <f>"FES1162680459"</f>
        <v>FES1162680459</v>
      </c>
      <c r="C9090" s="3">
        <v>43549</v>
      </c>
      <c r="D9090" s="2">
        <v>1</v>
      </c>
      <c r="E9090" s="2">
        <v>2170678247</v>
      </c>
      <c r="F9090" s="2" t="s">
        <v>16</v>
      </c>
      <c r="G9090" s="2" t="s">
        <v>17</v>
      </c>
      <c r="H9090" s="2" t="s">
        <v>222</v>
      </c>
      <c r="I9090" s="2" t="s">
        <v>1700</v>
      </c>
      <c r="J9090" s="2" t="s">
        <v>1706</v>
      </c>
      <c r="K9090" s="3">
        <v>43550</v>
      </c>
      <c r="L9090" s="4">
        <v>0.4375</v>
      </c>
      <c r="M9090" s="2" t="s">
        <v>5087</v>
      </c>
      <c r="N9090" s="2" t="s">
        <v>22</v>
      </c>
      <c r="O9090" s="2" t="s">
        <v>23</v>
      </c>
    </row>
    <row r="9091" spans="1:15">
      <c r="A9091" s="2" t="s">
        <v>15</v>
      </c>
      <c r="B9091" s="2" t="str">
        <f>"FES1162680457"</f>
        <v>FES1162680457</v>
      </c>
      <c r="C9091" s="3">
        <v>43549</v>
      </c>
      <c r="D9091" s="2">
        <v>1</v>
      </c>
      <c r="E9091" s="2">
        <v>2170680548</v>
      </c>
      <c r="F9091" s="2" t="s">
        <v>16</v>
      </c>
      <c r="G9091" s="2" t="s">
        <v>17</v>
      </c>
      <c r="H9091" s="2" t="s">
        <v>222</v>
      </c>
      <c r="I9091" s="2" t="s">
        <v>1700</v>
      </c>
      <c r="J9091" s="2" t="s">
        <v>1702</v>
      </c>
      <c r="K9091" s="3">
        <v>43550</v>
      </c>
      <c r="L9091" s="4">
        <v>0.38541666666666669</v>
      </c>
      <c r="M9091" s="2" t="s">
        <v>1703</v>
      </c>
      <c r="N9091" s="2" t="s">
        <v>22</v>
      </c>
      <c r="O9091" s="2" t="s">
        <v>23</v>
      </c>
    </row>
    <row r="9092" spans="1:15">
      <c r="A9092" s="2" t="s">
        <v>15</v>
      </c>
      <c r="B9092" s="2" t="str">
        <f>"FES1162680496"</f>
        <v>FES1162680496</v>
      </c>
      <c r="C9092" s="3">
        <v>43549</v>
      </c>
      <c r="D9092" s="2">
        <v>1</v>
      </c>
      <c r="E9092" s="2">
        <v>2170680574</v>
      </c>
      <c r="F9092" s="2" t="s">
        <v>16</v>
      </c>
      <c r="G9092" s="2" t="s">
        <v>17</v>
      </c>
      <c r="H9092" s="2" t="s">
        <v>222</v>
      </c>
      <c r="I9092" s="2" t="s">
        <v>1700</v>
      </c>
      <c r="J9092" s="2" t="s">
        <v>1743</v>
      </c>
      <c r="K9092" s="3">
        <v>43550</v>
      </c>
      <c r="L9092" s="4">
        <v>0.46180555555555558</v>
      </c>
      <c r="M9092" s="2" t="s">
        <v>6032</v>
      </c>
      <c r="N9092" s="2" t="s">
        <v>22</v>
      </c>
      <c r="O9092" s="2" t="s">
        <v>23</v>
      </c>
    </row>
    <row r="9093" spans="1:15">
      <c r="A9093" s="2" t="s">
        <v>15</v>
      </c>
      <c r="B9093" s="2" t="str">
        <f>"FES1162680497"</f>
        <v>FES1162680497</v>
      </c>
      <c r="C9093" s="3">
        <v>43549</v>
      </c>
      <c r="D9093" s="2">
        <v>1</v>
      </c>
      <c r="E9093" s="2">
        <v>2170680575</v>
      </c>
      <c r="F9093" s="2" t="s">
        <v>16</v>
      </c>
      <c r="G9093" s="2" t="s">
        <v>17</v>
      </c>
      <c r="H9093" s="2" t="s">
        <v>222</v>
      </c>
      <c r="I9093" s="2" t="s">
        <v>1700</v>
      </c>
      <c r="J9093" s="2" t="s">
        <v>1743</v>
      </c>
      <c r="K9093" s="3">
        <v>43550</v>
      </c>
      <c r="L9093" s="4">
        <v>0.46249999999999997</v>
      </c>
      <c r="M9093" s="2" t="s">
        <v>6032</v>
      </c>
      <c r="N9093" s="2" t="s">
        <v>22</v>
      </c>
      <c r="O9093" s="2" t="s">
        <v>23</v>
      </c>
    </row>
    <row r="9094" spans="1:15">
      <c r="A9094" s="2" t="s">
        <v>15</v>
      </c>
      <c r="B9094" s="2" t="str">
        <f>"FES1162680574"</f>
        <v>FES1162680574</v>
      </c>
      <c r="C9094" s="3">
        <v>43549</v>
      </c>
      <c r="D9094" s="2">
        <v>1</v>
      </c>
      <c r="E9094" s="2">
        <v>2170680645</v>
      </c>
      <c r="F9094" s="2" t="s">
        <v>16</v>
      </c>
      <c r="G9094" s="2" t="s">
        <v>17</v>
      </c>
      <c r="H9094" s="2" t="s">
        <v>222</v>
      </c>
      <c r="I9094" s="2" t="s">
        <v>1700</v>
      </c>
      <c r="J9094" s="2" t="s">
        <v>3337</v>
      </c>
      <c r="K9094" s="3">
        <v>43550</v>
      </c>
      <c r="L9094" s="4">
        <v>0.4375</v>
      </c>
      <c r="M9094" s="2" t="s">
        <v>6033</v>
      </c>
      <c r="N9094" s="2" t="s">
        <v>22</v>
      </c>
      <c r="O9094" s="2" t="s">
        <v>23</v>
      </c>
    </row>
    <row r="9095" spans="1:15">
      <c r="A9095" s="2" t="s">
        <v>15</v>
      </c>
      <c r="B9095" s="2" t="str">
        <f>"FES1162680575"</f>
        <v>FES1162680575</v>
      </c>
      <c r="C9095" s="3">
        <v>43549</v>
      </c>
      <c r="D9095" s="2">
        <v>1</v>
      </c>
      <c r="E9095" s="2">
        <v>2170680649</v>
      </c>
      <c r="F9095" s="2" t="s">
        <v>16</v>
      </c>
      <c r="G9095" s="2" t="s">
        <v>17</v>
      </c>
      <c r="H9095" s="2" t="s">
        <v>222</v>
      </c>
      <c r="I9095" s="2" t="s">
        <v>3142</v>
      </c>
      <c r="J9095" s="2" t="s">
        <v>3143</v>
      </c>
      <c r="K9095" s="3">
        <v>43550</v>
      </c>
      <c r="L9095" s="4">
        <v>0.5625</v>
      </c>
      <c r="M9095" s="2" t="s">
        <v>5099</v>
      </c>
      <c r="N9095" s="2" t="s">
        <v>22</v>
      </c>
      <c r="O9095" s="2" t="s">
        <v>23</v>
      </c>
    </row>
    <row r="9096" spans="1:15">
      <c r="A9096" s="2" t="s">
        <v>15</v>
      </c>
      <c r="B9096" s="2" t="str">
        <f>"FES1162680620"</f>
        <v>FES1162680620</v>
      </c>
      <c r="C9096" s="3">
        <v>43549</v>
      </c>
      <c r="D9096" s="2">
        <v>1</v>
      </c>
      <c r="E9096" s="2">
        <v>2170680707</v>
      </c>
      <c r="F9096" s="2" t="s">
        <v>16</v>
      </c>
      <c r="G9096" s="2" t="s">
        <v>17</v>
      </c>
      <c r="H9096" s="2" t="s">
        <v>222</v>
      </c>
      <c r="I9096" s="2" t="s">
        <v>1700</v>
      </c>
      <c r="J9096" s="2" t="s">
        <v>1935</v>
      </c>
      <c r="K9096" s="3">
        <v>43550</v>
      </c>
      <c r="L9096" s="4">
        <v>0.43055555555555558</v>
      </c>
      <c r="M9096" s="2" t="s">
        <v>6034</v>
      </c>
      <c r="N9096" s="2" t="s">
        <v>22</v>
      </c>
      <c r="O9096" s="2" t="s">
        <v>23</v>
      </c>
    </row>
    <row r="9097" spans="1:15">
      <c r="A9097" s="2" t="s">
        <v>15</v>
      </c>
      <c r="B9097" s="2" t="str">
        <f>"FES1162680583"</f>
        <v>FES1162680583</v>
      </c>
      <c r="C9097" s="3">
        <v>43549</v>
      </c>
      <c r="D9097" s="2">
        <v>1</v>
      </c>
      <c r="E9097" s="2">
        <v>2170680660</v>
      </c>
      <c r="F9097" s="2" t="s">
        <v>16</v>
      </c>
      <c r="G9097" s="2" t="s">
        <v>17</v>
      </c>
      <c r="H9097" s="2" t="s">
        <v>222</v>
      </c>
      <c r="I9097" s="2" t="s">
        <v>2323</v>
      </c>
      <c r="J9097" s="2" t="s">
        <v>2324</v>
      </c>
      <c r="K9097" s="3">
        <v>43550</v>
      </c>
      <c r="L9097" s="4">
        <v>0.4375</v>
      </c>
      <c r="M9097" s="2" t="s">
        <v>1140</v>
      </c>
      <c r="N9097" s="2" t="s">
        <v>22</v>
      </c>
      <c r="O9097" s="2" t="s">
        <v>23</v>
      </c>
    </row>
    <row r="9098" spans="1:15">
      <c r="A9098" s="2" t="s">
        <v>15</v>
      </c>
      <c r="B9098" s="2" t="str">
        <f>"FES1162680609"</f>
        <v>FES1162680609</v>
      </c>
      <c r="C9098" s="3">
        <v>43549</v>
      </c>
      <c r="D9098" s="2">
        <v>1</v>
      </c>
      <c r="E9098" s="2">
        <v>2170680686</v>
      </c>
      <c r="F9098" s="2" t="s">
        <v>16</v>
      </c>
      <c r="G9098" s="2" t="s">
        <v>17</v>
      </c>
      <c r="H9098" s="2" t="s">
        <v>222</v>
      </c>
      <c r="I9098" s="2" t="s">
        <v>1700</v>
      </c>
      <c r="J9098" s="2" t="s">
        <v>1706</v>
      </c>
      <c r="K9098" s="3">
        <v>43550</v>
      </c>
      <c r="L9098" s="4">
        <v>0.4375</v>
      </c>
      <c r="M9098" s="2" t="s">
        <v>5087</v>
      </c>
      <c r="N9098" s="2" t="s">
        <v>22</v>
      </c>
      <c r="O9098" s="2" t="s">
        <v>23</v>
      </c>
    </row>
    <row r="9099" spans="1:15">
      <c r="A9099" s="2" t="s">
        <v>15</v>
      </c>
      <c r="B9099" s="2" t="str">
        <f>"FES1162680623"</f>
        <v>FES1162680623</v>
      </c>
      <c r="C9099" s="3">
        <v>43549</v>
      </c>
      <c r="D9099" s="2">
        <v>1</v>
      </c>
      <c r="E9099" s="2">
        <v>2170680704</v>
      </c>
      <c r="F9099" s="2" t="s">
        <v>16</v>
      </c>
      <c r="G9099" s="2" t="s">
        <v>17</v>
      </c>
      <c r="H9099" s="2" t="s">
        <v>222</v>
      </c>
      <c r="I9099" s="2" t="s">
        <v>1700</v>
      </c>
      <c r="J9099" s="2" t="s">
        <v>1706</v>
      </c>
      <c r="K9099" s="3">
        <v>43550</v>
      </c>
      <c r="L9099" s="4">
        <v>0.4375</v>
      </c>
      <c r="M9099" s="2" t="s">
        <v>5087</v>
      </c>
      <c r="N9099" s="2" t="s">
        <v>22</v>
      </c>
      <c r="O9099" s="2" t="s">
        <v>23</v>
      </c>
    </row>
    <row r="9100" spans="1:15">
      <c r="A9100" s="2" t="s">
        <v>15</v>
      </c>
      <c r="B9100" s="2" t="str">
        <f>"FES1162680616"</f>
        <v>FES1162680616</v>
      </c>
      <c r="C9100" s="3">
        <v>43549</v>
      </c>
      <c r="D9100" s="2">
        <v>1</v>
      </c>
      <c r="E9100" s="2">
        <v>2170680694</v>
      </c>
      <c r="F9100" s="2" t="s">
        <v>16</v>
      </c>
      <c r="G9100" s="2" t="s">
        <v>17</v>
      </c>
      <c r="H9100" s="2" t="s">
        <v>222</v>
      </c>
      <c r="I9100" s="2" t="s">
        <v>1717</v>
      </c>
      <c r="J9100" s="2" t="s">
        <v>1718</v>
      </c>
      <c r="K9100" s="3">
        <v>43550</v>
      </c>
      <c r="L9100" s="4">
        <v>0.37152777777777773</v>
      </c>
      <c r="M9100" s="2" t="s">
        <v>1719</v>
      </c>
      <c r="N9100" s="2" t="s">
        <v>22</v>
      </c>
      <c r="O9100" s="2" t="s">
        <v>23</v>
      </c>
    </row>
    <row r="9101" spans="1:15">
      <c r="A9101" s="2" t="s">
        <v>15</v>
      </c>
      <c r="B9101" s="2" t="str">
        <f>"FES1162680650"</f>
        <v>FES1162680650</v>
      </c>
      <c r="C9101" s="3">
        <v>43549</v>
      </c>
      <c r="D9101" s="2">
        <v>1</v>
      </c>
      <c r="E9101" s="2">
        <v>2170680725</v>
      </c>
      <c r="F9101" s="2" t="s">
        <v>16</v>
      </c>
      <c r="G9101" s="2" t="s">
        <v>17</v>
      </c>
      <c r="H9101" s="2" t="s">
        <v>222</v>
      </c>
      <c r="I9101" s="2" t="s">
        <v>1700</v>
      </c>
      <c r="J9101" s="2" t="s">
        <v>369</v>
      </c>
      <c r="K9101" s="3">
        <v>43550</v>
      </c>
      <c r="L9101" s="4">
        <v>0.4375</v>
      </c>
      <c r="M9101" s="2" t="s">
        <v>5091</v>
      </c>
      <c r="N9101" s="2" t="s">
        <v>22</v>
      </c>
      <c r="O9101" s="2" t="s">
        <v>23</v>
      </c>
    </row>
    <row r="9102" spans="1:15">
      <c r="A9102" s="2" t="s">
        <v>15</v>
      </c>
      <c r="B9102" s="2" t="str">
        <f>"FES1162680644"</f>
        <v>FES1162680644</v>
      </c>
      <c r="C9102" s="3">
        <v>43549</v>
      </c>
      <c r="D9102" s="2">
        <v>1</v>
      </c>
      <c r="E9102" s="2">
        <v>2170680715</v>
      </c>
      <c r="F9102" s="2" t="s">
        <v>16</v>
      </c>
      <c r="G9102" s="2" t="s">
        <v>17</v>
      </c>
      <c r="H9102" s="2" t="s">
        <v>222</v>
      </c>
      <c r="I9102" s="2" t="s">
        <v>1848</v>
      </c>
      <c r="J9102" s="2" t="s">
        <v>5093</v>
      </c>
      <c r="K9102" s="3">
        <v>43550</v>
      </c>
      <c r="L9102" s="4">
        <v>0.3923611111111111</v>
      </c>
      <c r="M9102" s="2" t="s">
        <v>5094</v>
      </c>
      <c r="N9102" s="2" t="s">
        <v>22</v>
      </c>
      <c r="O9102" s="2" t="s">
        <v>23</v>
      </c>
    </row>
    <row r="9103" spans="1:15">
      <c r="A9103" s="2" t="s">
        <v>15</v>
      </c>
      <c r="B9103" s="2" t="str">
        <f>"FES1162680628"</f>
        <v>FES1162680628</v>
      </c>
      <c r="C9103" s="3">
        <v>43549</v>
      </c>
      <c r="D9103" s="2">
        <v>1</v>
      </c>
      <c r="E9103" s="2">
        <v>2170680699</v>
      </c>
      <c r="F9103" s="2" t="s">
        <v>16</v>
      </c>
      <c r="G9103" s="2" t="s">
        <v>17</v>
      </c>
      <c r="H9103" s="2" t="s">
        <v>222</v>
      </c>
      <c r="I9103" s="2" t="s">
        <v>1700</v>
      </c>
      <c r="J9103" s="2" t="s">
        <v>369</v>
      </c>
      <c r="K9103" s="3">
        <v>43550</v>
      </c>
      <c r="L9103" s="4">
        <v>0.4375</v>
      </c>
      <c r="M9103" s="2" t="s">
        <v>5091</v>
      </c>
      <c r="N9103" s="2" t="s">
        <v>22</v>
      </c>
      <c r="O9103" s="2" t="s">
        <v>23</v>
      </c>
    </row>
    <row r="9104" spans="1:15">
      <c r="A9104" s="2" t="s">
        <v>15</v>
      </c>
      <c r="B9104" s="2" t="str">
        <f>"FES1162680576"</f>
        <v>FES1162680576</v>
      </c>
      <c r="C9104" s="3">
        <v>43549</v>
      </c>
      <c r="D9104" s="2">
        <v>1</v>
      </c>
      <c r="E9104" s="2">
        <v>2170680651</v>
      </c>
      <c r="F9104" s="2" t="s">
        <v>16</v>
      </c>
      <c r="G9104" s="2" t="s">
        <v>17</v>
      </c>
      <c r="H9104" s="2" t="s">
        <v>222</v>
      </c>
      <c r="I9104" s="2" t="s">
        <v>1697</v>
      </c>
      <c r="J9104" s="2" t="s">
        <v>1799</v>
      </c>
      <c r="K9104" s="3">
        <v>43550</v>
      </c>
      <c r="L9104" s="4">
        <v>0.41041666666666665</v>
      </c>
      <c r="M9104" s="2" t="s">
        <v>1800</v>
      </c>
      <c r="N9104" s="2" t="s">
        <v>22</v>
      </c>
      <c r="O9104" s="2" t="s">
        <v>23</v>
      </c>
    </row>
    <row r="9105" spans="1:15">
      <c r="A9105" s="2" t="s">
        <v>15</v>
      </c>
      <c r="B9105" s="2" t="str">
        <f>"FES1162679617"</f>
        <v>FES1162679617</v>
      </c>
      <c r="C9105" s="3">
        <v>43549</v>
      </c>
      <c r="D9105" s="2">
        <v>1</v>
      </c>
      <c r="E9105" s="2">
        <v>217679617</v>
      </c>
      <c r="F9105" s="2" t="s">
        <v>16</v>
      </c>
      <c r="G9105" s="2" t="s">
        <v>17</v>
      </c>
      <c r="H9105" s="2" t="s">
        <v>222</v>
      </c>
      <c r="I9105" s="2" t="s">
        <v>1700</v>
      </c>
      <c r="J9105" s="2" t="s">
        <v>2153</v>
      </c>
      <c r="K9105" s="3">
        <v>43550</v>
      </c>
      <c r="L9105" s="4">
        <v>0.38750000000000001</v>
      </c>
      <c r="M9105" s="2" t="s">
        <v>1478</v>
      </c>
      <c r="N9105" s="2" t="s">
        <v>22</v>
      </c>
      <c r="O9105" s="2" t="s">
        <v>23</v>
      </c>
    </row>
    <row r="9106" spans="1:15">
      <c r="A9106" s="2" t="s">
        <v>15</v>
      </c>
      <c r="B9106" s="2" t="str">
        <f>"FES1162680672"</f>
        <v>FES1162680672</v>
      </c>
      <c r="C9106" s="3">
        <v>43549</v>
      </c>
      <c r="D9106" s="2">
        <v>1</v>
      </c>
      <c r="E9106" s="2">
        <v>2170680761</v>
      </c>
      <c r="F9106" s="2" t="s">
        <v>16</v>
      </c>
      <c r="G9106" s="2" t="s">
        <v>17</v>
      </c>
      <c r="H9106" s="2" t="s">
        <v>222</v>
      </c>
      <c r="I9106" s="2" t="s">
        <v>3142</v>
      </c>
      <c r="J9106" s="2" t="s">
        <v>3143</v>
      </c>
      <c r="K9106" s="3">
        <v>43550</v>
      </c>
      <c r="L9106" s="4">
        <v>0.54166666666666663</v>
      </c>
      <c r="M9106" s="2" t="s">
        <v>5099</v>
      </c>
      <c r="N9106" s="2" t="s">
        <v>22</v>
      </c>
      <c r="O9106" s="2" t="s">
        <v>23</v>
      </c>
    </row>
    <row r="9107" spans="1:15">
      <c r="A9107" s="2" t="s">
        <v>15</v>
      </c>
      <c r="B9107" s="2" t="str">
        <f>"FES1162680666"</f>
        <v>FES1162680666</v>
      </c>
      <c r="C9107" s="3">
        <v>43549</v>
      </c>
      <c r="D9107" s="2">
        <v>1</v>
      </c>
      <c r="E9107" s="2">
        <v>21706880748</v>
      </c>
      <c r="F9107" s="2" t="s">
        <v>16</v>
      </c>
      <c r="G9107" s="2" t="s">
        <v>17</v>
      </c>
      <c r="H9107" s="2" t="s">
        <v>222</v>
      </c>
      <c r="I9107" s="2" t="s">
        <v>1717</v>
      </c>
      <c r="J9107" s="2" t="s">
        <v>1718</v>
      </c>
      <c r="K9107" s="3">
        <v>43550</v>
      </c>
      <c r="L9107" s="4">
        <v>0.37222222222222223</v>
      </c>
      <c r="M9107" s="2" t="s">
        <v>1719</v>
      </c>
      <c r="N9107" s="2" t="s">
        <v>22</v>
      </c>
      <c r="O9107" s="2" t="s">
        <v>23</v>
      </c>
    </row>
    <row r="9108" spans="1:15">
      <c r="A9108" s="2" t="s">
        <v>15</v>
      </c>
      <c r="B9108" s="2" t="str">
        <f>"FES1162680668"</f>
        <v>FES1162680668</v>
      </c>
      <c r="C9108" s="3">
        <v>43549</v>
      </c>
      <c r="D9108" s="2">
        <v>1</v>
      </c>
      <c r="E9108" s="2">
        <v>2170680753</v>
      </c>
      <c r="F9108" s="2" t="s">
        <v>16</v>
      </c>
      <c r="G9108" s="2" t="s">
        <v>17</v>
      </c>
      <c r="H9108" s="2" t="s">
        <v>222</v>
      </c>
      <c r="I9108" s="2" t="s">
        <v>1700</v>
      </c>
      <c r="J9108" s="2" t="s">
        <v>5102</v>
      </c>
      <c r="K9108" s="3">
        <v>43550</v>
      </c>
      <c r="L9108" s="4">
        <v>0.4375</v>
      </c>
      <c r="M9108" s="2" t="s">
        <v>5103</v>
      </c>
      <c r="N9108" s="2" t="s">
        <v>22</v>
      </c>
      <c r="O9108" s="2" t="s">
        <v>23</v>
      </c>
    </row>
    <row r="9109" spans="1:15">
      <c r="A9109" s="2" t="s">
        <v>15</v>
      </c>
      <c r="B9109" s="2" t="str">
        <f>"FES1162680589"</f>
        <v>FES1162680589</v>
      </c>
      <c r="C9109" s="3">
        <v>43549</v>
      </c>
      <c r="D9109" s="2">
        <v>1</v>
      </c>
      <c r="E9109" s="2">
        <v>2170680663</v>
      </c>
      <c r="F9109" s="2" t="s">
        <v>16</v>
      </c>
      <c r="G9109" s="2" t="s">
        <v>17</v>
      </c>
      <c r="H9109" s="2" t="s">
        <v>222</v>
      </c>
      <c r="I9109" s="2" t="s">
        <v>1717</v>
      </c>
      <c r="J9109" s="2" t="s">
        <v>1718</v>
      </c>
      <c r="K9109" s="3">
        <v>43550</v>
      </c>
      <c r="L9109" s="4">
        <v>0.37222222222222223</v>
      </c>
      <c r="M9109" s="2" t="s">
        <v>1719</v>
      </c>
      <c r="N9109" s="2" t="s">
        <v>22</v>
      </c>
      <c r="O9109" s="2" t="s">
        <v>23</v>
      </c>
    </row>
    <row r="9110" spans="1:15">
      <c r="A9110" s="2" t="s">
        <v>15</v>
      </c>
      <c r="B9110" s="2" t="str">
        <f>"FES1162680501"</f>
        <v>FES1162680501</v>
      </c>
      <c r="C9110" s="3">
        <v>43549</v>
      </c>
      <c r="D9110" s="2">
        <v>1</v>
      </c>
      <c r="E9110" s="2">
        <v>2170680584</v>
      </c>
      <c r="F9110" s="2" t="s">
        <v>16</v>
      </c>
      <c r="G9110" s="2" t="s">
        <v>17</v>
      </c>
      <c r="H9110" s="2" t="s">
        <v>46</v>
      </c>
      <c r="I9110" s="2" t="s">
        <v>47</v>
      </c>
      <c r="J9110" s="2" t="s">
        <v>48</v>
      </c>
      <c r="K9110" s="3">
        <v>43550</v>
      </c>
      <c r="L9110" s="4">
        <v>0.36180555555555555</v>
      </c>
      <c r="M9110" s="2" t="s">
        <v>49</v>
      </c>
      <c r="N9110" s="2" t="s">
        <v>22</v>
      </c>
      <c r="O9110" s="2" t="s">
        <v>23</v>
      </c>
    </row>
    <row r="9111" spans="1:15">
      <c r="A9111" s="2" t="s">
        <v>15</v>
      </c>
      <c r="B9111" s="2" t="str">
        <f>"FES1162680562"</f>
        <v>FES1162680562</v>
      </c>
      <c r="C9111" s="3">
        <v>43549</v>
      </c>
      <c r="D9111" s="2">
        <v>1</v>
      </c>
      <c r="E9111" s="2">
        <v>2170680630</v>
      </c>
      <c r="F9111" s="2" t="s">
        <v>16</v>
      </c>
      <c r="G9111" s="2" t="s">
        <v>17</v>
      </c>
      <c r="H9111" s="2" t="s">
        <v>46</v>
      </c>
      <c r="I9111" s="2" t="s">
        <v>47</v>
      </c>
      <c r="J9111" s="2" t="s">
        <v>48</v>
      </c>
      <c r="K9111" s="3">
        <v>43550</v>
      </c>
      <c r="L9111" s="4">
        <v>0.35069444444444442</v>
      </c>
      <c r="M9111" s="2" t="s">
        <v>49</v>
      </c>
      <c r="N9111" s="2" t="s">
        <v>22</v>
      </c>
      <c r="O9111" s="2" t="s">
        <v>23</v>
      </c>
    </row>
    <row r="9112" spans="1:15">
      <c r="A9112" s="2" t="s">
        <v>15</v>
      </c>
      <c r="B9112" s="2" t="str">
        <f>"FES1162680509"</f>
        <v>FES1162680509</v>
      </c>
      <c r="C9112" s="3">
        <v>43549</v>
      </c>
      <c r="D9112" s="2">
        <v>1</v>
      </c>
      <c r="E9112" s="2">
        <v>2170680595</v>
      </c>
      <c r="F9112" s="2" t="s">
        <v>16</v>
      </c>
      <c r="G9112" s="2" t="s">
        <v>17</v>
      </c>
      <c r="H9112" s="2" t="s">
        <v>46</v>
      </c>
      <c r="I9112" s="2" t="s">
        <v>47</v>
      </c>
      <c r="J9112" s="2" t="s">
        <v>497</v>
      </c>
      <c r="K9112" s="3">
        <v>43550</v>
      </c>
      <c r="L9112" s="4">
        <v>0.41250000000000003</v>
      </c>
      <c r="M9112" s="2" t="s">
        <v>1416</v>
      </c>
      <c r="N9112" s="2" t="s">
        <v>22</v>
      </c>
      <c r="O9112" s="2" t="s">
        <v>23</v>
      </c>
    </row>
    <row r="9113" spans="1:15">
      <c r="A9113" s="2" t="s">
        <v>15</v>
      </c>
      <c r="B9113" s="2" t="str">
        <f>"FES1162680557"</f>
        <v>FES1162680557</v>
      </c>
      <c r="C9113" s="3">
        <v>43549</v>
      </c>
      <c r="D9113" s="2">
        <v>1</v>
      </c>
      <c r="E9113" s="2">
        <v>2170680622</v>
      </c>
      <c r="F9113" s="2" t="s">
        <v>16</v>
      </c>
      <c r="G9113" s="2" t="s">
        <v>17</v>
      </c>
      <c r="H9113" s="2" t="s">
        <v>42</v>
      </c>
      <c r="I9113" s="2" t="s">
        <v>43</v>
      </c>
      <c r="J9113" s="2" t="s">
        <v>493</v>
      </c>
      <c r="K9113" s="3">
        <v>43550</v>
      </c>
      <c r="L9113" s="4">
        <v>0.40972222222222227</v>
      </c>
      <c r="M9113" s="2" t="s">
        <v>5109</v>
      </c>
      <c r="N9113" s="2" t="s">
        <v>22</v>
      </c>
      <c r="O9113" s="2" t="s">
        <v>23</v>
      </c>
    </row>
    <row r="9114" spans="1:15">
      <c r="A9114" s="2" t="s">
        <v>15</v>
      </c>
      <c r="B9114" s="2" t="str">
        <f>"FES1162680556"</f>
        <v>FES1162680556</v>
      </c>
      <c r="C9114" s="3">
        <v>43549</v>
      </c>
      <c r="D9114" s="2">
        <v>1</v>
      </c>
      <c r="E9114" s="2">
        <v>2170680621</v>
      </c>
      <c r="F9114" s="2" t="s">
        <v>16</v>
      </c>
      <c r="G9114" s="2" t="s">
        <v>17</v>
      </c>
      <c r="H9114" s="2" t="s">
        <v>42</v>
      </c>
      <c r="I9114" s="2" t="s">
        <v>43</v>
      </c>
      <c r="J9114" s="2" t="s">
        <v>251</v>
      </c>
      <c r="K9114" s="3">
        <v>43550</v>
      </c>
      <c r="L9114" s="4">
        <v>0.4236111111111111</v>
      </c>
      <c r="M9114" s="2" t="s">
        <v>252</v>
      </c>
      <c r="N9114" s="2" t="s">
        <v>22</v>
      </c>
      <c r="O9114" s="2" t="s">
        <v>23</v>
      </c>
    </row>
    <row r="9115" spans="1:15">
      <c r="A9115" s="2" t="s">
        <v>15</v>
      </c>
      <c r="B9115" s="2" t="str">
        <f>"FES1162680461"</f>
        <v>FES1162680461</v>
      </c>
      <c r="C9115" s="3">
        <v>43549</v>
      </c>
      <c r="D9115" s="2">
        <v>1</v>
      </c>
      <c r="E9115" s="2">
        <v>2170676547</v>
      </c>
      <c r="F9115" s="2" t="s">
        <v>16</v>
      </c>
      <c r="G9115" s="2" t="s">
        <v>17</v>
      </c>
      <c r="H9115" s="2" t="s">
        <v>42</v>
      </c>
      <c r="I9115" s="2" t="s">
        <v>43</v>
      </c>
      <c r="J9115" s="2" t="s">
        <v>766</v>
      </c>
      <c r="K9115" s="3">
        <v>43550</v>
      </c>
      <c r="L9115" s="4">
        <v>0.36458333333333331</v>
      </c>
      <c r="M9115" s="2" t="s">
        <v>5112</v>
      </c>
      <c r="N9115" s="2" t="s">
        <v>22</v>
      </c>
      <c r="O9115" s="2" t="s">
        <v>23</v>
      </c>
    </row>
    <row r="9116" spans="1:15">
      <c r="A9116" s="2" t="s">
        <v>15</v>
      </c>
      <c r="B9116" s="2" t="str">
        <f>"FES1162680488"</f>
        <v>FES1162680488</v>
      </c>
      <c r="C9116" s="3">
        <v>43549</v>
      </c>
      <c r="D9116" s="2">
        <v>1</v>
      </c>
      <c r="E9116" s="2">
        <v>2170680570</v>
      </c>
      <c r="F9116" s="2" t="s">
        <v>16</v>
      </c>
      <c r="G9116" s="2" t="s">
        <v>17</v>
      </c>
      <c r="H9116" s="2" t="s">
        <v>42</v>
      </c>
      <c r="I9116" s="2" t="s">
        <v>43</v>
      </c>
      <c r="J9116" s="2" t="s">
        <v>251</v>
      </c>
      <c r="K9116" s="3">
        <v>43550</v>
      </c>
      <c r="L9116" s="4">
        <v>0.4236111111111111</v>
      </c>
      <c r="M9116" s="2" t="s">
        <v>252</v>
      </c>
      <c r="N9116" s="2" t="s">
        <v>22</v>
      </c>
      <c r="O9116" s="2" t="s">
        <v>23</v>
      </c>
    </row>
    <row r="9117" spans="1:15">
      <c r="A9117" s="2" t="s">
        <v>15</v>
      </c>
      <c r="B9117" s="2" t="str">
        <f>"FES1162680489"</f>
        <v>FES1162680489</v>
      </c>
      <c r="C9117" s="3">
        <v>43549</v>
      </c>
      <c r="D9117" s="2">
        <v>1</v>
      </c>
      <c r="E9117" s="2">
        <v>2170680571</v>
      </c>
      <c r="F9117" s="2" t="s">
        <v>16</v>
      </c>
      <c r="G9117" s="2" t="s">
        <v>17</v>
      </c>
      <c r="H9117" s="2" t="s">
        <v>42</v>
      </c>
      <c r="I9117" s="2" t="s">
        <v>43</v>
      </c>
      <c r="J9117" s="2" t="s">
        <v>251</v>
      </c>
      <c r="K9117" s="3">
        <v>43550</v>
      </c>
      <c r="L9117" s="4">
        <v>0.4236111111111111</v>
      </c>
      <c r="M9117" s="2" t="s">
        <v>893</v>
      </c>
      <c r="N9117" s="2" t="s">
        <v>22</v>
      </c>
      <c r="O9117" s="2" t="s">
        <v>23</v>
      </c>
    </row>
    <row r="9118" spans="1:15">
      <c r="A9118" s="2" t="s">
        <v>15</v>
      </c>
      <c r="B9118" s="2" t="str">
        <f>"FES1162680580"</f>
        <v>FES1162680580</v>
      </c>
      <c r="C9118" s="3">
        <v>43549</v>
      </c>
      <c r="D9118" s="2">
        <v>1</v>
      </c>
      <c r="E9118" s="2">
        <v>2170680656</v>
      </c>
      <c r="F9118" s="2" t="s">
        <v>16</v>
      </c>
      <c r="G9118" s="2" t="s">
        <v>17</v>
      </c>
      <c r="H9118" s="2" t="s">
        <v>42</v>
      </c>
      <c r="I9118" s="2" t="s">
        <v>91</v>
      </c>
      <c r="J9118" s="2" t="s">
        <v>151</v>
      </c>
      <c r="K9118" s="3">
        <v>43550</v>
      </c>
      <c r="L9118" s="4">
        <v>0.33333333333333331</v>
      </c>
      <c r="M9118" s="2" t="s">
        <v>1366</v>
      </c>
      <c r="N9118" s="2" t="s">
        <v>22</v>
      </c>
      <c r="O9118" s="2" t="s">
        <v>23</v>
      </c>
    </row>
    <row r="9119" spans="1:15">
      <c r="A9119" s="2" t="s">
        <v>15</v>
      </c>
      <c r="B9119" s="2" t="str">
        <f>"FES1162680505"</f>
        <v>FES1162680505</v>
      </c>
      <c r="C9119" s="3">
        <v>43549</v>
      </c>
      <c r="D9119" s="2">
        <v>1</v>
      </c>
      <c r="E9119" s="2">
        <v>2170680589</v>
      </c>
      <c r="F9119" s="2" t="s">
        <v>16</v>
      </c>
      <c r="G9119" s="2" t="s">
        <v>17</v>
      </c>
      <c r="H9119" s="2" t="s">
        <v>28</v>
      </c>
      <c r="I9119" s="2" t="s">
        <v>285</v>
      </c>
      <c r="J9119" s="2" t="s">
        <v>474</v>
      </c>
      <c r="K9119" s="3">
        <v>43551</v>
      </c>
      <c r="L9119" s="4">
        <v>0.55208333333333337</v>
      </c>
      <c r="M9119" s="2" t="s">
        <v>1361</v>
      </c>
      <c r="N9119" s="2" t="s">
        <v>22</v>
      </c>
      <c r="O9119" s="2" t="s">
        <v>23</v>
      </c>
    </row>
    <row r="9120" spans="1:15">
      <c r="A9120" s="2" t="s">
        <v>15</v>
      </c>
      <c r="B9120" s="2" t="str">
        <f>"FES1162680447"</f>
        <v>FES1162680447</v>
      </c>
      <c r="C9120" s="3">
        <v>43549</v>
      </c>
      <c r="D9120" s="2">
        <v>1</v>
      </c>
      <c r="E9120" s="2">
        <v>2170680553</v>
      </c>
      <c r="F9120" s="2" t="s">
        <v>16</v>
      </c>
      <c r="G9120" s="2" t="s">
        <v>17</v>
      </c>
      <c r="H9120" s="2" t="s">
        <v>55</v>
      </c>
      <c r="I9120" s="2" t="s">
        <v>56</v>
      </c>
      <c r="J9120" s="2" t="s">
        <v>624</v>
      </c>
      <c r="K9120" s="3">
        <v>43550</v>
      </c>
      <c r="L9120" s="4">
        <v>0.38541666666666669</v>
      </c>
      <c r="M9120" s="2" t="s">
        <v>1001</v>
      </c>
      <c r="N9120" s="2" t="s">
        <v>22</v>
      </c>
      <c r="O9120" s="2" t="s">
        <v>23</v>
      </c>
    </row>
    <row r="9121" spans="1:15">
      <c r="A9121" s="2" t="s">
        <v>15</v>
      </c>
      <c r="B9121" s="2" t="str">
        <f>"FES1162680403"</f>
        <v>FES1162680403</v>
      </c>
      <c r="C9121" s="3">
        <v>43549</v>
      </c>
      <c r="D9121" s="2">
        <v>1</v>
      </c>
      <c r="E9121" s="2">
        <v>2170679945</v>
      </c>
      <c r="F9121" s="2" t="s">
        <v>167</v>
      </c>
      <c r="G9121" s="2" t="s">
        <v>18</v>
      </c>
      <c r="H9121" s="2" t="s">
        <v>574</v>
      </c>
      <c r="I9121" s="2" t="s">
        <v>161</v>
      </c>
      <c r="J9121" s="2" t="s">
        <v>1030</v>
      </c>
      <c r="K9121" s="3">
        <v>43550</v>
      </c>
      <c r="L9121" s="4">
        <v>0.42083333333333334</v>
      </c>
      <c r="M9121" s="2" t="s">
        <v>4830</v>
      </c>
      <c r="N9121" s="2" t="s">
        <v>22</v>
      </c>
      <c r="O9121" s="2" t="s">
        <v>23</v>
      </c>
    </row>
    <row r="9122" spans="1:15">
      <c r="A9122" s="2" t="s">
        <v>15</v>
      </c>
      <c r="B9122" s="2" t="str">
        <f>"FES1162680515"</f>
        <v>FES1162680515</v>
      </c>
      <c r="C9122" s="3">
        <v>43549</v>
      </c>
      <c r="D9122" s="2">
        <v>1</v>
      </c>
      <c r="E9122" s="2">
        <v>2170678082</v>
      </c>
      <c r="F9122" s="2" t="s">
        <v>167</v>
      </c>
      <c r="G9122" s="2" t="s">
        <v>18</v>
      </c>
      <c r="H9122" s="2" t="s">
        <v>574</v>
      </c>
      <c r="I9122" s="2" t="s">
        <v>56</v>
      </c>
      <c r="J9122" s="2" t="s">
        <v>159</v>
      </c>
      <c r="K9122" s="3">
        <v>43550</v>
      </c>
      <c r="L9122" s="4">
        <v>0.32777777777777778</v>
      </c>
      <c r="M9122" s="2" t="s">
        <v>1283</v>
      </c>
      <c r="N9122" s="2" t="s">
        <v>22</v>
      </c>
      <c r="O9122" s="2" t="s">
        <v>23</v>
      </c>
    </row>
    <row r="9123" spans="1:15">
      <c r="A9123" s="2" t="s">
        <v>15</v>
      </c>
      <c r="B9123" s="2" t="str">
        <f>"FES1162680527"</f>
        <v>FES1162680527</v>
      </c>
      <c r="C9123" s="3">
        <v>43549</v>
      </c>
      <c r="D9123" s="2">
        <v>1</v>
      </c>
      <c r="E9123" s="2">
        <v>2170680605</v>
      </c>
      <c r="F9123" s="2" t="s">
        <v>16</v>
      </c>
      <c r="G9123" s="2" t="s">
        <v>17</v>
      </c>
      <c r="H9123" s="2" t="s">
        <v>55</v>
      </c>
      <c r="I9123" s="2" t="s">
        <v>56</v>
      </c>
      <c r="J9123" s="2" t="s">
        <v>333</v>
      </c>
      <c r="K9123" s="3">
        <v>43550</v>
      </c>
      <c r="L9123" s="4">
        <v>0.3125</v>
      </c>
      <c r="M9123" s="2" t="s">
        <v>746</v>
      </c>
      <c r="N9123" s="2" t="s">
        <v>22</v>
      </c>
      <c r="O9123" s="2" t="s">
        <v>23</v>
      </c>
    </row>
    <row r="9124" spans="1:15">
      <c r="A9124" s="2" t="s">
        <v>15</v>
      </c>
      <c r="B9124" s="2" t="str">
        <f>"FES1162680549"</f>
        <v>FES1162680549</v>
      </c>
      <c r="C9124" s="3">
        <v>43549</v>
      </c>
      <c r="D9124" s="2">
        <v>1</v>
      </c>
      <c r="E9124" s="2">
        <v>2170680612</v>
      </c>
      <c r="F9124" s="2" t="s">
        <v>16</v>
      </c>
      <c r="G9124" s="2" t="s">
        <v>17</v>
      </c>
      <c r="H9124" s="2" t="s">
        <v>55</v>
      </c>
      <c r="I9124" s="2" t="s">
        <v>161</v>
      </c>
      <c r="J9124" s="2" t="s">
        <v>5122</v>
      </c>
      <c r="K9124" s="3">
        <v>43550</v>
      </c>
      <c r="L9124" s="4">
        <v>0.4375</v>
      </c>
      <c r="M9124" s="2" t="s">
        <v>5123</v>
      </c>
      <c r="N9124" s="2" t="s">
        <v>22</v>
      </c>
      <c r="O9124" s="2" t="s">
        <v>23</v>
      </c>
    </row>
    <row r="9125" spans="1:15">
      <c r="A9125" s="2" t="s">
        <v>15</v>
      </c>
      <c r="B9125" s="2" t="str">
        <f>"FES1162680535"</f>
        <v>FES1162680535</v>
      </c>
      <c r="C9125" s="3">
        <v>43549</v>
      </c>
      <c r="D9125" s="2">
        <v>1</v>
      </c>
      <c r="E9125" s="2">
        <v>2170679307</v>
      </c>
      <c r="F9125" s="2" t="s">
        <v>16</v>
      </c>
      <c r="G9125" s="2" t="s">
        <v>17</v>
      </c>
      <c r="H9125" s="2" t="s">
        <v>55</v>
      </c>
      <c r="I9125" s="2" t="s">
        <v>161</v>
      </c>
      <c r="J9125" s="2" t="s">
        <v>1152</v>
      </c>
      <c r="K9125" s="2" t="s">
        <v>452</v>
      </c>
      <c r="L9125" s="2"/>
      <c r="M9125" s="2" t="s">
        <v>453</v>
      </c>
      <c r="N9125" s="2"/>
      <c r="O9125" s="2" t="s">
        <v>23</v>
      </c>
    </row>
    <row r="9126" spans="1:15">
      <c r="A9126" s="2" t="s">
        <v>15</v>
      </c>
      <c r="B9126" s="2" t="str">
        <f>"FES1162680491"</f>
        <v>FES1162680491</v>
      </c>
      <c r="C9126" s="3">
        <v>43549</v>
      </c>
      <c r="D9126" s="2">
        <v>1</v>
      </c>
      <c r="E9126" s="2">
        <v>2170674496</v>
      </c>
      <c r="F9126" s="2" t="s">
        <v>16</v>
      </c>
      <c r="G9126" s="2" t="s">
        <v>17</v>
      </c>
      <c r="H9126" s="2" t="s">
        <v>55</v>
      </c>
      <c r="I9126" s="2" t="s">
        <v>56</v>
      </c>
      <c r="J9126" s="2" t="s">
        <v>5126</v>
      </c>
      <c r="K9126" s="3">
        <v>43550</v>
      </c>
      <c r="L9126" s="4">
        <v>0.41666666666666669</v>
      </c>
      <c r="M9126" s="2" t="s">
        <v>5127</v>
      </c>
      <c r="N9126" s="2" t="s">
        <v>22</v>
      </c>
      <c r="O9126" s="2" t="s">
        <v>23</v>
      </c>
    </row>
    <row r="9127" spans="1:15">
      <c r="A9127" s="2" t="s">
        <v>15</v>
      </c>
      <c r="B9127" s="2" t="str">
        <f>"FES1162680610"</f>
        <v>FES1162680610</v>
      </c>
      <c r="C9127" s="3">
        <v>43549</v>
      </c>
      <c r="D9127" s="2">
        <v>1</v>
      </c>
      <c r="E9127" s="2">
        <v>21710680580</v>
      </c>
      <c r="F9127" s="2" t="s">
        <v>16</v>
      </c>
      <c r="G9127" s="2" t="s">
        <v>17</v>
      </c>
      <c r="H9127" s="2" t="s">
        <v>55</v>
      </c>
      <c r="I9127" s="2" t="s">
        <v>161</v>
      </c>
      <c r="J9127" s="2" t="s">
        <v>495</v>
      </c>
      <c r="K9127" s="3">
        <v>43550</v>
      </c>
      <c r="L9127" s="4">
        <v>0.32291666666666669</v>
      </c>
      <c r="M9127" s="2" t="s">
        <v>1592</v>
      </c>
      <c r="N9127" s="2" t="s">
        <v>22</v>
      </c>
      <c r="O9127" s="2" t="s">
        <v>23</v>
      </c>
    </row>
    <row r="9128" spans="1:15">
      <c r="A9128" s="2" t="s">
        <v>15</v>
      </c>
      <c r="B9128" s="2" t="str">
        <f>"FES1162680524"</f>
        <v>FES1162680524</v>
      </c>
      <c r="C9128" s="3">
        <v>43549</v>
      </c>
      <c r="D9128" s="2">
        <v>1</v>
      </c>
      <c r="E9128" s="2">
        <v>2170680602</v>
      </c>
      <c r="F9128" s="2" t="s">
        <v>16</v>
      </c>
      <c r="G9128" s="2" t="s">
        <v>17</v>
      </c>
      <c r="H9128" s="2" t="s">
        <v>55</v>
      </c>
      <c r="I9128" s="2" t="s">
        <v>56</v>
      </c>
      <c r="J9128" s="2" t="s">
        <v>333</v>
      </c>
      <c r="K9128" s="3">
        <v>43550</v>
      </c>
      <c r="L9128" s="4">
        <v>0.3125</v>
      </c>
      <c r="M9128" s="2" t="s">
        <v>746</v>
      </c>
      <c r="N9128" s="2" t="s">
        <v>22</v>
      </c>
      <c r="O9128" s="2" t="s">
        <v>23</v>
      </c>
    </row>
    <row r="9129" spans="1:15">
      <c r="A9129" s="2" t="s">
        <v>15</v>
      </c>
      <c r="B9129" s="2" t="str">
        <f>"FES1162680624"</f>
        <v>FES1162680624</v>
      </c>
      <c r="C9129" s="3">
        <v>43549</v>
      </c>
      <c r="D9129" s="2">
        <v>1</v>
      </c>
      <c r="E9129" s="2">
        <v>2170680705</v>
      </c>
      <c r="F9129" s="2" t="s">
        <v>16</v>
      </c>
      <c r="G9129" s="2" t="s">
        <v>17</v>
      </c>
      <c r="H9129" s="2" t="s">
        <v>55</v>
      </c>
      <c r="I9129" s="2" t="s">
        <v>56</v>
      </c>
      <c r="J9129" s="2" t="s">
        <v>582</v>
      </c>
      <c r="K9129" s="3">
        <v>43550</v>
      </c>
      <c r="L9129" s="4">
        <v>0.54027777777777775</v>
      </c>
      <c r="M9129" s="2" t="s">
        <v>1569</v>
      </c>
      <c r="N9129" s="2" t="s">
        <v>22</v>
      </c>
      <c r="O9129" s="2" t="s">
        <v>23</v>
      </c>
    </row>
    <row r="9130" spans="1:15">
      <c r="A9130" s="2" t="s">
        <v>15</v>
      </c>
      <c r="B9130" s="2" t="str">
        <f>"FES1162680579"</f>
        <v>FES1162680579</v>
      </c>
      <c r="C9130" s="3">
        <v>43549</v>
      </c>
      <c r="D9130" s="2">
        <v>1</v>
      </c>
      <c r="E9130" s="2">
        <v>2170680655</v>
      </c>
      <c r="F9130" s="2" t="s">
        <v>16</v>
      </c>
      <c r="G9130" s="2" t="s">
        <v>17</v>
      </c>
      <c r="H9130" s="2" t="s">
        <v>55</v>
      </c>
      <c r="I9130" s="2" t="s">
        <v>161</v>
      </c>
      <c r="J9130" s="2" t="s">
        <v>499</v>
      </c>
      <c r="K9130" s="3">
        <v>43550</v>
      </c>
      <c r="L9130" s="4">
        <v>0.3298611111111111</v>
      </c>
      <c r="M9130" s="2" t="s">
        <v>5006</v>
      </c>
      <c r="N9130" s="2" t="s">
        <v>22</v>
      </c>
      <c r="O9130" s="2" t="s">
        <v>23</v>
      </c>
    </row>
    <row r="9131" spans="1:15">
      <c r="A9131" s="2" t="s">
        <v>15</v>
      </c>
      <c r="B9131" s="2" t="str">
        <f>"FES1162680599"</f>
        <v>FES1162680599</v>
      </c>
      <c r="C9131" s="3">
        <v>43549</v>
      </c>
      <c r="D9131" s="2">
        <v>1</v>
      </c>
      <c r="E9131" s="2">
        <v>2170680676</v>
      </c>
      <c r="F9131" s="2" t="s">
        <v>16</v>
      </c>
      <c r="G9131" s="2" t="s">
        <v>17</v>
      </c>
      <c r="H9131" s="2" t="s">
        <v>55</v>
      </c>
      <c r="I9131" s="2" t="s">
        <v>56</v>
      </c>
      <c r="J9131" s="2" t="s">
        <v>5133</v>
      </c>
      <c r="K9131" s="3">
        <v>43550</v>
      </c>
      <c r="L9131" s="4">
        <v>0.34861111111111115</v>
      </c>
      <c r="M9131" s="2" t="s">
        <v>5134</v>
      </c>
      <c r="N9131" s="2" t="s">
        <v>22</v>
      </c>
      <c r="O9131" s="2" t="s">
        <v>23</v>
      </c>
    </row>
    <row r="9132" spans="1:15">
      <c r="A9132" s="2" t="s">
        <v>15</v>
      </c>
      <c r="B9132" s="2" t="str">
        <f>"FES1162680661"</f>
        <v>FES1162680661</v>
      </c>
      <c r="C9132" s="3">
        <v>43549</v>
      </c>
      <c r="D9132" s="2">
        <v>1</v>
      </c>
      <c r="E9132" s="2">
        <v>2170680743</v>
      </c>
      <c r="F9132" s="2" t="s">
        <v>16</v>
      </c>
      <c r="G9132" s="2" t="s">
        <v>17</v>
      </c>
      <c r="H9132" s="2" t="s">
        <v>55</v>
      </c>
      <c r="I9132" s="2" t="s">
        <v>161</v>
      </c>
      <c r="J9132" s="2" t="s">
        <v>5136</v>
      </c>
      <c r="K9132" s="3">
        <v>43550</v>
      </c>
      <c r="L9132" s="4">
        <v>0.3298611111111111</v>
      </c>
      <c r="M9132" s="2" t="s">
        <v>5137</v>
      </c>
      <c r="N9132" s="2" t="s">
        <v>22</v>
      </c>
      <c r="O9132" s="2" t="s">
        <v>23</v>
      </c>
    </row>
    <row r="9133" spans="1:15">
      <c r="A9133" s="2" t="s">
        <v>15</v>
      </c>
      <c r="B9133" s="2" t="str">
        <f>"FES1162680665"</f>
        <v>FES1162680665</v>
      </c>
      <c r="C9133" s="3">
        <v>43549</v>
      </c>
      <c r="D9133" s="2">
        <v>1</v>
      </c>
      <c r="E9133" s="2">
        <v>2170680556</v>
      </c>
      <c r="F9133" s="2" t="s">
        <v>16</v>
      </c>
      <c r="G9133" s="2" t="s">
        <v>17</v>
      </c>
      <c r="H9133" s="2" t="s">
        <v>1196</v>
      </c>
      <c r="I9133" s="2" t="s">
        <v>1197</v>
      </c>
      <c r="J9133" s="2" t="s">
        <v>1198</v>
      </c>
      <c r="K9133" s="3">
        <v>43550</v>
      </c>
      <c r="L9133" s="4">
        <v>0.41666666666666669</v>
      </c>
      <c r="M9133" s="2" t="s">
        <v>5139</v>
      </c>
      <c r="N9133" s="2" t="s">
        <v>22</v>
      </c>
      <c r="O9133" s="2" t="s">
        <v>23</v>
      </c>
    </row>
    <row r="9134" spans="1:15">
      <c r="A9134" s="2" t="s">
        <v>15</v>
      </c>
      <c r="B9134" s="2" t="str">
        <f>"FES1162680473"</f>
        <v>FES1162680473</v>
      </c>
      <c r="C9134" s="3">
        <v>43549</v>
      </c>
      <c r="D9134" s="2">
        <v>1</v>
      </c>
      <c r="E9134" s="2">
        <v>2170679657</v>
      </c>
      <c r="F9134" s="2" t="s">
        <v>16</v>
      </c>
      <c r="G9134" s="2" t="s">
        <v>17</v>
      </c>
      <c r="H9134" s="2" t="s">
        <v>24</v>
      </c>
      <c r="I9134" s="2" t="s">
        <v>196</v>
      </c>
      <c r="J9134" s="2" t="s">
        <v>377</v>
      </c>
      <c r="K9134" s="3">
        <v>43550</v>
      </c>
      <c r="L9134" s="4">
        <v>0.34166666666666662</v>
      </c>
      <c r="M9134" s="2" t="s">
        <v>378</v>
      </c>
      <c r="N9134" s="2" t="s">
        <v>22</v>
      </c>
      <c r="O9134" s="2" t="s">
        <v>23</v>
      </c>
    </row>
    <row r="9135" spans="1:15">
      <c r="A9135" s="2" t="s">
        <v>15</v>
      </c>
      <c r="B9135" s="2" t="str">
        <f>"FES1162680454"</f>
        <v>FES1162680454</v>
      </c>
      <c r="C9135" s="3">
        <v>43549</v>
      </c>
      <c r="D9135" s="2">
        <v>1</v>
      </c>
      <c r="E9135" s="2">
        <v>2170678629</v>
      </c>
      <c r="F9135" s="2" t="s">
        <v>16</v>
      </c>
      <c r="G9135" s="2" t="s">
        <v>17</v>
      </c>
      <c r="H9135" s="2" t="s">
        <v>17</v>
      </c>
      <c r="I9135" s="2" t="s">
        <v>25</v>
      </c>
      <c r="J9135" s="2" t="s">
        <v>816</v>
      </c>
      <c r="K9135" s="3">
        <v>43550</v>
      </c>
      <c r="L9135" s="4">
        <v>0.2902777777777778</v>
      </c>
      <c r="M9135" s="2" t="s">
        <v>118</v>
      </c>
      <c r="N9135" s="2" t="s">
        <v>22</v>
      </c>
      <c r="O9135" s="2" t="s">
        <v>23</v>
      </c>
    </row>
    <row r="9136" spans="1:15">
      <c r="A9136" s="2" t="s">
        <v>15</v>
      </c>
      <c r="B9136" s="2" t="str">
        <f>"FES1162680658"</f>
        <v>FES1162680658</v>
      </c>
      <c r="C9136" s="3">
        <v>43549</v>
      </c>
      <c r="D9136" s="2">
        <v>1</v>
      </c>
      <c r="E9136" s="2">
        <v>2170680733</v>
      </c>
      <c r="F9136" s="2" t="s">
        <v>16</v>
      </c>
      <c r="G9136" s="2" t="s">
        <v>17</v>
      </c>
      <c r="H9136" s="2" t="s">
        <v>17</v>
      </c>
      <c r="I9136" s="2" t="s">
        <v>25</v>
      </c>
      <c r="J9136" s="2" t="s">
        <v>397</v>
      </c>
      <c r="K9136" s="3">
        <v>43550</v>
      </c>
      <c r="L9136" s="4">
        <v>0.3298611111111111</v>
      </c>
      <c r="M9136" s="2" t="s">
        <v>1542</v>
      </c>
      <c r="N9136" s="2" t="s">
        <v>22</v>
      </c>
      <c r="O9136" s="2" t="s">
        <v>23</v>
      </c>
    </row>
    <row r="9137" spans="1:15">
      <c r="A9137" s="2" t="s">
        <v>15</v>
      </c>
      <c r="B9137" s="2" t="str">
        <f>"FES1162680455"</f>
        <v>FES1162680455</v>
      </c>
      <c r="C9137" s="3">
        <v>43549</v>
      </c>
      <c r="D9137" s="2">
        <v>1</v>
      </c>
      <c r="E9137" s="2">
        <v>2170674176</v>
      </c>
      <c r="F9137" s="2" t="s">
        <v>16</v>
      </c>
      <c r="G9137" s="2" t="s">
        <v>17</v>
      </c>
      <c r="H9137" s="2" t="s">
        <v>17</v>
      </c>
      <c r="I9137" s="2" t="s">
        <v>325</v>
      </c>
      <c r="J9137" s="2" t="s">
        <v>1105</v>
      </c>
      <c r="K9137" s="3">
        <v>43550</v>
      </c>
      <c r="L9137" s="4">
        <v>0.3520833333333333</v>
      </c>
      <c r="M9137" s="2" t="s">
        <v>5144</v>
      </c>
      <c r="N9137" s="2" t="s">
        <v>22</v>
      </c>
      <c r="O9137" s="2" t="s">
        <v>23</v>
      </c>
    </row>
    <row r="9138" spans="1:15">
      <c r="A9138" s="2" t="s">
        <v>15</v>
      </c>
      <c r="B9138" s="2" t="str">
        <f>"FES1162680519"</f>
        <v>FES1162680519</v>
      </c>
      <c r="C9138" s="3">
        <v>43549</v>
      </c>
      <c r="D9138" s="2">
        <v>1</v>
      </c>
      <c r="E9138" s="2">
        <v>2170680461</v>
      </c>
      <c r="F9138" s="2" t="s">
        <v>16</v>
      </c>
      <c r="G9138" s="2" t="s">
        <v>17</v>
      </c>
      <c r="H9138" s="2" t="s">
        <v>17</v>
      </c>
      <c r="I9138" s="2" t="s">
        <v>325</v>
      </c>
      <c r="J9138" s="2" t="s">
        <v>1200</v>
      </c>
      <c r="K9138" s="3">
        <v>43550</v>
      </c>
      <c r="L9138" s="4">
        <v>0.36458333333333331</v>
      </c>
      <c r="M9138" s="2" t="s">
        <v>5146</v>
      </c>
      <c r="N9138" s="2" t="s">
        <v>22</v>
      </c>
      <c r="O9138" s="2" t="s">
        <v>23</v>
      </c>
    </row>
    <row r="9139" spans="1:15">
      <c r="A9139" s="2" t="s">
        <v>15</v>
      </c>
      <c r="B9139" s="2" t="str">
        <f>"FES1162680523"</f>
        <v>FES1162680523</v>
      </c>
      <c r="C9139" s="3">
        <v>43549</v>
      </c>
      <c r="D9139" s="2">
        <v>1</v>
      </c>
      <c r="E9139" s="2">
        <v>2170680596</v>
      </c>
      <c r="F9139" s="2" t="s">
        <v>16</v>
      </c>
      <c r="G9139" s="2" t="s">
        <v>17</v>
      </c>
      <c r="H9139" s="2" t="s">
        <v>17</v>
      </c>
      <c r="I9139" s="2" t="s">
        <v>111</v>
      </c>
      <c r="J9139" s="2" t="s">
        <v>132</v>
      </c>
      <c r="K9139" s="3">
        <v>43550</v>
      </c>
      <c r="L9139" s="4">
        <v>0.40902777777777777</v>
      </c>
      <c r="M9139" s="2" t="s">
        <v>133</v>
      </c>
      <c r="N9139" s="2" t="s">
        <v>22</v>
      </c>
      <c r="O9139" s="2" t="s">
        <v>23</v>
      </c>
    </row>
    <row r="9140" spans="1:15">
      <c r="A9140" s="2" t="s">
        <v>15</v>
      </c>
      <c r="B9140" s="2" t="str">
        <f>"FES1162680470"</f>
        <v>FES1162680470</v>
      </c>
      <c r="C9140" s="3">
        <v>43549</v>
      </c>
      <c r="D9140" s="2">
        <v>1</v>
      </c>
      <c r="E9140" s="2">
        <v>2170678990</v>
      </c>
      <c r="F9140" s="2" t="s">
        <v>16</v>
      </c>
      <c r="G9140" s="2" t="s">
        <v>17</v>
      </c>
      <c r="H9140" s="2" t="s">
        <v>17</v>
      </c>
      <c r="I9140" s="2" t="s">
        <v>108</v>
      </c>
      <c r="J9140" s="2" t="s">
        <v>1050</v>
      </c>
      <c r="K9140" s="3">
        <v>43550</v>
      </c>
      <c r="L9140" s="4">
        <v>0.29722222222222222</v>
      </c>
      <c r="M9140" s="2" t="s">
        <v>1051</v>
      </c>
      <c r="N9140" s="2" t="s">
        <v>22</v>
      </c>
      <c r="O9140" s="2" t="s">
        <v>23</v>
      </c>
    </row>
    <row r="9141" spans="1:15">
      <c r="A9141" s="2" t="s">
        <v>15</v>
      </c>
      <c r="B9141" s="2" t="str">
        <f>"FES1162680613"</f>
        <v>FES1162680613</v>
      </c>
      <c r="C9141" s="3">
        <v>43549</v>
      </c>
      <c r="D9141" s="2">
        <v>1</v>
      </c>
      <c r="E9141" s="2">
        <v>2170680693</v>
      </c>
      <c r="F9141" s="2" t="s">
        <v>16</v>
      </c>
      <c r="G9141" s="2" t="s">
        <v>17</v>
      </c>
      <c r="H9141" s="2" t="s">
        <v>17</v>
      </c>
      <c r="I9141" s="2" t="s">
        <v>108</v>
      </c>
      <c r="J9141" s="2" t="s">
        <v>1731</v>
      </c>
      <c r="K9141" s="3">
        <v>43550</v>
      </c>
      <c r="L9141" s="4">
        <v>0.28333333333333333</v>
      </c>
      <c r="M9141" s="2" t="s">
        <v>5150</v>
      </c>
      <c r="N9141" s="2" t="s">
        <v>22</v>
      </c>
      <c r="O9141" s="2" t="s">
        <v>23</v>
      </c>
    </row>
    <row r="9142" spans="1:15">
      <c r="A9142" s="2" t="s">
        <v>15</v>
      </c>
      <c r="B9142" s="2" t="str">
        <f>"FES1162680606"</f>
        <v>FES1162680606</v>
      </c>
      <c r="C9142" s="3">
        <v>43549</v>
      </c>
      <c r="D9142" s="2">
        <v>1</v>
      </c>
      <c r="E9142" s="2">
        <v>2170680683</v>
      </c>
      <c r="F9142" s="2" t="s">
        <v>16</v>
      </c>
      <c r="G9142" s="2" t="s">
        <v>17</v>
      </c>
      <c r="H9142" s="2" t="s">
        <v>17</v>
      </c>
      <c r="I9142" s="2" t="s">
        <v>108</v>
      </c>
      <c r="J9142" s="2" t="s">
        <v>440</v>
      </c>
      <c r="K9142" s="3">
        <v>43550</v>
      </c>
      <c r="L9142" s="4">
        <v>0.33124999999999999</v>
      </c>
      <c r="M9142" s="2" t="s">
        <v>874</v>
      </c>
      <c r="N9142" s="2" t="s">
        <v>22</v>
      </c>
      <c r="O9142" s="2" t="s">
        <v>23</v>
      </c>
    </row>
    <row r="9143" spans="1:15">
      <c r="A9143" s="2" t="s">
        <v>15</v>
      </c>
      <c r="B9143" s="2" t="str">
        <f>"FES1162680608"</f>
        <v>FES1162680608</v>
      </c>
      <c r="C9143" s="3">
        <v>43549</v>
      </c>
      <c r="D9143" s="2">
        <v>1</v>
      </c>
      <c r="E9143" s="2">
        <v>2170680685</v>
      </c>
      <c r="F9143" s="2" t="s">
        <v>16</v>
      </c>
      <c r="G9143" s="2" t="s">
        <v>17</v>
      </c>
      <c r="H9143" s="2" t="s">
        <v>17</v>
      </c>
      <c r="I9143" s="2" t="s">
        <v>108</v>
      </c>
      <c r="J9143" s="2" t="s">
        <v>440</v>
      </c>
      <c r="K9143" s="3">
        <v>43550</v>
      </c>
      <c r="L9143" s="4">
        <v>0.33124999999999999</v>
      </c>
      <c r="M9143" s="2" t="s">
        <v>874</v>
      </c>
      <c r="N9143" s="2" t="s">
        <v>22</v>
      </c>
      <c r="O9143" s="2" t="s">
        <v>23</v>
      </c>
    </row>
    <row r="9144" spans="1:15">
      <c r="A9144" s="2" t="s">
        <v>15</v>
      </c>
      <c r="B9144" s="2" t="str">
        <f>"FES1162680669"</f>
        <v>FES1162680669</v>
      </c>
      <c r="C9144" s="3">
        <v>43549</v>
      </c>
      <c r="D9144" s="2">
        <v>1</v>
      </c>
      <c r="E9144" s="2">
        <v>2170680755</v>
      </c>
      <c r="F9144" s="2" t="s">
        <v>16</v>
      </c>
      <c r="G9144" s="2" t="s">
        <v>17</v>
      </c>
      <c r="H9144" s="2" t="s">
        <v>17</v>
      </c>
      <c r="I9144" s="2" t="s">
        <v>108</v>
      </c>
      <c r="J9144" s="2" t="s">
        <v>440</v>
      </c>
      <c r="K9144" s="3">
        <v>43550</v>
      </c>
      <c r="L9144" s="4">
        <v>0.33124999999999999</v>
      </c>
      <c r="M9144" s="2" t="s">
        <v>874</v>
      </c>
      <c r="N9144" s="2" t="s">
        <v>22</v>
      </c>
      <c r="O9144" s="2" t="s">
        <v>23</v>
      </c>
    </row>
    <row r="9145" spans="1:15">
      <c r="A9145" s="2" t="s">
        <v>15</v>
      </c>
      <c r="B9145" s="2" t="str">
        <f>"FES1162680011"</f>
        <v>FES1162680011</v>
      </c>
      <c r="C9145" s="3">
        <v>43549</v>
      </c>
      <c r="D9145" s="2">
        <v>1</v>
      </c>
      <c r="E9145" s="2">
        <v>2170676454</v>
      </c>
      <c r="F9145" s="2" t="s">
        <v>16</v>
      </c>
      <c r="G9145" s="2" t="s">
        <v>17</v>
      </c>
      <c r="H9145" s="2" t="s">
        <v>17</v>
      </c>
      <c r="I9145" s="2" t="s">
        <v>121</v>
      </c>
      <c r="J9145" s="2" t="s">
        <v>5155</v>
      </c>
      <c r="K9145" s="3">
        <v>43550</v>
      </c>
      <c r="L9145" s="4">
        <v>0.44444444444444442</v>
      </c>
      <c r="M9145" s="2" t="s">
        <v>5156</v>
      </c>
      <c r="N9145" s="2" t="s">
        <v>22</v>
      </c>
      <c r="O9145" s="2" t="s">
        <v>23</v>
      </c>
    </row>
    <row r="9146" spans="1:15">
      <c r="A9146" s="2" t="s">
        <v>15</v>
      </c>
      <c r="B9146" s="2" t="str">
        <f>"FES1162680484"</f>
        <v>FES1162680484</v>
      </c>
      <c r="C9146" s="3">
        <v>43549</v>
      </c>
      <c r="D9146" s="2">
        <v>1</v>
      </c>
      <c r="E9146" s="2">
        <v>2170680468</v>
      </c>
      <c r="F9146" s="2" t="s">
        <v>16</v>
      </c>
      <c r="G9146" s="2" t="s">
        <v>17</v>
      </c>
      <c r="H9146" s="2" t="s">
        <v>17</v>
      </c>
      <c r="I9146" s="2" t="s">
        <v>121</v>
      </c>
      <c r="J9146" s="2" t="s">
        <v>1027</v>
      </c>
      <c r="K9146" s="3">
        <v>43550</v>
      </c>
      <c r="L9146" s="4">
        <v>0.40069444444444446</v>
      </c>
      <c r="M9146" s="2" t="s">
        <v>5158</v>
      </c>
      <c r="N9146" s="2" t="s">
        <v>22</v>
      </c>
      <c r="O9146" s="2" t="s">
        <v>23</v>
      </c>
    </row>
    <row r="9147" spans="1:15">
      <c r="A9147" s="2" t="s">
        <v>15</v>
      </c>
      <c r="B9147" s="2" t="str">
        <f>"FES1162680559"</f>
        <v>FES1162680559</v>
      </c>
      <c r="C9147" s="3">
        <v>43549</v>
      </c>
      <c r="D9147" s="2">
        <v>1</v>
      </c>
      <c r="E9147" s="2">
        <v>2170680625</v>
      </c>
      <c r="F9147" s="2" t="s">
        <v>16</v>
      </c>
      <c r="G9147" s="2" t="s">
        <v>17</v>
      </c>
      <c r="H9147" s="2" t="s">
        <v>17</v>
      </c>
      <c r="I9147" s="2" t="s">
        <v>37</v>
      </c>
      <c r="J9147" s="2" t="s">
        <v>212</v>
      </c>
      <c r="K9147" s="3">
        <v>43550</v>
      </c>
      <c r="L9147" s="4">
        <v>0.34583333333333338</v>
      </c>
      <c r="M9147" s="2" t="s">
        <v>1734</v>
      </c>
      <c r="N9147" s="2" t="s">
        <v>22</v>
      </c>
      <c r="O9147" s="2" t="s">
        <v>23</v>
      </c>
    </row>
    <row r="9148" spans="1:15">
      <c r="A9148" s="2" t="s">
        <v>15</v>
      </c>
      <c r="B9148" s="2" t="str">
        <f>"FES1162680508"</f>
        <v>FES1162680508</v>
      </c>
      <c r="C9148" s="3">
        <v>43549</v>
      </c>
      <c r="D9148" s="2">
        <v>1</v>
      </c>
      <c r="E9148" s="2">
        <v>2170680594</v>
      </c>
      <c r="F9148" s="2" t="s">
        <v>16</v>
      </c>
      <c r="G9148" s="2" t="s">
        <v>17</v>
      </c>
      <c r="H9148" s="2" t="s">
        <v>17</v>
      </c>
      <c r="I9148" s="2" t="s">
        <v>37</v>
      </c>
      <c r="J9148" s="2" t="s">
        <v>40</v>
      </c>
      <c r="K9148" s="3">
        <v>43550</v>
      </c>
      <c r="L9148" s="4">
        <v>0.35555555555555557</v>
      </c>
      <c r="M9148" s="2" t="s">
        <v>106</v>
      </c>
      <c r="N9148" s="2" t="s">
        <v>22</v>
      </c>
      <c r="O9148" s="2" t="s">
        <v>23</v>
      </c>
    </row>
    <row r="9149" spans="1:15">
      <c r="A9149" s="2" t="s">
        <v>15</v>
      </c>
      <c r="B9149" s="2" t="str">
        <f>"FES1162680552"</f>
        <v>FES1162680552</v>
      </c>
      <c r="C9149" s="3">
        <v>43549</v>
      </c>
      <c r="D9149" s="2">
        <v>1</v>
      </c>
      <c r="E9149" s="2">
        <v>2170680617</v>
      </c>
      <c r="F9149" s="2" t="s">
        <v>16</v>
      </c>
      <c r="G9149" s="2" t="s">
        <v>17</v>
      </c>
      <c r="H9149" s="2" t="s">
        <v>17</v>
      </c>
      <c r="I9149" s="2" t="s">
        <v>37</v>
      </c>
      <c r="J9149" s="2" t="s">
        <v>40</v>
      </c>
      <c r="K9149" s="3">
        <v>43550</v>
      </c>
      <c r="L9149" s="4">
        <v>0.35486111111111113</v>
      </c>
      <c r="M9149" s="2" t="s">
        <v>419</v>
      </c>
      <c r="N9149" s="2" t="s">
        <v>22</v>
      </c>
      <c r="O9149" s="2" t="s">
        <v>23</v>
      </c>
    </row>
    <row r="9150" spans="1:15">
      <c r="A9150" s="2" t="s">
        <v>15</v>
      </c>
      <c r="B9150" s="2" t="str">
        <f>"FES1162680626"</f>
        <v>FES1162680626</v>
      </c>
      <c r="C9150" s="3">
        <v>43549</v>
      </c>
      <c r="D9150" s="2">
        <v>1</v>
      </c>
      <c r="E9150" s="2">
        <v>2170680708</v>
      </c>
      <c r="F9150" s="2" t="s">
        <v>16</v>
      </c>
      <c r="G9150" s="2" t="s">
        <v>17</v>
      </c>
      <c r="H9150" s="2" t="s">
        <v>17</v>
      </c>
      <c r="I9150" s="2" t="s">
        <v>37</v>
      </c>
      <c r="J9150" s="2" t="s">
        <v>40</v>
      </c>
      <c r="K9150" s="3">
        <v>43550</v>
      </c>
      <c r="L9150" s="4">
        <v>0.35555555555555557</v>
      </c>
      <c r="M9150" s="2" t="s">
        <v>419</v>
      </c>
      <c r="N9150" s="2" t="s">
        <v>22</v>
      </c>
      <c r="O9150" s="2" t="s">
        <v>23</v>
      </c>
    </row>
    <row r="9151" spans="1:15">
      <c r="A9151" s="2" t="s">
        <v>15</v>
      </c>
      <c r="B9151" s="2" t="str">
        <f>"FES1162680551"</f>
        <v>FES1162680551</v>
      </c>
      <c r="C9151" s="3">
        <v>43549</v>
      </c>
      <c r="D9151" s="2">
        <v>1</v>
      </c>
      <c r="E9151" s="2">
        <v>2170680615</v>
      </c>
      <c r="F9151" s="2" t="s">
        <v>16</v>
      </c>
      <c r="G9151" s="2" t="s">
        <v>17</v>
      </c>
      <c r="H9151" s="2" t="s">
        <v>17</v>
      </c>
      <c r="I9151" s="2" t="s">
        <v>37</v>
      </c>
      <c r="J9151" s="2" t="s">
        <v>5164</v>
      </c>
      <c r="K9151" s="3">
        <v>43550</v>
      </c>
      <c r="L9151" s="4">
        <v>0.35416666666666669</v>
      </c>
      <c r="M9151" s="2" t="s">
        <v>5165</v>
      </c>
      <c r="N9151" s="2" t="s">
        <v>22</v>
      </c>
      <c r="O9151" s="2" t="s">
        <v>23</v>
      </c>
    </row>
    <row r="9152" spans="1:15">
      <c r="A9152" s="2" t="s">
        <v>15</v>
      </c>
      <c r="B9152" s="2" t="str">
        <f>"FES1162680615"</f>
        <v>FES1162680615</v>
      </c>
      <c r="C9152" s="3">
        <v>43549</v>
      </c>
      <c r="D9152" s="2">
        <v>1</v>
      </c>
      <c r="E9152" s="2">
        <v>2170680698</v>
      </c>
      <c r="F9152" s="2" t="s">
        <v>16</v>
      </c>
      <c r="G9152" s="2" t="s">
        <v>17</v>
      </c>
      <c r="H9152" s="2" t="s">
        <v>17</v>
      </c>
      <c r="I9152" s="2" t="s">
        <v>37</v>
      </c>
      <c r="J9152" s="2" t="s">
        <v>5164</v>
      </c>
      <c r="K9152" s="3">
        <v>43550</v>
      </c>
      <c r="L9152" s="4">
        <v>0.63541666666666663</v>
      </c>
      <c r="M9152" s="2" t="s">
        <v>5167</v>
      </c>
      <c r="N9152" s="2" t="s">
        <v>22</v>
      </c>
      <c r="O9152" s="2" t="s">
        <v>23</v>
      </c>
    </row>
    <row r="9153" spans="1:15">
      <c r="A9153" s="2" t="s">
        <v>15</v>
      </c>
      <c r="B9153" s="2" t="str">
        <f>"FES1162680465"</f>
        <v>FES1162680465</v>
      </c>
      <c r="C9153" s="3">
        <v>43549</v>
      </c>
      <c r="D9153" s="2">
        <v>1</v>
      </c>
      <c r="E9153" s="2">
        <v>2170677911</v>
      </c>
      <c r="F9153" s="2" t="s">
        <v>16</v>
      </c>
      <c r="G9153" s="2" t="s">
        <v>17</v>
      </c>
      <c r="H9153" s="2" t="s">
        <v>17</v>
      </c>
      <c r="I9153" s="2" t="s">
        <v>25</v>
      </c>
      <c r="J9153" s="2" t="s">
        <v>937</v>
      </c>
      <c r="K9153" s="3">
        <v>43550</v>
      </c>
      <c r="L9153" s="4">
        <v>0.33333333333333331</v>
      </c>
      <c r="M9153" s="2" t="s">
        <v>118</v>
      </c>
      <c r="N9153" s="2" t="s">
        <v>22</v>
      </c>
      <c r="O9153" s="2" t="s">
        <v>23</v>
      </c>
    </row>
    <row r="9154" spans="1:15">
      <c r="A9154" s="2" t="s">
        <v>15</v>
      </c>
      <c r="B9154" s="2" t="str">
        <f>"FES1162679392"</f>
        <v>FES1162679392</v>
      </c>
      <c r="C9154" s="3">
        <v>43549</v>
      </c>
      <c r="D9154" s="2">
        <v>1</v>
      </c>
      <c r="E9154" s="2">
        <v>2170679638</v>
      </c>
      <c r="F9154" s="2" t="s">
        <v>167</v>
      </c>
      <c r="G9154" s="2" t="s">
        <v>18</v>
      </c>
      <c r="H9154" s="2" t="s">
        <v>18</v>
      </c>
      <c r="I9154" s="2" t="s">
        <v>25</v>
      </c>
      <c r="J9154" s="2" t="s">
        <v>937</v>
      </c>
      <c r="K9154" s="3">
        <v>43550</v>
      </c>
      <c r="L9154" s="4">
        <v>0.33333333333333331</v>
      </c>
      <c r="M9154" s="2" t="s">
        <v>118</v>
      </c>
      <c r="N9154" s="2" t="s">
        <v>22</v>
      </c>
      <c r="O9154" s="2" t="s">
        <v>23</v>
      </c>
    </row>
    <row r="9155" spans="1:15">
      <c r="A9155" s="2" t="s">
        <v>15</v>
      </c>
      <c r="B9155" s="2" t="str">
        <f>"FES1162680499"</f>
        <v>FES1162680499</v>
      </c>
      <c r="C9155" s="3">
        <v>43549</v>
      </c>
      <c r="D9155" s="2">
        <v>1</v>
      </c>
      <c r="E9155" s="2">
        <v>2170680581</v>
      </c>
      <c r="F9155" s="2" t="s">
        <v>16</v>
      </c>
      <c r="G9155" s="2" t="s">
        <v>17</v>
      </c>
      <c r="H9155" s="2" t="s">
        <v>17</v>
      </c>
      <c r="I9155" s="2" t="s">
        <v>19</v>
      </c>
      <c r="J9155" s="2" t="s">
        <v>353</v>
      </c>
      <c r="K9155" s="3">
        <v>43550</v>
      </c>
      <c r="L9155" s="4">
        <v>0.41041666666666665</v>
      </c>
      <c r="M9155" s="2" t="s">
        <v>5171</v>
      </c>
      <c r="N9155" s="2" t="s">
        <v>22</v>
      </c>
      <c r="O9155" s="2" t="s">
        <v>23</v>
      </c>
    </row>
    <row r="9156" spans="1:15">
      <c r="A9156" s="2" t="s">
        <v>15</v>
      </c>
      <c r="B9156" s="2" t="str">
        <f>"FES1162680612"</f>
        <v>FES1162680612</v>
      </c>
      <c r="C9156" s="3">
        <v>43549</v>
      </c>
      <c r="D9156" s="2">
        <v>1</v>
      </c>
      <c r="E9156" s="2">
        <v>2170680690</v>
      </c>
      <c r="F9156" s="2" t="s">
        <v>16</v>
      </c>
      <c r="G9156" s="2" t="s">
        <v>17</v>
      </c>
      <c r="H9156" s="2" t="s">
        <v>17</v>
      </c>
      <c r="I9156" s="2" t="s">
        <v>19</v>
      </c>
      <c r="J9156" s="2" t="s">
        <v>323</v>
      </c>
      <c r="K9156" s="3">
        <v>43550</v>
      </c>
      <c r="L9156" s="4">
        <v>0.40486111111111112</v>
      </c>
      <c r="M9156" s="2" t="s">
        <v>5173</v>
      </c>
      <c r="N9156" s="2" t="s">
        <v>22</v>
      </c>
      <c r="O9156" s="2" t="s">
        <v>23</v>
      </c>
    </row>
    <row r="9157" spans="1:15">
      <c r="A9157" s="2" t="s">
        <v>15</v>
      </c>
      <c r="B9157" s="2" t="str">
        <f>"FES1162680521"</f>
        <v>FES1162680521</v>
      </c>
      <c r="C9157" s="3">
        <v>43549</v>
      </c>
      <c r="D9157" s="2">
        <v>1</v>
      </c>
      <c r="E9157" s="2">
        <v>2170680561</v>
      </c>
      <c r="F9157" s="2" t="s">
        <v>16</v>
      </c>
      <c r="G9157" s="2" t="s">
        <v>17</v>
      </c>
      <c r="H9157" s="2" t="s">
        <v>17</v>
      </c>
      <c r="I9157" s="2" t="s">
        <v>111</v>
      </c>
      <c r="J9157" s="2" t="s">
        <v>1242</v>
      </c>
      <c r="K9157" s="3">
        <v>43550</v>
      </c>
      <c r="L9157" s="4">
        <v>0.33333333333333331</v>
      </c>
      <c r="M9157" s="2" t="s">
        <v>1243</v>
      </c>
      <c r="N9157" s="2" t="s">
        <v>22</v>
      </c>
      <c r="O9157" s="2" t="s">
        <v>23</v>
      </c>
    </row>
    <row r="9158" spans="1:15">
      <c r="A9158" s="2" t="s">
        <v>15</v>
      </c>
      <c r="B9158" s="2" t="str">
        <f>"FES1162680485"</f>
        <v>FES1162680485</v>
      </c>
      <c r="C9158" s="3">
        <v>43549</v>
      </c>
      <c r="D9158" s="2">
        <v>1</v>
      </c>
      <c r="E9158" s="2">
        <v>2170680561</v>
      </c>
      <c r="F9158" s="2" t="s">
        <v>16</v>
      </c>
      <c r="G9158" s="2" t="s">
        <v>17</v>
      </c>
      <c r="H9158" s="2" t="s">
        <v>17</v>
      </c>
      <c r="I9158" s="2" t="s">
        <v>111</v>
      </c>
      <c r="J9158" s="2" t="s">
        <v>1242</v>
      </c>
      <c r="K9158" s="3">
        <v>43550</v>
      </c>
      <c r="L9158" s="4">
        <v>0.33333333333333331</v>
      </c>
      <c r="M9158" s="2" t="s">
        <v>1243</v>
      </c>
      <c r="N9158" s="2" t="s">
        <v>22</v>
      </c>
      <c r="O9158" s="2" t="s">
        <v>23</v>
      </c>
    </row>
    <row r="9159" spans="1:15">
      <c r="A9159" s="2" t="s">
        <v>15</v>
      </c>
      <c r="B9159" s="2" t="str">
        <f>"FES1162680630"</f>
        <v>FES1162680630</v>
      </c>
      <c r="C9159" s="3">
        <v>43549</v>
      </c>
      <c r="D9159" s="2">
        <v>1</v>
      </c>
      <c r="E9159" s="2">
        <v>2170680713</v>
      </c>
      <c r="F9159" s="2" t="s">
        <v>16</v>
      </c>
      <c r="G9159" s="2" t="s">
        <v>17</v>
      </c>
      <c r="H9159" s="2" t="s">
        <v>17</v>
      </c>
      <c r="I9159" s="2" t="s">
        <v>25</v>
      </c>
      <c r="J9159" s="2" t="s">
        <v>600</v>
      </c>
      <c r="K9159" s="3">
        <v>43550</v>
      </c>
      <c r="L9159" s="4">
        <v>0.52083333333333337</v>
      </c>
      <c r="M9159" s="2" t="s">
        <v>5177</v>
      </c>
      <c r="N9159" s="2" t="s">
        <v>22</v>
      </c>
      <c r="O9159" s="2" t="s">
        <v>23</v>
      </c>
    </row>
    <row r="9160" spans="1:15">
      <c r="A9160" s="2" t="s">
        <v>15</v>
      </c>
      <c r="B9160" s="2" t="str">
        <f>"FES1162680526"</f>
        <v>FES1162680526</v>
      </c>
      <c r="C9160" s="3">
        <v>43549</v>
      </c>
      <c r="D9160" s="2">
        <v>1</v>
      </c>
      <c r="E9160" s="2">
        <v>2170680604</v>
      </c>
      <c r="F9160" s="2" t="s">
        <v>16</v>
      </c>
      <c r="G9160" s="2" t="s">
        <v>17</v>
      </c>
      <c r="H9160" s="2" t="s">
        <v>17</v>
      </c>
      <c r="I9160" s="2" t="s">
        <v>108</v>
      </c>
      <c r="J9160" s="2" t="s">
        <v>376</v>
      </c>
      <c r="K9160" s="3">
        <v>43549</v>
      </c>
      <c r="L9160" s="4">
        <v>0.375</v>
      </c>
      <c r="M9160" s="2" t="s">
        <v>5179</v>
      </c>
      <c r="N9160" s="2" t="s">
        <v>22</v>
      </c>
      <c r="O9160" s="2" t="s">
        <v>23</v>
      </c>
    </row>
    <row r="9161" spans="1:15">
      <c r="A9161" s="2" t="s">
        <v>15</v>
      </c>
      <c r="B9161" s="2" t="str">
        <f>"FES1162680545"</f>
        <v>FES1162680545</v>
      </c>
      <c r="C9161" s="3">
        <v>43549</v>
      </c>
      <c r="D9161" s="2">
        <v>1</v>
      </c>
      <c r="E9161" s="2">
        <v>2170680606</v>
      </c>
      <c r="F9161" s="2" t="s">
        <v>16</v>
      </c>
      <c r="G9161" s="2" t="s">
        <v>17</v>
      </c>
      <c r="H9161" s="2" t="s">
        <v>17</v>
      </c>
      <c r="I9161" s="2" t="s">
        <v>108</v>
      </c>
      <c r="J9161" s="2" t="s">
        <v>376</v>
      </c>
      <c r="K9161" s="3">
        <v>43549</v>
      </c>
      <c r="L9161" s="4">
        <v>0.375</v>
      </c>
      <c r="M9161" s="2" t="s">
        <v>163</v>
      </c>
      <c r="N9161" s="2" t="s">
        <v>22</v>
      </c>
      <c r="O9161" s="2" t="s">
        <v>23</v>
      </c>
    </row>
    <row r="9162" spans="1:15">
      <c r="A9162" s="2" t="s">
        <v>15</v>
      </c>
      <c r="B9162" s="2" t="str">
        <f>"FES1162680525"</f>
        <v>FES1162680525</v>
      </c>
      <c r="C9162" s="3">
        <v>43549</v>
      </c>
      <c r="D9162" s="2">
        <v>1</v>
      </c>
      <c r="E9162" s="2">
        <v>2170680603</v>
      </c>
      <c r="F9162" s="2" t="s">
        <v>16</v>
      </c>
      <c r="G9162" s="2" t="s">
        <v>17</v>
      </c>
      <c r="H9162" s="2" t="s">
        <v>17</v>
      </c>
      <c r="I9162" s="2" t="s">
        <v>108</v>
      </c>
      <c r="J9162" s="2" t="s">
        <v>376</v>
      </c>
      <c r="K9162" s="3">
        <v>43549</v>
      </c>
      <c r="L9162" s="4">
        <v>0.375</v>
      </c>
      <c r="M9162" s="2" t="s">
        <v>5179</v>
      </c>
      <c r="N9162" s="2" t="s">
        <v>22</v>
      </c>
      <c r="O9162" s="2" t="s">
        <v>23</v>
      </c>
    </row>
    <row r="9163" spans="1:15">
      <c r="A9163" s="2" t="s">
        <v>15</v>
      </c>
      <c r="B9163" s="2" t="str">
        <f>"FES1162680475"</f>
        <v>FES1162680475</v>
      </c>
      <c r="C9163" s="3">
        <v>43549</v>
      </c>
      <c r="D9163" s="2">
        <v>1</v>
      </c>
      <c r="E9163" s="2">
        <v>2170679880</v>
      </c>
      <c r="F9163" s="2" t="s">
        <v>16</v>
      </c>
      <c r="G9163" s="2" t="s">
        <v>17</v>
      </c>
      <c r="H9163" s="2" t="s">
        <v>17</v>
      </c>
      <c r="I9163" s="2" t="s">
        <v>140</v>
      </c>
      <c r="J9163" s="2" t="s">
        <v>316</v>
      </c>
      <c r="K9163" s="3">
        <v>43551</v>
      </c>
      <c r="L9163" s="4">
        <v>0.42083333333333334</v>
      </c>
      <c r="M9163" s="2" t="s">
        <v>317</v>
      </c>
      <c r="N9163" s="2" t="s">
        <v>22</v>
      </c>
      <c r="O9163" s="2" t="s">
        <v>23</v>
      </c>
    </row>
    <row r="9164" spans="1:15">
      <c r="A9164" s="2" t="s">
        <v>15</v>
      </c>
      <c r="B9164" s="2" t="str">
        <f>"FES1162680440"</f>
        <v>FES1162680440</v>
      </c>
      <c r="C9164" s="3">
        <v>43549</v>
      </c>
      <c r="D9164" s="2">
        <v>1</v>
      </c>
      <c r="E9164" s="2">
        <v>2170680234</v>
      </c>
      <c r="F9164" s="2" t="s">
        <v>16</v>
      </c>
      <c r="G9164" s="2" t="s">
        <v>17</v>
      </c>
      <c r="H9164" s="2" t="s">
        <v>17</v>
      </c>
      <c r="I9164" s="2" t="s">
        <v>140</v>
      </c>
      <c r="J9164" s="2" t="s">
        <v>949</v>
      </c>
      <c r="K9164" s="3">
        <v>43550</v>
      </c>
      <c r="L9164" s="4">
        <v>0.5756944444444444</v>
      </c>
      <c r="M9164" s="2" t="s">
        <v>950</v>
      </c>
      <c r="N9164" s="2" t="s">
        <v>22</v>
      </c>
      <c r="O9164" s="2" t="s">
        <v>23</v>
      </c>
    </row>
    <row r="9165" spans="1:15">
      <c r="A9165" s="2" t="s">
        <v>15</v>
      </c>
      <c r="B9165" s="2" t="str">
        <f>"FES1162680537"</f>
        <v>FES1162680537</v>
      </c>
      <c r="C9165" s="3">
        <v>43549</v>
      </c>
      <c r="D9165" s="2">
        <v>1</v>
      </c>
      <c r="E9165" s="2">
        <v>2170679889</v>
      </c>
      <c r="F9165" s="2" t="s">
        <v>16</v>
      </c>
      <c r="G9165" s="2" t="s">
        <v>17</v>
      </c>
      <c r="H9165" s="2" t="s">
        <v>17</v>
      </c>
      <c r="I9165" s="2" t="s">
        <v>25</v>
      </c>
      <c r="J9165" s="2" t="s">
        <v>204</v>
      </c>
      <c r="K9165" s="3">
        <v>43550</v>
      </c>
      <c r="L9165" s="4">
        <v>0.3527777777777778</v>
      </c>
      <c r="M9165" s="2" t="s">
        <v>204</v>
      </c>
      <c r="N9165" s="2" t="s">
        <v>22</v>
      </c>
      <c r="O9165" s="2" t="s">
        <v>23</v>
      </c>
    </row>
    <row r="9166" spans="1:15">
      <c r="A9166" s="2" t="s">
        <v>15</v>
      </c>
      <c r="B9166" s="2" t="str">
        <f>"FES1162680531"</f>
        <v>FES1162680531</v>
      </c>
      <c r="C9166" s="3">
        <v>43549</v>
      </c>
      <c r="D9166" s="2">
        <v>1</v>
      </c>
      <c r="E9166" s="2">
        <v>2170677359</v>
      </c>
      <c r="F9166" s="2" t="s">
        <v>16</v>
      </c>
      <c r="G9166" s="2" t="s">
        <v>17</v>
      </c>
      <c r="H9166" s="2" t="s">
        <v>17</v>
      </c>
      <c r="I9166" s="2" t="s">
        <v>25</v>
      </c>
      <c r="J9166" s="2" t="s">
        <v>632</v>
      </c>
      <c r="K9166" s="3">
        <v>43550</v>
      </c>
      <c r="L9166" s="4">
        <v>0.3527777777777778</v>
      </c>
      <c r="M9166" s="2" t="s">
        <v>633</v>
      </c>
      <c r="N9166" s="2" t="s">
        <v>22</v>
      </c>
      <c r="O9166" s="2" t="s">
        <v>23</v>
      </c>
    </row>
    <row r="9167" spans="1:15">
      <c r="A9167" s="2" t="s">
        <v>15</v>
      </c>
      <c r="B9167" s="2" t="str">
        <f>"FES1162680631"</f>
        <v>FES1162680631</v>
      </c>
      <c r="C9167" s="3">
        <v>43549</v>
      </c>
      <c r="D9167" s="2">
        <v>1</v>
      </c>
      <c r="E9167" s="2">
        <v>2170676077</v>
      </c>
      <c r="F9167" s="2" t="s">
        <v>16</v>
      </c>
      <c r="G9167" s="2" t="s">
        <v>17</v>
      </c>
      <c r="H9167" s="2" t="s">
        <v>17</v>
      </c>
      <c r="I9167" s="2" t="s">
        <v>25</v>
      </c>
      <c r="J9167" s="2" t="s">
        <v>184</v>
      </c>
      <c r="K9167" s="3">
        <v>43550</v>
      </c>
      <c r="L9167" s="4">
        <v>0.33333333333333331</v>
      </c>
      <c r="M9167" s="2" t="s">
        <v>185</v>
      </c>
      <c r="N9167" s="2" t="s">
        <v>22</v>
      </c>
      <c r="O9167" s="2" t="s">
        <v>23</v>
      </c>
    </row>
    <row r="9168" spans="1:15">
      <c r="A9168" s="2" t="s">
        <v>15</v>
      </c>
      <c r="B9168" s="2" t="str">
        <f>"FES1162680571"</f>
        <v>FES1162680571</v>
      </c>
      <c r="C9168" s="3">
        <v>43549</v>
      </c>
      <c r="D9168" s="2">
        <v>1</v>
      </c>
      <c r="E9168" s="2">
        <v>2170680639</v>
      </c>
      <c r="F9168" s="2" t="s">
        <v>16</v>
      </c>
      <c r="G9168" s="2" t="s">
        <v>17</v>
      </c>
      <c r="H9168" s="2" t="s">
        <v>17</v>
      </c>
      <c r="I9168" s="2" t="s">
        <v>25</v>
      </c>
      <c r="J9168" s="2" t="s">
        <v>184</v>
      </c>
      <c r="K9168" s="3">
        <v>43550</v>
      </c>
      <c r="L9168" s="4">
        <v>0.33333333333333331</v>
      </c>
      <c r="M9168" s="2" t="s">
        <v>185</v>
      </c>
      <c r="N9168" s="2" t="s">
        <v>22</v>
      </c>
      <c r="O9168" s="2" t="s">
        <v>23</v>
      </c>
    </row>
    <row r="9169" spans="1:15">
      <c r="A9169" s="2" t="s">
        <v>15</v>
      </c>
      <c r="B9169" s="2" t="str">
        <f>"FES1162680445"</f>
        <v>FES1162680445</v>
      </c>
      <c r="C9169" s="3">
        <v>43549</v>
      </c>
      <c r="D9169" s="2">
        <v>1</v>
      </c>
      <c r="E9169" s="2">
        <v>2170680539</v>
      </c>
      <c r="F9169" s="2" t="s">
        <v>311</v>
      </c>
      <c r="G9169" s="2" t="s">
        <v>18</v>
      </c>
      <c r="H9169" s="2" t="s">
        <v>18</v>
      </c>
      <c r="I9169" s="2" t="s">
        <v>336</v>
      </c>
      <c r="J9169" s="2" t="s">
        <v>538</v>
      </c>
      <c r="K9169" s="3">
        <v>43550</v>
      </c>
      <c r="L9169" s="4">
        <v>0.40972222222222227</v>
      </c>
      <c r="M9169" s="2" t="s">
        <v>4400</v>
      </c>
      <c r="N9169" s="2" t="s">
        <v>22</v>
      </c>
      <c r="O9169" s="2" t="s">
        <v>23</v>
      </c>
    </row>
    <row r="9170" spans="1:15">
      <c r="A9170" s="2" t="s">
        <v>15</v>
      </c>
      <c r="B9170" s="2" t="str">
        <f>"FES1162680492"</f>
        <v>FES1162680492</v>
      </c>
      <c r="C9170" s="3">
        <v>43549</v>
      </c>
      <c r="D9170" s="2">
        <v>1</v>
      </c>
      <c r="E9170" s="2">
        <v>2170680577</v>
      </c>
      <c r="F9170" s="2" t="s">
        <v>16</v>
      </c>
      <c r="G9170" s="2" t="s">
        <v>17</v>
      </c>
      <c r="H9170" s="2" t="s">
        <v>17</v>
      </c>
      <c r="I9170" s="2" t="s">
        <v>111</v>
      </c>
      <c r="J9170" s="2" t="s">
        <v>112</v>
      </c>
      <c r="K9170" s="3">
        <v>43550</v>
      </c>
      <c r="L9170" s="4">
        <v>0.4055555555555555</v>
      </c>
      <c r="M9170" s="2" t="s">
        <v>4638</v>
      </c>
      <c r="N9170" s="2" t="s">
        <v>22</v>
      </c>
      <c r="O9170" s="2" t="s">
        <v>23</v>
      </c>
    </row>
    <row r="9171" spans="1:15">
      <c r="A9171" s="2" t="s">
        <v>15</v>
      </c>
      <c r="B9171" s="2" t="str">
        <f>"FES1162680486"</f>
        <v>FES1162680486</v>
      </c>
      <c r="C9171" s="3">
        <v>43549</v>
      </c>
      <c r="D9171" s="2">
        <v>1</v>
      </c>
      <c r="E9171" s="2">
        <v>2170680563</v>
      </c>
      <c r="F9171" s="2" t="s">
        <v>16</v>
      </c>
      <c r="G9171" s="2" t="s">
        <v>17</v>
      </c>
      <c r="H9171" s="2" t="s">
        <v>17</v>
      </c>
      <c r="I9171" s="2" t="s">
        <v>25</v>
      </c>
      <c r="J9171" s="2" t="s">
        <v>134</v>
      </c>
      <c r="K9171" s="3">
        <v>43550</v>
      </c>
      <c r="L9171" s="4">
        <v>0.35972222222222222</v>
      </c>
      <c r="M9171" s="2" t="s">
        <v>5191</v>
      </c>
      <c r="N9171" s="2" t="s">
        <v>22</v>
      </c>
      <c r="O9171" s="2" t="s">
        <v>23</v>
      </c>
    </row>
    <row r="9172" spans="1:15">
      <c r="A9172" s="2" t="s">
        <v>15</v>
      </c>
      <c r="B9172" s="2" t="str">
        <f>"FES1162680482"</f>
        <v>FES1162680482</v>
      </c>
      <c r="C9172" s="3">
        <v>43549</v>
      </c>
      <c r="D9172" s="2">
        <v>1</v>
      </c>
      <c r="E9172" s="2">
        <v>2170680362</v>
      </c>
      <c r="F9172" s="2" t="s">
        <v>16</v>
      </c>
      <c r="G9172" s="2" t="s">
        <v>17</v>
      </c>
      <c r="H9172" s="2" t="s">
        <v>17</v>
      </c>
      <c r="I9172" s="2" t="s">
        <v>25</v>
      </c>
      <c r="J9172" s="2" t="s">
        <v>510</v>
      </c>
      <c r="K9172" s="3">
        <v>43550</v>
      </c>
      <c r="L9172" s="4">
        <v>0.3576388888888889</v>
      </c>
      <c r="M9172" s="2" t="s">
        <v>5193</v>
      </c>
      <c r="N9172" s="2" t="s">
        <v>22</v>
      </c>
      <c r="O9172" s="2" t="s">
        <v>23</v>
      </c>
    </row>
    <row r="9173" spans="1:15">
      <c r="A9173" s="2" t="s">
        <v>15</v>
      </c>
      <c r="B9173" s="2" t="str">
        <f>"FES1162680467"</f>
        <v>FES1162680467</v>
      </c>
      <c r="C9173" s="3">
        <v>43549</v>
      </c>
      <c r="D9173" s="2">
        <v>1</v>
      </c>
      <c r="E9173" s="2">
        <v>2170678414</v>
      </c>
      <c r="F9173" s="2" t="s">
        <v>16</v>
      </c>
      <c r="G9173" s="2" t="s">
        <v>17</v>
      </c>
      <c r="H9173" s="2" t="s">
        <v>17</v>
      </c>
      <c r="I9173" s="2" t="s">
        <v>25</v>
      </c>
      <c r="J9173" s="2" t="s">
        <v>582</v>
      </c>
      <c r="K9173" s="3">
        <v>43550</v>
      </c>
      <c r="L9173" s="4">
        <v>0.36458333333333331</v>
      </c>
      <c r="M9173" s="2" t="s">
        <v>1648</v>
      </c>
      <c r="N9173" s="2" t="s">
        <v>22</v>
      </c>
      <c r="O9173" s="2" t="s">
        <v>23</v>
      </c>
    </row>
    <row r="9174" spans="1:15">
      <c r="A9174" s="2" t="s">
        <v>15</v>
      </c>
      <c r="B9174" s="2" t="str">
        <f>"FES1162680520"</f>
        <v>FES1162680520</v>
      </c>
      <c r="C9174" s="3">
        <v>43549</v>
      </c>
      <c r="D9174" s="2">
        <v>1</v>
      </c>
      <c r="E9174" s="2">
        <v>2170680481</v>
      </c>
      <c r="F9174" s="2" t="s">
        <v>16</v>
      </c>
      <c r="G9174" s="2" t="s">
        <v>17</v>
      </c>
      <c r="H9174" s="2" t="s">
        <v>17</v>
      </c>
      <c r="I9174" s="2" t="s">
        <v>25</v>
      </c>
      <c r="J9174" s="2" t="s">
        <v>1098</v>
      </c>
      <c r="K9174" s="3">
        <v>43550</v>
      </c>
      <c r="L9174" s="4">
        <v>0.3576388888888889</v>
      </c>
      <c r="M9174" s="2" t="s">
        <v>3182</v>
      </c>
      <c r="N9174" s="2" t="s">
        <v>22</v>
      </c>
      <c r="O9174" s="2" t="s">
        <v>23</v>
      </c>
    </row>
    <row r="9175" spans="1:15">
      <c r="A9175" s="2" t="s">
        <v>15</v>
      </c>
      <c r="B9175" s="2" t="str">
        <f>"009935723156"</f>
        <v>009935723156</v>
      </c>
      <c r="C9175" s="3">
        <v>43549</v>
      </c>
      <c r="D9175" s="2">
        <v>2</v>
      </c>
      <c r="E9175" s="2">
        <v>1162679618</v>
      </c>
      <c r="F9175" s="2" t="s">
        <v>311</v>
      </c>
      <c r="G9175" s="2" t="s">
        <v>18</v>
      </c>
      <c r="H9175" s="2" t="s">
        <v>18</v>
      </c>
      <c r="I9175" s="2" t="s">
        <v>108</v>
      </c>
      <c r="J9175" s="2" t="s">
        <v>192</v>
      </c>
      <c r="K9175" s="3">
        <v>43550</v>
      </c>
      <c r="L9175" s="4">
        <v>0.33333333333333331</v>
      </c>
      <c r="M9175" s="2" t="s">
        <v>5197</v>
      </c>
      <c r="N9175" s="2" t="s">
        <v>22</v>
      </c>
      <c r="O9175" s="2" t="s">
        <v>5199</v>
      </c>
    </row>
    <row r="9176" spans="1:15">
      <c r="A9176" s="2" t="s">
        <v>15</v>
      </c>
      <c r="B9176" s="2" t="str">
        <f>"FES1162680659"</f>
        <v>FES1162680659</v>
      </c>
      <c r="C9176" s="3">
        <v>43549</v>
      </c>
      <c r="D9176" s="2">
        <v>1</v>
      </c>
      <c r="E9176" s="2">
        <v>2170680741</v>
      </c>
      <c r="F9176" s="2" t="s">
        <v>16</v>
      </c>
      <c r="G9176" s="2" t="s">
        <v>17</v>
      </c>
      <c r="H9176" s="2" t="s">
        <v>17</v>
      </c>
      <c r="I9176" s="2" t="s">
        <v>25</v>
      </c>
      <c r="J9176" s="2" t="s">
        <v>379</v>
      </c>
      <c r="K9176" s="3">
        <v>43550</v>
      </c>
      <c r="L9176" s="4">
        <v>0.4375</v>
      </c>
      <c r="M9176" s="2" t="s">
        <v>1065</v>
      </c>
      <c r="N9176" s="2" t="s">
        <v>22</v>
      </c>
      <c r="O9176" s="2" t="s">
        <v>23</v>
      </c>
    </row>
    <row r="9177" spans="1:15">
      <c r="A9177" s="2" t="s">
        <v>15</v>
      </c>
      <c r="B9177" s="2" t="str">
        <f>"FES1162680550"</f>
        <v>FES1162680550</v>
      </c>
      <c r="C9177" s="3">
        <v>43549</v>
      </c>
      <c r="D9177" s="2">
        <v>1</v>
      </c>
      <c r="E9177" s="2">
        <v>2170680613</v>
      </c>
      <c r="F9177" s="2" t="s">
        <v>16</v>
      </c>
      <c r="G9177" s="2" t="s">
        <v>17</v>
      </c>
      <c r="H9177" s="2" t="s">
        <v>17</v>
      </c>
      <c r="I9177" s="2" t="s">
        <v>336</v>
      </c>
      <c r="J9177" s="2" t="s">
        <v>59</v>
      </c>
      <c r="K9177" s="3">
        <v>43550</v>
      </c>
      <c r="L9177" s="4">
        <v>0.33333333333333331</v>
      </c>
      <c r="M9177" s="2" t="s">
        <v>5201</v>
      </c>
      <c r="N9177" s="2" t="s">
        <v>22</v>
      </c>
      <c r="O9177" s="2" t="s">
        <v>23</v>
      </c>
    </row>
    <row r="9178" spans="1:15">
      <c r="A9178" s="2" t="s">
        <v>15</v>
      </c>
      <c r="B9178" s="2" t="str">
        <f>"FES1162680586"</f>
        <v>FES1162680586</v>
      </c>
      <c r="C9178" s="3">
        <v>43549</v>
      </c>
      <c r="D9178" s="2">
        <v>1</v>
      </c>
      <c r="E9178" s="2">
        <v>2170679824</v>
      </c>
      <c r="F9178" s="2" t="s">
        <v>16</v>
      </c>
      <c r="G9178" s="2" t="s">
        <v>17</v>
      </c>
      <c r="H9178" s="2" t="s">
        <v>17</v>
      </c>
      <c r="I9178" s="2" t="s">
        <v>19</v>
      </c>
      <c r="J9178" s="2" t="s">
        <v>6035</v>
      </c>
      <c r="K9178" s="3">
        <v>43550</v>
      </c>
      <c r="L9178" s="4">
        <v>0.33333333333333331</v>
      </c>
      <c r="M9178" s="2" t="s">
        <v>1224</v>
      </c>
      <c r="N9178" s="2" t="s">
        <v>22</v>
      </c>
      <c r="O9178" s="2" t="s">
        <v>23</v>
      </c>
    </row>
    <row r="9179" spans="1:15">
      <c r="A9179" s="2" t="s">
        <v>15</v>
      </c>
      <c r="B9179" s="2" t="str">
        <f>"FES1162680532"</f>
        <v>FES1162680532</v>
      </c>
      <c r="C9179" s="3">
        <v>43549</v>
      </c>
      <c r="D9179" s="2">
        <v>1</v>
      </c>
      <c r="E9179" s="2">
        <v>2170678933</v>
      </c>
      <c r="F9179" s="2" t="s">
        <v>16</v>
      </c>
      <c r="G9179" s="2" t="s">
        <v>17</v>
      </c>
      <c r="H9179" s="2" t="s">
        <v>17</v>
      </c>
      <c r="I9179" s="2" t="s">
        <v>114</v>
      </c>
      <c r="J9179" s="2" t="s">
        <v>314</v>
      </c>
      <c r="K9179" s="3">
        <v>43550</v>
      </c>
      <c r="L9179" s="4">
        <v>0.43055555555555558</v>
      </c>
      <c r="M9179" s="2" t="s">
        <v>5203</v>
      </c>
      <c r="N9179" s="2" t="s">
        <v>22</v>
      </c>
      <c r="O9179" s="2" t="s">
        <v>23</v>
      </c>
    </row>
    <row r="9180" spans="1:15">
      <c r="A9180" s="2" t="s">
        <v>15</v>
      </c>
      <c r="B9180" s="2" t="str">
        <f>"FES1162680541"</f>
        <v>FES1162680541</v>
      </c>
      <c r="C9180" s="3">
        <v>43549</v>
      </c>
      <c r="D9180" s="2">
        <v>1</v>
      </c>
      <c r="E9180" s="2">
        <v>2170680161</v>
      </c>
      <c r="F9180" s="2" t="s">
        <v>16</v>
      </c>
      <c r="G9180" s="2" t="s">
        <v>17</v>
      </c>
      <c r="H9180" s="2" t="s">
        <v>17</v>
      </c>
      <c r="I9180" s="2" t="s">
        <v>114</v>
      </c>
      <c r="J9180" s="2" t="s">
        <v>314</v>
      </c>
      <c r="K9180" s="3">
        <v>43550</v>
      </c>
      <c r="L9180" s="4">
        <v>0.4284722222222222</v>
      </c>
      <c r="M9180" s="2" t="s">
        <v>5205</v>
      </c>
      <c r="N9180" s="2" t="s">
        <v>22</v>
      </c>
      <c r="O9180" s="2" t="s">
        <v>23</v>
      </c>
    </row>
    <row r="9181" spans="1:15">
      <c r="A9181" s="2" t="s">
        <v>15</v>
      </c>
      <c r="B9181" s="2" t="str">
        <f>"FES1162680533"</f>
        <v>FES1162680533</v>
      </c>
      <c r="C9181" s="3">
        <v>43549</v>
      </c>
      <c r="D9181" s="2">
        <v>1</v>
      </c>
      <c r="E9181" s="2">
        <v>2170678940</v>
      </c>
      <c r="F9181" s="2" t="s">
        <v>16</v>
      </c>
      <c r="G9181" s="2" t="s">
        <v>17</v>
      </c>
      <c r="H9181" s="2" t="s">
        <v>17</v>
      </c>
      <c r="I9181" s="2" t="s">
        <v>114</v>
      </c>
      <c r="J9181" s="2" t="s">
        <v>314</v>
      </c>
      <c r="K9181" s="3">
        <v>43550</v>
      </c>
      <c r="L9181" s="4">
        <v>0.42569444444444443</v>
      </c>
      <c r="M9181" s="2" t="s">
        <v>5205</v>
      </c>
      <c r="N9181" s="2" t="s">
        <v>22</v>
      </c>
      <c r="O9181" s="2" t="s">
        <v>23</v>
      </c>
    </row>
    <row r="9182" spans="1:15">
      <c r="A9182" s="2" t="s">
        <v>15</v>
      </c>
      <c r="B9182" s="2" t="str">
        <f>"FES1162680513"</f>
        <v>FES1162680513</v>
      </c>
      <c r="C9182" s="3">
        <v>43549</v>
      </c>
      <c r="D9182" s="2">
        <v>1</v>
      </c>
      <c r="E9182" s="2">
        <v>2170680422</v>
      </c>
      <c r="F9182" s="2" t="s">
        <v>16</v>
      </c>
      <c r="G9182" s="2" t="s">
        <v>17</v>
      </c>
      <c r="H9182" s="2" t="s">
        <v>17</v>
      </c>
      <c r="I9182" s="2" t="s">
        <v>114</v>
      </c>
      <c r="J9182" s="2" t="s">
        <v>514</v>
      </c>
      <c r="K9182" s="3">
        <v>43550</v>
      </c>
      <c r="L9182" s="4">
        <v>0.57291666666666663</v>
      </c>
      <c r="M9182" s="2" t="s">
        <v>5016</v>
      </c>
      <c r="N9182" s="2" t="s">
        <v>22</v>
      </c>
      <c r="O9182" s="2" t="s">
        <v>23</v>
      </c>
    </row>
    <row r="9183" spans="1:15">
      <c r="A9183" s="2" t="s">
        <v>15</v>
      </c>
      <c r="B9183" s="2" t="str">
        <f>"FES1162680534"</f>
        <v>FES1162680534</v>
      </c>
      <c r="C9183" s="3">
        <v>43549</v>
      </c>
      <c r="D9183" s="2">
        <v>1</v>
      </c>
      <c r="E9183" s="2">
        <v>2170679171</v>
      </c>
      <c r="F9183" s="2" t="s">
        <v>16</v>
      </c>
      <c r="G9183" s="2" t="s">
        <v>17</v>
      </c>
      <c r="H9183" s="2" t="s">
        <v>17</v>
      </c>
      <c r="I9183" s="2" t="s">
        <v>114</v>
      </c>
      <c r="J9183" s="2" t="s">
        <v>314</v>
      </c>
      <c r="K9183" s="3">
        <v>43550</v>
      </c>
      <c r="L9183" s="4">
        <v>0.42291666666666666</v>
      </c>
      <c r="M9183" s="2" t="s">
        <v>5205</v>
      </c>
      <c r="N9183" s="2" t="s">
        <v>22</v>
      </c>
      <c r="O9183" s="2" t="s">
        <v>23</v>
      </c>
    </row>
    <row r="9184" spans="1:15">
      <c r="A9184" s="2" t="s">
        <v>15</v>
      </c>
      <c r="B9184" s="2" t="str">
        <f>"FES1162680596"</f>
        <v>FES1162680596</v>
      </c>
      <c r="C9184" s="3">
        <v>43549</v>
      </c>
      <c r="D9184" s="2">
        <v>1</v>
      </c>
      <c r="E9184" s="2">
        <v>2170678969</v>
      </c>
      <c r="F9184" s="2" t="s">
        <v>16</v>
      </c>
      <c r="G9184" s="2" t="s">
        <v>17</v>
      </c>
      <c r="H9184" s="2" t="s">
        <v>17</v>
      </c>
      <c r="I9184" s="2" t="s">
        <v>108</v>
      </c>
      <c r="J9184" s="2" t="s">
        <v>405</v>
      </c>
      <c r="K9184" s="3">
        <v>43550</v>
      </c>
      <c r="L9184" s="4">
        <v>0.33333333333333331</v>
      </c>
      <c r="M9184" s="2" t="s">
        <v>540</v>
      </c>
      <c r="N9184" s="2" t="s">
        <v>22</v>
      </c>
      <c r="O9184" s="2" t="s">
        <v>23</v>
      </c>
    </row>
    <row r="9185" spans="1:15">
      <c r="A9185" s="2" t="s">
        <v>15</v>
      </c>
      <c r="B9185" s="2" t="str">
        <f>"RFES1162675583"</f>
        <v>RFES1162675583</v>
      </c>
      <c r="C9185" s="3">
        <v>43550</v>
      </c>
      <c r="D9185" s="2">
        <v>1</v>
      </c>
      <c r="E9185" s="2">
        <v>1703</v>
      </c>
      <c r="F9185" s="2" t="s">
        <v>16</v>
      </c>
      <c r="G9185" s="2" t="s">
        <v>28</v>
      </c>
      <c r="H9185" s="2" t="s">
        <v>17</v>
      </c>
      <c r="I9185" s="2" t="s">
        <v>25</v>
      </c>
      <c r="J9185" s="2" t="s">
        <v>26</v>
      </c>
      <c r="K9185" s="3">
        <v>43552</v>
      </c>
      <c r="L9185" s="4">
        <v>0.3354166666666667</v>
      </c>
      <c r="M9185" s="2" t="s">
        <v>1688</v>
      </c>
      <c r="N9185" s="2" t="s">
        <v>22</v>
      </c>
      <c r="O9185" s="2" t="s">
        <v>23</v>
      </c>
    </row>
    <row r="9186" spans="1:15">
      <c r="A9186" s="2" t="s">
        <v>15</v>
      </c>
      <c r="B9186" s="2" t="str">
        <f>"FES1162680685"</f>
        <v>FES1162680685</v>
      </c>
      <c r="C9186" s="3">
        <v>43550</v>
      </c>
      <c r="D9186" s="2">
        <v>1</v>
      </c>
      <c r="E9186" s="2">
        <v>2170680778</v>
      </c>
      <c r="F9186" s="2" t="s">
        <v>16</v>
      </c>
      <c r="G9186" s="2" t="s">
        <v>17</v>
      </c>
      <c r="H9186" s="2" t="s">
        <v>294</v>
      </c>
      <c r="I9186" s="2" t="s">
        <v>295</v>
      </c>
      <c r="J9186" s="2" t="s">
        <v>641</v>
      </c>
      <c r="K9186" s="3">
        <v>43551</v>
      </c>
      <c r="L9186" s="4">
        <v>0.37986111111111115</v>
      </c>
      <c r="M9186" s="2" t="s">
        <v>6036</v>
      </c>
      <c r="N9186" s="2" t="s">
        <v>22</v>
      </c>
      <c r="O9186" s="2" t="s">
        <v>23</v>
      </c>
    </row>
    <row r="9187" spans="1:15">
      <c r="A9187" s="2" t="s">
        <v>15</v>
      </c>
      <c r="B9187" s="2" t="str">
        <f>"FES1162680744"</f>
        <v>FES1162680744</v>
      </c>
      <c r="C9187" s="3">
        <v>43550</v>
      </c>
      <c r="D9187" s="2">
        <v>1</v>
      </c>
      <c r="E9187" s="2">
        <v>2170680796</v>
      </c>
      <c r="F9187" s="2" t="s">
        <v>16</v>
      </c>
      <c r="G9187" s="2" t="s">
        <v>17</v>
      </c>
      <c r="H9187" s="2" t="s">
        <v>28</v>
      </c>
      <c r="I9187" s="2" t="s">
        <v>29</v>
      </c>
      <c r="J9187" s="2" t="s">
        <v>730</v>
      </c>
      <c r="K9187" s="3">
        <v>43551</v>
      </c>
      <c r="L9187" s="4">
        <v>0.39930555555555558</v>
      </c>
      <c r="M9187" s="2" t="s">
        <v>551</v>
      </c>
      <c r="N9187" s="2" t="s">
        <v>22</v>
      </c>
      <c r="O9187" s="2" t="s">
        <v>23</v>
      </c>
    </row>
    <row r="9188" spans="1:15">
      <c r="A9188" s="2" t="s">
        <v>15</v>
      </c>
      <c r="B9188" s="2" t="str">
        <f>"FES1162680816"</f>
        <v>FES1162680816</v>
      </c>
      <c r="C9188" s="3">
        <v>43550</v>
      </c>
      <c r="D9188" s="2">
        <v>1</v>
      </c>
      <c r="E9188" s="2">
        <v>2170680855</v>
      </c>
      <c r="F9188" s="2" t="s">
        <v>16</v>
      </c>
      <c r="G9188" s="2" t="s">
        <v>17</v>
      </c>
      <c r="H9188" s="2" t="s">
        <v>28</v>
      </c>
      <c r="I9188" s="2" t="s">
        <v>29</v>
      </c>
      <c r="J9188" s="2" t="s">
        <v>1653</v>
      </c>
      <c r="K9188" s="3">
        <v>43551</v>
      </c>
      <c r="L9188" s="4">
        <v>0.34097222222222223</v>
      </c>
      <c r="M9188" s="2" t="s">
        <v>1654</v>
      </c>
      <c r="N9188" s="2" t="s">
        <v>22</v>
      </c>
      <c r="O9188" s="2" t="s">
        <v>23</v>
      </c>
    </row>
    <row r="9189" spans="1:15">
      <c r="A9189" s="2" t="s">
        <v>15</v>
      </c>
      <c r="B9189" s="2" t="str">
        <f>"FES1162680738"</f>
        <v>FES1162680738</v>
      </c>
      <c r="C9189" s="3">
        <v>43550</v>
      </c>
      <c r="D9189" s="2">
        <v>2</v>
      </c>
      <c r="E9189" s="2">
        <v>2170680739</v>
      </c>
      <c r="F9189" s="2" t="s">
        <v>16</v>
      </c>
      <c r="G9189" s="2" t="s">
        <v>17</v>
      </c>
      <c r="H9189" s="2" t="s">
        <v>28</v>
      </c>
      <c r="I9189" s="2" t="s">
        <v>99</v>
      </c>
      <c r="J9189" s="2" t="s">
        <v>232</v>
      </c>
      <c r="K9189" s="3">
        <v>43552</v>
      </c>
      <c r="L9189" s="4">
        <v>0.41666666666666669</v>
      </c>
      <c r="M9189" s="2" t="s">
        <v>2522</v>
      </c>
      <c r="N9189" s="2" t="s">
        <v>22</v>
      </c>
      <c r="O9189" s="2" t="s">
        <v>23</v>
      </c>
    </row>
    <row r="9190" spans="1:15">
      <c r="A9190" s="2" t="s">
        <v>15</v>
      </c>
      <c r="B9190" s="2" t="str">
        <f>"FES1162658934"</f>
        <v>FES1162658934</v>
      </c>
      <c r="C9190" s="3">
        <v>43550</v>
      </c>
      <c r="D9190" s="2">
        <v>1</v>
      </c>
      <c r="E9190" s="2">
        <v>2170660655</v>
      </c>
      <c r="F9190" s="2" t="s">
        <v>16</v>
      </c>
      <c r="G9190" s="2" t="s">
        <v>17</v>
      </c>
      <c r="H9190" s="2" t="s">
        <v>17</v>
      </c>
      <c r="I9190" s="2" t="s">
        <v>273</v>
      </c>
      <c r="J9190" s="2" t="s">
        <v>1621</v>
      </c>
      <c r="K9190" s="3">
        <v>43551</v>
      </c>
      <c r="L9190" s="4">
        <v>0.43055555555555558</v>
      </c>
      <c r="M9190" s="2" t="s">
        <v>163</v>
      </c>
      <c r="N9190" s="2" t="s">
        <v>22</v>
      </c>
      <c r="O9190" s="2" t="s">
        <v>23</v>
      </c>
    </row>
    <row r="9191" spans="1:15">
      <c r="A9191" s="2" t="s">
        <v>15</v>
      </c>
      <c r="B9191" s="2" t="str">
        <f>"FES1162680809"</f>
        <v>FES1162680809</v>
      </c>
      <c r="C9191" s="3">
        <v>43550</v>
      </c>
      <c r="D9191" s="2">
        <v>1</v>
      </c>
      <c r="E9191" s="2">
        <v>217068053</v>
      </c>
      <c r="F9191" s="2" t="s">
        <v>16</v>
      </c>
      <c r="G9191" s="2" t="s">
        <v>17</v>
      </c>
      <c r="H9191" s="2" t="s">
        <v>222</v>
      </c>
      <c r="I9191" s="2" t="s">
        <v>1700</v>
      </c>
      <c r="J9191" s="2" t="s">
        <v>2317</v>
      </c>
      <c r="K9191" s="3">
        <v>43551</v>
      </c>
      <c r="L9191" s="4">
        <v>0.32708333333333334</v>
      </c>
      <c r="M9191" s="2" t="s">
        <v>5213</v>
      </c>
      <c r="N9191" s="2" t="s">
        <v>22</v>
      </c>
      <c r="O9191" s="2" t="s">
        <v>23</v>
      </c>
    </row>
    <row r="9192" spans="1:15">
      <c r="A9192" s="2" t="s">
        <v>15</v>
      </c>
      <c r="B9192" s="2" t="str">
        <f>"FES1162657853"</f>
        <v>FES1162657853</v>
      </c>
      <c r="C9192" s="3">
        <v>43550</v>
      </c>
      <c r="D9192" s="2">
        <v>1</v>
      </c>
      <c r="E9192" s="2">
        <v>2170660655</v>
      </c>
      <c r="F9192" s="2" t="s">
        <v>16</v>
      </c>
      <c r="G9192" s="2" t="s">
        <v>17</v>
      </c>
      <c r="H9192" s="2" t="s">
        <v>17</v>
      </c>
      <c r="I9192" s="2" t="s">
        <v>273</v>
      </c>
      <c r="J9192" s="2" t="s">
        <v>1621</v>
      </c>
      <c r="K9192" s="3">
        <v>43551</v>
      </c>
      <c r="L9192" s="4">
        <v>0.43055555555555558</v>
      </c>
      <c r="M9192" s="2" t="s">
        <v>163</v>
      </c>
      <c r="N9192" s="2" t="s">
        <v>22</v>
      </c>
      <c r="O9192" s="2" t="s">
        <v>23</v>
      </c>
    </row>
    <row r="9193" spans="1:15">
      <c r="A9193" s="2" t="s">
        <v>15</v>
      </c>
      <c r="B9193" s="2" t="str">
        <f>"FES1162680688"</f>
        <v>FES1162680688</v>
      </c>
      <c r="C9193" s="3">
        <v>43550</v>
      </c>
      <c r="D9193" s="2">
        <v>1</v>
      </c>
      <c r="E9193" s="2">
        <v>2170680781</v>
      </c>
      <c r="F9193" s="2" t="s">
        <v>16</v>
      </c>
      <c r="G9193" s="2" t="s">
        <v>17</v>
      </c>
      <c r="H9193" s="2" t="s">
        <v>178</v>
      </c>
      <c r="I9193" s="2" t="s">
        <v>179</v>
      </c>
      <c r="J9193" s="2" t="s">
        <v>1045</v>
      </c>
      <c r="K9193" s="3">
        <v>43551</v>
      </c>
      <c r="L9193" s="4">
        <v>0.39583333333333331</v>
      </c>
      <c r="M9193" s="2" t="s">
        <v>5216</v>
      </c>
      <c r="N9193" s="2" t="s">
        <v>22</v>
      </c>
      <c r="O9193" s="2" t="s">
        <v>23</v>
      </c>
    </row>
    <row r="9194" spans="1:15">
      <c r="A9194" s="2" t="s">
        <v>15</v>
      </c>
      <c r="B9194" s="2" t="str">
        <f>"FES1162680676"</f>
        <v>FES1162680676</v>
      </c>
      <c r="C9194" s="3">
        <v>43550</v>
      </c>
      <c r="D9194" s="2">
        <v>1</v>
      </c>
      <c r="E9194" s="2">
        <v>2170680769</v>
      </c>
      <c r="F9194" s="2" t="s">
        <v>16</v>
      </c>
      <c r="G9194" s="2" t="s">
        <v>17</v>
      </c>
      <c r="H9194" s="2" t="s">
        <v>178</v>
      </c>
      <c r="I9194" s="2" t="s">
        <v>179</v>
      </c>
      <c r="J9194" s="2" t="s">
        <v>430</v>
      </c>
      <c r="K9194" s="3">
        <v>43551</v>
      </c>
      <c r="L9194" s="4">
        <v>0.37152777777777773</v>
      </c>
      <c r="M9194" s="2" t="s">
        <v>5218</v>
      </c>
      <c r="N9194" s="2" t="s">
        <v>22</v>
      </c>
      <c r="O9194" s="2" t="s">
        <v>23</v>
      </c>
    </row>
    <row r="9195" spans="1:15">
      <c r="A9195" s="2" t="s">
        <v>15</v>
      </c>
      <c r="B9195" s="2" t="str">
        <f>"FES1162680687"</f>
        <v>FES1162680687</v>
      </c>
      <c r="C9195" s="3">
        <v>43550</v>
      </c>
      <c r="D9195" s="2">
        <v>1</v>
      </c>
      <c r="E9195" s="2">
        <v>2170680780</v>
      </c>
      <c r="F9195" s="2" t="s">
        <v>16</v>
      </c>
      <c r="G9195" s="2" t="s">
        <v>17</v>
      </c>
      <c r="H9195" s="2" t="s">
        <v>222</v>
      </c>
      <c r="I9195" s="2" t="s">
        <v>1697</v>
      </c>
      <c r="J9195" s="2" t="s">
        <v>1799</v>
      </c>
      <c r="K9195" s="3">
        <v>43551</v>
      </c>
      <c r="L9195" s="4">
        <v>0.3923611111111111</v>
      </c>
      <c r="M9195" s="2" t="s">
        <v>2664</v>
      </c>
      <c r="N9195" s="2" t="s">
        <v>22</v>
      </c>
      <c r="O9195" s="2" t="s">
        <v>23</v>
      </c>
    </row>
    <row r="9196" spans="1:15">
      <c r="A9196" s="2" t="s">
        <v>15</v>
      </c>
      <c r="B9196" s="2" t="str">
        <f>"FES1162680643"</f>
        <v>FES1162680643</v>
      </c>
      <c r="C9196" s="3">
        <v>43550</v>
      </c>
      <c r="D9196" s="2">
        <v>1</v>
      </c>
      <c r="E9196" s="2">
        <v>2170680714</v>
      </c>
      <c r="F9196" s="2" t="s">
        <v>16</v>
      </c>
      <c r="G9196" s="2" t="s">
        <v>17</v>
      </c>
      <c r="H9196" s="2" t="s">
        <v>28</v>
      </c>
      <c r="I9196" s="2" t="s">
        <v>504</v>
      </c>
      <c r="J9196" s="2" t="s">
        <v>505</v>
      </c>
      <c r="K9196" s="3">
        <v>43551</v>
      </c>
      <c r="L9196" s="4">
        <v>0.41666666666666669</v>
      </c>
      <c r="M9196" s="2" t="s">
        <v>881</v>
      </c>
      <c r="N9196" s="2" t="s">
        <v>22</v>
      </c>
      <c r="O9196" s="2" t="s">
        <v>23</v>
      </c>
    </row>
    <row r="9197" spans="1:15">
      <c r="A9197" s="2" t="s">
        <v>15</v>
      </c>
      <c r="B9197" s="2" t="str">
        <f>"FES1162680730"</f>
        <v>FES1162680730</v>
      </c>
      <c r="C9197" s="3">
        <v>43550</v>
      </c>
      <c r="D9197" s="2">
        <v>1</v>
      </c>
      <c r="E9197" s="2">
        <v>2170680228</v>
      </c>
      <c r="F9197" s="2" t="s">
        <v>16</v>
      </c>
      <c r="G9197" s="2" t="s">
        <v>17</v>
      </c>
      <c r="H9197" s="2" t="s">
        <v>222</v>
      </c>
      <c r="I9197" s="2" t="s">
        <v>2323</v>
      </c>
      <c r="J9197" s="2" t="s">
        <v>2324</v>
      </c>
      <c r="K9197" s="3">
        <v>43551</v>
      </c>
      <c r="L9197" s="4">
        <v>0.34930555555555554</v>
      </c>
      <c r="M9197" s="2" t="s">
        <v>2325</v>
      </c>
      <c r="N9197" s="2" t="s">
        <v>22</v>
      </c>
      <c r="O9197" s="2" t="s">
        <v>23</v>
      </c>
    </row>
    <row r="9198" spans="1:15">
      <c r="A9198" s="2" t="s">
        <v>15</v>
      </c>
      <c r="B9198" s="2" t="str">
        <f>"FES1162680734"</f>
        <v>FES1162680734</v>
      </c>
      <c r="C9198" s="3">
        <v>43550</v>
      </c>
      <c r="D9198" s="2">
        <v>1</v>
      </c>
      <c r="E9198" s="2">
        <v>2170680642</v>
      </c>
      <c r="F9198" s="2" t="s">
        <v>16</v>
      </c>
      <c r="G9198" s="2" t="s">
        <v>17</v>
      </c>
      <c r="H9198" s="2" t="s">
        <v>178</v>
      </c>
      <c r="I9198" s="2" t="s">
        <v>179</v>
      </c>
      <c r="J9198" s="2" t="s">
        <v>281</v>
      </c>
      <c r="K9198" s="3">
        <v>43551</v>
      </c>
      <c r="L9198" s="4">
        <v>0.46527777777777773</v>
      </c>
      <c r="M9198" s="2" t="s">
        <v>282</v>
      </c>
      <c r="N9198" s="2" t="s">
        <v>22</v>
      </c>
      <c r="O9198" s="2" t="s">
        <v>23</v>
      </c>
    </row>
    <row r="9199" spans="1:15">
      <c r="A9199" s="2" t="s">
        <v>15</v>
      </c>
      <c r="B9199" s="2" t="str">
        <f>"FES1162680733"</f>
        <v>FES1162680733</v>
      </c>
      <c r="C9199" s="3">
        <v>43550</v>
      </c>
      <c r="D9199" s="2">
        <v>1</v>
      </c>
      <c r="E9199" s="2">
        <v>2170680608</v>
      </c>
      <c r="F9199" s="2" t="s">
        <v>16</v>
      </c>
      <c r="G9199" s="2" t="s">
        <v>17</v>
      </c>
      <c r="H9199" s="2" t="s">
        <v>222</v>
      </c>
      <c r="I9199" s="2" t="s">
        <v>1700</v>
      </c>
      <c r="J9199" s="2" t="s">
        <v>1706</v>
      </c>
      <c r="K9199" s="3">
        <v>43551</v>
      </c>
      <c r="L9199" s="4">
        <v>0.4375</v>
      </c>
      <c r="M9199" s="2" t="s">
        <v>2981</v>
      </c>
      <c r="N9199" s="2" t="s">
        <v>22</v>
      </c>
      <c r="O9199" s="2" t="s">
        <v>23</v>
      </c>
    </row>
    <row r="9200" spans="1:15">
      <c r="A9200" s="2" t="s">
        <v>15</v>
      </c>
      <c r="B9200" s="2" t="str">
        <f>"FES1162680703"</f>
        <v>FES1162680703</v>
      </c>
      <c r="C9200" s="3">
        <v>43550</v>
      </c>
      <c r="D9200" s="2">
        <v>1</v>
      </c>
      <c r="E9200" s="2">
        <v>2170678760</v>
      </c>
      <c r="F9200" s="2" t="s">
        <v>16</v>
      </c>
      <c r="G9200" s="2" t="s">
        <v>17</v>
      </c>
      <c r="H9200" s="2" t="s">
        <v>389</v>
      </c>
      <c r="I9200" s="2" t="s">
        <v>390</v>
      </c>
      <c r="J9200" s="2" t="s">
        <v>383</v>
      </c>
      <c r="K9200" s="3">
        <v>43551</v>
      </c>
      <c r="L9200" s="4">
        <v>0.59375</v>
      </c>
      <c r="M9200" s="2" t="s">
        <v>391</v>
      </c>
      <c r="N9200" s="2" t="s">
        <v>22</v>
      </c>
      <c r="O9200" s="2" t="s">
        <v>23</v>
      </c>
    </row>
    <row r="9201" spans="1:15">
      <c r="A9201" s="2" t="s">
        <v>15</v>
      </c>
      <c r="B9201" s="2" t="str">
        <f>"FES1162680642"</f>
        <v>FES1162680642</v>
      </c>
      <c r="C9201" s="3">
        <v>43550</v>
      </c>
      <c r="D9201" s="2">
        <v>1</v>
      </c>
      <c r="E9201" s="2">
        <v>2170680634</v>
      </c>
      <c r="F9201" s="2" t="s">
        <v>16</v>
      </c>
      <c r="G9201" s="2" t="s">
        <v>17</v>
      </c>
      <c r="H9201" s="2" t="s">
        <v>28</v>
      </c>
      <c r="I9201" s="2" t="s">
        <v>29</v>
      </c>
      <c r="J9201" s="2" t="s">
        <v>809</v>
      </c>
      <c r="K9201" s="3">
        <v>43551</v>
      </c>
      <c r="L9201" s="4">
        <v>0.45555555555555555</v>
      </c>
      <c r="M9201" s="2" t="s">
        <v>810</v>
      </c>
      <c r="N9201" s="2" t="s">
        <v>22</v>
      </c>
      <c r="O9201" s="2" t="s">
        <v>23</v>
      </c>
    </row>
    <row r="9202" spans="1:15">
      <c r="A9202" s="2" t="s">
        <v>15</v>
      </c>
      <c r="B9202" s="2" t="str">
        <f>"FES1162680693"</f>
        <v>FES1162680693</v>
      </c>
      <c r="C9202" s="3">
        <v>43550</v>
      </c>
      <c r="D9202" s="2">
        <v>1</v>
      </c>
      <c r="E9202" s="2">
        <v>21706776480</v>
      </c>
      <c r="F9202" s="2" t="s">
        <v>16</v>
      </c>
      <c r="G9202" s="2" t="s">
        <v>17</v>
      </c>
      <c r="H9202" s="2" t="s">
        <v>222</v>
      </c>
      <c r="I9202" s="2" t="s">
        <v>1700</v>
      </c>
      <c r="J9202" s="2" t="s">
        <v>1840</v>
      </c>
      <c r="K9202" s="3">
        <v>43551</v>
      </c>
      <c r="L9202" s="4">
        <v>0.35347222222222219</v>
      </c>
      <c r="M9202" s="2" t="s">
        <v>2942</v>
      </c>
      <c r="N9202" s="2" t="s">
        <v>22</v>
      </c>
      <c r="O9202" s="2" t="s">
        <v>23</v>
      </c>
    </row>
    <row r="9203" spans="1:15">
      <c r="A9203" s="2" t="s">
        <v>15</v>
      </c>
      <c r="B9203" s="2" t="str">
        <f>"FES1162680657"</f>
        <v>FES1162680657</v>
      </c>
      <c r="C9203" s="3">
        <v>43550</v>
      </c>
      <c r="D9203" s="2">
        <v>1</v>
      </c>
      <c r="E9203" s="2">
        <v>2170680732</v>
      </c>
      <c r="F9203" s="2" t="s">
        <v>16</v>
      </c>
      <c r="G9203" s="2" t="s">
        <v>17</v>
      </c>
      <c r="H9203" s="2" t="s">
        <v>28</v>
      </c>
      <c r="I9203" s="2" t="s">
        <v>29</v>
      </c>
      <c r="J9203" s="2" t="s">
        <v>249</v>
      </c>
      <c r="K9203" s="3">
        <v>43551</v>
      </c>
      <c r="L9203" s="4">
        <v>0.36944444444444446</v>
      </c>
      <c r="M9203" s="2" t="s">
        <v>5228</v>
      </c>
      <c r="N9203" s="2" t="s">
        <v>22</v>
      </c>
      <c r="O9203" s="2" t="s">
        <v>23</v>
      </c>
    </row>
    <row r="9204" spans="1:15">
      <c r="A9204" s="2" t="s">
        <v>15</v>
      </c>
      <c r="B9204" s="2" t="str">
        <f>"FES1162680760"</f>
        <v>FES1162680760</v>
      </c>
      <c r="C9204" s="3">
        <v>43550</v>
      </c>
      <c r="D9204" s="2">
        <v>1</v>
      </c>
      <c r="E9204" s="2">
        <v>2170680812</v>
      </c>
      <c r="F9204" s="2" t="s">
        <v>16</v>
      </c>
      <c r="G9204" s="2" t="s">
        <v>17</v>
      </c>
      <c r="H9204" s="2" t="s">
        <v>28</v>
      </c>
      <c r="I9204" s="2" t="s">
        <v>29</v>
      </c>
      <c r="J9204" s="2" t="s">
        <v>63</v>
      </c>
      <c r="K9204" s="3">
        <v>43551</v>
      </c>
      <c r="L9204" s="4">
        <v>0.37777777777777777</v>
      </c>
      <c r="M9204" s="2" t="s">
        <v>602</v>
      </c>
      <c r="N9204" s="2" t="s">
        <v>22</v>
      </c>
      <c r="O9204" s="2" t="s">
        <v>23</v>
      </c>
    </row>
    <row r="9205" spans="1:15">
      <c r="A9205" s="2" t="s">
        <v>15</v>
      </c>
      <c r="B9205" s="2" t="str">
        <f>"FES1162680810"</f>
        <v>FES1162680810</v>
      </c>
      <c r="C9205" s="3">
        <v>43550</v>
      </c>
      <c r="D9205" s="2">
        <v>1</v>
      </c>
      <c r="E9205" s="2">
        <v>21706780834</v>
      </c>
      <c r="F9205" s="2" t="s">
        <v>16</v>
      </c>
      <c r="G9205" s="2" t="s">
        <v>17</v>
      </c>
      <c r="H9205" s="2" t="s">
        <v>28</v>
      </c>
      <c r="I9205" s="2" t="s">
        <v>285</v>
      </c>
      <c r="J9205" s="2" t="s">
        <v>286</v>
      </c>
      <c r="K9205" s="3">
        <v>43551</v>
      </c>
      <c r="L9205" s="4">
        <v>0.58472222222222225</v>
      </c>
      <c r="M9205" s="2" t="s">
        <v>534</v>
      </c>
      <c r="N9205" s="2" t="s">
        <v>22</v>
      </c>
      <c r="O9205" s="2" t="s">
        <v>23</v>
      </c>
    </row>
    <row r="9206" spans="1:15">
      <c r="A9206" s="2" t="s">
        <v>15</v>
      </c>
      <c r="B9206" s="2" t="str">
        <f>"FES1162680751"</f>
        <v>FES1162680751</v>
      </c>
      <c r="C9206" s="3">
        <v>43550</v>
      </c>
      <c r="D9206" s="2">
        <v>1</v>
      </c>
      <c r="E9206" s="2">
        <v>2170680804</v>
      </c>
      <c r="F9206" s="2" t="s">
        <v>16</v>
      </c>
      <c r="G9206" s="2" t="s">
        <v>17</v>
      </c>
      <c r="H9206" s="2" t="s">
        <v>28</v>
      </c>
      <c r="I9206" s="2" t="s">
        <v>29</v>
      </c>
      <c r="J9206" s="2" t="s">
        <v>126</v>
      </c>
      <c r="K9206" s="3">
        <v>43551</v>
      </c>
      <c r="L9206" s="4">
        <v>0.34861111111111115</v>
      </c>
      <c r="M9206" s="2" t="s">
        <v>1695</v>
      </c>
      <c r="N9206" s="2" t="s">
        <v>22</v>
      </c>
      <c r="O9206" s="2" t="s">
        <v>23</v>
      </c>
    </row>
    <row r="9207" spans="1:15">
      <c r="A9207" s="2" t="s">
        <v>15</v>
      </c>
      <c r="B9207" s="2" t="str">
        <f>"FES1162680720"</f>
        <v>FES1162680720</v>
      </c>
      <c r="C9207" s="3">
        <v>43550</v>
      </c>
      <c r="D9207" s="2">
        <v>1</v>
      </c>
      <c r="E9207" s="2">
        <v>2170679863</v>
      </c>
      <c r="F9207" s="2" t="s">
        <v>16</v>
      </c>
      <c r="G9207" s="2" t="s">
        <v>17</v>
      </c>
      <c r="H9207" s="2" t="s">
        <v>28</v>
      </c>
      <c r="I9207" s="2" t="s">
        <v>29</v>
      </c>
      <c r="J9207" s="2" t="s">
        <v>247</v>
      </c>
      <c r="K9207" s="3">
        <v>43551</v>
      </c>
      <c r="L9207" s="4">
        <v>0.31597222222222221</v>
      </c>
      <c r="M9207" s="2" t="s">
        <v>248</v>
      </c>
      <c r="N9207" s="2" t="s">
        <v>22</v>
      </c>
      <c r="O9207" s="2" t="s">
        <v>23</v>
      </c>
    </row>
    <row r="9208" spans="1:15">
      <c r="A9208" s="2" t="s">
        <v>15</v>
      </c>
      <c r="B9208" s="2" t="str">
        <f>"FES1162680295"</f>
        <v>FES1162680295</v>
      </c>
      <c r="C9208" s="3">
        <v>43550</v>
      </c>
      <c r="D9208" s="2">
        <v>1</v>
      </c>
      <c r="E9208" s="2">
        <v>2170677336</v>
      </c>
      <c r="F9208" s="2" t="s">
        <v>16</v>
      </c>
      <c r="G9208" s="2" t="s">
        <v>17</v>
      </c>
      <c r="H9208" s="2" t="s">
        <v>17</v>
      </c>
      <c r="I9208" s="2" t="s">
        <v>108</v>
      </c>
      <c r="J9208" s="2" t="s">
        <v>5234</v>
      </c>
      <c r="K9208" s="3">
        <v>43551</v>
      </c>
      <c r="L9208" s="4">
        <v>0.33333333333333331</v>
      </c>
      <c r="M9208" s="2" t="s">
        <v>5235</v>
      </c>
      <c r="N9208" s="2" t="s">
        <v>22</v>
      </c>
      <c r="O9208" s="2" t="s">
        <v>23</v>
      </c>
    </row>
    <row r="9209" spans="1:15">
      <c r="A9209" s="2" t="s">
        <v>15</v>
      </c>
      <c r="B9209" s="2" t="str">
        <f>"FES1162680684"</f>
        <v>FES1162680684</v>
      </c>
      <c r="C9209" s="3">
        <v>43550</v>
      </c>
      <c r="D9209" s="2">
        <v>1</v>
      </c>
      <c r="E9209" s="2">
        <v>2170680774</v>
      </c>
      <c r="F9209" s="2" t="s">
        <v>16</v>
      </c>
      <c r="G9209" s="2" t="s">
        <v>17</v>
      </c>
      <c r="H9209" s="2" t="s">
        <v>28</v>
      </c>
      <c r="I9209" s="2" t="s">
        <v>242</v>
      </c>
      <c r="J9209" s="2" t="s">
        <v>243</v>
      </c>
      <c r="K9209" s="3">
        <v>43551</v>
      </c>
      <c r="L9209" s="4">
        <v>0.4680555555555555</v>
      </c>
      <c r="M9209" s="2" t="s">
        <v>5237</v>
      </c>
      <c r="N9209" s="2" t="s">
        <v>22</v>
      </c>
      <c r="O9209" s="2" t="s">
        <v>23</v>
      </c>
    </row>
    <row r="9210" spans="1:15">
      <c r="A9210" s="2" t="s">
        <v>15</v>
      </c>
      <c r="B9210" s="2" t="str">
        <f>"FES1162680787"</f>
        <v>FES1162680787</v>
      </c>
      <c r="C9210" s="3">
        <v>43550</v>
      </c>
      <c r="D9210" s="2">
        <v>1</v>
      </c>
      <c r="E9210" s="2">
        <v>21706780383</v>
      </c>
      <c r="F9210" s="2" t="s">
        <v>16</v>
      </c>
      <c r="G9210" s="2" t="s">
        <v>17</v>
      </c>
      <c r="H9210" s="2" t="s">
        <v>28</v>
      </c>
      <c r="I9210" s="2" t="s">
        <v>29</v>
      </c>
      <c r="J9210" s="2" t="s">
        <v>5012</v>
      </c>
      <c r="K9210" s="3">
        <v>43551</v>
      </c>
      <c r="L9210" s="4">
        <v>0.36944444444444446</v>
      </c>
      <c r="M9210" s="2" t="s">
        <v>5239</v>
      </c>
      <c r="N9210" s="2" t="s">
        <v>22</v>
      </c>
      <c r="O9210" s="2" t="s">
        <v>23</v>
      </c>
    </row>
    <row r="9211" spans="1:15">
      <c r="A9211" s="2" t="s">
        <v>15</v>
      </c>
      <c r="B9211" s="2" t="str">
        <f>"FES1162680629"</f>
        <v>FES1162680629</v>
      </c>
      <c r="C9211" s="3">
        <v>43550</v>
      </c>
      <c r="D9211" s="2">
        <v>1</v>
      </c>
      <c r="E9211" s="2">
        <v>21706780712</v>
      </c>
      <c r="F9211" s="2" t="s">
        <v>16</v>
      </c>
      <c r="G9211" s="2" t="s">
        <v>17</v>
      </c>
      <c r="H9211" s="2" t="s">
        <v>28</v>
      </c>
      <c r="I9211" s="2" t="s">
        <v>285</v>
      </c>
      <c r="J9211" s="2" t="s">
        <v>895</v>
      </c>
      <c r="K9211" s="3">
        <v>43551</v>
      </c>
      <c r="L9211" s="4">
        <v>0.36458333333333331</v>
      </c>
      <c r="M9211" s="2" t="s">
        <v>896</v>
      </c>
      <c r="N9211" s="2" t="s">
        <v>22</v>
      </c>
      <c r="O9211" s="2" t="s">
        <v>23</v>
      </c>
    </row>
    <row r="9212" spans="1:15">
      <c r="A9212" s="2" t="s">
        <v>15</v>
      </c>
      <c r="B9212" s="2" t="str">
        <f>"FES1162680663"</f>
        <v>FES1162680663</v>
      </c>
      <c r="C9212" s="3">
        <v>43550</v>
      </c>
      <c r="D9212" s="2">
        <v>1</v>
      </c>
      <c r="E9212" s="2">
        <v>21706780402</v>
      </c>
      <c r="F9212" s="2" t="s">
        <v>16</v>
      </c>
      <c r="G9212" s="2" t="s">
        <v>17</v>
      </c>
      <c r="H9212" s="2" t="s">
        <v>28</v>
      </c>
      <c r="I9212" s="2" t="s">
        <v>99</v>
      </c>
      <c r="J9212" s="2" t="s">
        <v>128</v>
      </c>
      <c r="K9212" s="3">
        <v>43552</v>
      </c>
      <c r="L9212" s="4">
        <v>0.41666666666666669</v>
      </c>
      <c r="M9212" s="2" t="s">
        <v>1910</v>
      </c>
      <c r="N9212" s="2" t="s">
        <v>22</v>
      </c>
      <c r="O9212" s="2" t="s">
        <v>23</v>
      </c>
    </row>
    <row r="9213" spans="1:15">
      <c r="A9213" s="2" t="s">
        <v>15</v>
      </c>
      <c r="B9213" s="2" t="str">
        <f>"FES1162680775"</f>
        <v>FES1162680775</v>
      </c>
      <c r="C9213" s="3">
        <v>43550</v>
      </c>
      <c r="D9213" s="2">
        <v>1</v>
      </c>
      <c r="E9213" s="2">
        <v>2170680823</v>
      </c>
      <c r="F9213" s="2" t="s">
        <v>16</v>
      </c>
      <c r="G9213" s="2" t="s">
        <v>17</v>
      </c>
      <c r="H9213" s="2" t="s">
        <v>17</v>
      </c>
      <c r="I9213" s="2" t="s">
        <v>19</v>
      </c>
      <c r="J9213" s="2" t="s">
        <v>1603</v>
      </c>
      <c r="K9213" s="3">
        <v>43551</v>
      </c>
      <c r="L9213" s="4">
        <v>0.33333333333333331</v>
      </c>
      <c r="M9213" s="2" t="s">
        <v>1604</v>
      </c>
      <c r="N9213" s="2" t="s">
        <v>22</v>
      </c>
      <c r="O9213" s="2" t="s">
        <v>23</v>
      </c>
    </row>
    <row r="9214" spans="1:15">
      <c r="A9214" s="2" t="s">
        <v>15</v>
      </c>
      <c r="B9214" s="2" t="str">
        <f>"FES1162680737"</f>
        <v>FES1162680737</v>
      </c>
      <c r="C9214" s="3">
        <v>43550</v>
      </c>
      <c r="D9214" s="2">
        <v>1</v>
      </c>
      <c r="E9214" s="2">
        <v>2170680697</v>
      </c>
      <c r="F9214" s="2" t="s">
        <v>16</v>
      </c>
      <c r="G9214" s="2" t="s">
        <v>17</v>
      </c>
      <c r="H9214" s="2" t="s">
        <v>17</v>
      </c>
      <c r="I9214" s="2" t="s">
        <v>19</v>
      </c>
      <c r="J9214" s="2" t="s">
        <v>4992</v>
      </c>
      <c r="K9214" s="3">
        <v>43551</v>
      </c>
      <c r="L9214" s="4">
        <v>0.50902777777777775</v>
      </c>
      <c r="M9214" s="2" t="s">
        <v>5244</v>
      </c>
      <c r="N9214" s="2" t="s">
        <v>22</v>
      </c>
      <c r="O9214" s="2" t="s">
        <v>23</v>
      </c>
    </row>
    <row r="9215" spans="1:15">
      <c r="A9215" s="2" t="s">
        <v>15</v>
      </c>
      <c r="B9215" s="2" t="str">
        <f>"FES1162680689"</f>
        <v>FES1162680689</v>
      </c>
      <c r="C9215" s="3">
        <v>43550</v>
      </c>
      <c r="D9215" s="2">
        <v>1</v>
      </c>
      <c r="E9215" s="2">
        <v>2170680782</v>
      </c>
      <c r="F9215" s="2" t="s">
        <v>16</v>
      </c>
      <c r="G9215" s="2" t="s">
        <v>17</v>
      </c>
      <c r="H9215" s="2" t="s">
        <v>17</v>
      </c>
      <c r="I9215" s="2" t="s">
        <v>37</v>
      </c>
      <c r="J9215" s="2" t="s">
        <v>1047</v>
      </c>
      <c r="K9215" s="3">
        <v>43551</v>
      </c>
      <c r="L9215" s="4">
        <v>0.36041666666666666</v>
      </c>
      <c r="M9215" s="2" t="s">
        <v>5246</v>
      </c>
      <c r="N9215" s="2" t="s">
        <v>22</v>
      </c>
      <c r="O9215" s="2" t="s">
        <v>23</v>
      </c>
    </row>
    <row r="9216" spans="1:15">
      <c r="A9216" s="2" t="s">
        <v>15</v>
      </c>
      <c r="B9216" s="2" t="str">
        <f>"FES1162680770"</f>
        <v>FES1162680770</v>
      </c>
      <c r="C9216" s="3">
        <v>43550</v>
      </c>
      <c r="D9216" s="2">
        <v>1</v>
      </c>
      <c r="E9216" s="2">
        <v>2170680821</v>
      </c>
      <c r="F9216" s="2" t="s">
        <v>16</v>
      </c>
      <c r="G9216" s="2" t="s">
        <v>17</v>
      </c>
      <c r="H9216" s="2" t="s">
        <v>28</v>
      </c>
      <c r="I9216" s="2" t="s">
        <v>29</v>
      </c>
      <c r="J9216" s="2" t="s">
        <v>63</v>
      </c>
      <c r="K9216" s="3">
        <v>43551</v>
      </c>
      <c r="L9216" s="4">
        <v>0.37708333333333338</v>
      </c>
      <c r="M9216" s="2" t="s">
        <v>602</v>
      </c>
      <c r="N9216" s="2" t="s">
        <v>22</v>
      </c>
      <c r="O9216" s="2" t="s">
        <v>23</v>
      </c>
    </row>
    <row r="9217" spans="1:15">
      <c r="A9217" s="2" t="s">
        <v>15</v>
      </c>
      <c r="B9217" s="2" t="str">
        <f>"FES1162680750"</f>
        <v>FES1162680750</v>
      </c>
      <c r="C9217" s="3">
        <v>43550</v>
      </c>
      <c r="D9217" s="2">
        <v>1</v>
      </c>
      <c r="E9217" s="2">
        <v>2170680803</v>
      </c>
      <c r="F9217" s="2" t="s">
        <v>16</v>
      </c>
      <c r="G9217" s="2" t="s">
        <v>17</v>
      </c>
      <c r="H9217" s="2" t="s">
        <v>28</v>
      </c>
      <c r="I9217" s="2" t="s">
        <v>32</v>
      </c>
      <c r="J9217" s="2" t="s">
        <v>207</v>
      </c>
      <c r="K9217" s="3">
        <v>43551</v>
      </c>
      <c r="L9217" s="4">
        <v>0.49027777777777781</v>
      </c>
      <c r="M9217" s="2" t="s">
        <v>208</v>
      </c>
      <c r="N9217" s="2" t="s">
        <v>22</v>
      </c>
      <c r="O9217" s="2" t="s">
        <v>23</v>
      </c>
    </row>
    <row r="9218" spans="1:15">
      <c r="A9218" s="2" t="s">
        <v>15</v>
      </c>
      <c r="B9218" s="2" t="str">
        <f>"FES1162680686"</f>
        <v>FES1162680686</v>
      </c>
      <c r="C9218" s="3">
        <v>43550</v>
      </c>
      <c r="D9218" s="2">
        <v>1</v>
      </c>
      <c r="E9218" s="2">
        <v>2170680779</v>
      </c>
      <c r="F9218" s="2" t="s">
        <v>16</v>
      </c>
      <c r="G9218" s="2" t="s">
        <v>17</v>
      </c>
      <c r="H9218" s="2" t="s">
        <v>28</v>
      </c>
      <c r="I9218" s="2" t="s">
        <v>1436</v>
      </c>
      <c r="J9218" s="2" t="s">
        <v>1437</v>
      </c>
      <c r="K9218" s="3">
        <v>43552</v>
      </c>
      <c r="L9218" s="4">
        <v>0.4680555555555555</v>
      </c>
      <c r="M9218" s="2" t="s">
        <v>1437</v>
      </c>
      <c r="N9218" s="2" t="s">
        <v>22</v>
      </c>
      <c r="O9218" s="2" t="s">
        <v>23</v>
      </c>
    </row>
    <row r="9219" spans="1:15">
      <c r="A9219" s="2" t="s">
        <v>15</v>
      </c>
      <c r="B9219" s="2" t="str">
        <f>"FES1162680221"</f>
        <v>FES1162680221</v>
      </c>
      <c r="C9219" s="3">
        <v>43550</v>
      </c>
      <c r="D9219" s="2">
        <v>1</v>
      </c>
      <c r="E9219" s="2">
        <v>21706737379</v>
      </c>
      <c r="F9219" s="2" t="s">
        <v>16</v>
      </c>
      <c r="G9219" s="2" t="s">
        <v>17</v>
      </c>
      <c r="H9219" s="2" t="s">
        <v>55</v>
      </c>
      <c r="I9219" s="2" t="s">
        <v>56</v>
      </c>
      <c r="J9219" s="2" t="s">
        <v>743</v>
      </c>
      <c r="K9219" s="3">
        <v>43551</v>
      </c>
      <c r="L9219" s="4">
        <v>0.50555555555555554</v>
      </c>
      <c r="M9219" s="2" t="s">
        <v>5251</v>
      </c>
      <c r="N9219" s="2" t="s">
        <v>22</v>
      </c>
      <c r="O9219" s="2" t="s">
        <v>23</v>
      </c>
    </row>
    <row r="9220" spans="1:15">
      <c r="A9220" s="2" t="s">
        <v>15</v>
      </c>
      <c r="B9220" s="2" t="str">
        <f>"FES1162680604"</f>
        <v>FES1162680604</v>
      </c>
      <c r="C9220" s="3">
        <v>43550</v>
      </c>
      <c r="D9220" s="2">
        <v>1</v>
      </c>
      <c r="E9220" s="2">
        <v>2170679638</v>
      </c>
      <c r="F9220" s="2" t="s">
        <v>16</v>
      </c>
      <c r="G9220" s="2" t="s">
        <v>17</v>
      </c>
      <c r="H9220" s="2" t="s">
        <v>17</v>
      </c>
      <c r="I9220" s="2" t="s">
        <v>25</v>
      </c>
      <c r="J9220" s="2" t="s">
        <v>937</v>
      </c>
      <c r="K9220" s="3">
        <v>43551</v>
      </c>
      <c r="L9220" s="4">
        <v>0.53125</v>
      </c>
      <c r="M9220" s="2" t="s">
        <v>5253</v>
      </c>
      <c r="N9220" s="2" t="s">
        <v>22</v>
      </c>
      <c r="O9220" s="2" t="s">
        <v>23</v>
      </c>
    </row>
    <row r="9221" spans="1:15">
      <c r="A9221" s="2" t="s">
        <v>15</v>
      </c>
      <c r="B9221" s="2" t="str">
        <f>"FES1162680679"</f>
        <v>FES1162680679</v>
      </c>
      <c r="C9221" s="3">
        <v>43550</v>
      </c>
      <c r="D9221" s="2">
        <v>1</v>
      </c>
      <c r="E9221" s="2">
        <v>2170680776</v>
      </c>
      <c r="F9221" s="2" t="s">
        <v>16</v>
      </c>
      <c r="G9221" s="2" t="s">
        <v>17</v>
      </c>
      <c r="H9221" s="2" t="s">
        <v>17</v>
      </c>
      <c r="I9221" s="2" t="s">
        <v>25</v>
      </c>
      <c r="J9221" s="2" t="s">
        <v>397</v>
      </c>
      <c r="K9221" s="3">
        <v>43551</v>
      </c>
      <c r="L9221" s="4">
        <v>0.37291666666666662</v>
      </c>
      <c r="M9221" s="2" t="s">
        <v>1542</v>
      </c>
      <c r="N9221" s="2" t="s">
        <v>22</v>
      </c>
      <c r="O9221" s="2" t="s">
        <v>23</v>
      </c>
    </row>
    <row r="9222" spans="1:15">
      <c r="A9222" s="2" t="s">
        <v>15</v>
      </c>
      <c r="B9222" s="2" t="str">
        <f>"FES1162680690"</f>
        <v>FES1162680690</v>
      </c>
      <c r="C9222" s="3">
        <v>43550</v>
      </c>
      <c r="D9222" s="2">
        <v>1</v>
      </c>
      <c r="E9222" s="2">
        <v>2170680783</v>
      </c>
      <c r="F9222" s="2" t="s">
        <v>16</v>
      </c>
      <c r="G9222" s="2" t="s">
        <v>17</v>
      </c>
      <c r="H9222" s="2" t="s">
        <v>28</v>
      </c>
      <c r="I9222" s="2" t="s">
        <v>285</v>
      </c>
      <c r="J9222" s="2" t="s">
        <v>895</v>
      </c>
      <c r="K9222" s="3">
        <v>43551</v>
      </c>
      <c r="L9222" s="4">
        <v>0.36458333333333331</v>
      </c>
      <c r="M9222" s="2" t="s">
        <v>896</v>
      </c>
      <c r="N9222" s="2" t="s">
        <v>22</v>
      </c>
      <c r="O9222" s="2" t="s">
        <v>23</v>
      </c>
    </row>
    <row r="9223" spans="1:15">
      <c r="A9223" s="2" t="s">
        <v>15</v>
      </c>
      <c r="B9223" s="2" t="str">
        <f>"FES1162680806"</f>
        <v>FES1162680806</v>
      </c>
      <c r="C9223" s="3">
        <v>43550</v>
      </c>
      <c r="D9223" s="2">
        <v>1</v>
      </c>
      <c r="E9223" s="2">
        <v>2170680848</v>
      </c>
      <c r="F9223" s="2" t="s">
        <v>16</v>
      </c>
      <c r="G9223" s="2" t="s">
        <v>17</v>
      </c>
      <c r="H9223" s="2" t="s">
        <v>28</v>
      </c>
      <c r="I9223" s="2" t="s">
        <v>29</v>
      </c>
      <c r="J9223" s="2" t="s">
        <v>126</v>
      </c>
      <c r="K9223" s="3">
        <v>43551</v>
      </c>
      <c r="L9223" s="4">
        <v>0.34861111111111115</v>
      </c>
      <c r="M9223" s="2" t="s">
        <v>1695</v>
      </c>
      <c r="N9223" s="2" t="s">
        <v>22</v>
      </c>
      <c r="O9223" s="2" t="s">
        <v>23</v>
      </c>
    </row>
    <row r="9224" spans="1:15">
      <c r="A9224" s="2" t="s">
        <v>15</v>
      </c>
      <c r="B9224" s="2" t="str">
        <f>"FES1162680671"</f>
        <v>FES1162680671</v>
      </c>
      <c r="C9224" s="3">
        <v>43550</v>
      </c>
      <c r="D9224" s="2">
        <v>1</v>
      </c>
      <c r="E9224" s="2">
        <v>2170680759</v>
      </c>
      <c r="F9224" s="2" t="s">
        <v>16</v>
      </c>
      <c r="G9224" s="2" t="s">
        <v>17</v>
      </c>
      <c r="H9224" s="2" t="s">
        <v>17</v>
      </c>
      <c r="I9224" s="2" t="s">
        <v>108</v>
      </c>
      <c r="J9224" s="2" t="s">
        <v>558</v>
      </c>
      <c r="K9224" s="3">
        <v>43551</v>
      </c>
      <c r="L9224" s="4">
        <v>0.44375000000000003</v>
      </c>
      <c r="M9224" s="2" t="s">
        <v>6037</v>
      </c>
      <c r="N9224" s="2" t="s">
        <v>22</v>
      </c>
      <c r="O9224" s="2" t="s">
        <v>23</v>
      </c>
    </row>
    <row r="9225" spans="1:15">
      <c r="A9225" s="2" t="s">
        <v>15</v>
      </c>
      <c r="B9225" s="2" t="str">
        <f>"FES1162680700"</f>
        <v>FES1162680700</v>
      </c>
      <c r="C9225" s="3">
        <v>43550</v>
      </c>
      <c r="D9225" s="2">
        <v>1</v>
      </c>
      <c r="E9225" s="2">
        <v>2170678448</v>
      </c>
      <c r="F9225" s="2" t="s">
        <v>16</v>
      </c>
      <c r="G9225" s="2" t="s">
        <v>17</v>
      </c>
      <c r="H9225" s="2" t="s">
        <v>17</v>
      </c>
      <c r="I9225" s="2" t="s">
        <v>108</v>
      </c>
      <c r="J9225" s="2" t="s">
        <v>192</v>
      </c>
      <c r="K9225" s="3">
        <v>43551</v>
      </c>
      <c r="L9225" s="4">
        <v>0.4375</v>
      </c>
      <c r="M9225" s="2" t="s">
        <v>1062</v>
      </c>
      <c r="N9225" s="2" t="s">
        <v>22</v>
      </c>
      <c r="O9225" s="2" t="s">
        <v>23</v>
      </c>
    </row>
    <row r="9226" spans="1:15">
      <c r="A9226" s="2" t="s">
        <v>15</v>
      </c>
      <c r="B9226" s="2" t="str">
        <f>"FES1162680712"</f>
        <v>FES1162680712</v>
      </c>
      <c r="C9226" s="3">
        <v>43550</v>
      </c>
      <c r="D9226" s="2">
        <v>1</v>
      </c>
      <c r="E9226" s="2">
        <v>2170679450</v>
      </c>
      <c r="F9226" s="2" t="s">
        <v>16</v>
      </c>
      <c r="G9226" s="2" t="s">
        <v>17</v>
      </c>
      <c r="H9226" s="2" t="s">
        <v>17</v>
      </c>
      <c r="I9226" s="2" t="s">
        <v>325</v>
      </c>
      <c r="J9226" s="2" t="s">
        <v>923</v>
      </c>
      <c r="K9226" s="3">
        <v>43551</v>
      </c>
      <c r="L9226" s="4">
        <v>0.33333333333333331</v>
      </c>
      <c r="M9226" s="2" t="s">
        <v>924</v>
      </c>
      <c r="N9226" s="2" t="s">
        <v>22</v>
      </c>
      <c r="O9226" s="2" t="s">
        <v>23</v>
      </c>
    </row>
    <row r="9227" spans="1:15">
      <c r="A9227" s="2" t="s">
        <v>15</v>
      </c>
      <c r="B9227" s="2" t="str">
        <f>"FES1162680697"</f>
        <v>FES1162680697</v>
      </c>
      <c r="C9227" s="3">
        <v>43550</v>
      </c>
      <c r="D9227" s="2">
        <v>1</v>
      </c>
      <c r="E9227" s="2">
        <v>2170678196</v>
      </c>
      <c r="F9227" s="2" t="s">
        <v>16</v>
      </c>
      <c r="G9227" s="2" t="s">
        <v>17</v>
      </c>
      <c r="H9227" s="2" t="s">
        <v>17</v>
      </c>
      <c r="I9227" s="2" t="s">
        <v>448</v>
      </c>
      <c r="J9227" s="2" t="s">
        <v>4506</v>
      </c>
      <c r="K9227" s="2" t="s">
        <v>452</v>
      </c>
      <c r="L9227" s="2"/>
      <c r="M9227" s="2" t="s">
        <v>453</v>
      </c>
      <c r="N9227" s="2"/>
      <c r="O9227" s="2" t="s">
        <v>23</v>
      </c>
    </row>
    <row r="9228" spans="1:15">
      <c r="A9228" s="2" t="s">
        <v>15</v>
      </c>
      <c r="B9228" s="2" t="str">
        <f>"FES1162680704"</f>
        <v>FES1162680704</v>
      </c>
      <c r="C9228" s="3">
        <v>43550</v>
      </c>
      <c r="D9228" s="2">
        <v>1</v>
      </c>
      <c r="E9228" s="2">
        <v>2170678830</v>
      </c>
      <c r="F9228" s="2" t="s">
        <v>16</v>
      </c>
      <c r="G9228" s="2" t="s">
        <v>17</v>
      </c>
      <c r="H9228" s="2" t="s">
        <v>17</v>
      </c>
      <c r="I9228" s="2" t="s">
        <v>448</v>
      </c>
      <c r="J9228" s="2" t="s">
        <v>626</v>
      </c>
      <c r="K9228" s="3">
        <v>43551</v>
      </c>
      <c r="L9228" s="4">
        <v>0.43402777777777773</v>
      </c>
      <c r="M9228" s="2" t="s">
        <v>6038</v>
      </c>
      <c r="N9228" s="2" t="s">
        <v>22</v>
      </c>
      <c r="O9228" s="2" t="s">
        <v>23</v>
      </c>
    </row>
    <row r="9229" spans="1:15">
      <c r="A9229" s="2" t="s">
        <v>15</v>
      </c>
      <c r="B9229" s="2" t="str">
        <f>"FES1162680466"</f>
        <v>FES1162680466</v>
      </c>
      <c r="C9229" s="3">
        <v>43550</v>
      </c>
      <c r="D9229" s="2">
        <v>1</v>
      </c>
      <c r="E9229" s="2">
        <v>2170678205</v>
      </c>
      <c r="F9229" s="2" t="s">
        <v>16</v>
      </c>
      <c r="G9229" s="2" t="s">
        <v>17</v>
      </c>
      <c r="H9229" s="2" t="s">
        <v>17</v>
      </c>
      <c r="I9229" s="2" t="s">
        <v>218</v>
      </c>
      <c r="J9229" s="2" t="s">
        <v>1082</v>
      </c>
      <c r="K9229" s="3">
        <v>43551</v>
      </c>
      <c r="L9229" s="4">
        <v>0.45</v>
      </c>
      <c r="M9229" s="2" t="s">
        <v>5259</v>
      </c>
      <c r="N9229" s="2" t="s">
        <v>22</v>
      </c>
      <c r="O9229" s="2" t="s">
        <v>23</v>
      </c>
    </row>
    <row r="9230" spans="1:15">
      <c r="A9230" s="2" t="s">
        <v>15</v>
      </c>
      <c r="B9230" s="2" t="str">
        <f>"FES1162680691"</f>
        <v>FES1162680691</v>
      </c>
      <c r="C9230" s="3">
        <v>43550</v>
      </c>
      <c r="D9230" s="2">
        <v>1</v>
      </c>
      <c r="E9230" s="2">
        <v>2170676475</v>
      </c>
      <c r="F9230" s="2" t="s">
        <v>16</v>
      </c>
      <c r="G9230" s="2" t="s">
        <v>17</v>
      </c>
      <c r="H9230" s="2" t="s">
        <v>17</v>
      </c>
      <c r="I9230" s="2" t="s">
        <v>108</v>
      </c>
      <c r="J9230" s="2" t="s">
        <v>312</v>
      </c>
      <c r="K9230" s="3">
        <v>43551</v>
      </c>
      <c r="L9230" s="4">
        <v>0.3743055555555555</v>
      </c>
      <c r="M9230" s="2" t="s">
        <v>113</v>
      </c>
      <c r="N9230" s="2" t="s">
        <v>22</v>
      </c>
      <c r="O9230" s="2" t="s">
        <v>23</v>
      </c>
    </row>
    <row r="9231" spans="1:15">
      <c r="A9231" s="2" t="s">
        <v>15</v>
      </c>
      <c r="B9231" s="2" t="str">
        <f>"FES1162680602"</f>
        <v>FES1162680602</v>
      </c>
      <c r="C9231" s="3">
        <v>43550</v>
      </c>
      <c r="D9231" s="2">
        <v>1</v>
      </c>
      <c r="E9231" s="2">
        <v>21706826479</v>
      </c>
      <c r="F9231" s="2" t="s">
        <v>16</v>
      </c>
      <c r="G9231" s="2" t="s">
        <v>17</v>
      </c>
      <c r="H9231" s="2" t="s">
        <v>17</v>
      </c>
      <c r="I9231" s="2" t="s">
        <v>140</v>
      </c>
      <c r="J9231" s="2" t="s">
        <v>949</v>
      </c>
      <c r="K9231" s="3">
        <v>43551</v>
      </c>
      <c r="L9231" s="4">
        <v>0.61458333333333337</v>
      </c>
      <c r="M9231" s="2" t="s">
        <v>950</v>
      </c>
      <c r="N9231" s="2" t="s">
        <v>22</v>
      </c>
      <c r="O9231" s="2" t="s">
        <v>23</v>
      </c>
    </row>
    <row r="9232" spans="1:15">
      <c r="A9232" s="2" t="s">
        <v>15</v>
      </c>
      <c r="B9232" s="2" t="str">
        <f>"FES1162680326"</f>
        <v>FES1162680326</v>
      </c>
      <c r="C9232" s="3">
        <v>43550</v>
      </c>
      <c r="D9232" s="2">
        <v>1</v>
      </c>
      <c r="E9232" s="2">
        <v>2170679201</v>
      </c>
      <c r="F9232" s="2" t="s">
        <v>16</v>
      </c>
      <c r="G9232" s="2" t="s">
        <v>17</v>
      </c>
      <c r="H9232" s="2" t="s">
        <v>17</v>
      </c>
      <c r="I9232" s="2" t="s">
        <v>108</v>
      </c>
      <c r="J9232" s="2" t="s">
        <v>422</v>
      </c>
      <c r="K9232" s="3">
        <v>43551</v>
      </c>
      <c r="L9232" s="4">
        <v>0.53194444444444444</v>
      </c>
      <c r="M9232" s="2" t="s">
        <v>1349</v>
      </c>
      <c r="N9232" s="2" t="s">
        <v>22</v>
      </c>
      <c r="O9232" s="2" t="s">
        <v>23</v>
      </c>
    </row>
    <row r="9233" spans="1:15">
      <c r="A9233" s="2" t="s">
        <v>15</v>
      </c>
      <c r="B9233" s="2" t="str">
        <f>"FES1162675423"</f>
        <v>FES1162675423</v>
      </c>
      <c r="C9233" s="3">
        <v>43550</v>
      </c>
      <c r="D9233" s="2">
        <v>1</v>
      </c>
      <c r="E9233" s="2">
        <v>2170676288</v>
      </c>
      <c r="F9233" s="2" t="s">
        <v>16</v>
      </c>
      <c r="G9233" s="2" t="s">
        <v>17</v>
      </c>
      <c r="H9233" s="2" t="s">
        <v>17</v>
      </c>
      <c r="I9233" s="2" t="s">
        <v>108</v>
      </c>
      <c r="J9233" s="2" t="s">
        <v>5234</v>
      </c>
      <c r="K9233" s="3">
        <v>43551</v>
      </c>
      <c r="L9233" s="4">
        <v>0.33333333333333331</v>
      </c>
      <c r="M9233" s="2" t="s">
        <v>5235</v>
      </c>
      <c r="N9233" s="2" t="s">
        <v>22</v>
      </c>
      <c r="O9233" s="2" t="s">
        <v>23</v>
      </c>
    </row>
    <row r="9234" spans="1:15">
      <c r="A9234" s="2" t="s">
        <v>15</v>
      </c>
      <c r="B9234" s="2" t="str">
        <f>"FES1162678504"</f>
        <v>FES1162678504</v>
      </c>
      <c r="C9234" s="3">
        <v>43550</v>
      </c>
      <c r="D9234" s="2">
        <v>1</v>
      </c>
      <c r="E9234" s="2">
        <v>2170677336</v>
      </c>
      <c r="F9234" s="2" t="s">
        <v>16</v>
      </c>
      <c r="G9234" s="2" t="s">
        <v>17</v>
      </c>
      <c r="H9234" s="2" t="s">
        <v>17</v>
      </c>
      <c r="I9234" s="2" t="s">
        <v>108</v>
      </c>
      <c r="J9234" s="2" t="s">
        <v>5234</v>
      </c>
      <c r="K9234" s="3">
        <v>43551</v>
      </c>
      <c r="L9234" s="4">
        <v>0.33333333333333331</v>
      </c>
      <c r="M9234" s="2" t="s">
        <v>5235</v>
      </c>
      <c r="N9234" s="2" t="s">
        <v>22</v>
      </c>
      <c r="O9234" s="2" t="s">
        <v>23</v>
      </c>
    </row>
    <row r="9235" spans="1:15">
      <c r="A9235" s="2" t="s">
        <v>15</v>
      </c>
      <c r="B9235" s="2" t="str">
        <f>"FES1162678147"</f>
        <v>FES1162678147</v>
      </c>
      <c r="C9235" s="3">
        <v>43550</v>
      </c>
      <c r="D9235" s="2">
        <v>1</v>
      </c>
      <c r="E9235" s="2">
        <v>2170677336</v>
      </c>
      <c r="F9235" s="2" t="s">
        <v>16</v>
      </c>
      <c r="G9235" s="2" t="s">
        <v>17</v>
      </c>
      <c r="H9235" s="2" t="s">
        <v>17</v>
      </c>
      <c r="I9235" s="2" t="s">
        <v>108</v>
      </c>
      <c r="J9235" s="2" t="s">
        <v>5234</v>
      </c>
      <c r="K9235" s="3">
        <v>43551</v>
      </c>
      <c r="L9235" s="4">
        <v>0.33333333333333331</v>
      </c>
      <c r="M9235" s="2" t="s">
        <v>5235</v>
      </c>
      <c r="N9235" s="2" t="s">
        <v>22</v>
      </c>
      <c r="O9235" s="2" t="s">
        <v>23</v>
      </c>
    </row>
    <row r="9236" spans="1:15">
      <c r="A9236" s="2" t="s">
        <v>15</v>
      </c>
      <c r="B9236" s="2" t="str">
        <f>"FES1162680761"</f>
        <v>FES1162680761</v>
      </c>
      <c r="C9236" s="3">
        <v>43550</v>
      </c>
      <c r="D9236" s="2">
        <v>1</v>
      </c>
      <c r="E9236" s="2">
        <v>2170680813</v>
      </c>
      <c r="F9236" s="2" t="s">
        <v>16</v>
      </c>
      <c r="G9236" s="2" t="s">
        <v>17</v>
      </c>
      <c r="H9236" s="2" t="s">
        <v>28</v>
      </c>
      <c r="I9236" s="2" t="s">
        <v>285</v>
      </c>
      <c r="J9236" s="2" t="s">
        <v>895</v>
      </c>
      <c r="K9236" s="3">
        <v>43551</v>
      </c>
      <c r="L9236" s="4">
        <v>0.36458333333333331</v>
      </c>
      <c r="M9236" s="2" t="s">
        <v>896</v>
      </c>
      <c r="N9236" s="2" t="s">
        <v>22</v>
      </c>
      <c r="O9236" s="2" t="s">
        <v>23</v>
      </c>
    </row>
    <row r="9237" spans="1:15">
      <c r="A9237" s="2" t="s">
        <v>15</v>
      </c>
      <c r="B9237" s="2" t="str">
        <f>"FES1162680741"</f>
        <v>FES1162680741</v>
      </c>
      <c r="C9237" s="3">
        <v>43550</v>
      </c>
      <c r="D9237" s="2">
        <v>1</v>
      </c>
      <c r="E9237" s="2">
        <v>2170680790</v>
      </c>
      <c r="F9237" s="2" t="s">
        <v>16</v>
      </c>
      <c r="G9237" s="2" t="s">
        <v>17</v>
      </c>
      <c r="H9237" s="2" t="s">
        <v>222</v>
      </c>
      <c r="I9237" s="2" t="s">
        <v>1700</v>
      </c>
      <c r="J9237" s="2" t="s">
        <v>1723</v>
      </c>
      <c r="K9237" s="3">
        <v>43551</v>
      </c>
      <c r="L9237" s="4">
        <v>0.31527777777777777</v>
      </c>
      <c r="M9237" s="2" t="s">
        <v>1055</v>
      </c>
      <c r="N9237" s="2" t="s">
        <v>22</v>
      </c>
      <c r="O9237" s="2" t="s">
        <v>23</v>
      </c>
    </row>
    <row r="9238" spans="1:15">
      <c r="A9238" s="2" t="s">
        <v>15</v>
      </c>
      <c r="B9238" s="2" t="str">
        <f>"FES1162680724"</f>
        <v>FES1162680724</v>
      </c>
      <c r="C9238" s="3">
        <v>43550</v>
      </c>
      <c r="D9238" s="2">
        <v>1</v>
      </c>
      <c r="E9238" s="2">
        <v>21706799921</v>
      </c>
      <c r="F9238" s="2" t="s">
        <v>16</v>
      </c>
      <c r="G9238" s="2" t="s">
        <v>17</v>
      </c>
      <c r="H9238" s="2" t="s">
        <v>222</v>
      </c>
      <c r="I9238" s="2" t="s">
        <v>1697</v>
      </c>
      <c r="J9238" s="2" t="s">
        <v>5268</v>
      </c>
      <c r="K9238" s="3">
        <v>43551</v>
      </c>
      <c r="L9238" s="4">
        <v>0.4055555555555555</v>
      </c>
      <c r="M9238" s="2" t="s">
        <v>5269</v>
      </c>
      <c r="N9238" s="2" t="s">
        <v>22</v>
      </c>
      <c r="O9238" s="2" t="s">
        <v>23</v>
      </c>
    </row>
    <row r="9239" spans="1:15">
      <c r="A9239" s="2" t="s">
        <v>15</v>
      </c>
      <c r="B9239" s="2" t="str">
        <f>"FES1162680745"</f>
        <v>FES1162680745</v>
      </c>
      <c r="C9239" s="3">
        <v>43550</v>
      </c>
      <c r="D9239" s="2">
        <v>1</v>
      </c>
      <c r="E9239" s="2">
        <v>21706780797</v>
      </c>
      <c r="F9239" s="2" t="s">
        <v>16</v>
      </c>
      <c r="G9239" s="2" t="s">
        <v>17</v>
      </c>
      <c r="H9239" s="2" t="s">
        <v>222</v>
      </c>
      <c r="I9239" s="2" t="s">
        <v>1700</v>
      </c>
      <c r="J9239" s="2" t="s">
        <v>78</v>
      </c>
      <c r="K9239" s="3">
        <v>43551</v>
      </c>
      <c r="L9239" s="4">
        <v>0.41666666666666669</v>
      </c>
      <c r="M9239" s="2" t="s">
        <v>5271</v>
      </c>
      <c r="N9239" s="2" t="s">
        <v>22</v>
      </c>
      <c r="O9239" s="2" t="s">
        <v>23</v>
      </c>
    </row>
    <row r="9240" spans="1:15">
      <c r="A9240" s="2" t="s">
        <v>15</v>
      </c>
      <c r="B9240" s="2" t="str">
        <f>"FES1162680817"</f>
        <v>FES1162680817</v>
      </c>
      <c r="C9240" s="3">
        <v>43550</v>
      </c>
      <c r="D9240" s="2">
        <v>1</v>
      </c>
      <c r="E9240" s="2">
        <v>2170678058</v>
      </c>
      <c r="F9240" s="2" t="s">
        <v>16</v>
      </c>
      <c r="G9240" s="2" t="s">
        <v>17</v>
      </c>
      <c r="H9240" s="2" t="s">
        <v>178</v>
      </c>
      <c r="I9240" s="2" t="s">
        <v>179</v>
      </c>
      <c r="J9240" s="2" t="s">
        <v>430</v>
      </c>
      <c r="K9240" s="3">
        <v>43551</v>
      </c>
      <c r="L9240" s="4">
        <v>0.37152777777777773</v>
      </c>
      <c r="M9240" s="2" t="s">
        <v>5218</v>
      </c>
      <c r="N9240" s="2" t="s">
        <v>22</v>
      </c>
      <c r="O9240" s="2" t="s">
        <v>23</v>
      </c>
    </row>
    <row r="9241" spans="1:15">
      <c r="A9241" s="2" t="s">
        <v>15</v>
      </c>
      <c r="B9241" s="2" t="str">
        <f>"FES1162680708"</f>
        <v>FES1162680708</v>
      </c>
      <c r="C9241" s="3">
        <v>43550</v>
      </c>
      <c r="D9241" s="2">
        <v>1</v>
      </c>
      <c r="E9241" s="2">
        <v>2170679324</v>
      </c>
      <c r="F9241" s="2" t="s">
        <v>16</v>
      </c>
      <c r="G9241" s="2" t="s">
        <v>17</v>
      </c>
      <c r="H9241" s="2" t="s">
        <v>222</v>
      </c>
      <c r="I9241" s="2" t="s">
        <v>1742</v>
      </c>
      <c r="J9241" s="2" t="s">
        <v>1743</v>
      </c>
      <c r="K9241" s="3">
        <v>43551</v>
      </c>
      <c r="L9241" s="4">
        <v>0.47916666666666669</v>
      </c>
      <c r="M9241" s="2" t="s">
        <v>1744</v>
      </c>
      <c r="N9241" s="2" t="s">
        <v>22</v>
      </c>
      <c r="O9241" s="2" t="s">
        <v>23</v>
      </c>
    </row>
    <row r="9242" spans="1:15">
      <c r="A9242" s="2" t="s">
        <v>15</v>
      </c>
      <c r="B9242" s="2" t="str">
        <f>"FES1162680748"</f>
        <v>FES1162680748</v>
      </c>
      <c r="C9242" s="3">
        <v>43550</v>
      </c>
      <c r="D9242" s="2">
        <v>1</v>
      </c>
      <c r="E9242" s="2">
        <v>2170678082</v>
      </c>
      <c r="F9242" s="2" t="s">
        <v>16</v>
      </c>
      <c r="G9242" s="2" t="s">
        <v>17</v>
      </c>
      <c r="H9242" s="2" t="s">
        <v>178</v>
      </c>
      <c r="I9242" s="2" t="s">
        <v>179</v>
      </c>
      <c r="J9242" s="2" t="s">
        <v>415</v>
      </c>
      <c r="K9242" s="3">
        <v>43551</v>
      </c>
      <c r="L9242" s="4">
        <v>0.37708333333333338</v>
      </c>
      <c r="M9242" s="2" t="s">
        <v>5275</v>
      </c>
      <c r="N9242" s="2" t="s">
        <v>22</v>
      </c>
      <c r="O9242" s="2" t="s">
        <v>23</v>
      </c>
    </row>
    <row r="9243" spans="1:15">
      <c r="A9243" s="2" t="s">
        <v>15</v>
      </c>
      <c r="B9243" s="2" t="str">
        <f>"FES1162680857"</f>
        <v>FES1162680857</v>
      </c>
      <c r="C9243" s="3">
        <v>43550</v>
      </c>
      <c r="D9243" s="2">
        <v>1</v>
      </c>
      <c r="E9243" s="2">
        <v>21706780901</v>
      </c>
      <c r="F9243" s="2" t="s">
        <v>16</v>
      </c>
      <c r="G9243" s="2" t="s">
        <v>17</v>
      </c>
      <c r="H9243" s="2" t="s">
        <v>28</v>
      </c>
      <c r="I9243" s="2" t="s">
        <v>504</v>
      </c>
      <c r="J9243" s="2" t="s">
        <v>1134</v>
      </c>
      <c r="K9243" s="3">
        <v>43551</v>
      </c>
      <c r="L9243" s="4">
        <v>0.41666666666666669</v>
      </c>
      <c r="M9243" s="2" t="s">
        <v>5277</v>
      </c>
      <c r="N9243" s="2" t="s">
        <v>22</v>
      </c>
      <c r="O9243" s="2" t="s">
        <v>23</v>
      </c>
    </row>
    <row r="9244" spans="1:15">
      <c r="A9244" s="2" t="s">
        <v>15</v>
      </c>
      <c r="B9244" s="2" t="str">
        <f>"FES1162680740"</f>
        <v>FES1162680740</v>
      </c>
      <c r="C9244" s="3">
        <v>43550</v>
      </c>
      <c r="D9244" s="2">
        <v>1</v>
      </c>
      <c r="E9244" s="2">
        <v>21706780787</v>
      </c>
      <c r="F9244" s="2" t="s">
        <v>16</v>
      </c>
      <c r="G9244" s="2" t="s">
        <v>17</v>
      </c>
      <c r="H9244" s="2" t="s">
        <v>222</v>
      </c>
      <c r="I9244" s="2" t="s">
        <v>1700</v>
      </c>
      <c r="J9244" s="2" t="s">
        <v>4369</v>
      </c>
      <c r="K9244" s="3">
        <v>43551</v>
      </c>
      <c r="L9244" s="4">
        <v>0.38611111111111113</v>
      </c>
      <c r="M9244" s="2" t="s">
        <v>4370</v>
      </c>
      <c r="N9244" s="2" t="s">
        <v>22</v>
      </c>
      <c r="O9244" s="2" t="s">
        <v>23</v>
      </c>
    </row>
    <row r="9245" spans="1:15">
      <c r="A9245" s="2" t="s">
        <v>15</v>
      </c>
      <c r="B9245" s="2" t="str">
        <f>"FES1162680711"</f>
        <v>FES1162680711</v>
      </c>
      <c r="C9245" s="3">
        <v>43550</v>
      </c>
      <c r="D9245" s="2">
        <v>1</v>
      </c>
      <c r="E9245" s="2">
        <v>2170673987</v>
      </c>
      <c r="F9245" s="2" t="s">
        <v>16</v>
      </c>
      <c r="G9245" s="2" t="s">
        <v>17</v>
      </c>
      <c r="H9245" s="2" t="s">
        <v>17</v>
      </c>
      <c r="I9245" s="2" t="s">
        <v>5280</v>
      </c>
      <c r="J9245" s="2" t="s">
        <v>5281</v>
      </c>
      <c r="K9245" s="3">
        <v>43552</v>
      </c>
      <c r="L9245" s="4">
        <v>0.4375</v>
      </c>
      <c r="M9245" s="2" t="s">
        <v>5282</v>
      </c>
      <c r="N9245" s="2" t="s">
        <v>22</v>
      </c>
      <c r="O9245" s="2" t="s">
        <v>23</v>
      </c>
    </row>
    <row r="9246" spans="1:15">
      <c r="A9246" s="2" t="s">
        <v>15</v>
      </c>
      <c r="B9246" s="2" t="str">
        <f>"FES1162679394"</f>
        <v>FES1162679394</v>
      </c>
      <c r="C9246" s="3">
        <v>43550</v>
      </c>
      <c r="D9246" s="2">
        <v>3</v>
      </c>
      <c r="E9246" s="2">
        <v>2170679644</v>
      </c>
      <c r="F9246" s="2" t="s">
        <v>167</v>
      </c>
      <c r="G9246" s="2" t="s">
        <v>18</v>
      </c>
      <c r="H9246" s="2" t="s">
        <v>18</v>
      </c>
      <c r="I9246" s="2" t="s">
        <v>1088</v>
      </c>
      <c r="J9246" s="2" t="s">
        <v>1089</v>
      </c>
      <c r="K9246" s="3">
        <v>43551</v>
      </c>
      <c r="L9246" s="4">
        <v>0.30624999999999997</v>
      </c>
      <c r="M9246" s="2" t="s">
        <v>163</v>
      </c>
      <c r="N9246" s="2" t="s">
        <v>22</v>
      </c>
      <c r="O9246" s="2" t="s">
        <v>23</v>
      </c>
    </row>
    <row r="9247" spans="1:15">
      <c r="A9247" s="2" t="s">
        <v>15</v>
      </c>
      <c r="B9247" s="2" t="str">
        <f>"FES1162680756"</f>
        <v>FES1162680756</v>
      </c>
      <c r="C9247" s="3">
        <v>43550</v>
      </c>
      <c r="D9247" s="2">
        <v>1</v>
      </c>
      <c r="E9247" s="2">
        <v>21706808080</v>
      </c>
      <c r="F9247" s="2" t="s">
        <v>16</v>
      </c>
      <c r="G9247" s="2" t="s">
        <v>17</v>
      </c>
      <c r="H9247" s="2" t="s">
        <v>17</v>
      </c>
      <c r="I9247" s="2" t="s">
        <v>37</v>
      </c>
      <c r="J9247" s="2" t="s">
        <v>40</v>
      </c>
      <c r="K9247" s="3">
        <v>43551</v>
      </c>
      <c r="L9247" s="4">
        <v>0.47222222222222227</v>
      </c>
      <c r="M9247" s="2" t="s">
        <v>106</v>
      </c>
      <c r="N9247" s="2" t="s">
        <v>22</v>
      </c>
      <c r="O9247" s="2" t="s">
        <v>23</v>
      </c>
    </row>
    <row r="9248" spans="1:15">
      <c r="A9248" s="2" t="s">
        <v>15</v>
      </c>
      <c r="B9248" s="2" t="str">
        <f>"FES1162680755"</f>
        <v>FES1162680755</v>
      </c>
      <c r="C9248" s="3">
        <v>43550</v>
      </c>
      <c r="D9248" s="2">
        <v>1</v>
      </c>
      <c r="E9248" s="2">
        <v>21706808907</v>
      </c>
      <c r="F9248" s="2" t="s">
        <v>16</v>
      </c>
      <c r="G9248" s="2" t="s">
        <v>17</v>
      </c>
      <c r="H9248" s="2" t="s">
        <v>17</v>
      </c>
      <c r="I9248" s="2" t="s">
        <v>37</v>
      </c>
      <c r="J9248" s="2" t="s">
        <v>40</v>
      </c>
      <c r="K9248" s="3">
        <v>43551</v>
      </c>
      <c r="L9248" s="4">
        <v>0.47222222222222227</v>
      </c>
      <c r="M9248" s="2" t="s">
        <v>106</v>
      </c>
      <c r="N9248" s="2" t="s">
        <v>22</v>
      </c>
      <c r="O9248" s="2" t="s">
        <v>23</v>
      </c>
    </row>
    <row r="9249" spans="1:15">
      <c r="A9249" s="2" t="s">
        <v>15</v>
      </c>
      <c r="B9249" s="2" t="str">
        <f>"FES1162680682"</f>
        <v>FES1162680682</v>
      </c>
      <c r="C9249" s="3">
        <v>43550</v>
      </c>
      <c r="D9249" s="2">
        <v>1</v>
      </c>
      <c r="E9249" s="2">
        <v>21706780491</v>
      </c>
      <c r="F9249" s="2" t="s">
        <v>16</v>
      </c>
      <c r="G9249" s="2" t="s">
        <v>17</v>
      </c>
      <c r="H9249" s="2" t="s">
        <v>17</v>
      </c>
      <c r="I9249" s="2" t="s">
        <v>108</v>
      </c>
      <c r="J9249" s="2" t="s">
        <v>405</v>
      </c>
      <c r="K9249" s="3">
        <v>43551</v>
      </c>
      <c r="L9249" s="4">
        <v>0.36041666666666666</v>
      </c>
      <c r="M9249" s="2" t="s">
        <v>1758</v>
      </c>
      <c r="N9249" s="2" t="s">
        <v>22</v>
      </c>
      <c r="O9249" s="2" t="s">
        <v>23</v>
      </c>
    </row>
    <row r="9250" spans="1:15">
      <c r="A9250" s="2" t="s">
        <v>15</v>
      </c>
      <c r="B9250" s="2" t="str">
        <f>"FES1162680757"</f>
        <v>FES1162680757</v>
      </c>
      <c r="C9250" s="3">
        <v>43550</v>
      </c>
      <c r="D9250" s="2">
        <v>1</v>
      </c>
      <c r="E9250" s="2">
        <v>2170680809</v>
      </c>
      <c r="F9250" s="2" t="s">
        <v>16</v>
      </c>
      <c r="G9250" s="2" t="s">
        <v>17</v>
      </c>
      <c r="H9250" s="2" t="s">
        <v>17</v>
      </c>
      <c r="I9250" s="2" t="s">
        <v>37</v>
      </c>
      <c r="J9250" s="2" t="s">
        <v>40</v>
      </c>
      <c r="K9250" s="3">
        <v>43551</v>
      </c>
      <c r="L9250" s="4">
        <v>0.47222222222222227</v>
      </c>
      <c r="M9250" s="2" t="s">
        <v>106</v>
      </c>
      <c r="N9250" s="2" t="s">
        <v>22</v>
      </c>
      <c r="O9250" s="2" t="s">
        <v>23</v>
      </c>
    </row>
    <row r="9251" spans="1:15">
      <c r="A9251" s="2" t="s">
        <v>15</v>
      </c>
      <c r="B9251" s="2" t="str">
        <f>"FES1162680742"</f>
        <v>FES1162680742</v>
      </c>
      <c r="C9251" s="3">
        <v>43550</v>
      </c>
      <c r="D9251" s="2">
        <v>1</v>
      </c>
      <c r="E9251" s="2">
        <v>2170680793</v>
      </c>
      <c r="F9251" s="2" t="s">
        <v>16</v>
      </c>
      <c r="G9251" s="2" t="s">
        <v>17</v>
      </c>
      <c r="H9251" s="2" t="s">
        <v>17</v>
      </c>
      <c r="I9251" s="2" t="s">
        <v>111</v>
      </c>
      <c r="J9251" s="2" t="s">
        <v>1242</v>
      </c>
      <c r="K9251" s="3">
        <v>43551</v>
      </c>
      <c r="L9251" s="4">
        <v>0.36944444444444446</v>
      </c>
      <c r="M9251" s="2" t="s">
        <v>496</v>
      </c>
      <c r="N9251" s="2" t="s">
        <v>22</v>
      </c>
      <c r="O9251" s="2" t="s">
        <v>23</v>
      </c>
    </row>
    <row r="9252" spans="1:15">
      <c r="A9252" s="2" t="s">
        <v>15</v>
      </c>
      <c r="B9252" s="2" t="str">
        <f>"FES1162680815"</f>
        <v>FES1162680815</v>
      </c>
      <c r="C9252" s="3">
        <v>43550</v>
      </c>
      <c r="D9252" s="2">
        <v>1</v>
      </c>
      <c r="E9252" s="2">
        <v>2170680825</v>
      </c>
      <c r="F9252" s="2" t="s">
        <v>16</v>
      </c>
      <c r="G9252" s="2" t="s">
        <v>17</v>
      </c>
      <c r="H9252" s="2" t="s">
        <v>17</v>
      </c>
      <c r="I9252" s="2" t="s">
        <v>37</v>
      </c>
      <c r="J9252" s="2" t="s">
        <v>328</v>
      </c>
      <c r="K9252" s="3">
        <v>43551</v>
      </c>
      <c r="L9252" s="4">
        <v>0.3888888888888889</v>
      </c>
      <c r="M9252" s="2" t="s">
        <v>859</v>
      </c>
      <c r="N9252" s="2" t="s">
        <v>22</v>
      </c>
      <c r="O9252" s="2" t="s">
        <v>23</v>
      </c>
    </row>
    <row r="9253" spans="1:15">
      <c r="A9253" s="2" t="s">
        <v>15</v>
      </c>
      <c r="B9253" s="2" t="str">
        <f>"FES1162680698"</f>
        <v>FES1162680698</v>
      </c>
      <c r="C9253" s="3">
        <v>43550</v>
      </c>
      <c r="D9253" s="2">
        <v>1</v>
      </c>
      <c r="E9253" s="2">
        <v>2170687317</v>
      </c>
      <c r="F9253" s="2" t="s">
        <v>16</v>
      </c>
      <c r="G9253" s="2" t="s">
        <v>17</v>
      </c>
      <c r="H9253" s="2" t="s">
        <v>17</v>
      </c>
      <c r="I9253" s="2" t="s">
        <v>273</v>
      </c>
      <c r="J9253" s="2" t="s">
        <v>1517</v>
      </c>
      <c r="K9253" s="3">
        <v>43551</v>
      </c>
      <c r="L9253" s="4">
        <v>0.40972222222222227</v>
      </c>
      <c r="M9253" s="2" t="s">
        <v>5332</v>
      </c>
      <c r="N9253" s="2" t="s">
        <v>22</v>
      </c>
      <c r="O9253" s="2" t="s">
        <v>23</v>
      </c>
    </row>
    <row r="9254" spans="1:15">
      <c r="A9254" s="2" t="s">
        <v>15</v>
      </c>
      <c r="B9254" s="2" t="str">
        <f>"FES1162680673"</f>
        <v>FES1162680673</v>
      </c>
      <c r="C9254" s="3">
        <v>43550</v>
      </c>
      <c r="D9254" s="2">
        <v>1</v>
      </c>
      <c r="E9254" s="2">
        <v>2170680762</v>
      </c>
      <c r="F9254" s="2" t="s">
        <v>16</v>
      </c>
      <c r="G9254" s="2" t="s">
        <v>17</v>
      </c>
      <c r="H9254" s="2" t="s">
        <v>17</v>
      </c>
      <c r="I9254" s="2" t="s">
        <v>37</v>
      </c>
      <c r="J9254" s="2" t="s">
        <v>40</v>
      </c>
      <c r="K9254" s="3">
        <v>43551</v>
      </c>
      <c r="L9254" s="4">
        <v>0.47222222222222227</v>
      </c>
      <c r="M9254" s="2" t="s">
        <v>5288</v>
      </c>
      <c r="N9254" s="2" t="s">
        <v>22</v>
      </c>
      <c r="O9254" s="2" t="s">
        <v>23</v>
      </c>
    </row>
    <row r="9255" spans="1:15">
      <c r="A9255" s="2" t="s">
        <v>15</v>
      </c>
      <c r="B9255" s="2" t="str">
        <f>"FES1162680828"</f>
        <v>FES1162680828</v>
      </c>
      <c r="C9255" s="3">
        <v>43550</v>
      </c>
      <c r="D9255" s="2">
        <v>1</v>
      </c>
      <c r="E9255" s="2">
        <v>2170680874</v>
      </c>
      <c r="F9255" s="2" t="s">
        <v>16</v>
      </c>
      <c r="G9255" s="2" t="s">
        <v>17</v>
      </c>
      <c r="H9255" s="2" t="s">
        <v>55</v>
      </c>
      <c r="I9255" s="2" t="s">
        <v>161</v>
      </c>
      <c r="J9255" s="2" t="s">
        <v>5290</v>
      </c>
      <c r="K9255" s="3">
        <v>43551</v>
      </c>
      <c r="L9255" s="4">
        <v>0.34375</v>
      </c>
      <c r="M9255" s="2" t="s">
        <v>5291</v>
      </c>
      <c r="N9255" s="2" t="s">
        <v>22</v>
      </c>
      <c r="O9255" s="2" t="s">
        <v>23</v>
      </c>
    </row>
    <row r="9256" spans="1:15">
      <c r="A9256" s="2" t="s">
        <v>15</v>
      </c>
      <c r="B9256" s="2" t="str">
        <f>"FES1162680743"</f>
        <v>FES1162680743</v>
      </c>
      <c r="C9256" s="3">
        <v>43550</v>
      </c>
      <c r="D9256" s="2">
        <v>1</v>
      </c>
      <c r="E9256" s="2">
        <v>2170680795</v>
      </c>
      <c r="F9256" s="2" t="s">
        <v>16</v>
      </c>
      <c r="G9256" s="2" t="s">
        <v>17</v>
      </c>
      <c r="H9256" s="2" t="s">
        <v>55</v>
      </c>
      <c r="I9256" s="2" t="s">
        <v>56</v>
      </c>
      <c r="J9256" s="2" t="s">
        <v>529</v>
      </c>
      <c r="K9256" s="3">
        <v>43551</v>
      </c>
      <c r="L9256" s="4">
        <v>0.42083333333333334</v>
      </c>
      <c r="M9256" s="2" t="s">
        <v>5293</v>
      </c>
      <c r="N9256" s="2" t="s">
        <v>22</v>
      </c>
      <c r="O9256" s="2" t="s">
        <v>23</v>
      </c>
    </row>
    <row r="9257" spans="1:15">
      <c r="A9257" s="2" t="s">
        <v>15</v>
      </c>
      <c r="B9257" s="2" t="str">
        <f>"FES1162680716"</f>
        <v>FES1162680716</v>
      </c>
      <c r="C9257" s="3">
        <v>43550</v>
      </c>
      <c r="D9257" s="2">
        <v>1</v>
      </c>
      <c r="E9257" s="2">
        <v>2170679612</v>
      </c>
      <c r="F9257" s="2" t="s">
        <v>167</v>
      </c>
      <c r="G9257" s="2" t="s">
        <v>18</v>
      </c>
      <c r="H9257" s="2" t="s">
        <v>574</v>
      </c>
      <c r="I9257" s="2" t="s">
        <v>56</v>
      </c>
      <c r="J9257" s="2" t="s">
        <v>5295</v>
      </c>
      <c r="K9257" s="3">
        <v>43553</v>
      </c>
      <c r="L9257" s="4">
        <v>0.4236111111111111</v>
      </c>
      <c r="M9257" s="2" t="s">
        <v>5296</v>
      </c>
      <c r="N9257" s="2" t="s">
        <v>22</v>
      </c>
      <c r="O9257" s="2" t="s">
        <v>23</v>
      </c>
    </row>
    <row r="9258" spans="1:15">
      <c r="A9258" s="2" t="s">
        <v>15</v>
      </c>
      <c r="B9258" s="2" t="str">
        <f>"FES1162680727"</f>
        <v>FES1162680727</v>
      </c>
      <c r="C9258" s="3">
        <v>43550</v>
      </c>
      <c r="D9258" s="2">
        <v>1</v>
      </c>
      <c r="E9258" s="2" t="s">
        <v>23</v>
      </c>
      <c r="F9258" s="2" t="s">
        <v>167</v>
      </c>
      <c r="G9258" s="2" t="s">
        <v>18</v>
      </c>
      <c r="H9258" s="2" t="s">
        <v>18</v>
      </c>
      <c r="I9258" s="2" t="s">
        <v>111</v>
      </c>
      <c r="J9258" s="2" t="s">
        <v>1403</v>
      </c>
      <c r="K9258" s="3">
        <v>43551</v>
      </c>
      <c r="L9258" s="4">
        <v>0.49444444444444446</v>
      </c>
      <c r="M9258" s="2" t="s">
        <v>5298</v>
      </c>
      <c r="N9258" s="2" t="s">
        <v>22</v>
      </c>
      <c r="O9258" s="2">
        <v>2170680095</v>
      </c>
    </row>
    <row r="9259" spans="1:15">
      <c r="A9259" s="2" t="s">
        <v>15</v>
      </c>
      <c r="B9259" s="2" t="str">
        <f>"FES1162680781"</f>
        <v>FES1162680781</v>
      </c>
      <c r="C9259" s="3">
        <v>43550</v>
      </c>
      <c r="D9259" s="2">
        <v>1</v>
      </c>
      <c r="E9259" s="2">
        <v>2170678082</v>
      </c>
      <c r="F9259" s="2" t="s">
        <v>167</v>
      </c>
      <c r="G9259" s="2" t="s">
        <v>18</v>
      </c>
      <c r="H9259" s="2" t="s">
        <v>574</v>
      </c>
      <c r="I9259" s="2" t="s">
        <v>56</v>
      </c>
      <c r="J9259" s="2" t="s">
        <v>159</v>
      </c>
      <c r="K9259" s="3">
        <v>43551</v>
      </c>
      <c r="L9259" s="4">
        <v>0.3263888888888889</v>
      </c>
      <c r="M9259" s="2" t="s">
        <v>1283</v>
      </c>
      <c r="N9259" s="2" t="s">
        <v>22</v>
      </c>
      <c r="O9259" s="2" t="s">
        <v>23</v>
      </c>
    </row>
    <row r="9260" spans="1:15">
      <c r="A9260" s="2" t="s">
        <v>15</v>
      </c>
      <c r="B9260" s="2" t="str">
        <f>"FES1162680705"</f>
        <v>FES1162680705</v>
      </c>
      <c r="C9260" s="3">
        <v>43550</v>
      </c>
      <c r="D9260" s="2">
        <v>1</v>
      </c>
      <c r="E9260" s="2">
        <v>2170678836</v>
      </c>
      <c r="F9260" s="2" t="s">
        <v>167</v>
      </c>
      <c r="G9260" s="2" t="s">
        <v>18</v>
      </c>
      <c r="H9260" s="2" t="s">
        <v>2225</v>
      </c>
      <c r="I9260" s="2" t="s">
        <v>448</v>
      </c>
      <c r="J9260" s="2" t="s">
        <v>626</v>
      </c>
      <c r="K9260" s="2" t="s">
        <v>452</v>
      </c>
      <c r="L9260" s="2"/>
      <c r="M9260" s="2" t="s">
        <v>453</v>
      </c>
      <c r="N9260" s="2"/>
      <c r="O9260" s="2" t="s">
        <v>23</v>
      </c>
    </row>
    <row r="9261" spans="1:15">
      <c r="A9261" s="2" t="s">
        <v>15</v>
      </c>
      <c r="B9261" s="2" t="str">
        <f>"FES1162680812"</f>
        <v>FES1162680812</v>
      </c>
      <c r="C9261" s="3">
        <v>43550</v>
      </c>
      <c r="D9261" s="2">
        <v>1</v>
      </c>
      <c r="E9261" s="2">
        <v>2170680861</v>
      </c>
      <c r="F9261" s="2" t="s">
        <v>16</v>
      </c>
      <c r="G9261" s="2" t="s">
        <v>17</v>
      </c>
      <c r="H9261" s="2" t="s">
        <v>17</v>
      </c>
      <c r="I9261" s="2" t="s">
        <v>25</v>
      </c>
      <c r="J9261" s="2" t="s">
        <v>5302</v>
      </c>
      <c r="K9261" s="3">
        <v>43551</v>
      </c>
      <c r="L9261" s="4">
        <v>0.3666666666666667</v>
      </c>
      <c r="M9261" s="2" t="s">
        <v>5303</v>
      </c>
      <c r="N9261" s="2" t="s">
        <v>22</v>
      </c>
      <c r="O9261" s="2" t="s">
        <v>23</v>
      </c>
    </row>
    <row r="9262" spans="1:15">
      <c r="A9262" s="2" t="s">
        <v>15</v>
      </c>
      <c r="B9262" s="2" t="str">
        <f>"FES1162680789"</f>
        <v>FES1162680789</v>
      </c>
      <c r="C9262" s="3">
        <v>43550</v>
      </c>
      <c r="D9262" s="2">
        <v>1</v>
      </c>
      <c r="E9262" s="2">
        <v>2170680840</v>
      </c>
      <c r="F9262" s="2" t="s">
        <v>16</v>
      </c>
      <c r="G9262" s="2" t="s">
        <v>17</v>
      </c>
      <c r="H9262" s="2" t="s">
        <v>222</v>
      </c>
      <c r="I9262" s="2" t="s">
        <v>1697</v>
      </c>
      <c r="J9262" s="2" t="s">
        <v>3042</v>
      </c>
      <c r="K9262" s="3">
        <v>43551</v>
      </c>
      <c r="L9262" s="4">
        <v>0.36458333333333331</v>
      </c>
      <c r="M9262" s="2" t="s">
        <v>3930</v>
      </c>
      <c r="N9262" s="2" t="s">
        <v>22</v>
      </c>
      <c r="O9262" s="2" t="s">
        <v>23</v>
      </c>
    </row>
    <row r="9263" spans="1:15">
      <c r="A9263" s="2" t="s">
        <v>15</v>
      </c>
      <c r="B9263" s="2" t="str">
        <f>"FES1162680753"</f>
        <v>FES1162680753</v>
      </c>
      <c r="C9263" s="3">
        <v>43550</v>
      </c>
      <c r="D9263" s="2">
        <v>1</v>
      </c>
      <c r="E9263" s="2">
        <v>2170680800</v>
      </c>
      <c r="F9263" s="2" t="s">
        <v>16</v>
      </c>
      <c r="G9263" s="2" t="s">
        <v>17</v>
      </c>
      <c r="H9263" s="2" t="s">
        <v>178</v>
      </c>
      <c r="I9263" s="2" t="s">
        <v>179</v>
      </c>
      <c r="J9263" s="2" t="s">
        <v>430</v>
      </c>
      <c r="K9263" s="3">
        <v>43551</v>
      </c>
      <c r="L9263" s="4">
        <v>0.37152777777777773</v>
      </c>
      <c r="M9263" s="2" t="s">
        <v>5218</v>
      </c>
      <c r="N9263" s="2" t="s">
        <v>22</v>
      </c>
      <c r="O9263" s="2" t="s">
        <v>23</v>
      </c>
    </row>
    <row r="9264" spans="1:15">
      <c r="A9264" s="2" t="s">
        <v>15</v>
      </c>
      <c r="B9264" s="2" t="str">
        <f>"FES1162680728"</f>
        <v>FES1162680728</v>
      </c>
      <c r="C9264" s="3">
        <v>43550</v>
      </c>
      <c r="D9264" s="2">
        <v>1</v>
      </c>
      <c r="E9264" s="2">
        <v>2170680155</v>
      </c>
      <c r="F9264" s="2" t="s">
        <v>16</v>
      </c>
      <c r="G9264" s="2" t="s">
        <v>17</v>
      </c>
      <c r="H9264" s="2" t="s">
        <v>222</v>
      </c>
      <c r="I9264" s="2" t="s">
        <v>1848</v>
      </c>
      <c r="J9264" s="2" t="s">
        <v>59</v>
      </c>
      <c r="K9264" s="3">
        <v>43551</v>
      </c>
      <c r="L9264" s="4">
        <v>0.37222222222222223</v>
      </c>
      <c r="M9264" s="2" t="s">
        <v>5307</v>
      </c>
      <c r="N9264" s="2" t="s">
        <v>22</v>
      </c>
      <c r="O9264" s="2" t="s">
        <v>23</v>
      </c>
    </row>
    <row r="9265" spans="1:15">
      <c r="A9265" s="2" t="s">
        <v>15</v>
      </c>
      <c r="B9265" s="2" t="str">
        <f>"FES1162680785"</f>
        <v>FES1162680785</v>
      </c>
      <c r="C9265" s="3">
        <v>43550</v>
      </c>
      <c r="D9265" s="2">
        <v>1</v>
      </c>
      <c r="E9265" s="2">
        <v>2170680521</v>
      </c>
      <c r="F9265" s="2" t="s">
        <v>16</v>
      </c>
      <c r="G9265" s="2" t="s">
        <v>17</v>
      </c>
      <c r="H9265" s="2" t="s">
        <v>222</v>
      </c>
      <c r="I9265" s="2" t="s">
        <v>1700</v>
      </c>
      <c r="J9265" s="2" t="s">
        <v>1702</v>
      </c>
      <c r="K9265" s="3">
        <v>43551</v>
      </c>
      <c r="L9265" s="4">
        <v>0.42708333333333331</v>
      </c>
      <c r="M9265" s="2" t="s">
        <v>1703</v>
      </c>
      <c r="N9265" s="2" t="s">
        <v>22</v>
      </c>
      <c r="O9265" s="2" t="s">
        <v>23</v>
      </c>
    </row>
    <row r="9266" spans="1:15">
      <c r="A9266" s="2" t="s">
        <v>15</v>
      </c>
      <c r="B9266" s="2" t="str">
        <f>"FES1162680884"</f>
        <v>FES1162680884</v>
      </c>
      <c r="C9266" s="3">
        <v>43550</v>
      </c>
      <c r="D9266" s="2">
        <v>1</v>
      </c>
      <c r="E9266" s="2">
        <v>2170680054</v>
      </c>
      <c r="F9266" s="2" t="s">
        <v>16</v>
      </c>
      <c r="G9266" s="2" t="s">
        <v>17</v>
      </c>
      <c r="H9266" s="2" t="s">
        <v>222</v>
      </c>
      <c r="I9266" s="2" t="s">
        <v>1700</v>
      </c>
      <c r="J9266" s="2" t="s">
        <v>1720</v>
      </c>
      <c r="K9266" s="3">
        <v>43551</v>
      </c>
      <c r="L9266" s="4">
        <v>0.3444444444444445</v>
      </c>
      <c r="M9266" s="2" t="s">
        <v>1721</v>
      </c>
      <c r="N9266" s="2" t="s">
        <v>22</v>
      </c>
      <c r="O9266" s="2" t="s">
        <v>23</v>
      </c>
    </row>
    <row r="9267" spans="1:15">
      <c r="A9267" s="2" t="s">
        <v>15</v>
      </c>
      <c r="B9267" s="2" t="str">
        <f>"FES1162680859"</f>
        <v>FES1162680859</v>
      </c>
      <c r="C9267" s="3">
        <v>43550</v>
      </c>
      <c r="D9267" s="2">
        <v>1</v>
      </c>
      <c r="E9267" s="2">
        <v>2170680903</v>
      </c>
      <c r="F9267" s="2" t="s">
        <v>16</v>
      </c>
      <c r="G9267" s="2" t="s">
        <v>17</v>
      </c>
      <c r="H9267" s="2" t="s">
        <v>28</v>
      </c>
      <c r="I9267" s="2" t="s">
        <v>29</v>
      </c>
      <c r="J9267" s="2" t="s">
        <v>76</v>
      </c>
      <c r="K9267" s="3">
        <v>43551</v>
      </c>
      <c r="L9267" s="4">
        <v>0.36458333333333331</v>
      </c>
      <c r="M9267" s="2" t="s">
        <v>5311</v>
      </c>
      <c r="N9267" s="2" t="s">
        <v>22</v>
      </c>
      <c r="O9267" s="2" t="s">
        <v>23</v>
      </c>
    </row>
    <row r="9268" spans="1:15">
      <c r="A9268" s="2" t="s">
        <v>15</v>
      </c>
      <c r="B9268" s="2" t="str">
        <f>"FES1162680874"</f>
        <v>FES1162680874</v>
      </c>
      <c r="C9268" s="3">
        <v>43550</v>
      </c>
      <c r="D9268" s="2">
        <v>1</v>
      </c>
      <c r="E9268" s="2">
        <v>2170680917</v>
      </c>
      <c r="F9268" s="2" t="s">
        <v>16</v>
      </c>
      <c r="G9268" s="2" t="s">
        <v>17</v>
      </c>
      <c r="H9268" s="2" t="s">
        <v>28</v>
      </c>
      <c r="I9268" s="2" t="s">
        <v>29</v>
      </c>
      <c r="J9268" s="2" t="s">
        <v>5313</v>
      </c>
      <c r="K9268" s="3">
        <v>43551</v>
      </c>
      <c r="L9268" s="4">
        <v>0.37291666666666662</v>
      </c>
      <c r="M9268" s="2" t="s">
        <v>5314</v>
      </c>
      <c r="N9268" s="2" t="s">
        <v>22</v>
      </c>
      <c r="O9268" s="2" t="s">
        <v>23</v>
      </c>
    </row>
    <row r="9269" spans="1:15">
      <c r="A9269" s="2" t="s">
        <v>15</v>
      </c>
      <c r="B9269" s="2" t="str">
        <f>"FES1162680735"</f>
        <v>FES1162680735</v>
      </c>
      <c r="C9269" s="3">
        <v>43550</v>
      </c>
      <c r="D9269" s="2">
        <v>1</v>
      </c>
      <c r="E9269" s="2">
        <v>2170680650</v>
      </c>
      <c r="F9269" s="2" t="s">
        <v>16</v>
      </c>
      <c r="G9269" s="2" t="s">
        <v>17</v>
      </c>
      <c r="H9269" s="2" t="s">
        <v>17</v>
      </c>
      <c r="I9269" s="2" t="s">
        <v>25</v>
      </c>
      <c r="J9269" s="2" t="s">
        <v>5316</v>
      </c>
      <c r="K9269" s="3">
        <v>43551</v>
      </c>
      <c r="L9269" s="4">
        <v>0.40138888888888885</v>
      </c>
      <c r="M9269" s="2" t="s">
        <v>3553</v>
      </c>
      <c r="N9269" s="2" t="s">
        <v>22</v>
      </c>
      <c r="O9269" s="2" t="s">
        <v>23</v>
      </c>
    </row>
    <row r="9270" spans="1:15">
      <c r="A9270" s="2" t="s">
        <v>15</v>
      </c>
      <c r="B9270" s="2" t="str">
        <f>"FES1162680713"</f>
        <v>FES1162680713</v>
      </c>
      <c r="C9270" s="3">
        <v>43550</v>
      </c>
      <c r="D9270" s="2">
        <v>1</v>
      </c>
      <c r="E9270" s="2">
        <v>2170679463</v>
      </c>
      <c r="F9270" s="2" t="s">
        <v>16</v>
      </c>
      <c r="G9270" s="2" t="s">
        <v>17</v>
      </c>
      <c r="H9270" s="2" t="s">
        <v>55</v>
      </c>
      <c r="I9270" s="2" t="s">
        <v>56</v>
      </c>
      <c r="J9270" s="2" t="s">
        <v>159</v>
      </c>
      <c r="K9270" s="3">
        <v>43551</v>
      </c>
      <c r="L9270" s="4">
        <v>0.3263888888888889</v>
      </c>
      <c r="M9270" s="2" t="s">
        <v>1283</v>
      </c>
      <c r="N9270" s="2" t="s">
        <v>22</v>
      </c>
      <c r="O9270" s="2" t="s">
        <v>23</v>
      </c>
    </row>
    <row r="9271" spans="1:15">
      <c r="A9271" s="2" t="s">
        <v>15</v>
      </c>
      <c r="B9271" s="2" t="str">
        <f>"FES1162680709"</f>
        <v>FES1162680709</v>
      </c>
      <c r="C9271" s="3">
        <v>43550</v>
      </c>
      <c r="D9271" s="2">
        <v>1</v>
      </c>
      <c r="E9271" s="2">
        <v>2170679341</v>
      </c>
      <c r="F9271" s="2" t="s">
        <v>16</v>
      </c>
      <c r="G9271" s="2" t="s">
        <v>17</v>
      </c>
      <c r="H9271" s="2" t="s">
        <v>55</v>
      </c>
      <c r="I9271" s="2" t="s">
        <v>56</v>
      </c>
      <c r="J9271" s="2" t="s">
        <v>57</v>
      </c>
      <c r="K9271" s="3">
        <v>43551</v>
      </c>
      <c r="L9271" s="4">
        <v>0.43541666666666662</v>
      </c>
      <c r="M9271" s="2" t="s">
        <v>58</v>
      </c>
      <c r="N9271" s="2" t="s">
        <v>22</v>
      </c>
      <c r="O9271" s="2" t="s">
        <v>23</v>
      </c>
    </row>
    <row r="9272" spans="1:15">
      <c r="A9272" s="2" t="s">
        <v>15</v>
      </c>
      <c r="B9272" s="2" t="str">
        <f>"FES1162680726"</f>
        <v>FES1162680726</v>
      </c>
      <c r="C9272" s="3">
        <v>43550</v>
      </c>
      <c r="D9272" s="2">
        <v>1</v>
      </c>
      <c r="E9272" s="2">
        <v>21706780093</v>
      </c>
      <c r="F9272" s="2" t="s">
        <v>16</v>
      </c>
      <c r="G9272" s="2" t="s">
        <v>17</v>
      </c>
      <c r="H9272" s="2" t="s">
        <v>55</v>
      </c>
      <c r="I9272" s="2" t="s">
        <v>161</v>
      </c>
      <c r="J9272" s="2" t="s">
        <v>1152</v>
      </c>
      <c r="K9272" s="2" t="s">
        <v>452</v>
      </c>
      <c r="L9272" s="2"/>
      <c r="M9272" s="2" t="s">
        <v>453</v>
      </c>
      <c r="N9272" s="2"/>
      <c r="O9272" s="2" t="s">
        <v>23</v>
      </c>
    </row>
    <row r="9273" spans="1:15">
      <c r="A9273" s="2" t="s">
        <v>15</v>
      </c>
      <c r="B9273" s="2" t="str">
        <f>"FES1162680677"</f>
        <v>FES1162680677</v>
      </c>
      <c r="C9273" s="3">
        <v>43550</v>
      </c>
      <c r="D9273" s="2">
        <v>1</v>
      </c>
      <c r="E9273" s="2">
        <v>21706780771</v>
      </c>
      <c r="F9273" s="2" t="s">
        <v>16</v>
      </c>
      <c r="G9273" s="2" t="s">
        <v>17</v>
      </c>
      <c r="H9273" s="2" t="s">
        <v>55</v>
      </c>
      <c r="I9273" s="2" t="s">
        <v>56</v>
      </c>
      <c r="J9273" s="2" t="s">
        <v>5321</v>
      </c>
      <c r="K9273" s="3">
        <v>43551</v>
      </c>
      <c r="L9273" s="4">
        <v>0.45347222222222222</v>
      </c>
      <c r="M9273" s="2" t="s">
        <v>5322</v>
      </c>
      <c r="N9273" s="2" t="s">
        <v>22</v>
      </c>
      <c r="O9273" s="2" t="s">
        <v>23</v>
      </c>
    </row>
    <row r="9274" spans="1:15">
      <c r="A9274" s="2" t="s">
        <v>15</v>
      </c>
      <c r="B9274" s="2" t="str">
        <f>"FES1162680695"</f>
        <v>FES1162680695</v>
      </c>
      <c r="C9274" s="3">
        <v>43550</v>
      </c>
      <c r="D9274" s="2">
        <v>1</v>
      </c>
      <c r="E9274" s="2">
        <v>2170678067</v>
      </c>
      <c r="F9274" s="2" t="s">
        <v>16</v>
      </c>
      <c r="G9274" s="2" t="s">
        <v>17</v>
      </c>
      <c r="H9274" s="2" t="s">
        <v>17</v>
      </c>
      <c r="I9274" s="2" t="s">
        <v>25</v>
      </c>
      <c r="J9274" s="2" t="s">
        <v>379</v>
      </c>
      <c r="K9274" s="3">
        <v>43551</v>
      </c>
      <c r="L9274" s="4">
        <v>0.4375</v>
      </c>
      <c r="M9274" s="2" t="s">
        <v>163</v>
      </c>
      <c r="N9274" s="2" t="s">
        <v>22</v>
      </c>
      <c r="O9274" s="2" t="s">
        <v>23</v>
      </c>
    </row>
    <row r="9275" spans="1:15">
      <c r="A9275" s="2" t="s">
        <v>15</v>
      </c>
      <c r="B9275" s="2" t="str">
        <f>"FES1162680786"</f>
        <v>FES1162680786</v>
      </c>
      <c r="C9275" s="3">
        <v>43550</v>
      </c>
      <c r="D9275" s="2">
        <v>1</v>
      </c>
      <c r="E9275" s="2">
        <v>21706780387</v>
      </c>
      <c r="F9275" s="2" t="s">
        <v>16</v>
      </c>
      <c r="G9275" s="2" t="s">
        <v>17</v>
      </c>
      <c r="H9275" s="2" t="s">
        <v>17</v>
      </c>
      <c r="I9275" s="2" t="s">
        <v>25</v>
      </c>
      <c r="J9275" s="2" t="s">
        <v>6039</v>
      </c>
      <c r="K9275" s="3">
        <v>43551</v>
      </c>
      <c r="L9275" s="4">
        <v>0.4368055555555555</v>
      </c>
      <c r="M9275" s="2" t="s">
        <v>6040</v>
      </c>
      <c r="N9275" s="2" t="s">
        <v>22</v>
      </c>
      <c r="O9275" s="2" t="s">
        <v>23</v>
      </c>
    </row>
    <row r="9276" spans="1:15">
      <c r="A9276" s="2" t="s">
        <v>15</v>
      </c>
      <c r="B9276" s="2" t="str">
        <f>"FES1162679379"</f>
        <v>FES1162679379</v>
      </c>
      <c r="C9276" s="3">
        <v>43550</v>
      </c>
      <c r="D9276" s="2">
        <v>1</v>
      </c>
      <c r="E9276" s="2">
        <v>2170679620</v>
      </c>
      <c r="F9276" s="2" t="s">
        <v>16</v>
      </c>
      <c r="G9276" s="2" t="s">
        <v>17</v>
      </c>
      <c r="H9276" s="2" t="s">
        <v>17</v>
      </c>
      <c r="I9276" s="2" t="s">
        <v>37</v>
      </c>
      <c r="J9276" s="2" t="s">
        <v>597</v>
      </c>
      <c r="K9276" s="3">
        <v>43551</v>
      </c>
      <c r="L9276" s="4">
        <v>0.43055555555555558</v>
      </c>
      <c r="M9276" s="2" t="s">
        <v>5325</v>
      </c>
      <c r="N9276" s="2" t="s">
        <v>22</v>
      </c>
      <c r="O9276" s="2" t="s">
        <v>23</v>
      </c>
    </row>
    <row r="9277" spans="1:15">
      <c r="A9277" s="2" t="s">
        <v>15</v>
      </c>
      <c r="B9277" s="2" t="str">
        <f>"FES1162680736"</f>
        <v>FES1162680736</v>
      </c>
      <c r="C9277" s="3">
        <v>43550</v>
      </c>
      <c r="D9277" s="2">
        <v>1</v>
      </c>
      <c r="E9277" s="2">
        <v>2170680652</v>
      </c>
      <c r="F9277" s="2" t="s">
        <v>16</v>
      </c>
      <c r="G9277" s="2" t="s">
        <v>17</v>
      </c>
      <c r="H9277" s="2" t="s">
        <v>17</v>
      </c>
      <c r="I9277" s="2" t="s">
        <v>37</v>
      </c>
      <c r="J9277" s="2" t="s">
        <v>40</v>
      </c>
      <c r="K9277" s="3">
        <v>43551</v>
      </c>
      <c r="L9277" s="4">
        <v>0.47222222222222227</v>
      </c>
      <c r="M9277" s="2" t="s">
        <v>106</v>
      </c>
      <c r="N9277" s="2" t="s">
        <v>22</v>
      </c>
      <c r="O9277" s="2" t="s">
        <v>23</v>
      </c>
    </row>
    <row r="9278" spans="1:15">
      <c r="A9278" s="2" t="s">
        <v>15</v>
      </c>
      <c r="B9278" s="2" t="str">
        <f>"FES1162680714"</f>
        <v>FES1162680714</v>
      </c>
      <c r="C9278" s="3">
        <v>43550</v>
      </c>
      <c r="D9278" s="2">
        <v>1</v>
      </c>
      <c r="E9278" s="2">
        <v>2170679470</v>
      </c>
      <c r="F9278" s="2" t="s">
        <v>16</v>
      </c>
      <c r="G9278" s="2" t="s">
        <v>17</v>
      </c>
      <c r="H9278" s="2" t="s">
        <v>1169</v>
      </c>
      <c r="I9278" s="2" t="s">
        <v>5328</v>
      </c>
      <c r="J9278" s="2" t="s">
        <v>5329</v>
      </c>
      <c r="K9278" s="3">
        <v>43551</v>
      </c>
      <c r="L9278" s="4">
        <v>0.47569444444444442</v>
      </c>
      <c r="M9278" s="2" t="s">
        <v>5330</v>
      </c>
      <c r="N9278" s="2" t="s">
        <v>22</v>
      </c>
      <c r="O9278" s="2" t="s">
        <v>23</v>
      </c>
    </row>
    <row r="9279" spans="1:15">
      <c r="A9279" s="2" t="s">
        <v>15</v>
      </c>
      <c r="B9279" s="2" t="str">
        <f>"FES1162680702"</f>
        <v>FES1162680702</v>
      </c>
      <c r="C9279" s="3">
        <v>43550</v>
      </c>
      <c r="D9279" s="2">
        <v>1</v>
      </c>
      <c r="E9279" s="2">
        <v>217067826</v>
      </c>
      <c r="F9279" s="2" t="s">
        <v>16</v>
      </c>
      <c r="G9279" s="2" t="s">
        <v>17</v>
      </c>
      <c r="H9279" s="2" t="s">
        <v>17</v>
      </c>
      <c r="I9279" s="2" t="s">
        <v>273</v>
      </c>
      <c r="J9279" s="2" t="s">
        <v>1517</v>
      </c>
      <c r="K9279" s="3">
        <v>43551</v>
      </c>
      <c r="L9279" s="4">
        <v>0.4375</v>
      </c>
      <c r="M9279" s="2" t="s">
        <v>5332</v>
      </c>
      <c r="N9279" s="2" t="s">
        <v>22</v>
      </c>
      <c r="O9279" s="2" t="s">
        <v>23</v>
      </c>
    </row>
    <row r="9280" spans="1:15">
      <c r="A9280" s="2" t="s">
        <v>15</v>
      </c>
      <c r="B9280" s="2" t="str">
        <f>"FES1162680722"</f>
        <v>FES1162680722</v>
      </c>
      <c r="C9280" s="3">
        <v>43550</v>
      </c>
      <c r="D9280" s="2">
        <v>1</v>
      </c>
      <c r="E9280" s="2">
        <v>2170679878</v>
      </c>
      <c r="F9280" s="2" t="s">
        <v>16</v>
      </c>
      <c r="G9280" s="2" t="s">
        <v>17</v>
      </c>
      <c r="H9280" s="2" t="s">
        <v>17</v>
      </c>
      <c r="I9280" s="2" t="s">
        <v>37</v>
      </c>
      <c r="J9280" s="2" t="s">
        <v>271</v>
      </c>
      <c r="K9280" s="3">
        <v>43551</v>
      </c>
      <c r="L9280" s="4">
        <v>0.37013888888888885</v>
      </c>
      <c r="M9280" s="2" t="s">
        <v>272</v>
      </c>
      <c r="N9280" s="2" t="s">
        <v>22</v>
      </c>
      <c r="O9280" s="2" t="s">
        <v>23</v>
      </c>
    </row>
    <row r="9281" spans="1:15">
      <c r="A9281" s="2" t="s">
        <v>15</v>
      </c>
      <c r="B9281" s="2" t="str">
        <f>"FES1162680803"</f>
        <v>FES1162680803</v>
      </c>
      <c r="C9281" s="3">
        <v>43550</v>
      </c>
      <c r="D9281" s="2">
        <v>1</v>
      </c>
      <c r="E9281" s="2">
        <v>2170680782</v>
      </c>
      <c r="F9281" s="2" t="s">
        <v>16</v>
      </c>
      <c r="G9281" s="2" t="s">
        <v>17</v>
      </c>
      <c r="H9281" s="2" t="s">
        <v>17</v>
      </c>
      <c r="I9281" s="2" t="s">
        <v>37</v>
      </c>
      <c r="J9281" s="2" t="s">
        <v>1047</v>
      </c>
      <c r="K9281" s="3">
        <v>43551</v>
      </c>
      <c r="L9281" s="4">
        <v>0.3611111111111111</v>
      </c>
      <c r="M9281" s="2" t="s">
        <v>5335</v>
      </c>
      <c r="N9281" s="2" t="s">
        <v>22</v>
      </c>
      <c r="O9281" s="2" t="s">
        <v>23</v>
      </c>
    </row>
    <row r="9282" spans="1:15">
      <c r="A9282" s="2" t="s">
        <v>15</v>
      </c>
      <c r="B9282" s="2" t="str">
        <f>"009935723155"</f>
        <v>009935723155</v>
      </c>
      <c r="C9282" s="3">
        <v>43550</v>
      </c>
      <c r="D9282" s="2">
        <v>1</v>
      </c>
      <c r="E9282" s="2">
        <v>1162679396</v>
      </c>
      <c r="F9282" s="2" t="s">
        <v>16</v>
      </c>
      <c r="G9282" s="2" t="s">
        <v>17</v>
      </c>
      <c r="H9282" s="2" t="s">
        <v>17</v>
      </c>
      <c r="I9282" s="2" t="s">
        <v>37</v>
      </c>
      <c r="J9282" s="2" t="s">
        <v>1371</v>
      </c>
      <c r="K9282" s="3">
        <v>43551</v>
      </c>
      <c r="L9282" s="4">
        <v>0.40833333333333338</v>
      </c>
      <c r="M9282" s="2" t="s">
        <v>1847</v>
      </c>
      <c r="N9282" s="2" t="s">
        <v>22</v>
      </c>
      <c r="O9282" s="2" t="s">
        <v>23</v>
      </c>
    </row>
    <row r="9283" spans="1:15">
      <c r="A9283" s="2" t="s">
        <v>15</v>
      </c>
      <c r="B9283" s="2" t="str">
        <f>"FES1162680887"</f>
        <v>FES1162680887</v>
      </c>
      <c r="C9283" s="3">
        <v>43550</v>
      </c>
      <c r="D9283" s="2">
        <v>1</v>
      </c>
      <c r="E9283" s="2">
        <v>2170680934</v>
      </c>
      <c r="F9283" s="2" t="s">
        <v>16</v>
      </c>
      <c r="G9283" s="2" t="s">
        <v>17</v>
      </c>
      <c r="H9283" s="2" t="s">
        <v>17</v>
      </c>
      <c r="I9283" s="2" t="s">
        <v>325</v>
      </c>
      <c r="J9283" s="2" t="s">
        <v>59</v>
      </c>
      <c r="K9283" s="3">
        <v>43551</v>
      </c>
      <c r="L9283" s="4">
        <v>0.39097222222222222</v>
      </c>
      <c r="M9283" s="2" t="s">
        <v>5338</v>
      </c>
      <c r="N9283" s="2" t="s">
        <v>22</v>
      </c>
      <c r="O9283" s="2" t="s">
        <v>23</v>
      </c>
    </row>
    <row r="9284" spans="1:15">
      <c r="A9284" s="2" t="s">
        <v>15</v>
      </c>
      <c r="B9284" s="2" t="str">
        <f>"FES1162680923"</f>
        <v>FES1162680923</v>
      </c>
      <c r="C9284" s="3">
        <v>43550</v>
      </c>
      <c r="D9284" s="2">
        <v>1</v>
      </c>
      <c r="E9284" s="2">
        <v>217068963</v>
      </c>
      <c r="F9284" s="2" t="s">
        <v>16</v>
      </c>
      <c r="G9284" s="2" t="s">
        <v>17</v>
      </c>
      <c r="H9284" s="2" t="s">
        <v>28</v>
      </c>
      <c r="I9284" s="2" t="s">
        <v>1436</v>
      </c>
      <c r="J9284" s="2" t="s">
        <v>1437</v>
      </c>
      <c r="K9284" s="3">
        <v>43552</v>
      </c>
      <c r="L9284" s="4">
        <v>0.4680555555555555</v>
      </c>
      <c r="M9284" s="2" t="s">
        <v>1437</v>
      </c>
      <c r="N9284" s="2" t="s">
        <v>22</v>
      </c>
      <c r="O9284" s="2" t="s">
        <v>23</v>
      </c>
    </row>
    <row r="9285" spans="1:15">
      <c r="A9285" s="2" t="s">
        <v>15</v>
      </c>
      <c r="B9285" s="2" t="str">
        <f>"FES1162680917"</f>
        <v>FES1162680917</v>
      </c>
      <c r="C9285" s="3">
        <v>43550</v>
      </c>
      <c r="D9285" s="2">
        <v>1</v>
      </c>
      <c r="E9285" s="2">
        <v>21706780958</v>
      </c>
      <c r="F9285" s="2" t="s">
        <v>16</v>
      </c>
      <c r="G9285" s="2" t="s">
        <v>17</v>
      </c>
      <c r="H9285" s="2" t="s">
        <v>28</v>
      </c>
      <c r="I9285" s="2" t="s">
        <v>29</v>
      </c>
      <c r="J9285" s="2" t="s">
        <v>63</v>
      </c>
      <c r="K9285" s="3">
        <v>43551</v>
      </c>
      <c r="L9285" s="4">
        <v>0.37708333333333338</v>
      </c>
      <c r="M9285" s="2" t="s">
        <v>602</v>
      </c>
      <c r="N9285" s="2" t="s">
        <v>22</v>
      </c>
      <c r="O9285" s="2" t="s">
        <v>23</v>
      </c>
    </row>
    <row r="9286" spans="1:15">
      <c r="A9286" s="2" t="s">
        <v>15</v>
      </c>
      <c r="B9286" s="2" t="str">
        <f>"FES1162680595"</f>
        <v>FES1162680595</v>
      </c>
      <c r="C9286" s="3">
        <v>43550</v>
      </c>
      <c r="D9286" s="2">
        <v>1</v>
      </c>
      <c r="E9286" s="2">
        <v>2170680681</v>
      </c>
      <c r="F9286" s="2" t="s">
        <v>16</v>
      </c>
      <c r="G9286" s="2" t="s">
        <v>17</v>
      </c>
      <c r="H9286" s="2" t="s">
        <v>42</v>
      </c>
      <c r="I9286" s="2" t="s">
        <v>43</v>
      </c>
      <c r="J9286" s="2" t="s">
        <v>493</v>
      </c>
      <c r="K9286" s="3">
        <v>43551</v>
      </c>
      <c r="L9286" s="4">
        <v>0.37847222222222227</v>
      </c>
      <c r="M9286" s="2" t="s">
        <v>669</v>
      </c>
      <c r="N9286" s="2" t="s">
        <v>22</v>
      </c>
      <c r="O9286" s="2" t="s">
        <v>23</v>
      </c>
    </row>
    <row r="9287" spans="1:15">
      <c r="A9287" s="2" t="s">
        <v>15</v>
      </c>
      <c r="B9287" s="2" t="str">
        <f>"FES1162680876"</f>
        <v>FES1162680876</v>
      </c>
      <c r="C9287" s="3">
        <v>43550</v>
      </c>
      <c r="D9287" s="2">
        <v>1</v>
      </c>
      <c r="E9287" s="2">
        <v>2170680920</v>
      </c>
      <c r="F9287" s="2" t="s">
        <v>16</v>
      </c>
      <c r="G9287" s="2" t="s">
        <v>17</v>
      </c>
      <c r="H9287" s="2" t="s">
        <v>17</v>
      </c>
      <c r="I9287" s="2" t="s">
        <v>108</v>
      </c>
      <c r="J9287" s="2" t="s">
        <v>5343</v>
      </c>
      <c r="K9287" s="3">
        <v>43551</v>
      </c>
      <c r="L9287" s="4">
        <v>0.40208333333333335</v>
      </c>
      <c r="M9287" s="2" t="s">
        <v>1048</v>
      </c>
      <c r="N9287" s="2" t="s">
        <v>22</v>
      </c>
      <c r="O9287" s="2" t="s">
        <v>23</v>
      </c>
    </row>
    <row r="9288" spans="1:15">
      <c r="A9288" s="2" t="s">
        <v>15</v>
      </c>
      <c r="B9288" s="2" t="str">
        <f>"FES1162680827"</f>
        <v>FES1162680827</v>
      </c>
      <c r="C9288" s="3">
        <v>43550</v>
      </c>
      <c r="D9288" s="2">
        <v>1</v>
      </c>
      <c r="E9288" s="2">
        <v>2170680873</v>
      </c>
      <c r="F9288" s="2" t="s">
        <v>16</v>
      </c>
      <c r="G9288" s="2" t="s">
        <v>17</v>
      </c>
      <c r="H9288" s="2" t="s">
        <v>222</v>
      </c>
      <c r="I9288" s="2" t="s">
        <v>1816</v>
      </c>
      <c r="J9288" s="2" t="s">
        <v>1817</v>
      </c>
      <c r="K9288" s="3">
        <v>43551</v>
      </c>
      <c r="L9288" s="4">
        <v>0.36458333333333331</v>
      </c>
      <c r="M9288" s="2" t="s">
        <v>669</v>
      </c>
      <c r="N9288" s="2" t="s">
        <v>22</v>
      </c>
      <c r="O9288" s="2" t="s">
        <v>23</v>
      </c>
    </row>
    <row r="9289" spans="1:15">
      <c r="A9289" s="2" t="s">
        <v>15</v>
      </c>
      <c r="B9289" s="2" t="str">
        <f>"FES1162680528"</f>
        <v>FES1162680528</v>
      </c>
      <c r="C9289" s="3">
        <v>43550</v>
      </c>
      <c r="D9289" s="2">
        <v>1</v>
      </c>
      <c r="E9289" s="2">
        <v>2170666710</v>
      </c>
      <c r="F9289" s="2" t="s">
        <v>16</v>
      </c>
      <c r="G9289" s="2" t="s">
        <v>17</v>
      </c>
      <c r="H9289" s="2" t="s">
        <v>28</v>
      </c>
      <c r="I9289" s="2" t="s">
        <v>29</v>
      </c>
      <c r="J9289" s="2" t="s">
        <v>5346</v>
      </c>
      <c r="K9289" s="3">
        <v>43551</v>
      </c>
      <c r="L9289" s="4">
        <v>0.45833333333333331</v>
      </c>
      <c r="M9289" s="2" t="s">
        <v>5347</v>
      </c>
      <c r="N9289" s="2" t="s">
        <v>22</v>
      </c>
      <c r="O9289" s="2" t="s">
        <v>23</v>
      </c>
    </row>
    <row r="9290" spans="1:15">
      <c r="A9290" s="2" t="s">
        <v>15</v>
      </c>
      <c r="B9290" s="2" t="str">
        <f>"FES1162680593"</f>
        <v>FES1162680593</v>
      </c>
      <c r="C9290" s="3">
        <v>43550</v>
      </c>
      <c r="D9290" s="2">
        <v>1</v>
      </c>
      <c r="E9290" s="2">
        <v>2170680669</v>
      </c>
      <c r="F9290" s="2" t="s">
        <v>16</v>
      </c>
      <c r="G9290" s="2" t="s">
        <v>17</v>
      </c>
      <c r="H9290" s="2" t="s">
        <v>42</v>
      </c>
      <c r="I9290" s="2" t="s">
        <v>43</v>
      </c>
      <c r="J9290" s="2" t="s">
        <v>251</v>
      </c>
      <c r="K9290" s="3">
        <v>43551</v>
      </c>
      <c r="L9290" s="4">
        <v>0.43402777777777773</v>
      </c>
      <c r="M9290" s="2" t="s">
        <v>252</v>
      </c>
      <c r="N9290" s="2" t="s">
        <v>22</v>
      </c>
      <c r="O9290" s="2" t="s">
        <v>23</v>
      </c>
    </row>
    <row r="9291" spans="1:15">
      <c r="A9291" s="2" t="s">
        <v>15</v>
      </c>
      <c r="B9291" s="2" t="str">
        <f>"FES1162679354"</f>
        <v>FES1162679354</v>
      </c>
      <c r="C9291" s="3">
        <v>43550</v>
      </c>
      <c r="D9291" s="2">
        <v>1</v>
      </c>
      <c r="E9291" s="2">
        <v>2170677525</v>
      </c>
      <c r="F9291" s="2" t="s">
        <v>16</v>
      </c>
      <c r="G9291" s="2" t="s">
        <v>17</v>
      </c>
      <c r="H9291" s="2" t="s">
        <v>17</v>
      </c>
      <c r="I9291" s="2" t="s">
        <v>121</v>
      </c>
      <c r="J9291" s="2" t="s">
        <v>572</v>
      </c>
      <c r="K9291" s="3">
        <v>43551</v>
      </c>
      <c r="L9291" s="4">
        <v>0.43402777777777773</v>
      </c>
      <c r="M9291" s="2" t="s">
        <v>423</v>
      </c>
      <c r="N9291" s="2" t="s">
        <v>22</v>
      </c>
      <c r="O9291" s="2" t="s">
        <v>23</v>
      </c>
    </row>
    <row r="9292" spans="1:15">
      <c r="A9292" s="2" t="s">
        <v>15</v>
      </c>
      <c r="B9292" s="2" t="str">
        <f>"FES1162680846"</f>
        <v>FES1162680846</v>
      </c>
      <c r="C9292" s="3">
        <v>43550</v>
      </c>
      <c r="D9292" s="2">
        <v>1</v>
      </c>
      <c r="E9292" s="2">
        <v>2170680897</v>
      </c>
      <c r="F9292" s="2" t="s">
        <v>16</v>
      </c>
      <c r="G9292" s="2" t="s">
        <v>17</v>
      </c>
      <c r="H9292" s="2" t="s">
        <v>17</v>
      </c>
      <c r="I9292" s="2" t="s">
        <v>325</v>
      </c>
      <c r="J9292" s="2" t="s">
        <v>5351</v>
      </c>
      <c r="K9292" s="3">
        <v>43551</v>
      </c>
      <c r="L9292" s="4">
        <v>0.43055555555555558</v>
      </c>
      <c r="M9292" s="2" t="s">
        <v>327</v>
      </c>
      <c r="N9292" s="2" t="s">
        <v>22</v>
      </c>
      <c r="O9292" s="2" t="s">
        <v>23</v>
      </c>
    </row>
    <row r="9293" spans="1:15">
      <c r="A9293" s="2" t="s">
        <v>15</v>
      </c>
      <c r="B9293" s="2" t="str">
        <f>"FES1162680670"</f>
        <v>FES1162680670</v>
      </c>
      <c r="C9293" s="3">
        <v>43550</v>
      </c>
      <c r="D9293" s="2">
        <v>1</v>
      </c>
      <c r="E9293" s="2">
        <v>2170680522</v>
      </c>
      <c r="F9293" s="2" t="s">
        <v>16</v>
      </c>
      <c r="G9293" s="2" t="s">
        <v>17</v>
      </c>
      <c r="H9293" s="2" t="s">
        <v>17</v>
      </c>
      <c r="I9293" s="2" t="s">
        <v>37</v>
      </c>
      <c r="J9293" s="2" t="s">
        <v>5029</v>
      </c>
      <c r="K9293" s="3">
        <v>43551</v>
      </c>
      <c r="L9293" s="4">
        <v>0.30833333333333335</v>
      </c>
      <c r="M9293" s="2" t="s">
        <v>5030</v>
      </c>
      <c r="N9293" s="2" t="s">
        <v>22</v>
      </c>
      <c r="O9293" s="2" t="s">
        <v>23</v>
      </c>
    </row>
    <row r="9294" spans="1:15">
      <c r="A9294" s="2" t="s">
        <v>15</v>
      </c>
      <c r="B9294" s="2" t="str">
        <f>"FES1162680916"</f>
        <v>FES1162680916</v>
      </c>
      <c r="C9294" s="3">
        <v>43550</v>
      </c>
      <c r="D9294" s="2">
        <v>1</v>
      </c>
      <c r="E9294" s="2">
        <v>2170680484</v>
      </c>
      <c r="F9294" s="2" t="s">
        <v>16</v>
      </c>
      <c r="G9294" s="2" t="s">
        <v>17</v>
      </c>
      <c r="H9294" s="2" t="s">
        <v>42</v>
      </c>
      <c r="I9294" s="2" t="s">
        <v>43</v>
      </c>
      <c r="J9294" s="2" t="s">
        <v>44</v>
      </c>
      <c r="K9294" s="3">
        <v>43551</v>
      </c>
      <c r="L9294" s="4">
        <v>0.33333333333333331</v>
      </c>
      <c r="M9294" s="2" t="s">
        <v>98</v>
      </c>
      <c r="N9294" s="2" t="s">
        <v>22</v>
      </c>
      <c r="O9294" s="2" t="s">
        <v>23</v>
      </c>
    </row>
    <row r="9295" spans="1:15">
      <c r="A9295" s="2" t="s">
        <v>15</v>
      </c>
      <c r="B9295" s="2" t="str">
        <f>"FES1162680573"</f>
        <v>FES1162680573</v>
      </c>
      <c r="C9295" s="3">
        <v>43550</v>
      </c>
      <c r="D9295" s="2">
        <v>1</v>
      </c>
      <c r="E9295" s="2">
        <v>2170680640</v>
      </c>
      <c r="F9295" s="2" t="s">
        <v>16</v>
      </c>
      <c r="G9295" s="2" t="s">
        <v>17</v>
      </c>
      <c r="H9295" s="2" t="s">
        <v>42</v>
      </c>
      <c r="I9295" s="2" t="s">
        <v>91</v>
      </c>
      <c r="J9295" s="2" t="s">
        <v>151</v>
      </c>
      <c r="K9295" s="3">
        <v>43551</v>
      </c>
      <c r="L9295" s="4">
        <v>0.34652777777777777</v>
      </c>
      <c r="M9295" s="2" t="s">
        <v>1366</v>
      </c>
      <c r="N9295" s="2" t="s">
        <v>22</v>
      </c>
      <c r="O9295" s="2" t="s">
        <v>23</v>
      </c>
    </row>
    <row r="9296" spans="1:15">
      <c r="A9296" s="2" t="s">
        <v>15</v>
      </c>
      <c r="B9296" s="2" t="str">
        <f>"FES1162679377"</f>
        <v>FES1162679377</v>
      </c>
      <c r="C9296" s="3">
        <v>43550</v>
      </c>
      <c r="D9296" s="2">
        <v>1</v>
      </c>
      <c r="E9296" s="2">
        <v>2170679572</v>
      </c>
      <c r="F9296" s="2" t="s">
        <v>16</v>
      </c>
      <c r="G9296" s="2" t="s">
        <v>17</v>
      </c>
      <c r="H9296" s="2" t="s">
        <v>17</v>
      </c>
      <c r="I9296" s="2" t="s">
        <v>37</v>
      </c>
      <c r="J9296" s="2" t="s">
        <v>40</v>
      </c>
      <c r="K9296" s="3">
        <v>43551</v>
      </c>
      <c r="L9296" s="4">
        <v>0.47222222222222227</v>
      </c>
      <c r="M9296" s="2" t="s">
        <v>106</v>
      </c>
      <c r="N9296" s="2" t="s">
        <v>22</v>
      </c>
      <c r="O9296" s="2" t="s">
        <v>23</v>
      </c>
    </row>
    <row r="9297" spans="1:15">
      <c r="A9297" s="2" t="s">
        <v>15</v>
      </c>
      <c r="B9297" s="2" t="str">
        <f>"FES1162679415"</f>
        <v>FES1162679415</v>
      </c>
      <c r="C9297" s="3">
        <v>43550</v>
      </c>
      <c r="D9297" s="2">
        <v>1</v>
      </c>
      <c r="E9297" s="2">
        <v>2170679676</v>
      </c>
      <c r="F9297" s="2" t="s">
        <v>16</v>
      </c>
      <c r="G9297" s="2" t="s">
        <v>17</v>
      </c>
      <c r="H9297" s="2" t="s">
        <v>42</v>
      </c>
      <c r="I9297" s="2" t="s">
        <v>43</v>
      </c>
      <c r="J9297" s="2" t="s">
        <v>1186</v>
      </c>
      <c r="K9297" s="3">
        <v>43551</v>
      </c>
      <c r="L9297" s="4">
        <v>0.43611111111111112</v>
      </c>
      <c r="M9297" s="2" t="s">
        <v>5357</v>
      </c>
      <c r="N9297" s="2" t="s">
        <v>22</v>
      </c>
      <c r="O9297" s="2" t="s">
        <v>23</v>
      </c>
    </row>
    <row r="9298" spans="1:15">
      <c r="A9298" s="2" t="s">
        <v>15</v>
      </c>
      <c r="B9298" s="2" t="str">
        <f>"FES1162679217"</f>
        <v>FES1162679217</v>
      </c>
      <c r="C9298" s="3">
        <v>43550</v>
      </c>
      <c r="D9298" s="2">
        <v>1</v>
      </c>
      <c r="E9298" s="2">
        <v>2170679518</v>
      </c>
      <c r="F9298" s="2" t="s">
        <v>16</v>
      </c>
      <c r="G9298" s="2" t="s">
        <v>17</v>
      </c>
      <c r="H9298" s="2" t="s">
        <v>17</v>
      </c>
      <c r="I9298" s="2" t="s">
        <v>37</v>
      </c>
      <c r="J9298" s="2" t="s">
        <v>40</v>
      </c>
      <c r="K9298" s="3">
        <v>43551</v>
      </c>
      <c r="L9298" s="4">
        <v>0.47222222222222227</v>
      </c>
      <c r="M9298" s="2" t="s">
        <v>106</v>
      </c>
      <c r="N9298" s="2" t="s">
        <v>22</v>
      </c>
      <c r="O9298" s="2" t="s">
        <v>23</v>
      </c>
    </row>
    <row r="9299" spans="1:15">
      <c r="A9299" s="2" t="s">
        <v>15</v>
      </c>
      <c r="B9299" s="2" t="str">
        <f>"FES1162680649"</f>
        <v>FES1162680649</v>
      </c>
      <c r="C9299" s="3">
        <v>43550</v>
      </c>
      <c r="D9299" s="2">
        <v>1</v>
      </c>
      <c r="E9299" s="2">
        <v>2170680722</v>
      </c>
      <c r="F9299" s="2" t="s">
        <v>16</v>
      </c>
      <c r="G9299" s="2" t="s">
        <v>17</v>
      </c>
      <c r="H9299" s="2" t="s">
        <v>17</v>
      </c>
      <c r="I9299" s="2" t="s">
        <v>121</v>
      </c>
      <c r="J9299" s="2" t="s">
        <v>1690</v>
      </c>
      <c r="K9299" s="3">
        <v>43551</v>
      </c>
      <c r="L9299" s="4">
        <v>0.42152777777777778</v>
      </c>
      <c r="M9299" s="2" t="s">
        <v>317</v>
      </c>
      <c r="N9299" s="2" t="s">
        <v>22</v>
      </c>
      <c r="O9299" s="2" t="s">
        <v>23</v>
      </c>
    </row>
    <row r="9300" spans="1:15">
      <c r="A9300" s="2" t="s">
        <v>15</v>
      </c>
      <c r="B9300" s="2" t="str">
        <f>"FES1162680664"</f>
        <v>FES1162680664</v>
      </c>
      <c r="C9300" s="3">
        <v>43550</v>
      </c>
      <c r="D9300" s="2">
        <v>1</v>
      </c>
      <c r="E9300" s="2">
        <v>2170680522</v>
      </c>
      <c r="F9300" s="2" t="s">
        <v>16</v>
      </c>
      <c r="G9300" s="2" t="s">
        <v>17</v>
      </c>
      <c r="H9300" s="2" t="s">
        <v>17</v>
      </c>
      <c r="I9300" s="2" t="s">
        <v>37</v>
      </c>
      <c r="J9300" s="2" t="s">
        <v>5029</v>
      </c>
      <c r="K9300" s="3">
        <v>43551</v>
      </c>
      <c r="L9300" s="4">
        <v>0.30833333333333335</v>
      </c>
      <c r="M9300" s="2" t="s">
        <v>5030</v>
      </c>
      <c r="N9300" s="2" t="s">
        <v>22</v>
      </c>
      <c r="O9300" s="2" t="s">
        <v>23</v>
      </c>
    </row>
    <row r="9301" spans="1:15">
      <c r="A9301" s="2" t="s">
        <v>15</v>
      </c>
      <c r="B9301" s="2" t="str">
        <f>"FES1162680725"</f>
        <v>FES1162680725</v>
      </c>
      <c r="C9301" s="3">
        <v>43550</v>
      </c>
      <c r="D9301" s="2">
        <v>1</v>
      </c>
      <c r="E9301" s="2">
        <v>2170679999</v>
      </c>
      <c r="F9301" s="2" t="s">
        <v>16</v>
      </c>
      <c r="G9301" s="2" t="s">
        <v>17</v>
      </c>
      <c r="H9301" s="2" t="s">
        <v>55</v>
      </c>
      <c r="I9301" s="2" t="s">
        <v>56</v>
      </c>
      <c r="J9301" s="2" t="s">
        <v>333</v>
      </c>
      <c r="K9301" s="3">
        <v>43551</v>
      </c>
      <c r="L9301" s="4">
        <v>0.34375</v>
      </c>
      <c r="M9301" s="2" t="s">
        <v>334</v>
      </c>
      <c r="N9301" s="2" t="s">
        <v>22</v>
      </c>
      <c r="O9301" s="2" t="s">
        <v>23</v>
      </c>
    </row>
    <row r="9302" spans="1:15">
      <c r="A9302" s="2" t="s">
        <v>15</v>
      </c>
      <c r="B9302" s="2" t="str">
        <f>"FES1162680746"</f>
        <v>FES1162680746</v>
      </c>
      <c r="C9302" s="3">
        <v>43550</v>
      </c>
      <c r="D9302" s="2">
        <v>1</v>
      </c>
      <c r="E9302" s="2">
        <v>217680798</v>
      </c>
      <c r="F9302" s="2" t="s">
        <v>311</v>
      </c>
      <c r="G9302" s="2" t="s">
        <v>18</v>
      </c>
      <c r="H9302" s="2" t="s">
        <v>24</v>
      </c>
      <c r="I9302" s="2" t="s">
        <v>196</v>
      </c>
      <c r="J9302" s="2" t="s">
        <v>1186</v>
      </c>
      <c r="K9302" s="3">
        <v>43551</v>
      </c>
      <c r="L9302" s="4">
        <v>0.4375</v>
      </c>
      <c r="M9302" s="2" t="s">
        <v>5363</v>
      </c>
      <c r="N9302" s="2" t="s">
        <v>22</v>
      </c>
      <c r="O9302" s="2" t="s">
        <v>23</v>
      </c>
    </row>
    <row r="9303" spans="1:15">
      <c r="A9303" s="2" t="s">
        <v>15</v>
      </c>
      <c r="B9303" s="2" t="str">
        <f>"FES1162680699"</f>
        <v>FES1162680699</v>
      </c>
      <c r="C9303" s="3">
        <v>43550</v>
      </c>
      <c r="D9303" s="2">
        <v>1</v>
      </c>
      <c r="E9303" s="2">
        <v>2170678362</v>
      </c>
      <c r="F9303" s="2" t="s">
        <v>16</v>
      </c>
      <c r="G9303" s="2" t="s">
        <v>17</v>
      </c>
      <c r="H9303" s="2" t="s">
        <v>55</v>
      </c>
      <c r="I9303" s="2" t="s">
        <v>56</v>
      </c>
      <c r="J9303" s="2" t="s">
        <v>583</v>
      </c>
      <c r="K9303" s="2" t="s">
        <v>452</v>
      </c>
      <c r="L9303" s="2"/>
      <c r="M9303" s="2" t="s">
        <v>453</v>
      </c>
      <c r="N9303" s="2"/>
      <c r="O9303" s="2" t="s">
        <v>23</v>
      </c>
    </row>
    <row r="9304" spans="1:15">
      <c r="A9304" s="2" t="s">
        <v>15</v>
      </c>
      <c r="B9304" s="2" t="str">
        <f>"FES1162680732"</f>
        <v>FES1162680732</v>
      </c>
      <c r="C9304" s="3">
        <v>43550</v>
      </c>
      <c r="D9304" s="2">
        <v>1</v>
      </c>
      <c r="E9304" s="2">
        <v>2170680607</v>
      </c>
      <c r="F9304" s="2" t="s">
        <v>16</v>
      </c>
      <c r="G9304" s="2" t="s">
        <v>17</v>
      </c>
      <c r="H9304" s="2" t="s">
        <v>55</v>
      </c>
      <c r="I9304" s="2" t="s">
        <v>56</v>
      </c>
      <c r="J9304" s="2" t="s">
        <v>5321</v>
      </c>
      <c r="K9304" s="3">
        <v>43551</v>
      </c>
      <c r="L9304" s="4">
        <v>0.45347222222222222</v>
      </c>
      <c r="M9304" s="2" t="s">
        <v>5322</v>
      </c>
      <c r="N9304" s="2" t="s">
        <v>22</v>
      </c>
      <c r="O9304" s="2" t="s">
        <v>23</v>
      </c>
    </row>
    <row r="9305" spans="1:15">
      <c r="A9305" s="2" t="s">
        <v>15</v>
      </c>
      <c r="B9305" s="2" t="str">
        <f>"FES1162680674"</f>
        <v>FES1162680674</v>
      </c>
      <c r="C9305" s="3">
        <v>43550</v>
      </c>
      <c r="D9305" s="2">
        <v>1</v>
      </c>
      <c r="E9305" s="2">
        <v>2170680765</v>
      </c>
      <c r="F9305" s="2" t="s">
        <v>167</v>
      </c>
      <c r="G9305" s="2" t="s">
        <v>18</v>
      </c>
      <c r="H9305" s="2" t="s">
        <v>574</v>
      </c>
      <c r="I9305" s="2" t="s">
        <v>56</v>
      </c>
      <c r="J9305" s="2" t="s">
        <v>159</v>
      </c>
      <c r="K9305" s="3">
        <v>43551</v>
      </c>
      <c r="L9305" s="4">
        <v>0.3263888888888889</v>
      </c>
      <c r="M9305" s="2" t="s">
        <v>1283</v>
      </c>
      <c r="N9305" s="2" t="s">
        <v>22</v>
      </c>
      <c r="O9305" s="2" t="s">
        <v>23</v>
      </c>
    </row>
    <row r="9306" spans="1:15">
      <c r="A9306" s="2" t="s">
        <v>15</v>
      </c>
      <c r="B9306" s="2" t="str">
        <f>"FES1162680652"</f>
        <v>FES1162680652</v>
      </c>
      <c r="C9306" s="3">
        <v>43550</v>
      </c>
      <c r="D9306" s="2">
        <v>1</v>
      </c>
      <c r="E9306" s="2">
        <v>2170680727</v>
      </c>
      <c r="F9306" s="2" t="s">
        <v>167</v>
      </c>
      <c r="G9306" s="2" t="s">
        <v>18</v>
      </c>
      <c r="H9306" s="2" t="s">
        <v>574</v>
      </c>
      <c r="I9306" s="2" t="s">
        <v>56</v>
      </c>
      <c r="J9306" s="2" t="s">
        <v>1814</v>
      </c>
      <c r="K9306" s="3">
        <v>43551</v>
      </c>
      <c r="L9306" s="4">
        <v>0.40972222222222227</v>
      </c>
      <c r="M9306" s="2" t="s">
        <v>6041</v>
      </c>
      <c r="N9306" s="2" t="s">
        <v>22</v>
      </c>
      <c r="O9306" s="2" t="s">
        <v>23</v>
      </c>
    </row>
    <row r="9307" spans="1:15">
      <c r="A9307" s="2" t="s">
        <v>15</v>
      </c>
      <c r="B9307" s="2" t="str">
        <f>"FES1162679384"</f>
        <v>FES1162679384</v>
      </c>
      <c r="C9307" s="3">
        <v>43550</v>
      </c>
      <c r="D9307" s="2">
        <v>1</v>
      </c>
      <c r="E9307" s="2">
        <v>2170679629</v>
      </c>
      <c r="F9307" s="2" t="s">
        <v>16</v>
      </c>
      <c r="G9307" s="2" t="s">
        <v>17</v>
      </c>
      <c r="H9307" s="2" t="s">
        <v>42</v>
      </c>
      <c r="I9307" s="2" t="s">
        <v>86</v>
      </c>
      <c r="J9307" s="2" t="s">
        <v>87</v>
      </c>
      <c r="K9307" s="3">
        <v>43551</v>
      </c>
      <c r="L9307" s="4">
        <v>0.42708333333333331</v>
      </c>
      <c r="M9307" s="2" t="s">
        <v>987</v>
      </c>
      <c r="N9307" s="2" t="s">
        <v>22</v>
      </c>
      <c r="O9307" s="2" t="s">
        <v>23</v>
      </c>
    </row>
    <row r="9308" spans="1:15">
      <c r="A9308" s="2" t="s">
        <v>15</v>
      </c>
      <c r="B9308" s="2" t="str">
        <f>"FES1162680930"</f>
        <v>FES1162680930</v>
      </c>
      <c r="C9308" s="3">
        <v>43550</v>
      </c>
      <c r="D9308" s="2">
        <v>1</v>
      </c>
      <c r="E9308" s="2">
        <v>2170680975</v>
      </c>
      <c r="F9308" s="2" t="s">
        <v>16</v>
      </c>
      <c r="G9308" s="2" t="s">
        <v>17</v>
      </c>
      <c r="H9308" s="2" t="s">
        <v>28</v>
      </c>
      <c r="I9308" s="2" t="s">
        <v>29</v>
      </c>
      <c r="J9308" s="2" t="s">
        <v>362</v>
      </c>
      <c r="K9308" s="3">
        <v>43551</v>
      </c>
      <c r="L9308" s="4">
        <v>0.34722222222222227</v>
      </c>
      <c r="M9308" s="2" t="s">
        <v>6042</v>
      </c>
      <c r="N9308" s="2" t="s">
        <v>22</v>
      </c>
      <c r="O9308" s="2" t="s">
        <v>23</v>
      </c>
    </row>
    <row r="9309" spans="1:15">
      <c r="A9309" s="2" t="s">
        <v>15</v>
      </c>
      <c r="B9309" s="2" t="str">
        <f>"FES1162680936"</f>
        <v>FES1162680936</v>
      </c>
      <c r="C9309" s="3">
        <v>43550</v>
      </c>
      <c r="D9309" s="2">
        <v>1</v>
      </c>
      <c r="E9309" s="2">
        <v>2170680985</v>
      </c>
      <c r="F9309" s="2" t="s">
        <v>16</v>
      </c>
      <c r="G9309" s="2" t="s">
        <v>17</v>
      </c>
      <c r="H9309" s="2" t="s">
        <v>28</v>
      </c>
      <c r="I9309" s="2" t="s">
        <v>29</v>
      </c>
      <c r="J9309" s="2" t="s">
        <v>153</v>
      </c>
      <c r="K9309" s="3">
        <v>43551</v>
      </c>
      <c r="L9309" s="4">
        <v>0.3923611111111111</v>
      </c>
      <c r="M9309" s="2" t="s">
        <v>154</v>
      </c>
      <c r="N9309" s="2" t="s">
        <v>22</v>
      </c>
      <c r="O9309" s="2" t="s">
        <v>23</v>
      </c>
    </row>
    <row r="9310" spans="1:15">
      <c r="A9310" s="2" t="s">
        <v>15</v>
      </c>
      <c r="B9310" s="2" t="str">
        <f>"FES1162680872"</f>
        <v>FES1162680872</v>
      </c>
      <c r="C9310" s="3">
        <v>43550</v>
      </c>
      <c r="D9310" s="2">
        <v>1</v>
      </c>
      <c r="E9310" s="2">
        <v>2170680126</v>
      </c>
      <c r="F9310" s="2" t="s">
        <v>16</v>
      </c>
      <c r="G9310" s="2" t="s">
        <v>17</v>
      </c>
      <c r="H9310" s="2" t="s">
        <v>17</v>
      </c>
      <c r="I9310" s="2" t="s">
        <v>108</v>
      </c>
      <c r="J9310" s="2" t="s">
        <v>446</v>
      </c>
      <c r="K9310" s="3">
        <v>43551</v>
      </c>
      <c r="L9310" s="4">
        <v>0.39583333333333331</v>
      </c>
      <c r="M9310" s="2" t="s">
        <v>530</v>
      </c>
      <c r="N9310" s="2" t="s">
        <v>22</v>
      </c>
      <c r="O9310" s="2" t="s">
        <v>23</v>
      </c>
    </row>
    <row r="9311" spans="1:15">
      <c r="A9311" s="2" t="s">
        <v>15</v>
      </c>
      <c r="B9311" s="2" t="str">
        <f>"FES1162680878"</f>
        <v>FES1162680878</v>
      </c>
      <c r="C9311" s="3">
        <v>43550</v>
      </c>
      <c r="D9311" s="2">
        <v>1</v>
      </c>
      <c r="E9311" s="2">
        <v>2170680923</v>
      </c>
      <c r="F9311" s="2" t="s">
        <v>16</v>
      </c>
      <c r="G9311" s="2" t="s">
        <v>17</v>
      </c>
      <c r="H9311" s="2" t="s">
        <v>17</v>
      </c>
      <c r="I9311" s="2" t="s">
        <v>108</v>
      </c>
      <c r="J9311" s="2" t="s">
        <v>422</v>
      </c>
      <c r="K9311" s="3">
        <v>43551</v>
      </c>
      <c r="L9311" s="4">
        <v>0.53194444444444444</v>
      </c>
      <c r="M9311" s="2" t="s">
        <v>1349</v>
      </c>
      <c r="N9311" s="2" t="s">
        <v>22</v>
      </c>
      <c r="O9311" s="2" t="s">
        <v>23</v>
      </c>
    </row>
    <row r="9312" spans="1:15">
      <c r="A9312" s="2" t="s">
        <v>15</v>
      </c>
      <c r="B9312" s="2" t="str">
        <f>"FES1162680839"</f>
        <v>FES1162680839</v>
      </c>
      <c r="C9312" s="3">
        <v>43550</v>
      </c>
      <c r="D9312" s="2">
        <v>1</v>
      </c>
      <c r="E9312" s="2">
        <v>2170680799</v>
      </c>
      <c r="F9312" s="2" t="s">
        <v>16</v>
      </c>
      <c r="G9312" s="2" t="s">
        <v>17</v>
      </c>
      <c r="H9312" s="2" t="s">
        <v>17</v>
      </c>
      <c r="I9312" s="2" t="s">
        <v>111</v>
      </c>
      <c r="J9312" s="2" t="s">
        <v>349</v>
      </c>
      <c r="K9312" s="3">
        <v>43551</v>
      </c>
      <c r="L9312" s="4">
        <v>0.42777777777777781</v>
      </c>
      <c r="M9312" s="2" t="s">
        <v>1328</v>
      </c>
      <c r="N9312" s="2" t="s">
        <v>22</v>
      </c>
      <c r="O9312" s="2" t="s">
        <v>23</v>
      </c>
    </row>
    <row r="9313" spans="1:15">
      <c r="A9313" s="2" t="s">
        <v>15</v>
      </c>
      <c r="B9313" s="2" t="str">
        <f>"FES1162680792"</f>
        <v>FES1162680792</v>
      </c>
      <c r="C9313" s="3">
        <v>43550</v>
      </c>
      <c r="D9313" s="2">
        <v>1</v>
      </c>
      <c r="E9313" s="2">
        <v>2170677911</v>
      </c>
      <c r="F9313" s="2" t="s">
        <v>16</v>
      </c>
      <c r="G9313" s="2" t="s">
        <v>17</v>
      </c>
      <c r="H9313" s="2" t="s">
        <v>17</v>
      </c>
      <c r="I9313" s="2" t="s">
        <v>25</v>
      </c>
      <c r="J9313" s="2" t="s">
        <v>937</v>
      </c>
      <c r="K9313" s="3">
        <v>43551</v>
      </c>
      <c r="L9313" s="4">
        <v>0.53125</v>
      </c>
      <c r="M9313" s="2" t="s">
        <v>5253</v>
      </c>
      <c r="N9313" s="2" t="s">
        <v>22</v>
      </c>
      <c r="O9313" s="2" t="s">
        <v>23</v>
      </c>
    </row>
    <row r="9314" spans="1:15">
      <c r="A9314" s="2" t="s">
        <v>15</v>
      </c>
      <c r="B9314" s="2" t="str">
        <f>"FES1162680854"</f>
        <v>FES1162680854</v>
      </c>
      <c r="C9314" s="3">
        <v>43550</v>
      </c>
      <c r="D9314" s="2">
        <v>1</v>
      </c>
      <c r="E9314" s="2">
        <v>2170680747</v>
      </c>
      <c r="F9314" s="2" t="s">
        <v>16</v>
      </c>
      <c r="G9314" s="2" t="s">
        <v>17</v>
      </c>
      <c r="H9314" s="2" t="s">
        <v>17</v>
      </c>
      <c r="I9314" s="2" t="s">
        <v>25</v>
      </c>
      <c r="J9314" s="2" t="s">
        <v>397</v>
      </c>
      <c r="K9314" s="3">
        <v>43551</v>
      </c>
      <c r="L9314" s="4">
        <v>0.37291666666666662</v>
      </c>
      <c r="M9314" s="2" t="s">
        <v>820</v>
      </c>
      <c r="N9314" s="2" t="s">
        <v>22</v>
      </c>
      <c r="O9314" s="2" t="s">
        <v>23</v>
      </c>
    </row>
    <row r="9315" spans="1:15">
      <c r="A9315" s="2" t="s">
        <v>15</v>
      </c>
      <c r="B9315" s="2" t="str">
        <f>"FES1162680840"</f>
        <v>FES1162680840</v>
      </c>
      <c r="C9315" s="3">
        <v>43550</v>
      </c>
      <c r="D9315" s="2">
        <v>1</v>
      </c>
      <c r="E9315" s="2">
        <v>2170680887</v>
      </c>
      <c r="F9315" s="2" t="s">
        <v>16</v>
      </c>
      <c r="G9315" s="2" t="s">
        <v>17</v>
      </c>
      <c r="H9315" s="2" t="s">
        <v>17</v>
      </c>
      <c r="I9315" s="2" t="s">
        <v>114</v>
      </c>
      <c r="J9315" s="2" t="s">
        <v>5370</v>
      </c>
      <c r="K9315" s="3">
        <v>43551</v>
      </c>
      <c r="L9315" s="4">
        <v>0.4375</v>
      </c>
      <c r="M9315" s="2" t="s">
        <v>113</v>
      </c>
      <c r="N9315" s="2" t="s">
        <v>22</v>
      </c>
      <c r="O9315" s="2" t="s">
        <v>23</v>
      </c>
    </row>
    <row r="9316" spans="1:15">
      <c r="A9316" s="2" t="s">
        <v>15</v>
      </c>
      <c r="B9316" s="2" t="str">
        <f>"FES1162680850"</f>
        <v>FES1162680850</v>
      </c>
      <c r="C9316" s="3">
        <v>43550</v>
      </c>
      <c r="D9316" s="2">
        <v>1</v>
      </c>
      <c r="E9316" s="2">
        <v>2170679621</v>
      </c>
      <c r="F9316" s="2" t="s">
        <v>16</v>
      </c>
      <c r="G9316" s="2" t="s">
        <v>17</v>
      </c>
      <c r="H9316" s="2" t="s">
        <v>222</v>
      </c>
      <c r="I9316" s="2" t="s">
        <v>1697</v>
      </c>
      <c r="J9316" s="2" t="s">
        <v>1698</v>
      </c>
      <c r="K9316" s="3">
        <v>43551</v>
      </c>
      <c r="L9316" s="4">
        <v>0.4055555555555555</v>
      </c>
      <c r="M9316" s="2" t="s">
        <v>1699</v>
      </c>
      <c r="N9316" s="2" t="s">
        <v>22</v>
      </c>
      <c r="O9316" s="2" t="s">
        <v>23</v>
      </c>
    </row>
    <row r="9317" spans="1:15">
      <c r="A9317" s="2" t="s">
        <v>15</v>
      </c>
      <c r="B9317" s="2" t="str">
        <f>"FES1162680849"</f>
        <v>FES1162680849</v>
      </c>
      <c r="C9317" s="3">
        <v>43550</v>
      </c>
      <c r="D9317" s="2">
        <v>1</v>
      </c>
      <c r="E9317" s="2">
        <v>2170676396</v>
      </c>
      <c r="F9317" s="2" t="s">
        <v>16</v>
      </c>
      <c r="G9317" s="2" t="s">
        <v>17</v>
      </c>
      <c r="H9317" s="2" t="s">
        <v>222</v>
      </c>
      <c r="I9317" s="2" t="s">
        <v>1700</v>
      </c>
      <c r="J9317" s="2" t="s">
        <v>1935</v>
      </c>
      <c r="K9317" s="3">
        <v>43551</v>
      </c>
      <c r="L9317" s="4">
        <v>0.4375</v>
      </c>
      <c r="M9317" s="2" t="s">
        <v>2565</v>
      </c>
      <c r="N9317" s="2" t="s">
        <v>22</v>
      </c>
      <c r="O9317" s="2" t="s">
        <v>23</v>
      </c>
    </row>
    <row r="9318" spans="1:15">
      <c r="A9318" s="2" t="s">
        <v>15</v>
      </c>
      <c r="B9318" s="2" t="str">
        <f>"FES1162680805"</f>
        <v>FES1162680805</v>
      </c>
      <c r="C9318" s="3">
        <v>43550</v>
      </c>
      <c r="D9318" s="2">
        <v>1</v>
      </c>
      <c r="E9318" s="2">
        <v>2170680845</v>
      </c>
      <c r="F9318" s="2" t="s">
        <v>16</v>
      </c>
      <c r="G9318" s="2" t="s">
        <v>17</v>
      </c>
      <c r="H9318" s="2" t="s">
        <v>222</v>
      </c>
      <c r="I9318" s="2" t="s">
        <v>1700</v>
      </c>
      <c r="J9318" s="2" t="s">
        <v>369</v>
      </c>
      <c r="K9318" s="3">
        <v>43551</v>
      </c>
      <c r="L9318" s="4">
        <v>0.4375</v>
      </c>
      <c r="M9318" s="2" t="s">
        <v>6043</v>
      </c>
      <c r="N9318" s="2" t="s">
        <v>22</v>
      </c>
      <c r="O9318" s="2" t="s">
        <v>23</v>
      </c>
    </row>
    <row r="9319" spans="1:15">
      <c r="A9319" s="2" t="s">
        <v>15</v>
      </c>
      <c r="B9319" s="2" t="str">
        <f>"FES1162680829"</f>
        <v>FES1162680829</v>
      </c>
      <c r="C9319" s="3">
        <v>43550</v>
      </c>
      <c r="D9319" s="2">
        <v>1</v>
      </c>
      <c r="E9319" s="2">
        <v>2170680878</v>
      </c>
      <c r="F9319" s="2" t="s">
        <v>16</v>
      </c>
      <c r="G9319" s="2" t="s">
        <v>17</v>
      </c>
      <c r="H9319" s="2" t="s">
        <v>222</v>
      </c>
      <c r="I9319" s="2" t="s">
        <v>1700</v>
      </c>
      <c r="J9319" s="2" t="s">
        <v>1720</v>
      </c>
      <c r="K9319" s="3">
        <v>43551</v>
      </c>
      <c r="L9319" s="4">
        <v>0.3444444444444445</v>
      </c>
      <c r="M9319" s="2" t="s">
        <v>1721</v>
      </c>
      <c r="N9319" s="2" t="s">
        <v>22</v>
      </c>
      <c r="O9319" s="2" t="s">
        <v>23</v>
      </c>
    </row>
    <row r="9320" spans="1:15">
      <c r="A9320" s="2" t="s">
        <v>15</v>
      </c>
      <c r="B9320" s="2" t="str">
        <f>"FES1162680710"</f>
        <v>FES1162680710</v>
      </c>
      <c r="C9320" s="3">
        <v>43550</v>
      </c>
      <c r="D9320" s="2">
        <v>1</v>
      </c>
      <c r="E9320" s="2">
        <v>2170679385</v>
      </c>
      <c r="F9320" s="2" t="s">
        <v>16</v>
      </c>
      <c r="G9320" s="2" t="s">
        <v>17</v>
      </c>
      <c r="H9320" s="2" t="s">
        <v>222</v>
      </c>
      <c r="I9320" s="2" t="s">
        <v>1742</v>
      </c>
      <c r="J9320" s="2" t="s">
        <v>1743</v>
      </c>
      <c r="K9320" s="3">
        <v>43551</v>
      </c>
      <c r="L9320" s="4">
        <v>0.47916666666666669</v>
      </c>
      <c r="M9320" s="2" t="s">
        <v>1744</v>
      </c>
      <c r="N9320" s="2" t="s">
        <v>22</v>
      </c>
      <c r="O9320" s="2" t="s">
        <v>23</v>
      </c>
    </row>
    <row r="9321" spans="1:15">
      <c r="A9321" s="2" t="s">
        <v>15</v>
      </c>
      <c r="B9321" s="2" t="str">
        <f>"FES1162680811"</f>
        <v>FES1162680811</v>
      </c>
      <c r="C9321" s="3">
        <v>43550</v>
      </c>
      <c r="D9321" s="2">
        <v>1</v>
      </c>
      <c r="E9321" s="2">
        <v>2170680860</v>
      </c>
      <c r="F9321" s="2" t="s">
        <v>16</v>
      </c>
      <c r="G9321" s="2" t="s">
        <v>17</v>
      </c>
      <c r="H9321" s="2" t="s">
        <v>222</v>
      </c>
      <c r="I9321" s="2" t="s">
        <v>1697</v>
      </c>
      <c r="J9321" s="2" t="s">
        <v>2047</v>
      </c>
      <c r="K9321" s="3">
        <v>43551</v>
      </c>
      <c r="L9321" s="4">
        <v>0.39166666666666666</v>
      </c>
      <c r="M9321" s="2" t="s">
        <v>2048</v>
      </c>
      <c r="N9321" s="2" t="s">
        <v>22</v>
      </c>
      <c r="O9321" s="2" t="s">
        <v>23</v>
      </c>
    </row>
    <row r="9322" spans="1:15">
      <c r="A9322" s="2" t="s">
        <v>15</v>
      </c>
      <c r="B9322" s="2" t="str">
        <f>"FES1162680717"</f>
        <v>FES1162680717</v>
      </c>
      <c r="C9322" s="3">
        <v>43550</v>
      </c>
      <c r="D9322" s="2">
        <v>1</v>
      </c>
      <c r="E9322" s="2">
        <v>2170679727</v>
      </c>
      <c r="F9322" s="2" t="s">
        <v>16</v>
      </c>
      <c r="G9322" s="2" t="s">
        <v>17</v>
      </c>
      <c r="H9322" s="2" t="s">
        <v>46</v>
      </c>
      <c r="I9322" s="2" t="s">
        <v>47</v>
      </c>
      <c r="J9322" s="2" t="s">
        <v>575</v>
      </c>
      <c r="K9322" s="3">
        <v>43551</v>
      </c>
      <c r="L9322" s="4">
        <v>0.43055555555555558</v>
      </c>
      <c r="M9322" s="2" t="s">
        <v>5372</v>
      </c>
      <c r="N9322" s="2" t="s">
        <v>22</v>
      </c>
      <c r="O9322" s="2" t="s">
        <v>23</v>
      </c>
    </row>
    <row r="9323" spans="1:15">
      <c r="A9323" s="2" t="s">
        <v>15</v>
      </c>
      <c r="B9323" s="2" t="str">
        <f>"FES1162680655"</f>
        <v>FES1162680655</v>
      </c>
      <c r="C9323" s="3">
        <v>43550</v>
      </c>
      <c r="D9323" s="2">
        <v>1</v>
      </c>
      <c r="E9323" s="2">
        <v>2170680734</v>
      </c>
      <c r="F9323" s="2" t="s">
        <v>16</v>
      </c>
      <c r="G9323" s="2" t="s">
        <v>17</v>
      </c>
      <c r="H9323" s="2" t="s">
        <v>42</v>
      </c>
      <c r="I9323" s="2" t="s">
        <v>43</v>
      </c>
      <c r="J9323" s="2" t="s">
        <v>493</v>
      </c>
      <c r="K9323" s="3">
        <v>43551</v>
      </c>
      <c r="L9323" s="4">
        <v>0.37847222222222227</v>
      </c>
      <c r="M9323" s="2" t="s">
        <v>678</v>
      </c>
      <c r="N9323" s="2" t="s">
        <v>22</v>
      </c>
      <c r="O9323" s="2" t="s">
        <v>23</v>
      </c>
    </row>
    <row r="9324" spans="1:15">
      <c r="A9324" s="2" t="s">
        <v>15</v>
      </c>
      <c r="B9324" s="2" t="str">
        <f>"FES1162680764"</f>
        <v>FES1162680764</v>
      </c>
      <c r="C9324" s="3">
        <v>43550</v>
      </c>
      <c r="D9324" s="2">
        <v>1</v>
      </c>
      <c r="E9324" s="2">
        <v>2170680817</v>
      </c>
      <c r="F9324" s="2" t="s">
        <v>16</v>
      </c>
      <c r="G9324" s="2" t="s">
        <v>17</v>
      </c>
      <c r="H9324" s="2" t="s">
        <v>42</v>
      </c>
      <c r="I9324" s="2" t="s">
        <v>43</v>
      </c>
      <c r="J9324" s="2" t="s">
        <v>102</v>
      </c>
      <c r="K9324" s="3">
        <v>43551</v>
      </c>
      <c r="L9324" s="4">
        <v>0.36805555555555558</v>
      </c>
      <c r="M9324" s="2" t="s">
        <v>5375</v>
      </c>
      <c r="N9324" s="2" t="s">
        <v>22</v>
      </c>
      <c r="O9324" s="2" t="s">
        <v>23</v>
      </c>
    </row>
    <row r="9325" spans="1:15">
      <c r="A9325" s="2" t="s">
        <v>15</v>
      </c>
      <c r="B9325" s="2" t="str">
        <f>"FES1162680793"</f>
        <v>FES1162680793</v>
      </c>
      <c r="C9325" s="3">
        <v>43550</v>
      </c>
      <c r="D9325" s="2">
        <v>1</v>
      </c>
      <c r="E9325" s="2">
        <v>2170687057</v>
      </c>
      <c r="F9325" s="2" t="s">
        <v>16</v>
      </c>
      <c r="G9325" s="2" t="s">
        <v>17</v>
      </c>
      <c r="H9325" s="2" t="s">
        <v>46</v>
      </c>
      <c r="I9325" s="2" t="s">
        <v>47</v>
      </c>
      <c r="J9325" s="2" t="s">
        <v>766</v>
      </c>
      <c r="K9325" s="3">
        <v>43551</v>
      </c>
      <c r="L9325" s="4">
        <v>0.4375</v>
      </c>
      <c r="M9325" s="2" t="s">
        <v>5377</v>
      </c>
      <c r="N9325" s="2" t="s">
        <v>22</v>
      </c>
      <c r="O9325" s="2" t="s">
        <v>23</v>
      </c>
    </row>
    <row r="9326" spans="1:15">
      <c r="A9326" s="2" t="s">
        <v>15</v>
      </c>
      <c r="B9326" s="2" t="str">
        <f>"FES1162680600"</f>
        <v>FES1162680600</v>
      </c>
      <c r="C9326" s="3">
        <v>43550</v>
      </c>
      <c r="D9326" s="2">
        <v>1</v>
      </c>
      <c r="E9326" s="2">
        <v>2170680677</v>
      </c>
      <c r="F9326" s="2" t="s">
        <v>16</v>
      </c>
      <c r="G9326" s="2" t="s">
        <v>17</v>
      </c>
      <c r="H9326" s="2" t="s">
        <v>42</v>
      </c>
      <c r="I9326" s="2" t="s">
        <v>91</v>
      </c>
      <c r="J9326" s="2" t="s">
        <v>4479</v>
      </c>
      <c r="K9326" s="3">
        <v>43551</v>
      </c>
      <c r="L9326" s="4">
        <v>0.3888888888888889</v>
      </c>
      <c r="M9326" s="2" t="s">
        <v>5379</v>
      </c>
      <c r="N9326" s="2" t="s">
        <v>22</v>
      </c>
      <c r="O9326" s="2" t="s">
        <v>23</v>
      </c>
    </row>
    <row r="9327" spans="1:15">
      <c r="A9327" s="2" t="s">
        <v>15</v>
      </c>
      <c r="B9327" s="2" t="str">
        <f>"FES1162680866"</f>
        <v>FES1162680866</v>
      </c>
      <c r="C9327" s="3">
        <v>43550</v>
      </c>
      <c r="D9327" s="2">
        <v>1</v>
      </c>
      <c r="E9327" s="2">
        <v>2170680908</v>
      </c>
      <c r="F9327" s="2" t="s">
        <v>16</v>
      </c>
      <c r="G9327" s="2" t="s">
        <v>17</v>
      </c>
      <c r="H9327" s="2" t="s">
        <v>222</v>
      </c>
      <c r="I9327" s="2" t="s">
        <v>1700</v>
      </c>
      <c r="J9327" s="2" t="s">
        <v>2848</v>
      </c>
      <c r="K9327" s="3">
        <v>43551</v>
      </c>
      <c r="L9327" s="4">
        <v>0.37708333333333338</v>
      </c>
      <c r="M9327" s="2" t="s">
        <v>1055</v>
      </c>
      <c r="N9327" s="2" t="s">
        <v>22</v>
      </c>
      <c r="O9327" s="2" t="s">
        <v>23</v>
      </c>
    </row>
    <row r="9328" spans="1:15">
      <c r="A9328" s="2" t="s">
        <v>15</v>
      </c>
      <c r="B9328" s="2" t="str">
        <f>"FES1162680865"</f>
        <v>FES1162680865</v>
      </c>
      <c r="C9328" s="3">
        <v>43550</v>
      </c>
      <c r="D9328" s="2">
        <v>1</v>
      </c>
      <c r="E9328" s="2">
        <v>2170680907</v>
      </c>
      <c r="F9328" s="2" t="s">
        <v>16</v>
      </c>
      <c r="G9328" s="2" t="s">
        <v>17</v>
      </c>
      <c r="H9328" s="2" t="s">
        <v>178</v>
      </c>
      <c r="I9328" s="2" t="s">
        <v>836</v>
      </c>
      <c r="J9328" s="2" t="s">
        <v>837</v>
      </c>
      <c r="K9328" s="3">
        <v>43551</v>
      </c>
      <c r="L9328" s="4">
        <v>0.44861111111111113</v>
      </c>
      <c r="M9328" s="2" t="s">
        <v>902</v>
      </c>
      <c r="N9328" s="2" t="s">
        <v>22</v>
      </c>
      <c r="O9328" s="2" t="s">
        <v>23</v>
      </c>
    </row>
    <row r="9329" spans="1:15">
      <c r="A9329" s="2" t="s">
        <v>15</v>
      </c>
      <c r="B9329" s="2" t="str">
        <f>"FES1162680915"</f>
        <v>FES1162680915</v>
      </c>
      <c r="C9329" s="3">
        <v>43550</v>
      </c>
      <c r="D9329" s="2">
        <v>1</v>
      </c>
      <c r="E9329" s="2">
        <v>2170680959</v>
      </c>
      <c r="F9329" s="2" t="s">
        <v>16</v>
      </c>
      <c r="G9329" s="2" t="s">
        <v>17</v>
      </c>
      <c r="H9329" s="2" t="s">
        <v>222</v>
      </c>
      <c r="I9329" s="2" t="s">
        <v>1700</v>
      </c>
      <c r="J9329" s="2" t="s">
        <v>2153</v>
      </c>
      <c r="K9329" s="3">
        <v>43551</v>
      </c>
      <c r="L9329" s="4">
        <v>0.375</v>
      </c>
      <c r="M9329" s="2" t="s">
        <v>5383</v>
      </c>
      <c r="N9329" s="2" t="s">
        <v>22</v>
      </c>
      <c r="O9329" s="2" t="s">
        <v>23</v>
      </c>
    </row>
    <row r="9330" spans="1:15">
      <c r="A9330" s="2" t="s">
        <v>15</v>
      </c>
      <c r="B9330" s="2" t="str">
        <f>"FES1162680896"</f>
        <v>FES1162680896</v>
      </c>
      <c r="C9330" s="3">
        <v>43550</v>
      </c>
      <c r="D9330" s="2">
        <v>1</v>
      </c>
      <c r="E9330" s="2">
        <v>2170680945</v>
      </c>
      <c r="F9330" s="2" t="s">
        <v>16</v>
      </c>
      <c r="G9330" s="2" t="s">
        <v>17</v>
      </c>
      <c r="H9330" s="2" t="s">
        <v>222</v>
      </c>
      <c r="I9330" s="2" t="s">
        <v>1717</v>
      </c>
      <c r="J9330" s="2" t="s">
        <v>1745</v>
      </c>
      <c r="K9330" s="3">
        <v>43551</v>
      </c>
      <c r="L9330" s="4">
        <v>0.33194444444444443</v>
      </c>
      <c r="M9330" s="2" t="s">
        <v>1746</v>
      </c>
      <c r="N9330" s="2" t="s">
        <v>22</v>
      </c>
      <c r="O9330" s="2" t="s">
        <v>23</v>
      </c>
    </row>
    <row r="9331" spans="1:15">
      <c r="A9331" s="2" t="s">
        <v>15</v>
      </c>
      <c r="B9331" s="2" t="str">
        <f>"FES1162680832"</f>
        <v>FES1162680832</v>
      </c>
      <c r="C9331" s="3">
        <v>43550</v>
      </c>
      <c r="D9331" s="2">
        <v>1</v>
      </c>
      <c r="E9331" s="2">
        <v>2170680881</v>
      </c>
      <c r="F9331" s="2" t="s">
        <v>16</v>
      </c>
      <c r="G9331" s="2" t="s">
        <v>17</v>
      </c>
      <c r="H9331" s="2" t="s">
        <v>222</v>
      </c>
      <c r="I9331" s="2" t="s">
        <v>1697</v>
      </c>
      <c r="J9331" s="2" t="s">
        <v>2689</v>
      </c>
      <c r="K9331" s="3">
        <v>43551</v>
      </c>
      <c r="L9331" s="4">
        <v>0.63055555555555554</v>
      </c>
      <c r="M9331" s="2" t="s">
        <v>5386</v>
      </c>
      <c r="N9331" s="2" t="s">
        <v>22</v>
      </c>
      <c r="O9331" s="2" t="s">
        <v>23</v>
      </c>
    </row>
    <row r="9332" spans="1:15">
      <c r="A9332" s="2" t="s">
        <v>15</v>
      </c>
      <c r="B9332" s="2" t="str">
        <f>"FES1162680941"</f>
        <v>FES1162680941</v>
      </c>
      <c r="C9332" s="3">
        <v>43550</v>
      </c>
      <c r="D9332" s="2">
        <v>1</v>
      </c>
      <c r="E9332" s="2">
        <v>2170680986</v>
      </c>
      <c r="F9332" s="2" t="s">
        <v>16</v>
      </c>
      <c r="G9332" s="2" t="s">
        <v>17</v>
      </c>
      <c r="H9332" s="2" t="s">
        <v>222</v>
      </c>
      <c r="I9332" s="2" t="s">
        <v>1700</v>
      </c>
      <c r="J9332" s="2" t="s">
        <v>1702</v>
      </c>
      <c r="K9332" s="3">
        <v>43551</v>
      </c>
      <c r="L9332" s="4">
        <v>0.42708333333333331</v>
      </c>
      <c r="M9332" s="2" t="s">
        <v>2985</v>
      </c>
      <c r="N9332" s="2" t="s">
        <v>22</v>
      </c>
      <c r="O9332" s="2" t="s">
        <v>23</v>
      </c>
    </row>
    <row r="9333" spans="1:15">
      <c r="A9333" s="2" t="s">
        <v>15</v>
      </c>
      <c r="B9333" s="2" t="str">
        <f>"FES1162680892"</f>
        <v>FES1162680892</v>
      </c>
      <c r="C9333" s="3">
        <v>43550</v>
      </c>
      <c r="D9333" s="2">
        <v>1</v>
      </c>
      <c r="E9333" s="2">
        <v>2170680940</v>
      </c>
      <c r="F9333" s="2" t="s">
        <v>16</v>
      </c>
      <c r="G9333" s="2" t="s">
        <v>17</v>
      </c>
      <c r="H9333" s="2" t="s">
        <v>222</v>
      </c>
      <c r="I9333" s="2" t="s">
        <v>1700</v>
      </c>
      <c r="J9333" s="2" t="s">
        <v>1720</v>
      </c>
      <c r="K9333" s="3">
        <v>43551</v>
      </c>
      <c r="L9333" s="4">
        <v>0.3444444444444445</v>
      </c>
      <c r="M9333" s="2" t="s">
        <v>1721</v>
      </c>
      <c r="N9333" s="2" t="s">
        <v>22</v>
      </c>
      <c r="O9333" s="2" t="s">
        <v>23</v>
      </c>
    </row>
    <row r="9334" spans="1:15">
      <c r="A9334" s="2" t="s">
        <v>15</v>
      </c>
      <c r="B9334" s="2" t="str">
        <f>"FES1162680845"</f>
        <v>FES1162680845</v>
      </c>
      <c r="C9334" s="3">
        <v>43550</v>
      </c>
      <c r="D9334" s="2">
        <v>1</v>
      </c>
      <c r="E9334" s="2">
        <v>2170680895</v>
      </c>
      <c r="F9334" s="2" t="s">
        <v>16</v>
      </c>
      <c r="G9334" s="2" t="s">
        <v>17</v>
      </c>
      <c r="H9334" s="2" t="s">
        <v>222</v>
      </c>
      <c r="I9334" s="2" t="s">
        <v>1700</v>
      </c>
      <c r="J9334" s="2" t="s">
        <v>1712</v>
      </c>
      <c r="K9334" s="3">
        <v>43551</v>
      </c>
      <c r="L9334" s="4">
        <v>0.3611111111111111</v>
      </c>
      <c r="M9334" s="2" t="s">
        <v>1713</v>
      </c>
      <c r="N9334" s="2" t="s">
        <v>22</v>
      </c>
      <c r="O9334" s="2" t="s">
        <v>23</v>
      </c>
    </row>
    <row r="9335" spans="1:15">
      <c r="A9335" s="2" t="s">
        <v>15</v>
      </c>
      <c r="B9335" s="2" t="str">
        <f>"FES1162680900"</f>
        <v>FES1162680900</v>
      </c>
      <c r="C9335" s="3">
        <v>43550</v>
      </c>
      <c r="D9335" s="2">
        <v>1</v>
      </c>
      <c r="E9335" s="2">
        <v>2170689013</v>
      </c>
      <c r="F9335" s="2" t="s">
        <v>16</v>
      </c>
      <c r="G9335" s="2" t="s">
        <v>17</v>
      </c>
      <c r="H9335" s="2" t="s">
        <v>28</v>
      </c>
      <c r="I9335" s="2" t="s">
        <v>285</v>
      </c>
      <c r="J9335" s="2" t="s">
        <v>895</v>
      </c>
      <c r="K9335" s="3">
        <v>43551</v>
      </c>
      <c r="L9335" s="4">
        <v>0.36458333333333331</v>
      </c>
      <c r="M9335" s="2" t="s">
        <v>896</v>
      </c>
      <c r="N9335" s="2" t="s">
        <v>22</v>
      </c>
      <c r="O9335" s="2" t="s">
        <v>23</v>
      </c>
    </row>
    <row r="9336" spans="1:15">
      <c r="A9336" s="2" t="s">
        <v>15</v>
      </c>
      <c r="B9336" s="2" t="str">
        <f>"FES1162680821"</f>
        <v>FES1162680821</v>
      </c>
      <c r="C9336" s="3">
        <v>43550</v>
      </c>
      <c r="D9336" s="2">
        <v>1</v>
      </c>
      <c r="E9336" s="2">
        <v>2170680871</v>
      </c>
      <c r="F9336" s="2" t="s">
        <v>167</v>
      </c>
      <c r="G9336" s="2" t="s">
        <v>18</v>
      </c>
      <c r="H9336" s="2" t="s">
        <v>574</v>
      </c>
      <c r="I9336" s="2" t="s">
        <v>56</v>
      </c>
      <c r="J9336" s="2" t="s">
        <v>582</v>
      </c>
      <c r="K9336" s="3">
        <v>43551</v>
      </c>
      <c r="L9336" s="4">
        <v>0.49374999999999997</v>
      </c>
      <c r="M9336" s="2" t="s">
        <v>1569</v>
      </c>
      <c r="N9336" s="2" t="s">
        <v>22</v>
      </c>
      <c r="O9336" s="2" t="s">
        <v>23</v>
      </c>
    </row>
    <row r="9337" spans="1:15">
      <c r="A9337" s="2" t="s">
        <v>15</v>
      </c>
      <c r="B9337" s="2" t="str">
        <f>"FES1162680487"</f>
        <v>FES1162680487</v>
      </c>
      <c r="C9337" s="3">
        <v>43550</v>
      </c>
      <c r="D9337" s="2">
        <v>1</v>
      </c>
      <c r="E9337" s="2">
        <v>2170680569</v>
      </c>
      <c r="F9337" s="2" t="s">
        <v>16</v>
      </c>
      <c r="G9337" s="2" t="s">
        <v>17</v>
      </c>
      <c r="H9337" s="2" t="s">
        <v>55</v>
      </c>
      <c r="I9337" s="2" t="s">
        <v>56</v>
      </c>
      <c r="J9337" s="2" t="s">
        <v>4423</v>
      </c>
      <c r="K9337" s="3">
        <v>43552</v>
      </c>
      <c r="L9337" s="4">
        <v>0.61875000000000002</v>
      </c>
      <c r="M9337" s="2" t="s">
        <v>1157</v>
      </c>
      <c r="N9337" s="2" t="s">
        <v>22</v>
      </c>
      <c r="O9337" s="2" t="s">
        <v>23</v>
      </c>
    </row>
    <row r="9338" spans="1:15">
      <c r="A9338" s="2" t="s">
        <v>15</v>
      </c>
      <c r="B9338" s="2" t="str">
        <f>"FES1162680463"</f>
        <v>FES1162680463</v>
      </c>
      <c r="C9338" s="3">
        <v>43550</v>
      </c>
      <c r="D9338" s="2">
        <v>1</v>
      </c>
      <c r="E9338" s="2">
        <v>2170677635</v>
      </c>
      <c r="F9338" s="2" t="s">
        <v>16</v>
      </c>
      <c r="G9338" s="2" t="s">
        <v>17</v>
      </c>
      <c r="H9338" s="2" t="s">
        <v>42</v>
      </c>
      <c r="I9338" s="2" t="s">
        <v>91</v>
      </c>
      <c r="J9338" s="2" t="s">
        <v>1477</v>
      </c>
      <c r="K9338" s="3">
        <v>43551</v>
      </c>
      <c r="L9338" s="4">
        <v>0.3923611111111111</v>
      </c>
      <c r="M9338" s="2" t="s">
        <v>5394</v>
      </c>
      <c r="N9338" s="2" t="s">
        <v>22</v>
      </c>
      <c r="O9338" s="2" t="s">
        <v>23</v>
      </c>
    </row>
    <row r="9339" spans="1:15">
      <c r="A9339" s="2" t="s">
        <v>15</v>
      </c>
      <c r="B9339" s="2" t="str">
        <f>"FES1162680802"</f>
        <v>FES1162680802</v>
      </c>
      <c r="C9339" s="3">
        <v>43550</v>
      </c>
      <c r="D9339" s="2">
        <v>1</v>
      </c>
      <c r="E9339" s="2">
        <v>2170680640</v>
      </c>
      <c r="F9339" s="2" t="s">
        <v>16</v>
      </c>
      <c r="G9339" s="2" t="s">
        <v>17</v>
      </c>
      <c r="H9339" s="2" t="s">
        <v>42</v>
      </c>
      <c r="I9339" s="2" t="s">
        <v>91</v>
      </c>
      <c r="J9339" s="2" t="s">
        <v>151</v>
      </c>
      <c r="K9339" s="3">
        <v>43551</v>
      </c>
      <c r="L9339" s="4">
        <v>0.32291666666666669</v>
      </c>
      <c r="M9339" s="2" t="s">
        <v>1366</v>
      </c>
      <c r="N9339" s="2" t="s">
        <v>22</v>
      </c>
      <c r="O9339" s="2" t="s">
        <v>23</v>
      </c>
    </row>
    <row r="9340" spans="1:15">
      <c r="A9340" s="2" t="s">
        <v>15</v>
      </c>
      <c r="B9340" s="2" t="str">
        <f>"FES1162680718"</f>
        <v>FES1162680718</v>
      </c>
      <c r="C9340" s="3">
        <v>43550</v>
      </c>
      <c r="D9340" s="2">
        <v>1</v>
      </c>
      <c r="E9340" s="2">
        <v>2170679731</v>
      </c>
      <c r="F9340" s="2" t="s">
        <v>16</v>
      </c>
      <c r="G9340" s="2" t="s">
        <v>17</v>
      </c>
      <c r="H9340" s="2" t="s">
        <v>42</v>
      </c>
      <c r="I9340" s="2" t="s">
        <v>43</v>
      </c>
      <c r="J9340" s="2" t="s">
        <v>527</v>
      </c>
      <c r="K9340" s="3">
        <v>43551</v>
      </c>
      <c r="L9340" s="4">
        <v>0.33680555555555558</v>
      </c>
      <c r="M9340" s="2" t="s">
        <v>5397</v>
      </c>
      <c r="N9340" s="2" t="s">
        <v>22</v>
      </c>
      <c r="O9340" s="2" t="s">
        <v>23</v>
      </c>
    </row>
    <row r="9341" spans="1:15">
      <c r="A9341" s="2" t="s">
        <v>15</v>
      </c>
      <c r="B9341" s="2" t="str">
        <f>"FES1162680464"</f>
        <v>FES1162680464</v>
      </c>
      <c r="C9341" s="3">
        <v>43550</v>
      </c>
      <c r="D9341" s="2">
        <v>1</v>
      </c>
      <c r="E9341" s="2">
        <v>2170677715</v>
      </c>
      <c r="F9341" s="2" t="s">
        <v>16</v>
      </c>
      <c r="G9341" s="2" t="s">
        <v>17</v>
      </c>
      <c r="H9341" s="2" t="s">
        <v>42</v>
      </c>
      <c r="I9341" s="2" t="s">
        <v>43</v>
      </c>
      <c r="J9341" s="2" t="s">
        <v>1143</v>
      </c>
      <c r="K9341" s="3">
        <v>43551</v>
      </c>
      <c r="L9341" s="4">
        <v>0.3444444444444445</v>
      </c>
      <c r="M9341" s="2" t="s">
        <v>5399</v>
      </c>
      <c r="N9341" s="2" t="s">
        <v>22</v>
      </c>
      <c r="O9341" s="2" t="s">
        <v>23</v>
      </c>
    </row>
    <row r="9342" spans="1:15">
      <c r="A9342" s="2" t="s">
        <v>15</v>
      </c>
      <c r="B9342" s="2" t="str">
        <f>"FES1162680739"</f>
        <v>FES1162680739</v>
      </c>
      <c r="C9342" s="3">
        <v>43550</v>
      </c>
      <c r="D9342" s="2">
        <v>1</v>
      </c>
      <c r="E9342" s="2">
        <v>2170680767</v>
      </c>
      <c r="F9342" s="2" t="s">
        <v>16</v>
      </c>
      <c r="G9342" s="2" t="s">
        <v>17</v>
      </c>
      <c r="H9342" s="2" t="s">
        <v>42</v>
      </c>
      <c r="I9342" s="2" t="s">
        <v>86</v>
      </c>
      <c r="J9342" s="2" t="s">
        <v>569</v>
      </c>
      <c r="K9342" s="3">
        <v>43551</v>
      </c>
      <c r="L9342" s="4">
        <v>0.43402777777777773</v>
      </c>
      <c r="M9342" s="2" t="s">
        <v>5401</v>
      </c>
      <c r="N9342" s="2" t="s">
        <v>22</v>
      </c>
      <c r="O9342" s="2" t="s">
        <v>23</v>
      </c>
    </row>
    <row r="9343" spans="1:15">
      <c r="A9343" s="2" t="s">
        <v>15</v>
      </c>
      <c r="B9343" s="2" t="str">
        <f>"FES1162680762"</f>
        <v>FES1162680762</v>
      </c>
      <c r="C9343" s="3">
        <v>43550</v>
      </c>
      <c r="D9343" s="2">
        <v>1</v>
      </c>
      <c r="E9343" s="2">
        <v>2170680814</v>
      </c>
      <c r="F9343" s="2" t="s">
        <v>16</v>
      </c>
      <c r="G9343" s="2" t="s">
        <v>17</v>
      </c>
      <c r="H9343" s="2" t="s">
        <v>42</v>
      </c>
      <c r="I9343" s="2" t="s">
        <v>43</v>
      </c>
      <c r="J9343" s="2" t="s">
        <v>102</v>
      </c>
      <c r="K9343" s="3">
        <v>43551</v>
      </c>
      <c r="L9343" s="4">
        <v>0.36805555555555558</v>
      </c>
      <c r="M9343" s="2" t="s">
        <v>5375</v>
      </c>
      <c r="N9343" s="2" t="s">
        <v>22</v>
      </c>
      <c r="O9343" s="2" t="s">
        <v>23</v>
      </c>
    </row>
    <row r="9344" spans="1:15">
      <c r="A9344" s="2" t="s">
        <v>15</v>
      </c>
      <c r="B9344" s="2" t="str">
        <f>"FES1162680913"</f>
        <v>FES1162680913</v>
      </c>
      <c r="C9344" s="3">
        <v>43550</v>
      </c>
      <c r="D9344" s="2">
        <v>1</v>
      </c>
      <c r="E9344" s="2">
        <v>217068956</v>
      </c>
      <c r="F9344" s="2" t="s">
        <v>16</v>
      </c>
      <c r="G9344" s="2" t="s">
        <v>17</v>
      </c>
      <c r="H9344" s="2" t="s">
        <v>46</v>
      </c>
      <c r="I9344" s="2" t="s">
        <v>47</v>
      </c>
      <c r="J9344" s="2" t="s">
        <v>48</v>
      </c>
      <c r="K9344" s="3">
        <v>43551</v>
      </c>
      <c r="L9344" s="4">
        <v>0.4375</v>
      </c>
      <c r="M9344" s="2" t="s">
        <v>1373</v>
      </c>
      <c r="N9344" s="2" t="s">
        <v>22</v>
      </c>
      <c r="O9344" s="2" t="s">
        <v>23</v>
      </c>
    </row>
    <row r="9345" spans="1:15">
      <c r="A9345" s="2" t="s">
        <v>15</v>
      </c>
      <c r="B9345" s="2" t="str">
        <f>"FES1162680706"</f>
        <v>FES1162680706</v>
      </c>
      <c r="C9345" s="3">
        <v>43550</v>
      </c>
      <c r="D9345" s="2">
        <v>1</v>
      </c>
      <c r="E9345" s="2">
        <v>2170678843</v>
      </c>
      <c r="F9345" s="2" t="s">
        <v>167</v>
      </c>
      <c r="G9345" s="2" t="s">
        <v>18</v>
      </c>
      <c r="H9345" s="2" t="s">
        <v>2225</v>
      </c>
      <c r="I9345" s="2" t="s">
        <v>603</v>
      </c>
      <c r="J9345" s="2" t="s">
        <v>960</v>
      </c>
      <c r="K9345" s="3">
        <v>43551</v>
      </c>
      <c r="L9345" s="4">
        <v>0.35138888888888892</v>
      </c>
      <c r="M9345" s="2" t="s">
        <v>5405</v>
      </c>
      <c r="N9345" s="2" t="s">
        <v>22</v>
      </c>
      <c r="O9345" s="2" t="s">
        <v>23</v>
      </c>
    </row>
    <row r="9346" spans="1:15">
      <c r="A9346" s="2" t="s">
        <v>15</v>
      </c>
      <c r="B9346" s="2" t="str">
        <f>"FES1162680938"</f>
        <v>FES1162680938</v>
      </c>
      <c r="C9346" s="3">
        <v>43550</v>
      </c>
      <c r="D9346" s="2">
        <v>1</v>
      </c>
      <c r="E9346" s="2">
        <v>2170678976</v>
      </c>
      <c r="F9346" s="2" t="s">
        <v>16</v>
      </c>
      <c r="G9346" s="2" t="s">
        <v>17</v>
      </c>
      <c r="H9346" s="2" t="s">
        <v>42</v>
      </c>
      <c r="I9346" s="2" t="s">
        <v>43</v>
      </c>
      <c r="J9346" s="2" t="s">
        <v>44</v>
      </c>
      <c r="K9346" s="3">
        <v>43551</v>
      </c>
      <c r="L9346" s="4">
        <v>0.33333333333333331</v>
      </c>
      <c r="M9346" s="2" t="s">
        <v>98</v>
      </c>
      <c r="N9346" s="2" t="s">
        <v>22</v>
      </c>
      <c r="O9346" s="2" t="s">
        <v>23</v>
      </c>
    </row>
    <row r="9347" spans="1:15">
      <c r="A9347" s="2" t="s">
        <v>15</v>
      </c>
      <c r="B9347" s="2" t="str">
        <f>"FES1162680937"</f>
        <v>FES1162680937</v>
      </c>
      <c r="C9347" s="3">
        <v>43550</v>
      </c>
      <c r="D9347" s="2">
        <v>1</v>
      </c>
      <c r="E9347" s="2">
        <v>2170675918</v>
      </c>
      <c r="F9347" s="2" t="s">
        <v>16</v>
      </c>
      <c r="G9347" s="2" t="s">
        <v>17</v>
      </c>
      <c r="H9347" s="2" t="s">
        <v>42</v>
      </c>
      <c r="I9347" s="2" t="s">
        <v>43</v>
      </c>
      <c r="J9347" s="2" t="s">
        <v>44</v>
      </c>
      <c r="K9347" s="3">
        <v>43551</v>
      </c>
      <c r="L9347" s="4">
        <v>0.33333333333333331</v>
      </c>
      <c r="M9347" s="2" t="s">
        <v>98</v>
      </c>
      <c r="N9347" s="2" t="s">
        <v>22</v>
      </c>
      <c r="O9347" s="2" t="s">
        <v>23</v>
      </c>
    </row>
    <row r="9348" spans="1:15">
      <c r="A9348" s="2" t="s">
        <v>15</v>
      </c>
      <c r="B9348" s="2" t="str">
        <f>"FES1162680914"</f>
        <v>FES1162680914</v>
      </c>
      <c r="C9348" s="3">
        <v>43550</v>
      </c>
      <c r="D9348" s="2">
        <v>1</v>
      </c>
      <c r="E9348" s="2">
        <v>2170680957</v>
      </c>
      <c r="F9348" s="2" t="s">
        <v>16</v>
      </c>
      <c r="G9348" s="2" t="s">
        <v>17</v>
      </c>
      <c r="H9348" s="2" t="s">
        <v>178</v>
      </c>
      <c r="I9348" s="2" t="s">
        <v>179</v>
      </c>
      <c r="J9348" s="2" t="s">
        <v>5409</v>
      </c>
      <c r="K9348" s="3">
        <v>43551</v>
      </c>
      <c r="L9348" s="4">
        <v>0.40625</v>
      </c>
      <c r="M9348" s="2" t="s">
        <v>5410</v>
      </c>
      <c r="N9348" s="2" t="s">
        <v>22</v>
      </c>
      <c r="O9348" s="2" t="s">
        <v>23</v>
      </c>
    </row>
    <row r="9349" spans="1:15">
      <c r="A9349" s="2" t="s">
        <v>15</v>
      </c>
      <c r="B9349" s="2" t="str">
        <f>"FES1162680729"</f>
        <v>FES1162680729</v>
      </c>
      <c r="C9349" s="3">
        <v>43550</v>
      </c>
      <c r="D9349" s="2">
        <v>1</v>
      </c>
      <c r="E9349" s="2">
        <v>2170680194</v>
      </c>
      <c r="F9349" s="2" t="s">
        <v>16</v>
      </c>
      <c r="G9349" s="2" t="s">
        <v>17</v>
      </c>
      <c r="H9349" s="2" t="s">
        <v>46</v>
      </c>
      <c r="I9349" s="2" t="s">
        <v>47</v>
      </c>
      <c r="J9349" s="2" t="s">
        <v>259</v>
      </c>
      <c r="K9349" s="3">
        <v>43551</v>
      </c>
      <c r="L9349" s="4">
        <v>0.36041666666666666</v>
      </c>
      <c r="M9349" s="2" t="s">
        <v>6044</v>
      </c>
      <c r="N9349" s="2" t="s">
        <v>22</v>
      </c>
      <c r="O9349" s="2" t="s">
        <v>23</v>
      </c>
    </row>
    <row r="9350" spans="1:15">
      <c r="A9350" s="2" t="s">
        <v>15</v>
      </c>
      <c r="B9350" s="2" t="str">
        <f>"FES1162680947"</f>
        <v>FES1162680947</v>
      </c>
      <c r="C9350" s="3">
        <v>43550</v>
      </c>
      <c r="D9350" s="2">
        <v>1</v>
      </c>
      <c r="E9350" s="2">
        <v>2170689618</v>
      </c>
      <c r="F9350" s="2" t="s">
        <v>16</v>
      </c>
      <c r="G9350" s="2" t="s">
        <v>17</v>
      </c>
      <c r="H9350" s="2" t="s">
        <v>17</v>
      </c>
      <c r="I9350" s="2" t="s">
        <v>114</v>
      </c>
      <c r="J9350" s="2" t="s">
        <v>115</v>
      </c>
      <c r="K9350" s="3">
        <v>43551</v>
      </c>
      <c r="L9350" s="4">
        <v>0.43611111111111112</v>
      </c>
      <c r="M9350" s="2" t="s">
        <v>760</v>
      </c>
      <c r="N9350" s="2" t="s">
        <v>22</v>
      </c>
      <c r="O9350" s="2" t="s">
        <v>23</v>
      </c>
    </row>
    <row r="9351" spans="1:15">
      <c r="A9351" s="2" t="s">
        <v>15</v>
      </c>
      <c r="B9351" s="2" t="str">
        <f>"FES1162680544"</f>
        <v>FES1162680544</v>
      </c>
      <c r="C9351" s="3">
        <v>43550</v>
      </c>
      <c r="D9351" s="2">
        <v>1</v>
      </c>
      <c r="E9351" s="2">
        <v>2170680369</v>
      </c>
      <c r="F9351" s="2" t="s">
        <v>16</v>
      </c>
      <c r="G9351" s="2" t="s">
        <v>17</v>
      </c>
      <c r="H9351" s="2" t="s">
        <v>42</v>
      </c>
      <c r="I9351" s="2" t="s">
        <v>43</v>
      </c>
      <c r="J9351" s="2" t="s">
        <v>251</v>
      </c>
      <c r="K9351" s="3">
        <v>43551</v>
      </c>
      <c r="L9351" s="4">
        <v>0.43402777777777773</v>
      </c>
      <c r="M9351" s="2" t="s">
        <v>252</v>
      </c>
      <c r="N9351" s="2" t="s">
        <v>22</v>
      </c>
      <c r="O9351" s="2" t="s">
        <v>23</v>
      </c>
    </row>
    <row r="9352" spans="1:15">
      <c r="A9352" s="2" t="s">
        <v>15</v>
      </c>
      <c r="B9352" s="2" t="str">
        <f>"FES1162680566"</f>
        <v>FES1162680566</v>
      </c>
      <c r="C9352" s="3">
        <v>43550</v>
      </c>
      <c r="D9352" s="2">
        <v>1</v>
      </c>
      <c r="E9352" s="2">
        <v>2170680633</v>
      </c>
      <c r="F9352" s="2" t="s">
        <v>16</v>
      </c>
      <c r="G9352" s="2" t="s">
        <v>17</v>
      </c>
      <c r="H9352" s="2" t="s">
        <v>42</v>
      </c>
      <c r="I9352" s="2" t="s">
        <v>43</v>
      </c>
      <c r="J9352" s="2" t="s">
        <v>5414</v>
      </c>
      <c r="K9352" s="3">
        <v>43551</v>
      </c>
      <c r="L9352" s="4">
        <v>0.37916666666666665</v>
      </c>
      <c r="M9352" s="2" t="s">
        <v>5415</v>
      </c>
      <c r="N9352" s="2" t="s">
        <v>22</v>
      </c>
      <c r="O9352" s="2" t="s">
        <v>23</v>
      </c>
    </row>
    <row r="9353" spans="1:15">
      <c r="A9353" s="2" t="s">
        <v>15</v>
      </c>
      <c r="B9353" s="2" t="str">
        <f>"FES1162680948"</f>
        <v>FES1162680948</v>
      </c>
      <c r="C9353" s="3">
        <v>43550</v>
      </c>
      <c r="D9353" s="2">
        <v>2</v>
      </c>
      <c r="E9353" s="2">
        <v>2170675650</v>
      </c>
      <c r="F9353" s="2" t="s">
        <v>167</v>
      </c>
      <c r="G9353" s="2" t="s">
        <v>18</v>
      </c>
      <c r="H9353" s="2" t="s">
        <v>28</v>
      </c>
      <c r="I9353" s="2" t="s">
        <v>242</v>
      </c>
      <c r="J9353" s="2" t="s">
        <v>243</v>
      </c>
      <c r="K9353" s="3">
        <v>43552</v>
      </c>
      <c r="L9353" s="4">
        <v>0.44513888888888892</v>
      </c>
      <c r="M9353" s="2" t="s">
        <v>5417</v>
      </c>
      <c r="N9353" s="2" t="s">
        <v>22</v>
      </c>
      <c r="O9353" s="2" t="s">
        <v>23</v>
      </c>
    </row>
    <row r="9354" spans="1:15">
      <c r="A9354" s="2" t="s">
        <v>15</v>
      </c>
      <c r="B9354" s="2" t="str">
        <f>"FES1162680818"</f>
        <v>FES1162680818</v>
      </c>
      <c r="C9354" s="3">
        <v>43550</v>
      </c>
      <c r="D9354" s="2">
        <v>1</v>
      </c>
      <c r="E9354" s="2">
        <v>2170680867</v>
      </c>
      <c r="F9354" s="2" t="s">
        <v>16</v>
      </c>
      <c r="G9354" s="2" t="s">
        <v>17</v>
      </c>
      <c r="H9354" s="2" t="s">
        <v>17</v>
      </c>
      <c r="I9354" s="2" t="s">
        <v>140</v>
      </c>
      <c r="J9354" s="2" t="s">
        <v>5419</v>
      </c>
      <c r="K9354" s="3">
        <v>43552</v>
      </c>
      <c r="L9354" s="4">
        <v>0.46111111111111108</v>
      </c>
      <c r="M9354" s="2" t="s">
        <v>1831</v>
      </c>
      <c r="N9354" s="2" t="s">
        <v>22</v>
      </c>
      <c r="O9354" s="2" t="s">
        <v>23</v>
      </c>
    </row>
    <row r="9355" spans="1:15">
      <c r="A9355" s="2" t="s">
        <v>15</v>
      </c>
      <c r="B9355" s="2" t="str">
        <f>"FES1162680731"</f>
        <v>FES1162680731</v>
      </c>
      <c r="C9355" s="3">
        <v>43550</v>
      </c>
      <c r="D9355" s="2">
        <v>1</v>
      </c>
      <c r="E9355" s="2">
        <v>2170680291</v>
      </c>
      <c r="F9355" s="2" t="s">
        <v>16</v>
      </c>
      <c r="G9355" s="2" t="s">
        <v>17</v>
      </c>
      <c r="H9355" s="2" t="s">
        <v>42</v>
      </c>
      <c r="I9355" s="2" t="s">
        <v>43</v>
      </c>
      <c r="J9355" s="2" t="s">
        <v>724</v>
      </c>
      <c r="K9355" s="3">
        <v>43551</v>
      </c>
      <c r="L9355" s="4">
        <v>0.35416666666666669</v>
      </c>
      <c r="M9355" s="2" t="s">
        <v>54</v>
      </c>
      <c r="N9355" s="2" t="s">
        <v>22</v>
      </c>
      <c r="O9355" s="2" t="s">
        <v>23</v>
      </c>
    </row>
    <row r="9356" spans="1:15">
      <c r="A9356" s="2" t="s">
        <v>15</v>
      </c>
      <c r="B9356" s="2" t="str">
        <f>"FES1162680928"</f>
        <v>FES1162680928</v>
      </c>
      <c r="C9356" s="3">
        <v>43550</v>
      </c>
      <c r="D9356" s="2">
        <v>1</v>
      </c>
      <c r="E9356" s="2">
        <v>2170680971</v>
      </c>
      <c r="F9356" s="2" t="s">
        <v>16</v>
      </c>
      <c r="G9356" s="2" t="s">
        <v>17</v>
      </c>
      <c r="H9356" s="2" t="s">
        <v>17</v>
      </c>
      <c r="I9356" s="2" t="s">
        <v>111</v>
      </c>
      <c r="J9356" s="2" t="s">
        <v>112</v>
      </c>
      <c r="K9356" s="3">
        <v>43551</v>
      </c>
      <c r="L9356" s="4">
        <v>0.4680555555555555</v>
      </c>
      <c r="M9356" s="2" t="s">
        <v>238</v>
      </c>
      <c r="N9356" s="2" t="s">
        <v>22</v>
      </c>
      <c r="O9356" s="2" t="s">
        <v>23</v>
      </c>
    </row>
    <row r="9357" spans="1:15">
      <c r="A9357" s="2" t="s">
        <v>15</v>
      </c>
      <c r="B9357" s="2" t="str">
        <f>"FES1162680902"</f>
        <v>FES1162680902</v>
      </c>
      <c r="C9357" s="3">
        <v>43550</v>
      </c>
      <c r="D9357" s="2">
        <v>1</v>
      </c>
      <c r="E9357" s="2">
        <v>2170679463</v>
      </c>
      <c r="F9357" s="2" t="s">
        <v>16</v>
      </c>
      <c r="G9357" s="2" t="s">
        <v>17</v>
      </c>
      <c r="H9357" s="2" t="s">
        <v>55</v>
      </c>
      <c r="I9357" s="2" t="s">
        <v>56</v>
      </c>
      <c r="J9357" s="2" t="s">
        <v>159</v>
      </c>
      <c r="K9357" s="3">
        <v>43551</v>
      </c>
      <c r="L9357" s="4">
        <v>0.3263888888888889</v>
      </c>
      <c r="M9357" s="2" t="s">
        <v>1283</v>
      </c>
      <c r="N9357" s="2" t="s">
        <v>22</v>
      </c>
      <c r="O9357" s="2" t="s">
        <v>23</v>
      </c>
    </row>
    <row r="9358" spans="1:15">
      <c r="A9358" s="2" t="s">
        <v>15</v>
      </c>
      <c r="B9358" s="2" t="str">
        <f>"FES1162680939"</f>
        <v>FES1162680939</v>
      </c>
      <c r="C9358" s="3">
        <v>43550</v>
      </c>
      <c r="D9358" s="2">
        <v>1</v>
      </c>
      <c r="E9358" s="2">
        <v>2170680204</v>
      </c>
      <c r="F9358" s="2" t="s">
        <v>16</v>
      </c>
      <c r="G9358" s="2" t="s">
        <v>17</v>
      </c>
      <c r="H9358" s="2" t="s">
        <v>55</v>
      </c>
      <c r="I9358" s="2" t="s">
        <v>56</v>
      </c>
      <c r="J9358" s="2" t="s">
        <v>582</v>
      </c>
      <c r="K9358" s="3">
        <v>43551</v>
      </c>
      <c r="L9358" s="4">
        <v>0.49305555555555558</v>
      </c>
      <c r="M9358" s="2" t="s">
        <v>1569</v>
      </c>
      <c r="N9358" s="2" t="s">
        <v>22</v>
      </c>
      <c r="O9358" s="2" t="s">
        <v>23</v>
      </c>
    </row>
    <row r="9359" spans="1:15">
      <c r="A9359" s="2" t="s">
        <v>15</v>
      </c>
      <c r="B9359" s="2" t="str">
        <f>"FES1162680692"</f>
        <v>FES1162680692</v>
      </c>
      <c r="C9359" s="3">
        <v>43550</v>
      </c>
      <c r="D9359" s="2">
        <v>1</v>
      </c>
      <c r="E9359" s="2">
        <v>2170677020</v>
      </c>
      <c r="F9359" s="2" t="s">
        <v>16</v>
      </c>
      <c r="G9359" s="2" t="s">
        <v>17</v>
      </c>
      <c r="H9359" s="2" t="s">
        <v>17</v>
      </c>
      <c r="I9359" s="2" t="s">
        <v>140</v>
      </c>
      <c r="J9359" s="2" t="s">
        <v>168</v>
      </c>
      <c r="K9359" s="3">
        <v>43551</v>
      </c>
      <c r="L9359" s="4">
        <v>0.33333333333333331</v>
      </c>
      <c r="M9359" s="2" t="s">
        <v>1427</v>
      </c>
      <c r="N9359" s="2" t="s">
        <v>22</v>
      </c>
      <c r="O9359" s="2" t="s">
        <v>23</v>
      </c>
    </row>
    <row r="9360" spans="1:15">
      <c r="A9360" s="2" t="s">
        <v>15</v>
      </c>
      <c r="B9360" s="2" t="str">
        <f>"FES1162680922"</f>
        <v>FES1162680922</v>
      </c>
      <c r="C9360" s="3">
        <v>43550</v>
      </c>
      <c r="D9360" s="2">
        <v>1</v>
      </c>
      <c r="E9360" s="2">
        <v>2170680743</v>
      </c>
      <c r="F9360" s="2" t="s">
        <v>16</v>
      </c>
      <c r="G9360" s="2" t="s">
        <v>17</v>
      </c>
      <c r="H9360" s="2" t="s">
        <v>55</v>
      </c>
      <c r="I9360" s="2" t="s">
        <v>161</v>
      </c>
      <c r="J9360" s="2" t="s">
        <v>5136</v>
      </c>
      <c r="K9360" s="3">
        <v>43551</v>
      </c>
      <c r="L9360" s="4">
        <v>0.33680555555555558</v>
      </c>
      <c r="M9360" s="2" t="s">
        <v>5137</v>
      </c>
      <c r="N9360" s="2" t="s">
        <v>22</v>
      </c>
      <c r="O9360" s="2" t="s">
        <v>23</v>
      </c>
    </row>
    <row r="9361" spans="1:15">
      <c r="A9361" s="2" t="s">
        <v>15</v>
      </c>
      <c r="B9361" s="2" t="str">
        <f>"FES1162680921"</f>
        <v>FES1162680921</v>
      </c>
      <c r="C9361" s="3">
        <v>43550</v>
      </c>
      <c r="D9361" s="2">
        <v>1</v>
      </c>
      <c r="E9361" s="2">
        <v>2170687943</v>
      </c>
      <c r="F9361" s="2" t="s">
        <v>16</v>
      </c>
      <c r="G9361" s="2" t="s">
        <v>17</v>
      </c>
      <c r="H9361" s="2" t="s">
        <v>55</v>
      </c>
      <c r="I9361" s="2" t="s">
        <v>56</v>
      </c>
      <c r="J9361" s="2" t="s">
        <v>748</v>
      </c>
      <c r="K9361" s="3">
        <v>43551</v>
      </c>
      <c r="L9361" s="4">
        <v>0.33333333333333331</v>
      </c>
      <c r="M9361" s="2" t="s">
        <v>1463</v>
      </c>
      <c r="N9361" s="2" t="s">
        <v>22</v>
      </c>
      <c r="O9361" s="2" t="s">
        <v>23</v>
      </c>
    </row>
    <row r="9362" spans="1:15">
      <c r="A9362" s="2" t="s">
        <v>15</v>
      </c>
      <c r="B9362" s="2" t="str">
        <f>"FES1162680889"</f>
        <v>FES1162680889</v>
      </c>
      <c r="C9362" s="3">
        <v>43550</v>
      </c>
      <c r="D9362" s="2">
        <v>1</v>
      </c>
      <c r="E9362" s="2">
        <v>2170680963</v>
      </c>
      <c r="F9362" s="2" t="s">
        <v>16</v>
      </c>
      <c r="G9362" s="2" t="s">
        <v>17</v>
      </c>
      <c r="H9362" s="2" t="s">
        <v>222</v>
      </c>
      <c r="I9362" s="2" t="s">
        <v>1697</v>
      </c>
      <c r="J9362" s="2" t="s">
        <v>1737</v>
      </c>
      <c r="K9362" s="3">
        <v>43551</v>
      </c>
      <c r="L9362" s="4">
        <v>0.32777777777777778</v>
      </c>
      <c r="M9362" s="2" t="s">
        <v>5426</v>
      </c>
      <c r="N9362" s="2" t="s">
        <v>22</v>
      </c>
      <c r="O9362" s="2" t="s">
        <v>23</v>
      </c>
    </row>
    <row r="9363" spans="1:15">
      <c r="A9363" s="2" t="s">
        <v>15</v>
      </c>
      <c r="B9363" s="2" t="str">
        <f>"FES1162680906"</f>
        <v>FES1162680906</v>
      </c>
      <c r="C9363" s="3">
        <v>43550</v>
      </c>
      <c r="D9363" s="2">
        <v>1</v>
      </c>
      <c r="E9363" s="2">
        <v>2170680509</v>
      </c>
      <c r="F9363" s="2" t="s">
        <v>16</v>
      </c>
      <c r="G9363" s="2" t="s">
        <v>17</v>
      </c>
      <c r="H9363" s="2" t="s">
        <v>178</v>
      </c>
      <c r="I9363" s="2" t="s">
        <v>836</v>
      </c>
      <c r="J9363" s="2" t="s">
        <v>5428</v>
      </c>
      <c r="K9363" s="3">
        <v>43551</v>
      </c>
      <c r="L9363" s="4">
        <v>0.6166666666666667</v>
      </c>
      <c r="M9363" s="2" t="s">
        <v>5429</v>
      </c>
      <c r="N9363" s="2" t="s">
        <v>22</v>
      </c>
      <c r="O9363" s="2" t="s">
        <v>23</v>
      </c>
    </row>
    <row r="9364" spans="1:15">
      <c r="A9364" s="2" t="s">
        <v>15</v>
      </c>
      <c r="B9364" s="2" t="str">
        <f>"FES1162680651"</f>
        <v>FES1162680651</v>
      </c>
      <c r="C9364" s="3">
        <v>43550</v>
      </c>
      <c r="D9364" s="2">
        <v>1</v>
      </c>
      <c r="E9364" s="2">
        <v>2170680726</v>
      </c>
      <c r="F9364" s="2" t="s">
        <v>16</v>
      </c>
      <c r="G9364" s="2" t="s">
        <v>17</v>
      </c>
      <c r="H9364" s="2" t="s">
        <v>17</v>
      </c>
      <c r="I9364" s="2" t="s">
        <v>37</v>
      </c>
      <c r="J9364" s="2" t="s">
        <v>5431</v>
      </c>
      <c r="K9364" s="2" t="s">
        <v>452</v>
      </c>
      <c r="L9364" s="2"/>
      <c r="M9364" s="2" t="s">
        <v>453</v>
      </c>
      <c r="N9364" s="2"/>
      <c r="O9364" s="2" t="s">
        <v>23</v>
      </c>
    </row>
    <row r="9365" spans="1:15">
      <c r="A9365" s="2" t="s">
        <v>15</v>
      </c>
      <c r="B9365" s="2" t="str">
        <f>"FES1162680067"</f>
        <v>FES1162680067</v>
      </c>
      <c r="C9365" s="3">
        <v>43550</v>
      </c>
      <c r="D9365" s="2">
        <v>1</v>
      </c>
      <c r="E9365" s="2">
        <v>2170680232</v>
      </c>
      <c r="F9365" s="2" t="s">
        <v>16</v>
      </c>
      <c r="G9365" s="2" t="s">
        <v>17</v>
      </c>
      <c r="H9365" s="2" t="s">
        <v>42</v>
      </c>
      <c r="I9365" s="2" t="s">
        <v>43</v>
      </c>
      <c r="J9365" s="2" t="s">
        <v>526</v>
      </c>
      <c r="K9365" s="3">
        <v>43551</v>
      </c>
      <c r="L9365" s="4">
        <v>0.36805555555555558</v>
      </c>
      <c r="M9365" s="2" t="s">
        <v>6045</v>
      </c>
      <c r="N9365" s="2" t="s">
        <v>22</v>
      </c>
      <c r="O9365" s="2" t="s">
        <v>23</v>
      </c>
    </row>
    <row r="9366" spans="1:15">
      <c r="A9366" s="2" t="s">
        <v>15</v>
      </c>
      <c r="B9366" s="2" t="str">
        <f>"FES1162680841"</f>
        <v>FES1162680841</v>
      </c>
      <c r="C9366" s="3">
        <v>43550</v>
      </c>
      <c r="D9366" s="2">
        <v>1</v>
      </c>
      <c r="E9366" s="2" t="s">
        <v>6046</v>
      </c>
      <c r="F9366" s="2" t="s">
        <v>16</v>
      </c>
      <c r="G9366" s="2" t="s">
        <v>17</v>
      </c>
      <c r="H9366" s="2" t="s">
        <v>17</v>
      </c>
      <c r="I9366" s="2" t="s">
        <v>37</v>
      </c>
      <c r="J9366" s="2" t="s">
        <v>40</v>
      </c>
      <c r="K9366" s="3">
        <v>43551</v>
      </c>
      <c r="L9366" s="4">
        <v>0.47222222222222227</v>
      </c>
      <c r="M9366" s="2" t="s">
        <v>106</v>
      </c>
      <c r="N9366" s="2" t="s">
        <v>22</v>
      </c>
      <c r="O9366" s="2" t="s">
        <v>23</v>
      </c>
    </row>
    <row r="9367" spans="1:15">
      <c r="A9367" s="2" t="s">
        <v>15</v>
      </c>
      <c r="B9367" s="2" t="str">
        <f>"FES1162680932"</f>
        <v>FES1162680932</v>
      </c>
      <c r="C9367" s="3">
        <v>43550</v>
      </c>
      <c r="D9367" s="2">
        <v>1</v>
      </c>
      <c r="E9367" s="2">
        <v>2170680977</v>
      </c>
      <c r="F9367" s="2" t="s">
        <v>16</v>
      </c>
      <c r="G9367" s="2" t="s">
        <v>17</v>
      </c>
      <c r="H9367" s="2" t="s">
        <v>17</v>
      </c>
      <c r="I9367" s="2" t="s">
        <v>140</v>
      </c>
      <c r="J9367" s="2" t="s">
        <v>168</v>
      </c>
      <c r="K9367" s="3">
        <v>43551</v>
      </c>
      <c r="L9367" s="4">
        <v>0.33333333333333331</v>
      </c>
      <c r="M9367" s="2" t="s">
        <v>1427</v>
      </c>
      <c r="N9367" s="2" t="s">
        <v>22</v>
      </c>
      <c r="O9367" s="2" t="s">
        <v>23</v>
      </c>
    </row>
    <row r="9368" spans="1:15">
      <c r="A9368" s="2" t="s">
        <v>15</v>
      </c>
      <c r="B9368" s="2" t="str">
        <f>"FES1162680830"</f>
        <v>FES1162680830</v>
      </c>
      <c r="C9368" s="3">
        <v>43550</v>
      </c>
      <c r="D9368" s="2">
        <v>1</v>
      </c>
      <c r="E9368" s="2">
        <v>2170680879</v>
      </c>
      <c r="F9368" s="2" t="s">
        <v>16</v>
      </c>
      <c r="G9368" s="2" t="s">
        <v>17</v>
      </c>
      <c r="H9368" s="2" t="s">
        <v>222</v>
      </c>
      <c r="I9368" s="2" t="s">
        <v>1697</v>
      </c>
      <c r="J9368" s="2" t="s">
        <v>2434</v>
      </c>
      <c r="K9368" s="3">
        <v>43551</v>
      </c>
      <c r="L9368" s="4">
        <v>0.39930555555555558</v>
      </c>
      <c r="M9368" s="2" t="s">
        <v>5434</v>
      </c>
      <c r="N9368" s="2" t="s">
        <v>22</v>
      </c>
      <c r="O9368" s="2" t="s">
        <v>23</v>
      </c>
    </row>
    <row r="9369" spans="1:15">
      <c r="A9369" s="2" t="s">
        <v>15</v>
      </c>
      <c r="B9369" s="2" t="str">
        <f>"FES1162680957"</f>
        <v>FES1162680957</v>
      </c>
      <c r="C9369" s="3">
        <v>43550</v>
      </c>
      <c r="D9369" s="2">
        <v>1</v>
      </c>
      <c r="E9369" s="2">
        <v>2170680687</v>
      </c>
      <c r="F9369" s="2" t="s">
        <v>16</v>
      </c>
      <c r="G9369" s="2" t="s">
        <v>17</v>
      </c>
      <c r="H9369" s="2" t="s">
        <v>222</v>
      </c>
      <c r="I9369" s="2" t="s">
        <v>1991</v>
      </c>
      <c r="J9369" s="2" t="s">
        <v>4553</v>
      </c>
      <c r="K9369" s="3">
        <v>43551</v>
      </c>
      <c r="L9369" s="4">
        <v>0.35833333333333334</v>
      </c>
      <c r="M9369" s="2" t="s">
        <v>5436</v>
      </c>
      <c r="N9369" s="2" t="s">
        <v>22</v>
      </c>
      <c r="O9369" s="2" t="s">
        <v>23</v>
      </c>
    </row>
    <row r="9370" spans="1:15">
      <c r="A9370" s="2" t="s">
        <v>15</v>
      </c>
      <c r="B9370" s="2" t="str">
        <f>"FES1162680842"</f>
        <v>FES1162680842</v>
      </c>
      <c r="C9370" s="3">
        <v>43550</v>
      </c>
      <c r="D9370" s="2">
        <v>1</v>
      </c>
      <c r="E9370" s="2">
        <v>2170680892</v>
      </c>
      <c r="F9370" s="2" t="s">
        <v>16</v>
      </c>
      <c r="G9370" s="2" t="s">
        <v>17</v>
      </c>
      <c r="H9370" s="2" t="s">
        <v>17</v>
      </c>
      <c r="I9370" s="2" t="s">
        <v>37</v>
      </c>
      <c r="J9370" s="2" t="s">
        <v>1504</v>
      </c>
      <c r="K9370" s="3">
        <v>43551</v>
      </c>
      <c r="L9370" s="4">
        <v>0.45</v>
      </c>
      <c r="M9370" s="2" t="s">
        <v>760</v>
      </c>
      <c r="N9370" s="2" t="s">
        <v>22</v>
      </c>
      <c r="O9370" s="2" t="s">
        <v>23</v>
      </c>
    </row>
    <row r="9371" spans="1:15">
      <c r="A9371" s="2" t="s">
        <v>15</v>
      </c>
      <c r="B9371" s="2" t="str">
        <f>"FES1162680794"</f>
        <v>FES1162680794</v>
      </c>
      <c r="C9371" s="3">
        <v>43550</v>
      </c>
      <c r="D9371" s="2">
        <v>1</v>
      </c>
      <c r="E9371" s="2">
        <v>217068634</v>
      </c>
      <c r="F9371" s="2" t="s">
        <v>16</v>
      </c>
      <c r="G9371" s="2" t="s">
        <v>17</v>
      </c>
      <c r="H9371" s="2" t="s">
        <v>17</v>
      </c>
      <c r="I9371" s="2" t="s">
        <v>140</v>
      </c>
      <c r="J9371" s="2" t="s">
        <v>316</v>
      </c>
      <c r="K9371" s="3">
        <v>43551</v>
      </c>
      <c r="L9371" s="4">
        <v>0.42083333333333334</v>
      </c>
      <c r="M9371" s="2" t="s">
        <v>317</v>
      </c>
      <c r="N9371" s="2" t="s">
        <v>22</v>
      </c>
      <c r="O9371" s="2" t="s">
        <v>23</v>
      </c>
    </row>
    <row r="9372" spans="1:15">
      <c r="A9372" s="2" t="s">
        <v>15</v>
      </c>
      <c r="B9372" s="2" t="str">
        <f>"FES1162680964"</f>
        <v>FES1162680964</v>
      </c>
      <c r="C9372" s="3">
        <v>43550</v>
      </c>
      <c r="D9372" s="2">
        <v>1</v>
      </c>
      <c r="E9372" s="2">
        <v>2170681010</v>
      </c>
      <c r="F9372" s="2" t="s">
        <v>16</v>
      </c>
      <c r="G9372" s="2" t="s">
        <v>17</v>
      </c>
      <c r="H9372" s="2" t="s">
        <v>28</v>
      </c>
      <c r="I9372" s="2" t="s">
        <v>29</v>
      </c>
      <c r="J9372" s="2" t="s">
        <v>5040</v>
      </c>
      <c r="K9372" s="3">
        <v>43551</v>
      </c>
      <c r="L9372" s="4">
        <v>0.36874999999999997</v>
      </c>
      <c r="M9372" s="2" t="s">
        <v>5440</v>
      </c>
      <c r="N9372" s="2" t="s">
        <v>22</v>
      </c>
      <c r="O9372" s="2" t="s">
        <v>23</v>
      </c>
    </row>
    <row r="9373" spans="1:15">
      <c r="A9373" s="2" t="s">
        <v>15</v>
      </c>
      <c r="B9373" s="2" t="str">
        <f>"FES1162680925"</f>
        <v>FES1162680925</v>
      </c>
      <c r="C9373" s="3">
        <v>43550</v>
      </c>
      <c r="D9373" s="2">
        <v>1</v>
      </c>
      <c r="E9373" s="2">
        <v>2170680967</v>
      </c>
      <c r="F9373" s="2" t="s">
        <v>16</v>
      </c>
      <c r="G9373" s="2" t="s">
        <v>17</v>
      </c>
      <c r="H9373" s="2" t="s">
        <v>17</v>
      </c>
      <c r="I9373" s="2" t="s">
        <v>37</v>
      </c>
      <c r="J9373" s="2" t="s">
        <v>38</v>
      </c>
      <c r="K9373" s="3">
        <v>43551</v>
      </c>
      <c r="L9373" s="4">
        <v>0.4375</v>
      </c>
      <c r="M9373" s="2" t="s">
        <v>5442</v>
      </c>
      <c r="N9373" s="2" t="s">
        <v>22</v>
      </c>
      <c r="O9373" s="2" t="s">
        <v>23</v>
      </c>
    </row>
    <row r="9374" spans="1:15">
      <c r="A9374" s="2" t="s">
        <v>15</v>
      </c>
      <c r="B9374" s="2" t="str">
        <f>"FES1162680844"</f>
        <v>FES1162680844</v>
      </c>
      <c r="C9374" s="3">
        <v>43550</v>
      </c>
      <c r="D9374" s="2">
        <v>1</v>
      </c>
      <c r="E9374" s="2">
        <v>2170680894</v>
      </c>
      <c r="F9374" s="2" t="s">
        <v>16</v>
      </c>
      <c r="G9374" s="2" t="s">
        <v>17</v>
      </c>
      <c r="H9374" s="2" t="s">
        <v>17</v>
      </c>
      <c r="I9374" s="2" t="s">
        <v>37</v>
      </c>
      <c r="J9374" s="2" t="s">
        <v>38</v>
      </c>
      <c r="K9374" s="3">
        <v>43551</v>
      </c>
      <c r="L9374" s="4">
        <v>0.43055555555555558</v>
      </c>
      <c r="M9374" s="2" t="s">
        <v>5444</v>
      </c>
      <c r="N9374" s="2" t="s">
        <v>22</v>
      </c>
      <c r="O9374" s="2" t="s">
        <v>23</v>
      </c>
    </row>
    <row r="9375" spans="1:15">
      <c r="A9375" s="2" t="s">
        <v>15</v>
      </c>
      <c r="B9375" s="2" t="str">
        <f>"FES1162680715"</f>
        <v>FES1162680715</v>
      </c>
      <c r="C9375" s="3">
        <v>43550</v>
      </c>
      <c r="D9375" s="2">
        <v>1</v>
      </c>
      <c r="E9375" s="2">
        <v>2170679509</v>
      </c>
      <c r="F9375" s="2" t="s">
        <v>16</v>
      </c>
      <c r="G9375" s="2" t="s">
        <v>17</v>
      </c>
      <c r="H9375" s="2" t="s">
        <v>17</v>
      </c>
      <c r="I9375" s="2" t="s">
        <v>121</v>
      </c>
      <c r="J9375" s="2" t="s">
        <v>572</v>
      </c>
      <c r="K9375" s="3">
        <v>43551</v>
      </c>
      <c r="L9375" s="4">
        <v>0.43402777777777773</v>
      </c>
      <c r="M9375" s="2" t="s">
        <v>423</v>
      </c>
      <c r="N9375" s="2" t="s">
        <v>22</v>
      </c>
      <c r="O9375" s="2" t="s">
        <v>23</v>
      </c>
    </row>
    <row r="9376" spans="1:15">
      <c r="A9376" s="2" t="s">
        <v>15</v>
      </c>
      <c r="B9376" s="2" t="str">
        <f>"FES1162680961"</f>
        <v>FES1162680961</v>
      </c>
      <c r="C9376" s="3">
        <v>43550</v>
      </c>
      <c r="D9376" s="2">
        <v>1</v>
      </c>
      <c r="E9376" s="2">
        <v>21706800153</v>
      </c>
      <c r="F9376" s="2" t="s">
        <v>16</v>
      </c>
      <c r="G9376" s="2" t="s">
        <v>17</v>
      </c>
      <c r="H9376" s="2" t="s">
        <v>17</v>
      </c>
      <c r="I9376" s="2" t="s">
        <v>111</v>
      </c>
      <c r="J9376" s="2" t="s">
        <v>1661</v>
      </c>
      <c r="K9376" s="3">
        <v>43552</v>
      </c>
      <c r="L9376" s="4">
        <v>0.43402777777777773</v>
      </c>
      <c r="M9376" s="2" t="s">
        <v>5447</v>
      </c>
      <c r="N9376" s="2" t="s">
        <v>22</v>
      </c>
      <c r="O9376" s="2" t="s">
        <v>23</v>
      </c>
    </row>
    <row r="9377" spans="1:15">
      <c r="A9377" s="2" t="s">
        <v>15</v>
      </c>
      <c r="B9377" s="2" t="str">
        <f>"FES1162680763"</f>
        <v>FES1162680763</v>
      </c>
      <c r="C9377" s="3">
        <v>43550</v>
      </c>
      <c r="D9377" s="2">
        <v>1</v>
      </c>
      <c r="E9377" s="2">
        <v>2170680816</v>
      </c>
      <c r="F9377" s="2" t="s">
        <v>311</v>
      </c>
      <c r="G9377" s="2" t="s">
        <v>18</v>
      </c>
      <c r="H9377" s="2" t="s">
        <v>18</v>
      </c>
      <c r="I9377" s="2" t="s">
        <v>214</v>
      </c>
      <c r="J9377" s="2" t="s">
        <v>5449</v>
      </c>
      <c r="K9377" s="3">
        <v>43551</v>
      </c>
      <c r="L9377" s="4">
        <v>0.4375</v>
      </c>
      <c r="M9377" s="2" t="s">
        <v>5450</v>
      </c>
      <c r="N9377" s="2" t="s">
        <v>22</v>
      </c>
      <c r="O9377" s="2" t="s">
        <v>23</v>
      </c>
    </row>
    <row r="9378" spans="1:15">
      <c r="A9378" s="2" t="s">
        <v>15</v>
      </c>
      <c r="B9378" s="2" t="str">
        <f>"FES1162680924"</f>
        <v>FES1162680924</v>
      </c>
      <c r="C9378" s="3">
        <v>43550</v>
      </c>
      <c r="D9378" s="2">
        <v>1</v>
      </c>
      <c r="E9378" s="2">
        <v>2170680966</v>
      </c>
      <c r="F9378" s="2" t="s">
        <v>16</v>
      </c>
      <c r="G9378" s="2" t="s">
        <v>17</v>
      </c>
      <c r="H9378" s="2" t="s">
        <v>222</v>
      </c>
      <c r="I9378" s="2" t="s">
        <v>1991</v>
      </c>
      <c r="J9378" s="2" t="s">
        <v>1992</v>
      </c>
      <c r="K9378" s="3">
        <v>43551</v>
      </c>
      <c r="L9378" s="4">
        <v>0.3659722222222222</v>
      </c>
      <c r="M9378" s="2" t="s">
        <v>5452</v>
      </c>
      <c r="N9378" s="2" t="s">
        <v>22</v>
      </c>
      <c r="O9378" s="2" t="s">
        <v>23</v>
      </c>
    </row>
    <row r="9379" spans="1:15">
      <c r="A9379" s="2" t="s">
        <v>15</v>
      </c>
      <c r="B9379" s="2" t="str">
        <f>"FES1162680888"</f>
        <v>FES1162680888</v>
      </c>
      <c r="C9379" s="3">
        <v>43550</v>
      </c>
      <c r="D9379" s="2">
        <v>1</v>
      </c>
      <c r="E9379" s="2">
        <v>2170680935</v>
      </c>
      <c r="F9379" s="2" t="s">
        <v>16</v>
      </c>
      <c r="G9379" s="2" t="s">
        <v>17</v>
      </c>
      <c r="H9379" s="2" t="s">
        <v>222</v>
      </c>
      <c r="I9379" s="2" t="s">
        <v>1717</v>
      </c>
      <c r="J9379" s="2" t="s">
        <v>1836</v>
      </c>
      <c r="K9379" s="3">
        <v>43551</v>
      </c>
      <c r="L9379" s="4">
        <v>0.37222222222222223</v>
      </c>
      <c r="M9379" s="2" t="s">
        <v>5454</v>
      </c>
      <c r="N9379" s="2" t="s">
        <v>22</v>
      </c>
      <c r="O9379" s="2" t="s">
        <v>23</v>
      </c>
    </row>
    <row r="9380" spans="1:15">
      <c r="A9380" s="2" t="s">
        <v>15</v>
      </c>
      <c r="B9380" s="2" t="str">
        <f>"FES1162680955"</f>
        <v>FES1162680955</v>
      </c>
      <c r="C9380" s="3">
        <v>43550</v>
      </c>
      <c r="D9380" s="2">
        <v>1</v>
      </c>
      <c r="E9380" s="2">
        <v>2170678091</v>
      </c>
      <c r="F9380" s="2" t="s">
        <v>167</v>
      </c>
      <c r="G9380" s="2" t="s">
        <v>18</v>
      </c>
      <c r="H9380" s="2" t="s">
        <v>28</v>
      </c>
      <c r="I9380" s="2" t="s">
        <v>29</v>
      </c>
      <c r="J9380" s="2" t="s">
        <v>809</v>
      </c>
      <c r="K9380" s="3">
        <v>43552</v>
      </c>
      <c r="L9380" s="4">
        <v>0.48888888888888887</v>
      </c>
      <c r="M9380" s="2" t="s">
        <v>5456</v>
      </c>
      <c r="N9380" s="2" t="s">
        <v>22</v>
      </c>
      <c r="O9380" s="2" t="s">
        <v>23</v>
      </c>
    </row>
    <row r="9381" spans="1:15">
      <c r="A9381" s="2" t="s">
        <v>15</v>
      </c>
      <c r="B9381" s="2" t="str">
        <f>"FES1162680901"</f>
        <v>FES1162680901</v>
      </c>
      <c r="C9381" s="3">
        <v>43550</v>
      </c>
      <c r="D9381" s="2">
        <v>1</v>
      </c>
      <c r="E9381" s="2">
        <v>1162680899</v>
      </c>
      <c r="F9381" s="2" t="s">
        <v>167</v>
      </c>
      <c r="G9381" s="2" t="s">
        <v>18</v>
      </c>
      <c r="H9381" s="2" t="s">
        <v>18</v>
      </c>
      <c r="I9381" s="2" t="s">
        <v>25</v>
      </c>
      <c r="J9381" s="2" t="s">
        <v>331</v>
      </c>
      <c r="K9381" s="3">
        <v>43551</v>
      </c>
      <c r="L9381" s="4">
        <v>0.36805555555555558</v>
      </c>
      <c r="M9381" s="2" t="s">
        <v>5458</v>
      </c>
      <c r="N9381" s="2" t="s">
        <v>22</v>
      </c>
      <c r="O9381" s="2" t="s">
        <v>5460</v>
      </c>
    </row>
    <row r="9382" spans="1:15">
      <c r="A9382" s="2" t="s">
        <v>15</v>
      </c>
      <c r="B9382" s="2" t="str">
        <f>"FES1162680843"</f>
        <v>FES1162680843</v>
      </c>
      <c r="C9382" s="3">
        <v>43550</v>
      </c>
      <c r="D9382" s="2">
        <v>1</v>
      </c>
      <c r="E9382" s="2">
        <v>2170680893</v>
      </c>
      <c r="F9382" s="2" t="s">
        <v>16</v>
      </c>
      <c r="G9382" s="2" t="s">
        <v>17</v>
      </c>
      <c r="H9382" s="2" t="s">
        <v>42</v>
      </c>
      <c r="I9382" s="2" t="s">
        <v>43</v>
      </c>
      <c r="J9382" s="2" t="s">
        <v>1385</v>
      </c>
      <c r="K9382" s="3">
        <v>43551</v>
      </c>
      <c r="L9382" s="4">
        <v>0.42708333333333331</v>
      </c>
      <c r="M9382" s="2" t="s">
        <v>5461</v>
      </c>
      <c r="N9382" s="2" t="s">
        <v>22</v>
      </c>
      <c r="O9382" s="2" t="s">
        <v>23</v>
      </c>
    </row>
    <row r="9383" spans="1:15">
      <c r="A9383" s="2" t="s">
        <v>15</v>
      </c>
      <c r="B9383" s="2" t="str">
        <f>"FES1162680858"</f>
        <v>FES1162680858</v>
      </c>
      <c r="C9383" s="3">
        <v>43550</v>
      </c>
      <c r="D9383" s="2">
        <v>1</v>
      </c>
      <c r="E9383" s="2">
        <v>2170680902</v>
      </c>
      <c r="F9383" s="2" t="s">
        <v>16</v>
      </c>
      <c r="G9383" s="2" t="s">
        <v>17</v>
      </c>
      <c r="H9383" s="2" t="s">
        <v>46</v>
      </c>
      <c r="I9383" s="2" t="s">
        <v>47</v>
      </c>
      <c r="J9383" s="2" t="s">
        <v>461</v>
      </c>
      <c r="K9383" s="3">
        <v>43551</v>
      </c>
      <c r="L9383" s="4">
        <v>0.41666666666666669</v>
      </c>
      <c r="M9383" s="2" t="s">
        <v>5463</v>
      </c>
      <c r="N9383" s="2" t="s">
        <v>22</v>
      </c>
      <c r="O9383" s="2" t="s">
        <v>23</v>
      </c>
    </row>
    <row r="9384" spans="1:15">
      <c r="A9384" s="2" t="s">
        <v>15</v>
      </c>
      <c r="B9384" s="2" t="str">
        <f>"FES1162681204"</f>
        <v>FES1162681204</v>
      </c>
      <c r="C9384" s="3">
        <v>43551</v>
      </c>
      <c r="D9384" s="2">
        <v>1</v>
      </c>
      <c r="E9384" s="2">
        <v>2170681224</v>
      </c>
      <c r="F9384" s="2" t="s">
        <v>16</v>
      </c>
      <c r="G9384" s="2" t="s">
        <v>17</v>
      </c>
      <c r="H9384" s="2" t="s">
        <v>17</v>
      </c>
      <c r="I9384" s="2" t="s">
        <v>111</v>
      </c>
      <c r="J9384" s="2" t="s">
        <v>132</v>
      </c>
      <c r="K9384" s="3">
        <v>43552</v>
      </c>
      <c r="L9384" s="4">
        <v>0.43541666666666662</v>
      </c>
      <c r="M9384" s="2" t="s">
        <v>1312</v>
      </c>
      <c r="N9384" s="2" t="s">
        <v>22</v>
      </c>
      <c r="O9384" s="2" t="s">
        <v>23</v>
      </c>
    </row>
    <row r="9385" spans="1:15">
      <c r="A9385" s="2" t="s">
        <v>15</v>
      </c>
      <c r="B9385" s="2" t="str">
        <f>"FES1162680897"</f>
        <v>FES1162680897</v>
      </c>
      <c r="C9385" s="3">
        <v>43551</v>
      </c>
      <c r="D9385" s="2">
        <v>1</v>
      </c>
      <c r="E9385" s="2">
        <v>2170680946</v>
      </c>
      <c r="F9385" s="2" t="s">
        <v>16</v>
      </c>
      <c r="G9385" s="2" t="s">
        <v>17</v>
      </c>
      <c r="H9385" s="2" t="s">
        <v>17</v>
      </c>
      <c r="I9385" s="2" t="s">
        <v>37</v>
      </c>
      <c r="J9385" s="2" t="s">
        <v>40</v>
      </c>
      <c r="K9385" s="3">
        <v>43552</v>
      </c>
      <c r="L9385" s="4">
        <v>0.43263888888888885</v>
      </c>
      <c r="M9385" s="2" t="s">
        <v>5466</v>
      </c>
      <c r="N9385" s="2" t="s">
        <v>22</v>
      </c>
      <c r="O9385" s="2" t="s">
        <v>23</v>
      </c>
    </row>
    <row r="9386" spans="1:15">
      <c r="A9386" s="2" t="s">
        <v>15</v>
      </c>
      <c r="B9386" s="2" t="str">
        <f>"FES1162680977"</f>
        <v>FES1162680977</v>
      </c>
      <c r="C9386" s="3">
        <v>43551</v>
      </c>
      <c r="D9386" s="2">
        <v>1</v>
      </c>
      <c r="E9386" s="2">
        <v>2170678921</v>
      </c>
      <c r="F9386" s="2" t="s">
        <v>16</v>
      </c>
      <c r="G9386" s="2" t="s">
        <v>17</v>
      </c>
      <c r="H9386" s="2" t="s">
        <v>17</v>
      </c>
      <c r="I9386" s="2" t="s">
        <v>25</v>
      </c>
      <c r="J9386" s="2" t="s">
        <v>397</v>
      </c>
      <c r="K9386" s="3">
        <v>43552</v>
      </c>
      <c r="L9386" s="4">
        <v>0.29930555555555555</v>
      </c>
      <c r="M9386" s="2" t="s">
        <v>1542</v>
      </c>
      <c r="N9386" s="2" t="s">
        <v>22</v>
      </c>
      <c r="O9386" s="2" t="s">
        <v>23</v>
      </c>
    </row>
    <row r="9387" spans="1:15">
      <c r="A9387" s="2" t="s">
        <v>15</v>
      </c>
      <c r="B9387" s="2" t="str">
        <f>"FES1162680950"</f>
        <v>FES1162680950</v>
      </c>
      <c r="C9387" s="3">
        <v>43551</v>
      </c>
      <c r="D9387" s="2">
        <v>2</v>
      </c>
      <c r="E9387" s="2">
        <v>2170680636</v>
      </c>
      <c r="F9387" s="2" t="s">
        <v>311</v>
      </c>
      <c r="G9387" s="2" t="s">
        <v>18</v>
      </c>
      <c r="H9387" s="2" t="s">
        <v>18</v>
      </c>
      <c r="I9387" s="2" t="s">
        <v>273</v>
      </c>
      <c r="J9387" s="2" t="s">
        <v>1562</v>
      </c>
      <c r="K9387" s="3">
        <v>43552</v>
      </c>
      <c r="L9387" s="4">
        <v>0.43055555555555558</v>
      </c>
      <c r="M9387" s="2" t="s">
        <v>5469</v>
      </c>
      <c r="N9387" s="2" t="s">
        <v>22</v>
      </c>
      <c r="O9387" s="2" t="s">
        <v>23</v>
      </c>
    </row>
    <row r="9388" spans="1:15">
      <c r="A9388" s="2" t="s">
        <v>15</v>
      </c>
      <c r="B9388" s="2" t="str">
        <f>"FES1162680852"</f>
        <v>FES1162680852</v>
      </c>
      <c r="C9388" s="3">
        <v>43551</v>
      </c>
      <c r="D9388" s="2">
        <v>1</v>
      </c>
      <c r="E9388" s="2">
        <v>2170679879</v>
      </c>
      <c r="F9388" s="2" t="s">
        <v>16</v>
      </c>
      <c r="G9388" s="2" t="s">
        <v>17</v>
      </c>
      <c r="H9388" s="2" t="s">
        <v>42</v>
      </c>
      <c r="I9388" s="2" t="s">
        <v>86</v>
      </c>
      <c r="J9388" s="2" t="s">
        <v>569</v>
      </c>
      <c r="K9388" s="3">
        <v>43552</v>
      </c>
      <c r="L9388" s="4">
        <v>0.33333333333333331</v>
      </c>
      <c r="M9388" s="2" t="s">
        <v>5471</v>
      </c>
      <c r="N9388" s="2" t="s">
        <v>22</v>
      </c>
      <c r="O9388" s="2" t="s">
        <v>23</v>
      </c>
    </row>
    <row r="9389" spans="1:15">
      <c r="A9389" s="2" t="s">
        <v>15</v>
      </c>
      <c r="B9389" s="2" t="str">
        <f>"FES1162680895"</f>
        <v>FES1162680895</v>
      </c>
      <c r="C9389" s="3">
        <v>43551</v>
      </c>
      <c r="D9389" s="2">
        <v>1</v>
      </c>
      <c r="E9389" s="2">
        <v>2170680944</v>
      </c>
      <c r="F9389" s="2" t="s">
        <v>16</v>
      </c>
      <c r="G9389" s="2" t="s">
        <v>17</v>
      </c>
      <c r="H9389" s="2" t="s">
        <v>17</v>
      </c>
      <c r="I9389" s="2" t="s">
        <v>37</v>
      </c>
      <c r="J9389" s="2" t="s">
        <v>40</v>
      </c>
      <c r="K9389" s="3">
        <v>43552</v>
      </c>
      <c r="L9389" s="4">
        <v>0.43263888888888885</v>
      </c>
      <c r="M9389" s="2" t="s">
        <v>5466</v>
      </c>
      <c r="N9389" s="2" t="s">
        <v>22</v>
      </c>
      <c r="O9389" s="2" t="s">
        <v>23</v>
      </c>
    </row>
    <row r="9390" spans="1:15">
      <c r="A9390" s="2" t="s">
        <v>15</v>
      </c>
      <c r="B9390" s="2" t="str">
        <f>"FES1162680912"</f>
        <v>FES1162680912</v>
      </c>
      <c r="C9390" s="3">
        <v>43551</v>
      </c>
      <c r="D9390" s="2">
        <v>1</v>
      </c>
      <c r="E9390" s="2">
        <v>2170680955</v>
      </c>
      <c r="F9390" s="2" t="s">
        <v>16</v>
      </c>
      <c r="G9390" s="2" t="s">
        <v>17</v>
      </c>
      <c r="H9390" s="2" t="s">
        <v>17</v>
      </c>
      <c r="I9390" s="2" t="s">
        <v>140</v>
      </c>
      <c r="J9390" s="2" t="s">
        <v>316</v>
      </c>
      <c r="K9390" s="3">
        <v>43552</v>
      </c>
      <c r="L9390" s="4">
        <v>0.38611111111111113</v>
      </c>
      <c r="M9390" s="2" t="s">
        <v>5474</v>
      </c>
      <c r="N9390" s="2" t="s">
        <v>22</v>
      </c>
      <c r="O9390" s="2" t="s">
        <v>23</v>
      </c>
    </row>
    <row r="9391" spans="1:15">
      <c r="A9391" s="2" t="s">
        <v>15</v>
      </c>
      <c r="B9391" s="2" t="str">
        <f>"FES1162680851"</f>
        <v>FES1162680851</v>
      </c>
      <c r="C9391" s="3">
        <v>43551</v>
      </c>
      <c r="D9391" s="2">
        <v>2</v>
      </c>
      <c r="E9391" s="2">
        <v>2170679877</v>
      </c>
      <c r="F9391" s="2" t="s">
        <v>16</v>
      </c>
      <c r="G9391" s="2" t="s">
        <v>17</v>
      </c>
      <c r="H9391" s="2" t="s">
        <v>42</v>
      </c>
      <c r="I9391" s="2" t="s">
        <v>86</v>
      </c>
      <c r="J9391" s="2" t="s">
        <v>569</v>
      </c>
      <c r="K9391" s="3">
        <v>43552</v>
      </c>
      <c r="L9391" s="4">
        <v>0.33333333333333331</v>
      </c>
      <c r="M9391" s="2" t="s">
        <v>5471</v>
      </c>
      <c r="N9391" s="2" t="s">
        <v>22</v>
      </c>
      <c r="O9391" s="2" t="s">
        <v>23</v>
      </c>
    </row>
    <row r="9392" spans="1:15">
      <c r="A9392" s="2" t="s">
        <v>15</v>
      </c>
      <c r="B9392" s="2" t="str">
        <f>"FES1162680782"</f>
        <v>FES1162680782</v>
      </c>
      <c r="C9392" s="3">
        <v>43551</v>
      </c>
      <c r="D9392" s="2">
        <v>1</v>
      </c>
      <c r="E9392" s="2">
        <v>2170679953</v>
      </c>
      <c r="F9392" s="2" t="s">
        <v>16</v>
      </c>
      <c r="G9392" s="2" t="s">
        <v>17</v>
      </c>
      <c r="H9392" s="2" t="s">
        <v>42</v>
      </c>
      <c r="I9392" s="2" t="s">
        <v>43</v>
      </c>
      <c r="J9392" s="2" t="s">
        <v>102</v>
      </c>
      <c r="K9392" s="3">
        <v>43552</v>
      </c>
      <c r="L9392" s="4">
        <v>0.38541666666666669</v>
      </c>
      <c r="M9392" s="2" t="s">
        <v>5375</v>
      </c>
      <c r="N9392" s="2" t="s">
        <v>22</v>
      </c>
      <c r="O9392" s="2" t="s">
        <v>23</v>
      </c>
    </row>
    <row r="9393" spans="1:15">
      <c r="A9393" s="2" t="s">
        <v>15</v>
      </c>
      <c r="B9393" s="2" t="str">
        <f>"FES1162680813"</f>
        <v>FES1162680813</v>
      </c>
      <c r="C9393" s="3">
        <v>43551</v>
      </c>
      <c r="D9393" s="2">
        <v>1</v>
      </c>
      <c r="E9393" s="2">
        <v>2170680864</v>
      </c>
      <c r="F9393" s="2" t="s">
        <v>16</v>
      </c>
      <c r="G9393" s="2" t="s">
        <v>17</v>
      </c>
      <c r="H9393" s="2" t="s">
        <v>42</v>
      </c>
      <c r="I9393" s="2" t="s">
        <v>86</v>
      </c>
      <c r="J9393" s="2" t="s">
        <v>87</v>
      </c>
      <c r="K9393" s="3">
        <v>43552</v>
      </c>
      <c r="L9393" s="4">
        <v>0.34027777777777773</v>
      </c>
      <c r="M9393" s="2" t="s">
        <v>88</v>
      </c>
      <c r="N9393" s="2" t="s">
        <v>22</v>
      </c>
      <c r="O9393" s="2" t="s">
        <v>23</v>
      </c>
    </row>
    <row r="9394" spans="1:15">
      <c r="A9394" s="2" t="s">
        <v>15</v>
      </c>
      <c r="B9394" s="2" t="str">
        <f>"FES1162681016"</f>
        <v>FES1162681016</v>
      </c>
      <c r="C9394" s="3">
        <v>43551</v>
      </c>
      <c r="D9394" s="2">
        <v>1</v>
      </c>
      <c r="E9394" s="2">
        <v>2170680610</v>
      </c>
      <c r="F9394" s="2" t="s">
        <v>16</v>
      </c>
      <c r="G9394" s="2" t="s">
        <v>17</v>
      </c>
      <c r="H9394" s="2" t="s">
        <v>42</v>
      </c>
      <c r="I9394" s="2" t="s">
        <v>91</v>
      </c>
      <c r="J9394" s="2" t="s">
        <v>1054</v>
      </c>
      <c r="K9394" s="3">
        <v>43552</v>
      </c>
      <c r="L9394" s="4">
        <v>0.36458333333333331</v>
      </c>
      <c r="M9394" s="2" t="s">
        <v>5479</v>
      </c>
      <c r="N9394" s="2" t="s">
        <v>22</v>
      </c>
      <c r="O9394" s="2" t="s">
        <v>23</v>
      </c>
    </row>
    <row r="9395" spans="1:15">
      <c r="A9395" s="2" t="s">
        <v>15</v>
      </c>
      <c r="B9395" s="2" t="str">
        <f>"FES1162680860"</f>
        <v>FES1162680860</v>
      </c>
      <c r="C9395" s="3">
        <v>43551</v>
      </c>
      <c r="D9395" s="2">
        <v>1</v>
      </c>
      <c r="E9395" s="2">
        <v>2170680904</v>
      </c>
      <c r="F9395" s="2" t="s">
        <v>16</v>
      </c>
      <c r="G9395" s="2" t="s">
        <v>17</v>
      </c>
      <c r="H9395" s="2" t="s">
        <v>46</v>
      </c>
      <c r="I9395" s="2" t="s">
        <v>47</v>
      </c>
      <c r="J9395" s="2" t="s">
        <v>469</v>
      </c>
      <c r="K9395" s="3">
        <v>43552</v>
      </c>
      <c r="L9395" s="4">
        <v>0.36041666666666666</v>
      </c>
      <c r="M9395" s="2" t="s">
        <v>691</v>
      </c>
      <c r="N9395" s="2" t="s">
        <v>22</v>
      </c>
      <c r="O9395" s="2" t="s">
        <v>23</v>
      </c>
    </row>
    <row r="9396" spans="1:15">
      <c r="A9396" s="2" t="s">
        <v>15</v>
      </c>
      <c r="B9396" s="2" t="str">
        <f>"FES1162680933"</f>
        <v>FES1162680933</v>
      </c>
      <c r="C9396" s="3">
        <v>43551</v>
      </c>
      <c r="D9396" s="2">
        <v>1</v>
      </c>
      <c r="E9396" s="2">
        <v>2170680978</v>
      </c>
      <c r="F9396" s="2" t="s">
        <v>16</v>
      </c>
      <c r="G9396" s="2" t="s">
        <v>17</v>
      </c>
      <c r="H9396" s="2" t="s">
        <v>42</v>
      </c>
      <c r="I9396" s="2" t="s">
        <v>43</v>
      </c>
      <c r="J9396" s="2" t="s">
        <v>650</v>
      </c>
      <c r="K9396" s="3">
        <v>43552</v>
      </c>
      <c r="L9396" s="4">
        <v>0.3972222222222222</v>
      </c>
      <c r="M9396" s="2" t="s">
        <v>651</v>
      </c>
      <c r="N9396" s="2" t="s">
        <v>22</v>
      </c>
      <c r="O9396" s="2" t="s">
        <v>23</v>
      </c>
    </row>
    <row r="9397" spans="1:15">
      <c r="A9397" s="2" t="s">
        <v>15</v>
      </c>
      <c r="B9397" s="2" t="str">
        <f>"FES1162681026"</f>
        <v>FES1162681026</v>
      </c>
      <c r="C9397" s="3">
        <v>43551</v>
      </c>
      <c r="D9397" s="2">
        <v>1</v>
      </c>
      <c r="E9397" s="2">
        <v>2170681038</v>
      </c>
      <c r="F9397" s="2" t="s">
        <v>16</v>
      </c>
      <c r="G9397" s="2" t="s">
        <v>17</v>
      </c>
      <c r="H9397" s="2" t="s">
        <v>28</v>
      </c>
      <c r="I9397" s="2" t="s">
        <v>29</v>
      </c>
      <c r="J9397" s="2" t="s">
        <v>5483</v>
      </c>
      <c r="K9397" s="3">
        <v>43552</v>
      </c>
      <c r="L9397" s="4">
        <v>0.36458333333333331</v>
      </c>
      <c r="M9397" s="2" t="s">
        <v>5484</v>
      </c>
      <c r="N9397" s="2" t="s">
        <v>22</v>
      </c>
      <c r="O9397" s="2" t="s">
        <v>23</v>
      </c>
    </row>
    <row r="9398" spans="1:15">
      <c r="A9398" s="2" t="s">
        <v>15</v>
      </c>
      <c r="B9398" s="2" t="str">
        <f>"FES1162680956"</f>
        <v>FES1162680956</v>
      </c>
      <c r="C9398" s="3">
        <v>43551</v>
      </c>
      <c r="D9398" s="2">
        <v>1</v>
      </c>
      <c r="E9398" s="2">
        <v>2170680593</v>
      </c>
      <c r="F9398" s="2" t="s">
        <v>16</v>
      </c>
      <c r="G9398" s="2" t="s">
        <v>17</v>
      </c>
      <c r="H9398" s="2" t="s">
        <v>17</v>
      </c>
      <c r="I9398" s="2" t="s">
        <v>37</v>
      </c>
      <c r="J9398" s="2" t="s">
        <v>40</v>
      </c>
      <c r="K9398" s="3">
        <v>43552</v>
      </c>
      <c r="L9398" s="4">
        <v>0.43124999999999997</v>
      </c>
      <c r="M9398" s="2" t="s">
        <v>5466</v>
      </c>
      <c r="N9398" s="2" t="s">
        <v>22</v>
      </c>
      <c r="O9398" s="2" t="s">
        <v>23</v>
      </c>
    </row>
    <row r="9399" spans="1:15">
      <c r="A9399" s="2" t="s">
        <v>15</v>
      </c>
      <c r="B9399" s="2" t="str">
        <f>"FES1162680944"</f>
        <v>FES1162680944</v>
      </c>
      <c r="C9399" s="3">
        <v>43551</v>
      </c>
      <c r="D9399" s="2">
        <v>1</v>
      </c>
      <c r="E9399" s="2">
        <v>2170680992</v>
      </c>
      <c r="F9399" s="2" t="s">
        <v>16</v>
      </c>
      <c r="G9399" s="2" t="s">
        <v>17</v>
      </c>
      <c r="H9399" s="2" t="s">
        <v>17</v>
      </c>
      <c r="I9399" s="2" t="s">
        <v>37</v>
      </c>
      <c r="J9399" s="2" t="s">
        <v>614</v>
      </c>
      <c r="K9399" s="3">
        <v>43552</v>
      </c>
      <c r="L9399" s="4">
        <v>0.46319444444444446</v>
      </c>
      <c r="M9399" s="2" t="s">
        <v>615</v>
      </c>
      <c r="N9399" s="2" t="s">
        <v>22</v>
      </c>
      <c r="O9399" s="2" t="s">
        <v>23</v>
      </c>
    </row>
    <row r="9400" spans="1:15">
      <c r="A9400" s="2" t="s">
        <v>15</v>
      </c>
      <c r="B9400" s="2" t="str">
        <f>"FES1162681031"</f>
        <v>FES1162681031</v>
      </c>
      <c r="C9400" s="3">
        <v>43551</v>
      </c>
      <c r="D9400" s="2">
        <v>1</v>
      </c>
      <c r="E9400" s="2">
        <v>2170680630</v>
      </c>
      <c r="F9400" s="2" t="s">
        <v>16</v>
      </c>
      <c r="G9400" s="2" t="s">
        <v>17</v>
      </c>
      <c r="H9400" s="2" t="s">
        <v>17</v>
      </c>
      <c r="I9400" s="2" t="s">
        <v>108</v>
      </c>
      <c r="J9400" s="2" t="s">
        <v>192</v>
      </c>
      <c r="K9400" s="3">
        <v>43552</v>
      </c>
      <c r="L9400" s="4">
        <v>0.45555555555555555</v>
      </c>
      <c r="M9400" s="2" t="s">
        <v>760</v>
      </c>
      <c r="N9400" s="2" t="s">
        <v>22</v>
      </c>
      <c r="O9400" s="2" t="s">
        <v>23</v>
      </c>
    </row>
    <row r="9401" spans="1:15">
      <c r="A9401" s="2" t="s">
        <v>15</v>
      </c>
      <c r="B9401" s="2" t="str">
        <f>"FES1162680976"</f>
        <v>FES1162680976</v>
      </c>
      <c r="C9401" s="3">
        <v>43551</v>
      </c>
      <c r="D9401" s="2">
        <v>1</v>
      </c>
      <c r="E9401" s="2">
        <v>2170678884</v>
      </c>
      <c r="F9401" s="2" t="s">
        <v>16</v>
      </c>
      <c r="G9401" s="2" t="s">
        <v>17</v>
      </c>
      <c r="H9401" s="2" t="s">
        <v>17</v>
      </c>
      <c r="I9401" s="2" t="s">
        <v>325</v>
      </c>
      <c r="J9401" s="2" t="s">
        <v>5489</v>
      </c>
      <c r="K9401" s="3">
        <v>43552</v>
      </c>
      <c r="L9401" s="4">
        <v>0.33333333333333331</v>
      </c>
      <c r="M9401" s="2" t="s">
        <v>5490</v>
      </c>
      <c r="N9401" s="2" t="s">
        <v>22</v>
      </c>
      <c r="O9401" s="2" t="s">
        <v>23</v>
      </c>
    </row>
    <row r="9402" spans="1:15">
      <c r="A9402" s="2" t="s">
        <v>15</v>
      </c>
      <c r="B9402" s="2" t="str">
        <f>"FES1162680934"</f>
        <v>FES1162680934</v>
      </c>
      <c r="C9402" s="3">
        <v>43551</v>
      </c>
      <c r="D9402" s="2">
        <v>1</v>
      </c>
      <c r="E9402" s="2">
        <v>2170680980</v>
      </c>
      <c r="F9402" s="2" t="s">
        <v>16</v>
      </c>
      <c r="G9402" s="2" t="s">
        <v>17</v>
      </c>
      <c r="H9402" s="2" t="s">
        <v>17</v>
      </c>
      <c r="I9402" s="2" t="s">
        <v>140</v>
      </c>
      <c r="J9402" s="2" t="s">
        <v>168</v>
      </c>
      <c r="K9402" s="3">
        <v>43552</v>
      </c>
      <c r="L9402" s="4">
        <v>0.43472222222222223</v>
      </c>
      <c r="M9402" s="2" t="s">
        <v>963</v>
      </c>
      <c r="N9402" s="2" t="s">
        <v>22</v>
      </c>
      <c r="O9402" s="2" t="s">
        <v>23</v>
      </c>
    </row>
    <row r="9403" spans="1:15">
      <c r="A9403" s="2" t="s">
        <v>15</v>
      </c>
      <c r="B9403" s="2" t="str">
        <f>"FES1162680993"</f>
        <v>FES1162680993</v>
      </c>
      <c r="C9403" s="3">
        <v>43551</v>
      </c>
      <c r="D9403" s="2">
        <v>1</v>
      </c>
      <c r="E9403" s="2">
        <v>2170681027</v>
      </c>
      <c r="F9403" s="2" t="s">
        <v>16</v>
      </c>
      <c r="G9403" s="2" t="s">
        <v>17</v>
      </c>
      <c r="H9403" s="2" t="s">
        <v>17</v>
      </c>
      <c r="I9403" s="2" t="s">
        <v>19</v>
      </c>
      <c r="J9403" s="2" t="s">
        <v>353</v>
      </c>
      <c r="K9403" s="3">
        <v>43552</v>
      </c>
      <c r="L9403" s="4">
        <v>0.28333333333333333</v>
      </c>
      <c r="M9403" s="2" t="s">
        <v>3553</v>
      </c>
      <c r="N9403" s="2" t="s">
        <v>22</v>
      </c>
      <c r="O9403" s="2" t="s">
        <v>23</v>
      </c>
    </row>
    <row r="9404" spans="1:15">
      <c r="A9404" s="2" t="s">
        <v>15</v>
      </c>
      <c r="B9404" s="2" t="str">
        <f>"FES1162680918"</f>
        <v>FES1162680918</v>
      </c>
      <c r="C9404" s="3">
        <v>43551</v>
      </c>
      <c r="D9404" s="2">
        <v>1</v>
      </c>
      <c r="E9404" s="2">
        <v>2170680960</v>
      </c>
      <c r="F9404" s="2" t="s">
        <v>16</v>
      </c>
      <c r="G9404" s="2" t="s">
        <v>17</v>
      </c>
      <c r="H9404" s="2" t="s">
        <v>17</v>
      </c>
      <c r="I9404" s="2" t="s">
        <v>37</v>
      </c>
      <c r="J9404" s="2" t="s">
        <v>40</v>
      </c>
      <c r="K9404" s="3">
        <v>43552</v>
      </c>
      <c r="L9404" s="4">
        <v>0.43194444444444446</v>
      </c>
      <c r="M9404" s="2" t="s">
        <v>5466</v>
      </c>
      <c r="N9404" s="2" t="s">
        <v>22</v>
      </c>
      <c r="O9404" s="2" t="s">
        <v>23</v>
      </c>
    </row>
    <row r="9405" spans="1:15">
      <c r="A9405" s="2" t="s">
        <v>15</v>
      </c>
      <c r="B9405" s="2" t="str">
        <f>"FES1162681025"</f>
        <v>FES1162681025</v>
      </c>
      <c r="C9405" s="3">
        <v>43551</v>
      </c>
      <c r="D9405" s="2">
        <v>1</v>
      </c>
      <c r="E9405" s="2">
        <v>2170680343</v>
      </c>
      <c r="F9405" s="2" t="s">
        <v>16</v>
      </c>
      <c r="G9405" s="2" t="s">
        <v>17</v>
      </c>
      <c r="H9405" s="2" t="s">
        <v>17</v>
      </c>
      <c r="I9405" s="2" t="s">
        <v>111</v>
      </c>
      <c r="J9405" s="2" t="s">
        <v>1132</v>
      </c>
      <c r="K9405" s="3">
        <v>43552</v>
      </c>
      <c r="L9405" s="4">
        <v>0.3979166666666667</v>
      </c>
      <c r="M9405" s="2" t="s">
        <v>1132</v>
      </c>
      <c r="N9405" s="2" t="s">
        <v>22</v>
      </c>
      <c r="O9405" s="2" t="s">
        <v>23</v>
      </c>
    </row>
    <row r="9406" spans="1:15">
      <c r="A9406" s="2" t="s">
        <v>15</v>
      </c>
      <c r="B9406" s="2" t="str">
        <f>"FES1162680985"</f>
        <v>FES1162680985</v>
      </c>
      <c r="C9406" s="3">
        <v>43551</v>
      </c>
      <c r="D9406" s="2">
        <v>1</v>
      </c>
      <c r="E9406" s="2">
        <v>2170681019</v>
      </c>
      <c r="F9406" s="2" t="s">
        <v>16</v>
      </c>
      <c r="G9406" s="2" t="s">
        <v>17</v>
      </c>
      <c r="H9406" s="2" t="s">
        <v>17</v>
      </c>
      <c r="I9406" s="2" t="s">
        <v>218</v>
      </c>
      <c r="J9406" s="2" t="s">
        <v>219</v>
      </c>
      <c r="K9406" s="3">
        <v>43552</v>
      </c>
      <c r="L9406" s="4">
        <v>0.33333333333333331</v>
      </c>
      <c r="M9406" s="2" t="s">
        <v>557</v>
      </c>
      <c r="N9406" s="2" t="s">
        <v>22</v>
      </c>
      <c r="O9406" s="2" t="s">
        <v>23</v>
      </c>
    </row>
    <row r="9407" spans="1:15">
      <c r="A9407" s="2" t="s">
        <v>15</v>
      </c>
      <c r="B9407" s="2" t="str">
        <f>"FES1162681063"</f>
        <v>FES1162681063</v>
      </c>
      <c r="C9407" s="3">
        <v>43551</v>
      </c>
      <c r="D9407" s="2">
        <v>1</v>
      </c>
      <c r="E9407" s="2">
        <v>2170681075</v>
      </c>
      <c r="F9407" s="2" t="s">
        <v>16</v>
      </c>
      <c r="G9407" s="2" t="s">
        <v>17</v>
      </c>
      <c r="H9407" s="2" t="s">
        <v>5497</v>
      </c>
      <c r="I9407" s="2" t="s">
        <v>5498</v>
      </c>
      <c r="J9407" s="2" t="s">
        <v>5499</v>
      </c>
      <c r="K9407" s="3">
        <v>43552</v>
      </c>
      <c r="L9407" s="4">
        <v>0.5</v>
      </c>
      <c r="M9407" s="2" t="s">
        <v>5499</v>
      </c>
      <c r="N9407" s="2" t="s">
        <v>22</v>
      </c>
      <c r="O9407" s="2" t="s">
        <v>23</v>
      </c>
    </row>
    <row r="9408" spans="1:15">
      <c r="A9408" s="2" t="s">
        <v>15</v>
      </c>
      <c r="B9408" s="2" t="str">
        <f>"FES1162681040"</f>
        <v>FES1162681040</v>
      </c>
      <c r="C9408" s="3">
        <v>43551</v>
      </c>
      <c r="D9408" s="2">
        <v>1</v>
      </c>
      <c r="E9408" s="2">
        <v>2170679011</v>
      </c>
      <c r="F9408" s="2" t="s">
        <v>16</v>
      </c>
      <c r="G9408" s="2" t="s">
        <v>17</v>
      </c>
      <c r="H9408" s="2" t="s">
        <v>17</v>
      </c>
      <c r="I9408" s="2" t="s">
        <v>108</v>
      </c>
      <c r="J9408" s="2" t="s">
        <v>192</v>
      </c>
      <c r="K9408" s="3">
        <v>43552</v>
      </c>
      <c r="L9408" s="4">
        <v>0.4861111111111111</v>
      </c>
      <c r="M9408" s="2" t="s">
        <v>277</v>
      </c>
      <c r="N9408" s="2" t="s">
        <v>22</v>
      </c>
      <c r="O9408" s="2" t="s">
        <v>23</v>
      </c>
    </row>
    <row r="9409" spans="1:15">
      <c r="A9409" s="2" t="s">
        <v>15</v>
      </c>
      <c r="B9409" s="2" t="str">
        <f>"FES1162681033"</f>
        <v>FES1162681033</v>
      </c>
      <c r="C9409" s="3">
        <v>43551</v>
      </c>
      <c r="D9409" s="2">
        <v>1</v>
      </c>
      <c r="E9409" s="2">
        <v>2170676755</v>
      </c>
      <c r="F9409" s="2" t="s">
        <v>16</v>
      </c>
      <c r="G9409" s="2" t="s">
        <v>17</v>
      </c>
      <c r="H9409" s="2" t="s">
        <v>17</v>
      </c>
      <c r="I9409" s="2" t="s">
        <v>114</v>
      </c>
      <c r="J9409" s="2" t="s">
        <v>5010</v>
      </c>
      <c r="K9409" s="3">
        <v>43552</v>
      </c>
      <c r="L9409" s="4">
        <v>0.46736111111111112</v>
      </c>
      <c r="M9409" s="2" t="s">
        <v>5502</v>
      </c>
      <c r="N9409" s="2" t="s">
        <v>22</v>
      </c>
      <c r="O9409" s="2" t="s">
        <v>23</v>
      </c>
    </row>
    <row r="9410" spans="1:15">
      <c r="A9410" s="2" t="s">
        <v>15</v>
      </c>
      <c r="B9410" s="2" t="str">
        <f>"FES1162680990"</f>
        <v>FES1162680990</v>
      </c>
      <c r="C9410" s="3">
        <v>43551</v>
      </c>
      <c r="D9410" s="2">
        <v>1</v>
      </c>
      <c r="E9410" s="2">
        <v>2170681020</v>
      </c>
      <c r="F9410" s="2" t="s">
        <v>16</v>
      </c>
      <c r="G9410" s="2" t="s">
        <v>17</v>
      </c>
      <c r="H9410" s="2" t="s">
        <v>17</v>
      </c>
      <c r="I9410" s="2" t="s">
        <v>25</v>
      </c>
      <c r="J9410" s="2" t="s">
        <v>5504</v>
      </c>
      <c r="K9410" s="3">
        <v>43552</v>
      </c>
      <c r="L9410" s="4">
        <v>0.33333333333333331</v>
      </c>
      <c r="M9410" s="2" t="s">
        <v>5505</v>
      </c>
      <c r="N9410" s="2" t="s">
        <v>22</v>
      </c>
      <c r="O9410" s="2" t="s">
        <v>23</v>
      </c>
    </row>
    <row r="9411" spans="1:15">
      <c r="A9411" s="2" t="s">
        <v>15</v>
      </c>
      <c r="B9411" s="2" t="str">
        <f>"FES1162681014"</f>
        <v>FES1162681014</v>
      </c>
      <c r="C9411" s="3">
        <v>43551</v>
      </c>
      <c r="D9411" s="2">
        <v>1</v>
      </c>
      <c r="E9411" s="2">
        <v>2170681032</v>
      </c>
      <c r="F9411" s="2" t="s">
        <v>16</v>
      </c>
      <c r="G9411" s="2" t="s">
        <v>17</v>
      </c>
      <c r="H9411" s="2" t="s">
        <v>17</v>
      </c>
      <c r="I9411" s="2" t="s">
        <v>325</v>
      </c>
      <c r="J9411" s="2" t="s">
        <v>923</v>
      </c>
      <c r="K9411" s="3">
        <v>43552</v>
      </c>
      <c r="L9411" s="4">
        <v>0.34027777777777773</v>
      </c>
      <c r="M9411" s="2" t="s">
        <v>5507</v>
      </c>
      <c r="N9411" s="2" t="s">
        <v>22</v>
      </c>
      <c r="O9411" s="2" t="s">
        <v>23</v>
      </c>
    </row>
    <row r="9412" spans="1:15">
      <c r="A9412" s="2" t="s">
        <v>15</v>
      </c>
      <c r="B9412" s="2" t="str">
        <f>"FES1162681032"</f>
        <v>FES1162681032</v>
      </c>
      <c r="C9412" s="3">
        <v>43551</v>
      </c>
      <c r="D9412" s="2">
        <v>1</v>
      </c>
      <c r="E9412" s="2">
        <v>2170681049</v>
      </c>
      <c r="F9412" s="2" t="s">
        <v>16</v>
      </c>
      <c r="G9412" s="2" t="s">
        <v>17</v>
      </c>
      <c r="H9412" s="2" t="s">
        <v>28</v>
      </c>
      <c r="I9412" s="2" t="s">
        <v>29</v>
      </c>
      <c r="J9412" s="2" t="s">
        <v>1335</v>
      </c>
      <c r="K9412" s="3">
        <v>43552</v>
      </c>
      <c r="L9412" s="4">
        <v>0.53680555555555554</v>
      </c>
      <c r="M9412" s="2" t="s">
        <v>5509</v>
      </c>
      <c r="N9412" s="2" t="s">
        <v>22</v>
      </c>
      <c r="O9412" s="2" t="s">
        <v>23</v>
      </c>
    </row>
    <row r="9413" spans="1:15">
      <c r="A9413" s="2" t="s">
        <v>15</v>
      </c>
      <c r="B9413" s="2" t="str">
        <f>"FES1162681024"</f>
        <v>FES1162681024</v>
      </c>
      <c r="C9413" s="3">
        <v>43551</v>
      </c>
      <c r="D9413" s="2">
        <v>1</v>
      </c>
      <c r="E9413" s="2">
        <v>2170680289</v>
      </c>
      <c r="F9413" s="2" t="s">
        <v>16</v>
      </c>
      <c r="G9413" s="2" t="s">
        <v>17</v>
      </c>
      <c r="H9413" s="2" t="s">
        <v>28</v>
      </c>
      <c r="I9413" s="2" t="s">
        <v>29</v>
      </c>
      <c r="J9413" s="2" t="s">
        <v>860</v>
      </c>
      <c r="K9413" s="3">
        <v>43552</v>
      </c>
      <c r="L9413" s="4">
        <v>0.37361111111111112</v>
      </c>
      <c r="M9413" s="2" t="s">
        <v>5511</v>
      </c>
      <c r="N9413" s="2" t="s">
        <v>22</v>
      </c>
      <c r="O9413" s="2" t="s">
        <v>23</v>
      </c>
    </row>
    <row r="9414" spans="1:15">
      <c r="A9414" s="2" t="s">
        <v>15</v>
      </c>
      <c r="B9414" s="2" t="str">
        <f>"FES1162680999"</f>
        <v>FES1162680999</v>
      </c>
      <c r="C9414" s="3">
        <v>43551</v>
      </c>
      <c r="D9414" s="2">
        <v>2</v>
      </c>
      <c r="E9414" s="2">
        <v>2170675921</v>
      </c>
      <c r="F9414" s="2" t="s">
        <v>16</v>
      </c>
      <c r="G9414" s="2" t="s">
        <v>17</v>
      </c>
      <c r="H9414" s="2" t="s">
        <v>1196</v>
      </c>
      <c r="I9414" s="2" t="s">
        <v>1197</v>
      </c>
      <c r="J9414" s="2" t="s">
        <v>1198</v>
      </c>
      <c r="K9414" s="3">
        <v>43552</v>
      </c>
      <c r="L9414" s="4">
        <v>0.375</v>
      </c>
      <c r="M9414" s="2" t="s">
        <v>5513</v>
      </c>
      <c r="N9414" s="2" t="s">
        <v>22</v>
      </c>
      <c r="O9414" s="2" t="s">
        <v>23</v>
      </c>
    </row>
    <row r="9415" spans="1:15">
      <c r="A9415" s="2" t="s">
        <v>15</v>
      </c>
      <c r="B9415" s="2" t="str">
        <f>"FES1162681059"</f>
        <v>FES1162681059</v>
      </c>
      <c r="C9415" s="3">
        <v>43551</v>
      </c>
      <c r="D9415" s="2">
        <v>1</v>
      </c>
      <c r="E9415" s="2">
        <v>21706810710</v>
      </c>
      <c r="F9415" s="2" t="s">
        <v>16</v>
      </c>
      <c r="G9415" s="2" t="s">
        <v>17</v>
      </c>
      <c r="H9415" s="2" t="s">
        <v>28</v>
      </c>
      <c r="I9415" s="2" t="s">
        <v>29</v>
      </c>
      <c r="J9415" s="2" t="s">
        <v>5515</v>
      </c>
      <c r="K9415" s="3">
        <v>43552</v>
      </c>
      <c r="L9415" s="4">
        <v>0.32291666666666669</v>
      </c>
      <c r="M9415" s="2" t="s">
        <v>5516</v>
      </c>
      <c r="N9415" s="2" t="s">
        <v>22</v>
      </c>
      <c r="O9415" s="2" t="s">
        <v>23</v>
      </c>
    </row>
    <row r="9416" spans="1:15">
      <c r="A9416" s="2" t="s">
        <v>15</v>
      </c>
      <c r="B9416" s="2" t="str">
        <f>"FES1162681052"</f>
        <v>FES1162681052</v>
      </c>
      <c r="C9416" s="3">
        <v>43551</v>
      </c>
      <c r="D9416" s="2">
        <v>1</v>
      </c>
      <c r="E9416" s="2">
        <v>2170680981</v>
      </c>
      <c r="F9416" s="2" t="s">
        <v>16</v>
      </c>
      <c r="G9416" s="2" t="s">
        <v>17</v>
      </c>
      <c r="H9416" s="2" t="s">
        <v>28</v>
      </c>
      <c r="I9416" s="2" t="s">
        <v>29</v>
      </c>
      <c r="J9416" s="2" t="s">
        <v>5518</v>
      </c>
      <c r="K9416" s="3">
        <v>43552</v>
      </c>
      <c r="L9416" s="4">
        <v>0.34097222222222223</v>
      </c>
      <c r="M9416" s="2" t="s">
        <v>5519</v>
      </c>
      <c r="N9416" s="2" t="s">
        <v>22</v>
      </c>
      <c r="O9416" s="2" t="s">
        <v>23</v>
      </c>
    </row>
    <row r="9417" spans="1:15">
      <c r="A9417" s="2" t="s">
        <v>15</v>
      </c>
      <c r="B9417" s="2" t="str">
        <f>"FES1162680998"</f>
        <v>FES1162680998</v>
      </c>
      <c r="C9417" s="3">
        <v>43551</v>
      </c>
      <c r="D9417" s="2">
        <v>1</v>
      </c>
      <c r="E9417" s="2">
        <v>2170675609</v>
      </c>
      <c r="F9417" s="2" t="s">
        <v>16</v>
      </c>
      <c r="G9417" s="2" t="s">
        <v>17</v>
      </c>
      <c r="H9417" s="2" t="s">
        <v>28</v>
      </c>
      <c r="I9417" s="2" t="s">
        <v>29</v>
      </c>
      <c r="J9417" s="2" t="s">
        <v>706</v>
      </c>
      <c r="K9417" s="3">
        <v>43552</v>
      </c>
      <c r="L9417" s="4">
        <v>0.39583333333333331</v>
      </c>
      <c r="M9417" s="2" t="s">
        <v>5521</v>
      </c>
      <c r="N9417" s="2" t="s">
        <v>22</v>
      </c>
      <c r="O9417" s="2" t="s">
        <v>23</v>
      </c>
    </row>
    <row r="9418" spans="1:15">
      <c r="A9418" s="2" t="s">
        <v>15</v>
      </c>
      <c r="B9418" s="2" t="str">
        <f>"FES1162681027"</f>
        <v>FES1162681027</v>
      </c>
      <c r="C9418" s="3">
        <v>43551</v>
      </c>
      <c r="D9418" s="2">
        <v>1</v>
      </c>
      <c r="E9418" s="2">
        <v>2170681040</v>
      </c>
      <c r="F9418" s="2" t="s">
        <v>16</v>
      </c>
      <c r="G9418" s="2" t="s">
        <v>17</v>
      </c>
      <c r="H9418" s="2" t="s">
        <v>28</v>
      </c>
      <c r="I9418" s="2" t="s">
        <v>29</v>
      </c>
      <c r="J9418" s="2" t="s">
        <v>157</v>
      </c>
      <c r="K9418" s="3">
        <v>43552</v>
      </c>
      <c r="L9418" s="4">
        <v>0.38055555555555554</v>
      </c>
      <c r="M9418" s="2" t="s">
        <v>301</v>
      </c>
      <c r="N9418" s="2" t="s">
        <v>22</v>
      </c>
      <c r="O9418" s="2" t="s">
        <v>23</v>
      </c>
    </row>
    <row r="9419" spans="1:15">
      <c r="A9419" s="2" t="s">
        <v>15</v>
      </c>
      <c r="B9419" s="2" t="str">
        <f>"FES1162680975"</f>
        <v>FES1162680975</v>
      </c>
      <c r="C9419" s="3">
        <v>43551</v>
      </c>
      <c r="D9419" s="2">
        <v>1</v>
      </c>
      <c r="E9419" s="2">
        <v>2170678849</v>
      </c>
      <c r="F9419" s="2" t="s">
        <v>16</v>
      </c>
      <c r="G9419" s="2" t="s">
        <v>17</v>
      </c>
      <c r="H9419" s="2" t="s">
        <v>28</v>
      </c>
      <c r="I9419" s="2" t="s">
        <v>29</v>
      </c>
      <c r="J9419" s="2" t="s">
        <v>157</v>
      </c>
      <c r="K9419" s="3">
        <v>43552</v>
      </c>
      <c r="L9419" s="4">
        <v>0.38125000000000003</v>
      </c>
      <c r="M9419" s="2" t="s">
        <v>301</v>
      </c>
      <c r="N9419" s="2" t="s">
        <v>22</v>
      </c>
      <c r="O9419" s="2" t="s">
        <v>23</v>
      </c>
    </row>
    <row r="9420" spans="1:15">
      <c r="A9420" s="2" t="s">
        <v>15</v>
      </c>
      <c r="B9420" s="2" t="str">
        <f>"FES1162681042"</f>
        <v>FES1162681042</v>
      </c>
      <c r="C9420" s="3">
        <v>43551</v>
      </c>
      <c r="D9420" s="2">
        <v>1</v>
      </c>
      <c r="E9420" s="2">
        <v>2170679370</v>
      </c>
      <c r="F9420" s="2" t="s">
        <v>16</v>
      </c>
      <c r="G9420" s="2" t="s">
        <v>17</v>
      </c>
      <c r="H9420" s="2" t="s">
        <v>28</v>
      </c>
      <c r="I9420" s="2" t="s">
        <v>504</v>
      </c>
      <c r="J9420" s="2" t="s">
        <v>505</v>
      </c>
      <c r="K9420" s="3">
        <v>43552</v>
      </c>
      <c r="L9420" s="4">
        <v>0.41666666666666669</v>
      </c>
      <c r="M9420" s="2" t="s">
        <v>881</v>
      </c>
      <c r="N9420" s="2" t="s">
        <v>22</v>
      </c>
      <c r="O9420" s="2" t="s">
        <v>23</v>
      </c>
    </row>
    <row r="9421" spans="1:15">
      <c r="A9421" s="2" t="s">
        <v>15</v>
      </c>
      <c r="B9421" s="2" t="str">
        <f>"FES1162680970"</f>
        <v>FES1162680970</v>
      </c>
      <c r="C9421" s="3">
        <v>43551</v>
      </c>
      <c r="D9421" s="2">
        <v>1</v>
      </c>
      <c r="E9421" s="2">
        <v>2170680623</v>
      </c>
      <c r="F9421" s="2" t="s">
        <v>16</v>
      </c>
      <c r="G9421" s="2" t="s">
        <v>17</v>
      </c>
      <c r="H9421" s="2" t="s">
        <v>28</v>
      </c>
      <c r="I9421" s="2" t="s">
        <v>29</v>
      </c>
      <c r="J9421" s="2" t="s">
        <v>5526</v>
      </c>
      <c r="K9421" s="3">
        <v>43552</v>
      </c>
      <c r="L9421" s="4">
        <v>0.36944444444444446</v>
      </c>
      <c r="M9421" s="2" t="s">
        <v>5527</v>
      </c>
      <c r="N9421" s="2" t="s">
        <v>22</v>
      </c>
      <c r="O9421" s="2" t="s">
        <v>23</v>
      </c>
    </row>
    <row r="9422" spans="1:15">
      <c r="A9422" s="2" t="s">
        <v>15</v>
      </c>
      <c r="B9422" s="2" t="str">
        <f>"FES1162680986"</f>
        <v>FES1162680986</v>
      </c>
      <c r="C9422" s="3">
        <v>43551</v>
      </c>
      <c r="D9422" s="2">
        <v>1</v>
      </c>
      <c r="E9422" s="2">
        <v>2170681024</v>
      </c>
      <c r="F9422" s="2" t="s">
        <v>16</v>
      </c>
      <c r="G9422" s="2" t="s">
        <v>17</v>
      </c>
      <c r="H9422" s="2" t="s">
        <v>28</v>
      </c>
      <c r="I9422" s="2" t="s">
        <v>29</v>
      </c>
      <c r="J9422" s="2" t="s">
        <v>237</v>
      </c>
      <c r="K9422" s="3">
        <v>43552</v>
      </c>
      <c r="L9422" s="4">
        <v>0.38958333333333334</v>
      </c>
      <c r="M9422" s="2" t="s">
        <v>1301</v>
      </c>
      <c r="N9422" s="2" t="s">
        <v>22</v>
      </c>
      <c r="O9422" s="2" t="s">
        <v>23</v>
      </c>
    </row>
    <row r="9423" spans="1:15">
      <c r="A9423" s="2" t="s">
        <v>15</v>
      </c>
      <c r="B9423" s="2" t="str">
        <f>"FES1162680905"</f>
        <v>FES1162680905</v>
      </c>
      <c r="C9423" s="3">
        <v>43551</v>
      </c>
      <c r="D9423" s="2">
        <v>1</v>
      </c>
      <c r="E9423" s="2">
        <v>2170680948</v>
      </c>
      <c r="F9423" s="2" t="s">
        <v>16</v>
      </c>
      <c r="G9423" s="2" t="s">
        <v>17</v>
      </c>
      <c r="H9423" s="2" t="s">
        <v>42</v>
      </c>
      <c r="I9423" s="2" t="s">
        <v>43</v>
      </c>
      <c r="J9423" s="2" t="s">
        <v>493</v>
      </c>
      <c r="K9423" s="3">
        <v>43552</v>
      </c>
      <c r="L9423" s="4">
        <v>0.36458333333333331</v>
      </c>
      <c r="M9423" s="2" t="s">
        <v>678</v>
      </c>
      <c r="N9423" s="2" t="s">
        <v>22</v>
      </c>
      <c r="O9423" s="2" t="s">
        <v>23</v>
      </c>
    </row>
    <row r="9424" spans="1:15">
      <c r="A9424" s="2" t="s">
        <v>15</v>
      </c>
      <c r="B9424" s="2" t="str">
        <f>"FES1162680723"</f>
        <v>FES1162680723</v>
      </c>
      <c r="C9424" s="3">
        <v>43551</v>
      </c>
      <c r="D9424" s="2">
        <v>1</v>
      </c>
      <c r="E9424" s="2">
        <v>2170679879</v>
      </c>
      <c r="F9424" s="2" t="s">
        <v>16</v>
      </c>
      <c r="G9424" s="2" t="s">
        <v>17</v>
      </c>
      <c r="H9424" s="2" t="s">
        <v>42</v>
      </c>
      <c r="I9424" s="2" t="s">
        <v>86</v>
      </c>
      <c r="J9424" s="2" t="s">
        <v>569</v>
      </c>
      <c r="K9424" s="3">
        <v>43552</v>
      </c>
      <c r="L9424" s="4">
        <v>0.33333333333333331</v>
      </c>
      <c r="M9424" s="2" t="s">
        <v>5471</v>
      </c>
      <c r="N9424" s="2" t="s">
        <v>22</v>
      </c>
      <c r="O9424" s="2" t="s">
        <v>23</v>
      </c>
    </row>
    <row r="9425" spans="1:15">
      <c r="A9425" s="2" t="s">
        <v>15</v>
      </c>
      <c r="B9425" s="2" t="str">
        <f>"FES1162680660"</f>
        <v>FES1162680660</v>
      </c>
      <c r="C9425" s="3">
        <v>43551</v>
      </c>
      <c r="D9425" s="2">
        <v>1</v>
      </c>
      <c r="E9425" s="2">
        <v>2170680742</v>
      </c>
      <c r="F9425" s="2" t="s">
        <v>16</v>
      </c>
      <c r="G9425" s="2" t="s">
        <v>17</v>
      </c>
      <c r="H9425" s="2" t="s">
        <v>42</v>
      </c>
      <c r="I9425" s="2" t="s">
        <v>43</v>
      </c>
      <c r="J9425" s="2" t="s">
        <v>527</v>
      </c>
      <c r="K9425" s="3">
        <v>43552</v>
      </c>
      <c r="L9425" s="4">
        <v>0.4375</v>
      </c>
      <c r="M9425" s="2" t="s">
        <v>5397</v>
      </c>
      <c r="N9425" s="2" t="s">
        <v>22</v>
      </c>
      <c r="O9425" s="2" t="s">
        <v>23</v>
      </c>
    </row>
    <row r="9426" spans="1:15">
      <c r="A9426" s="2" t="s">
        <v>15</v>
      </c>
      <c r="B9426" s="2" t="str">
        <f>"FES1162680145"</f>
        <v>FES1162680145</v>
      </c>
      <c r="C9426" s="3">
        <v>43551</v>
      </c>
      <c r="D9426" s="2">
        <v>1</v>
      </c>
      <c r="E9426" s="2">
        <v>2170678934</v>
      </c>
      <c r="F9426" s="2" t="s">
        <v>16</v>
      </c>
      <c r="G9426" s="2" t="s">
        <v>17</v>
      </c>
      <c r="H9426" s="2" t="s">
        <v>17</v>
      </c>
      <c r="I9426" s="2" t="s">
        <v>25</v>
      </c>
      <c r="J9426" s="2" t="s">
        <v>5531</v>
      </c>
      <c r="K9426" s="3">
        <v>43552</v>
      </c>
      <c r="L9426" s="4">
        <v>0.32291666666666669</v>
      </c>
      <c r="M9426" s="2" t="s">
        <v>5532</v>
      </c>
      <c r="N9426" s="2" t="s">
        <v>22</v>
      </c>
      <c r="O9426" s="2" t="s">
        <v>23</v>
      </c>
    </row>
    <row r="9427" spans="1:15">
      <c r="A9427" s="2" t="s">
        <v>15</v>
      </c>
      <c r="B9427" s="2" t="str">
        <f>"FES1162680721"</f>
        <v>FES1162680721</v>
      </c>
      <c r="C9427" s="3">
        <v>43551</v>
      </c>
      <c r="D9427" s="2">
        <v>1</v>
      </c>
      <c r="E9427" s="2">
        <v>2170679877</v>
      </c>
      <c r="F9427" s="2" t="s">
        <v>16</v>
      </c>
      <c r="G9427" s="2" t="s">
        <v>17</v>
      </c>
      <c r="H9427" s="2" t="s">
        <v>42</v>
      </c>
      <c r="I9427" s="2" t="s">
        <v>86</v>
      </c>
      <c r="J9427" s="2" t="s">
        <v>569</v>
      </c>
      <c r="K9427" s="3">
        <v>43552</v>
      </c>
      <c r="L9427" s="4">
        <v>0.33333333333333331</v>
      </c>
      <c r="M9427" s="2" t="s">
        <v>5471</v>
      </c>
      <c r="N9427" s="2" t="s">
        <v>22</v>
      </c>
      <c r="O9427" s="2" t="s">
        <v>23</v>
      </c>
    </row>
    <row r="9428" spans="1:15">
      <c r="A9428" s="2" t="s">
        <v>15</v>
      </c>
      <c r="B9428" s="2" t="str">
        <f>"FES1162680909"</f>
        <v>FES1162680909</v>
      </c>
      <c r="C9428" s="3">
        <v>43551</v>
      </c>
      <c r="D9428" s="2">
        <v>1</v>
      </c>
      <c r="E9428" s="2">
        <v>2170680949</v>
      </c>
      <c r="F9428" s="2" t="s">
        <v>16</v>
      </c>
      <c r="G9428" s="2" t="s">
        <v>17</v>
      </c>
      <c r="H9428" s="2" t="s">
        <v>17</v>
      </c>
      <c r="I9428" s="2" t="s">
        <v>37</v>
      </c>
      <c r="J9428" s="2" t="s">
        <v>40</v>
      </c>
      <c r="K9428" s="3">
        <v>43552</v>
      </c>
      <c r="L9428" s="4">
        <v>0.43194444444444446</v>
      </c>
      <c r="M9428" s="2" t="s">
        <v>5466</v>
      </c>
      <c r="N9428" s="2" t="s">
        <v>22</v>
      </c>
      <c r="O9428" s="2" t="s">
        <v>23</v>
      </c>
    </row>
    <row r="9429" spans="1:15">
      <c r="A9429" s="2" t="s">
        <v>15</v>
      </c>
      <c r="B9429" s="2" t="str">
        <f>"FES1162680952"</f>
        <v>FES1162680952</v>
      </c>
      <c r="C9429" s="3">
        <v>43551</v>
      </c>
      <c r="D9429" s="2">
        <v>1</v>
      </c>
      <c r="E9429" s="2">
        <v>2170680998</v>
      </c>
      <c r="F9429" s="2" t="s">
        <v>16</v>
      </c>
      <c r="G9429" s="2" t="s">
        <v>17</v>
      </c>
      <c r="H9429" s="2" t="s">
        <v>17</v>
      </c>
      <c r="I9429" s="2" t="s">
        <v>121</v>
      </c>
      <c r="J9429" s="2" t="s">
        <v>1027</v>
      </c>
      <c r="K9429" s="3">
        <v>43552</v>
      </c>
      <c r="L9429" s="4">
        <v>0.40138888888888885</v>
      </c>
      <c r="M9429" s="2" t="s">
        <v>1027</v>
      </c>
      <c r="N9429" s="2" t="s">
        <v>22</v>
      </c>
      <c r="O9429" s="2" t="s">
        <v>23</v>
      </c>
    </row>
    <row r="9430" spans="1:15">
      <c r="A9430" s="2" t="s">
        <v>15</v>
      </c>
      <c r="B9430" s="2" t="str">
        <f>"FES1162680833"</f>
        <v>FES1162680833</v>
      </c>
      <c r="C9430" s="3">
        <v>43551</v>
      </c>
      <c r="D9430" s="2">
        <v>1</v>
      </c>
      <c r="E9430" s="2">
        <v>2170680882</v>
      </c>
      <c r="F9430" s="2" t="s">
        <v>16</v>
      </c>
      <c r="G9430" s="2" t="s">
        <v>17</v>
      </c>
      <c r="H9430" s="2" t="s">
        <v>17</v>
      </c>
      <c r="I9430" s="2" t="s">
        <v>37</v>
      </c>
      <c r="J9430" s="2" t="s">
        <v>907</v>
      </c>
      <c r="K9430" s="3">
        <v>43552</v>
      </c>
      <c r="L9430" s="4">
        <v>0.33333333333333331</v>
      </c>
      <c r="M9430" s="2" t="s">
        <v>908</v>
      </c>
      <c r="N9430" s="2" t="s">
        <v>22</v>
      </c>
      <c r="O9430" s="2" t="s">
        <v>23</v>
      </c>
    </row>
    <row r="9431" spans="1:15">
      <c r="A9431" s="2" t="s">
        <v>15</v>
      </c>
      <c r="B9431" s="2" t="str">
        <f>"FES1162680453"</f>
        <v>FES1162680453</v>
      </c>
      <c r="C9431" s="3">
        <v>43551</v>
      </c>
      <c r="D9431" s="2">
        <v>2</v>
      </c>
      <c r="E9431" s="2">
        <v>2170679270</v>
      </c>
      <c r="F9431" s="2" t="s">
        <v>167</v>
      </c>
      <c r="G9431" s="2" t="s">
        <v>18</v>
      </c>
      <c r="H9431" s="2" t="s">
        <v>574</v>
      </c>
      <c r="I9431" s="2" t="s">
        <v>56</v>
      </c>
      <c r="J9431" s="2" t="s">
        <v>748</v>
      </c>
      <c r="K9431" s="3">
        <v>43552</v>
      </c>
      <c r="L9431" s="4">
        <v>0.33680555555555558</v>
      </c>
      <c r="M9431" s="2" t="s">
        <v>1463</v>
      </c>
      <c r="N9431" s="2" t="s">
        <v>22</v>
      </c>
      <c r="O9431" s="2" t="s">
        <v>23</v>
      </c>
    </row>
    <row r="9432" spans="1:15">
      <c r="A9432" s="2" t="s">
        <v>15</v>
      </c>
      <c r="B9432" s="2" t="str">
        <f>"FES1162681114"</f>
        <v>FES1162681114</v>
      </c>
      <c r="C9432" s="3">
        <v>43551</v>
      </c>
      <c r="D9432" s="2">
        <v>1</v>
      </c>
      <c r="E9432" s="2">
        <v>2170680849</v>
      </c>
      <c r="F9432" s="2" t="s">
        <v>167</v>
      </c>
      <c r="G9432" s="2" t="s">
        <v>18</v>
      </c>
      <c r="H9432" s="2" t="s">
        <v>574</v>
      </c>
      <c r="I9432" s="2" t="s">
        <v>56</v>
      </c>
      <c r="J9432" s="2" t="s">
        <v>159</v>
      </c>
      <c r="K9432" s="3">
        <v>43552</v>
      </c>
      <c r="L9432" s="4">
        <v>0.34236111111111112</v>
      </c>
      <c r="M9432" s="2" t="s">
        <v>160</v>
      </c>
      <c r="N9432" s="2" t="s">
        <v>22</v>
      </c>
      <c r="O9432" s="2" t="s">
        <v>23</v>
      </c>
    </row>
    <row r="9433" spans="1:15">
      <c r="A9433" s="2" t="s">
        <v>15</v>
      </c>
      <c r="B9433" s="2" t="str">
        <f>"FES1162681006"</f>
        <v>FES1162681006</v>
      </c>
      <c r="C9433" s="3">
        <v>43551</v>
      </c>
      <c r="D9433" s="2">
        <v>1</v>
      </c>
      <c r="E9433" s="2">
        <v>2170678648</v>
      </c>
      <c r="F9433" s="2" t="s">
        <v>167</v>
      </c>
      <c r="G9433" s="2" t="s">
        <v>18</v>
      </c>
      <c r="H9433" s="2" t="s">
        <v>574</v>
      </c>
      <c r="I9433" s="2" t="s">
        <v>161</v>
      </c>
      <c r="J9433" s="2" t="s">
        <v>162</v>
      </c>
      <c r="K9433" s="3">
        <v>43552</v>
      </c>
      <c r="L9433" s="4">
        <v>0.33680555555555558</v>
      </c>
      <c r="M9433" s="2" t="s">
        <v>1285</v>
      </c>
      <c r="N9433" s="2" t="s">
        <v>22</v>
      </c>
      <c r="O9433" s="2" t="s">
        <v>23</v>
      </c>
    </row>
    <row r="9434" spans="1:15">
      <c r="A9434" s="2" t="s">
        <v>15</v>
      </c>
      <c r="B9434" s="2" t="str">
        <f>"FES1162680945"</f>
        <v>FES1162680945</v>
      </c>
      <c r="C9434" s="3">
        <v>43551</v>
      </c>
      <c r="D9434" s="2">
        <v>1</v>
      </c>
      <c r="E9434" s="2">
        <v>2170680993</v>
      </c>
      <c r="F9434" s="2" t="s">
        <v>311</v>
      </c>
      <c r="G9434" s="2" t="s">
        <v>18</v>
      </c>
      <c r="H9434" s="2" t="s">
        <v>18</v>
      </c>
      <c r="I9434" s="2" t="s">
        <v>265</v>
      </c>
      <c r="J9434" s="2" t="s">
        <v>5538</v>
      </c>
      <c r="K9434" s="3">
        <v>43552</v>
      </c>
      <c r="L9434" s="4">
        <v>0.55555555555555558</v>
      </c>
      <c r="M9434" s="2" t="s">
        <v>450</v>
      </c>
      <c r="N9434" s="2" t="s">
        <v>22</v>
      </c>
      <c r="O9434" s="2" t="s">
        <v>23</v>
      </c>
    </row>
    <row r="9435" spans="1:15">
      <c r="A9435" s="2" t="s">
        <v>15</v>
      </c>
      <c r="B9435" s="2" t="str">
        <f>"FES1162680910"</f>
        <v>FES1162680910</v>
      </c>
      <c r="C9435" s="3">
        <v>43551</v>
      </c>
      <c r="D9435" s="2">
        <v>1</v>
      </c>
      <c r="E9435" s="2">
        <v>2170673618</v>
      </c>
      <c r="F9435" s="2" t="s">
        <v>16</v>
      </c>
      <c r="G9435" s="2" t="s">
        <v>17</v>
      </c>
      <c r="H9435" s="2" t="s">
        <v>55</v>
      </c>
      <c r="I9435" s="2" t="s">
        <v>56</v>
      </c>
      <c r="J9435" s="2" t="s">
        <v>786</v>
      </c>
      <c r="K9435" s="3">
        <v>43552</v>
      </c>
      <c r="L9435" s="4">
        <v>0.35416666666666669</v>
      </c>
      <c r="M9435" s="2" t="s">
        <v>1142</v>
      </c>
      <c r="N9435" s="2" t="s">
        <v>22</v>
      </c>
      <c r="O9435" s="2" t="s">
        <v>23</v>
      </c>
    </row>
    <row r="9436" spans="1:15">
      <c r="A9436" s="2" t="s">
        <v>15</v>
      </c>
      <c r="B9436" s="2" t="str">
        <f>"FES1162680953"</f>
        <v>FES1162680953</v>
      </c>
      <c r="C9436" s="3">
        <v>43551</v>
      </c>
      <c r="D9436" s="2">
        <v>1</v>
      </c>
      <c r="E9436" s="2">
        <v>2170681000</v>
      </c>
      <c r="F9436" s="2" t="s">
        <v>16</v>
      </c>
      <c r="G9436" s="2" t="s">
        <v>17</v>
      </c>
      <c r="H9436" s="2" t="s">
        <v>55</v>
      </c>
      <c r="I9436" s="2" t="s">
        <v>265</v>
      </c>
      <c r="J9436" s="2" t="s">
        <v>5538</v>
      </c>
      <c r="K9436" s="3">
        <v>43552</v>
      </c>
      <c r="L9436" s="4">
        <v>0.5756944444444444</v>
      </c>
      <c r="M9436" s="2" t="s">
        <v>450</v>
      </c>
      <c r="N9436" s="2" t="s">
        <v>22</v>
      </c>
      <c r="O9436" s="2" t="s">
        <v>23</v>
      </c>
    </row>
    <row r="9437" spans="1:15">
      <c r="A9437" s="2" t="s">
        <v>15</v>
      </c>
      <c r="B9437" s="2" t="str">
        <f>"FES1162680980"</f>
        <v>FES1162680980</v>
      </c>
      <c r="C9437" s="3">
        <v>43551</v>
      </c>
      <c r="D9437" s="2">
        <v>1</v>
      </c>
      <c r="E9437" s="2">
        <v>2170680157</v>
      </c>
      <c r="F9437" s="2" t="s">
        <v>16</v>
      </c>
      <c r="G9437" s="2" t="s">
        <v>17</v>
      </c>
      <c r="H9437" s="2" t="s">
        <v>222</v>
      </c>
      <c r="I9437" s="2" t="s">
        <v>1700</v>
      </c>
      <c r="J9437" s="2" t="s">
        <v>1895</v>
      </c>
      <c r="K9437" s="3">
        <v>43552</v>
      </c>
      <c r="L9437" s="4">
        <v>0.40486111111111112</v>
      </c>
      <c r="M9437" s="2" t="s">
        <v>1535</v>
      </c>
      <c r="N9437" s="2" t="s">
        <v>22</v>
      </c>
      <c r="O9437" s="2" t="s">
        <v>23</v>
      </c>
    </row>
    <row r="9438" spans="1:15">
      <c r="A9438" s="2" t="s">
        <v>15</v>
      </c>
      <c r="B9438" s="2" t="str">
        <f>"FES1162681004"</f>
        <v>FES1162681004</v>
      </c>
      <c r="C9438" s="3">
        <v>43551</v>
      </c>
      <c r="D9438" s="2">
        <v>1</v>
      </c>
      <c r="E9438" s="2">
        <v>2170677999</v>
      </c>
      <c r="F9438" s="2" t="s">
        <v>16</v>
      </c>
      <c r="G9438" s="2" t="s">
        <v>17</v>
      </c>
      <c r="H9438" s="2" t="s">
        <v>222</v>
      </c>
      <c r="I9438" s="2" t="s">
        <v>1700</v>
      </c>
      <c r="J9438" s="2" t="s">
        <v>1712</v>
      </c>
      <c r="K9438" s="3">
        <v>43552</v>
      </c>
      <c r="L9438" s="4">
        <v>0.37916666666666665</v>
      </c>
      <c r="M9438" s="2" t="s">
        <v>1713</v>
      </c>
      <c r="N9438" s="2" t="s">
        <v>22</v>
      </c>
      <c r="O9438" s="2" t="s">
        <v>23</v>
      </c>
    </row>
    <row r="9439" spans="1:15">
      <c r="A9439" s="2" t="s">
        <v>15</v>
      </c>
      <c r="B9439" s="2" t="str">
        <f>"FES1162680972"</f>
        <v>FES1162680972</v>
      </c>
      <c r="C9439" s="3">
        <v>43551</v>
      </c>
      <c r="D9439" s="2">
        <v>1</v>
      </c>
      <c r="E9439" s="2">
        <v>2170674856</v>
      </c>
      <c r="F9439" s="2" t="s">
        <v>16</v>
      </c>
      <c r="G9439" s="2" t="s">
        <v>17</v>
      </c>
      <c r="H9439" s="2" t="s">
        <v>178</v>
      </c>
      <c r="I9439" s="2" t="s">
        <v>836</v>
      </c>
      <c r="J9439" s="2" t="s">
        <v>837</v>
      </c>
      <c r="K9439" s="3">
        <v>43552</v>
      </c>
      <c r="L9439" s="4">
        <v>0.52083333333333337</v>
      </c>
      <c r="M9439" s="2" t="s">
        <v>6047</v>
      </c>
      <c r="N9439" s="2" t="s">
        <v>22</v>
      </c>
      <c r="O9439" s="2" t="s">
        <v>23</v>
      </c>
    </row>
    <row r="9440" spans="1:15">
      <c r="A9440" s="2" t="s">
        <v>15</v>
      </c>
      <c r="B9440" s="2" t="str">
        <f>"FES1162681007"</f>
        <v>FES1162681007</v>
      </c>
      <c r="C9440" s="3">
        <v>43551</v>
      </c>
      <c r="D9440" s="2">
        <v>1</v>
      </c>
      <c r="E9440" s="2">
        <v>2170678683</v>
      </c>
      <c r="F9440" s="2" t="s">
        <v>167</v>
      </c>
      <c r="G9440" s="2" t="s">
        <v>18</v>
      </c>
      <c r="H9440" s="2" t="s">
        <v>222</v>
      </c>
      <c r="I9440" s="2" t="s">
        <v>3142</v>
      </c>
      <c r="J9440" s="2" t="s">
        <v>3143</v>
      </c>
      <c r="K9440" s="3">
        <v>43553</v>
      </c>
      <c r="L9440" s="4">
        <v>0.57986111111111105</v>
      </c>
      <c r="M9440" s="2" t="s">
        <v>6048</v>
      </c>
      <c r="N9440" s="2" t="s">
        <v>22</v>
      </c>
      <c r="O9440" s="2" t="s">
        <v>23</v>
      </c>
    </row>
    <row r="9441" spans="1:15">
      <c r="A9441" s="2" t="s">
        <v>15</v>
      </c>
      <c r="B9441" s="2" t="str">
        <f>"FES1162680472"</f>
        <v>FES1162680472</v>
      </c>
      <c r="C9441" s="3">
        <v>43551</v>
      </c>
      <c r="D9441" s="2">
        <v>1</v>
      </c>
      <c r="E9441" s="2">
        <v>2170687452</v>
      </c>
      <c r="F9441" s="2" t="s">
        <v>16</v>
      </c>
      <c r="G9441" s="2" t="s">
        <v>17</v>
      </c>
      <c r="H9441" s="2" t="s">
        <v>55</v>
      </c>
      <c r="I9441" s="2" t="s">
        <v>56</v>
      </c>
      <c r="J9441" s="2" t="s">
        <v>57</v>
      </c>
      <c r="K9441" s="3">
        <v>43552</v>
      </c>
      <c r="L9441" s="4">
        <v>0.38472222222222219</v>
      </c>
      <c r="M9441" s="2" t="s">
        <v>200</v>
      </c>
      <c r="N9441" s="2" t="s">
        <v>22</v>
      </c>
      <c r="O9441" s="2" t="s">
        <v>23</v>
      </c>
    </row>
    <row r="9442" spans="1:15">
      <c r="A9442" s="2" t="s">
        <v>15</v>
      </c>
      <c r="B9442" s="2" t="str">
        <f>"FES1162680468"</f>
        <v>FES1162680468</v>
      </c>
      <c r="C9442" s="3">
        <v>43551</v>
      </c>
      <c r="D9442" s="2">
        <v>1</v>
      </c>
      <c r="E9442" s="2">
        <v>2170678678</v>
      </c>
      <c r="F9442" s="2" t="s">
        <v>16</v>
      </c>
      <c r="G9442" s="2" t="s">
        <v>17</v>
      </c>
      <c r="H9442" s="2" t="s">
        <v>55</v>
      </c>
      <c r="I9442" s="2" t="s">
        <v>56</v>
      </c>
      <c r="J9442" s="2" t="s">
        <v>748</v>
      </c>
      <c r="K9442" s="3">
        <v>43552</v>
      </c>
      <c r="L9442" s="4">
        <v>0.33680555555555558</v>
      </c>
      <c r="M9442" s="2" t="s">
        <v>1285</v>
      </c>
      <c r="N9442" s="2" t="s">
        <v>22</v>
      </c>
      <c r="O9442" s="2" t="s">
        <v>23</v>
      </c>
    </row>
    <row r="9443" spans="1:15">
      <c r="A9443" s="2" t="s">
        <v>15</v>
      </c>
      <c r="B9443" s="2" t="str">
        <f>"FES1162680974"</f>
        <v>FES1162680974</v>
      </c>
      <c r="C9443" s="3">
        <v>43551</v>
      </c>
      <c r="D9443" s="2">
        <v>1</v>
      </c>
      <c r="E9443" s="2">
        <v>2170678648</v>
      </c>
      <c r="F9443" s="2" t="s">
        <v>16</v>
      </c>
      <c r="G9443" s="2" t="s">
        <v>17</v>
      </c>
      <c r="H9443" s="2" t="s">
        <v>55</v>
      </c>
      <c r="I9443" s="2" t="s">
        <v>56</v>
      </c>
      <c r="J9443" s="2" t="s">
        <v>748</v>
      </c>
      <c r="K9443" s="3">
        <v>43552</v>
      </c>
      <c r="L9443" s="4">
        <v>0.33680555555555558</v>
      </c>
      <c r="M9443" s="2" t="s">
        <v>1285</v>
      </c>
      <c r="N9443" s="2" t="s">
        <v>22</v>
      </c>
      <c r="O9443" s="2" t="s">
        <v>23</v>
      </c>
    </row>
    <row r="9444" spans="1:15">
      <c r="A9444" s="2" t="s">
        <v>15</v>
      </c>
      <c r="B9444" s="2" t="str">
        <f>"FES1162680935"</f>
        <v>FES1162680935</v>
      </c>
      <c r="C9444" s="3">
        <v>43551</v>
      </c>
      <c r="D9444" s="2">
        <v>1</v>
      </c>
      <c r="E9444" s="2">
        <v>2170680984</v>
      </c>
      <c r="F9444" s="2" t="s">
        <v>16</v>
      </c>
      <c r="G9444" s="2" t="s">
        <v>17</v>
      </c>
      <c r="H9444" s="2" t="s">
        <v>55</v>
      </c>
      <c r="I9444" s="2" t="s">
        <v>265</v>
      </c>
      <c r="J9444" s="2" t="s">
        <v>5538</v>
      </c>
      <c r="K9444" s="3">
        <v>43552</v>
      </c>
      <c r="L9444" s="4">
        <v>0.55555555555555558</v>
      </c>
      <c r="M9444" s="2" t="s">
        <v>450</v>
      </c>
      <c r="N9444" s="2" t="s">
        <v>22</v>
      </c>
      <c r="O9444" s="2" t="s">
        <v>23</v>
      </c>
    </row>
    <row r="9445" spans="1:15">
      <c r="A9445" s="2" t="s">
        <v>15</v>
      </c>
      <c r="B9445" s="2" t="str">
        <f>"FES1162681058"</f>
        <v>FES1162681058</v>
      </c>
      <c r="C9445" s="3">
        <v>43551</v>
      </c>
      <c r="D9445" s="2">
        <v>1</v>
      </c>
      <c r="E9445" s="2">
        <v>2170681067</v>
      </c>
      <c r="F9445" s="2" t="s">
        <v>16</v>
      </c>
      <c r="G9445" s="2" t="s">
        <v>17</v>
      </c>
      <c r="H9445" s="2" t="s">
        <v>222</v>
      </c>
      <c r="I9445" s="2" t="s">
        <v>1700</v>
      </c>
      <c r="J9445" s="2" t="s">
        <v>3337</v>
      </c>
      <c r="K9445" s="3">
        <v>43552</v>
      </c>
      <c r="L9445" s="4">
        <v>0.43263888888888885</v>
      </c>
      <c r="M9445" s="2" t="s">
        <v>5546</v>
      </c>
      <c r="N9445" s="2" t="s">
        <v>22</v>
      </c>
      <c r="O9445" s="2" t="s">
        <v>23</v>
      </c>
    </row>
    <row r="9446" spans="1:15">
      <c r="A9446" s="2" t="s">
        <v>15</v>
      </c>
      <c r="B9446" s="2" t="str">
        <f>"FES1162681097"</f>
        <v>FES1162681097</v>
      </c>
      <c r="C9446" s="3">
        <v>43551</v>
      </c>
      <c r="D9446" s="2">
        <v>1</v>
      </c>
      <c r="E9446" s="2">
        <v>2170676766</v>
      </c>
      <c r="F9446" s="2" t="s">
        <v>16</v>
      </c>
      <c r="G9446" s="2" t="s">
        <v>17</v>
      </c>
      <c r="H9446" s="2" t="s">
        <v>222</v>
      </c>
      <c r="I9446" s="2" t="s">
        <v>1700</v>
      </c>
      <c r="J9446" s="2" t="s">
        <v>1781</v>
      </c>
      <c r="K9446" s="3">
        <v>43552</v>
      </c>
      <c r="L9446" s="4">
        <v>0.40347222222222223</v>
      </c>
      <c r="M9446" s="2" t="s">
        <v>5548</v>
      </c>
      <c r="N9446" s="2" t="s">
        <v>22</v>
      </c>
      <c r="O9446" s="2" t="s">
        <v>23</v>
      </c>
    </row>
    <row r="9447" spans="1:15">
      <c r="A9447" s="2" t="s">
        <v>15</v>
      </c>
      <c r="B9447" s="2" t="str">
        <f>"FES1162680911"</f>
        <v>FES1162680911</v>
      </c>
      <c r="C9447" s="3">
        <v>43551</v>
      </c>
      <c r="D9447" s="2">
        <v>1</v>
      </c>
      <c r="E9447" s="2">
        <v>2170680951</v>
      </c>
      <c r="F9447" s="2" t="s">
        <v>16</v>
      </c>
      <c r="G9447" s="2" t="s">
        <v>17</v>
      </c>
      <c r="H9447" s="2" t="s">
        <v>55</v>
      </c>
      <c r="I9447" s="2" t="s">
        <v>56</v>
      </c>
      <c r="J9447" s="2" t="s">
        <v>748</v>
      </c>
      <c r="K9447" s="3">
        <v>43552</v>
      </c>
      <c r="L9447" s="4">
        <v>0.33680555555555558</v>
      </c>
      <c r="M9447" s="2" t="s">
        <v>1463</v>
      </c>
      <c r="N9447" s="2" t="s">
        <v>22</v>
      </c>
      <c r="O9447" s="2" t="s">
        <v>23</v>
      </c>
    </row>
    <row r="9448" spans="1:15">
      <c r="A9448" s="2" t="s">
        <v>15</v>
      </c>
      <c r="B9448" s="2" t="str">
        <f>"FES1162680983"</f>
        <v>FES1162680983</v>
      </c>
      <c r="C9448" s="3">
        <v>43551</v>
      </c>
      <c r="D9448" s="2">
        <v>1</v>
      </c>
      <c r="E9448" s="2">
        <v>2170680854</v>
      </c>
      <c r="F9448" s="2" t="s">
        <v>16</v>
      </c>
      <c r="G9448" s="2" t="s">
        <v>17</v>
      </c>
      <c r="H9448" s="2" t="s">
        <v>178</v>
      </c>
      <c r="I9448" s="2" t="s">
        <v>179</v>
      </c>
      <c r="J9448" s="2" t="s">
        <v>5551</v>
      </c>
      <c r="K9448" s="3">
        <v>43552</v>
      </c>
      <c r="L9448" s="4">
        <v>0.39999999999999997</v>
      </c>
      <c r="M9448" s="2" t="s">
        <v>5552</v>
      </c>
      <c r="N9448" s="2" t="s">
        <v>22</v>
      </c>
      <c r="O9448" s="2" t="s">
        <v>23</v>
      </c>
    </row>
    <row r="9449" spans="1:15">
      <c r="A9449" s="2" t="s">
        <v>15</v>
      </c>
      <c r="B9449" s="2" t="str">
        <f>"FES1162680960"</f>
        <v>FES1162680960</v>
      </c>
      <c r="C9449" s="3">
        <v>43551</v>
      </c>
      <c r="D9449" s="2">
        <v>1</v>
      </c>
      <c r="E9449" s="2">
        <v>2170681004</v>
      </c>
      <c r="F9449" s="2" t="s">
        <v>16</v>
      </c>
      <c r="G9449" s="2" t="s">
        <v>17</v>
      </c>
      <c r="H9449" s="2" t="s">
        <v>55</v>
      </c>
      <c r="I9449" s="2" t="s">
        <v>265</v>
      </c>
      <c r="J9449" s="2" t="s">
        <v>5538</v>
      </c>
      <c r="K9449" s="3">
        <v>43552</v>
      </c>
      <c r="L9449" s="4">
        <v>0.58124999999999993</v>
      </c>
      <c r="M9449" s="2" t="s">
        <v>450</v>
      </c>
      <c r="N9449" s="2" t="s">
        <v>22</v>
      </c>
      <c r="O9449" s="2" t="s">
        <v>23</v>
      </c>
    </row>
    <row r="9450" spans="1:15">
      <c r="A9450" s="2" t="s">
        <v>15</v>
      </c>
      <c r="B9450" s="2" t="str">
        <f>"FES1162681090"</f>
        <v>FES1162681090</v>
      </c>
      <c r="C9450" s="3">
        <v>43551</v>
      </c>
      <c r="D9450" s="2">
        <v>1</v>
      </c>
      <c r="E9450" s="2">
        <v>2170681110</v>
      </c>
      <c r="F9450" s="2" t="s">
        <v>16</v>
      </c>
      <c r="G9450" s="2" t="s">
        <v>17</v>
      </c>
      <c r="H9450" s="2" t="s">
        <v>28</v>
      </c>
      <c r="I9450" s="2" t="s">
        <v>29</v>
      </c>
      <c r="J9450" s="2" t="s">
        <v>63</v>
      </c>
      <c r="K9450" s="3">
        <v>43552</v>
      </c>
      <c r="L9450" s="4">
        <v>0.38194444444444442</v>
      </c>
      <c r="M9450" s="2" t="s">
        <v>6049</v>
      </c>
      <c r="N9450" s="2" t="s">
        <v>22</v>
      </c>
      <c r="O9450" s="2" t="s">
        <v>23</v>
      </c>
    </row>
    <row r="9451" spans="1:15">
      <c r="A9451" s="2" t="s">
        <v>15</v>
      </c>
      <c r="B9451" s="2" t="str">
        <f>"FES1162681000"</f>
        <v>FES1162681000</v>
      </c>
      <c r="C9451" s="3">
        <v>43551</v>
      </c>
      <c r="D9451" s="2">
        <v>1</v>
      </c>
      <c r="E9451" s="2">
        <v>2170676465</v>
      </c>
      <c r="F9451" s="2" t="s">
        <v>16</v>
      </c>
      <c r="G9451" s="2" t="s">
        <v>17</v>
      </c>
      <c r="H9451" s="2" t="s">
        <v>222</v>
      </c>
      <c r="I9451" s="2" t="s">
        <v>1697</v>
      </c>
      <c r="J9451" s="2" t="s">
        <v>1913</v>
      </c>
      <c r="K9451" s="3">
        <v>43552</v>
      </c>
      <c r="L9451" s="4">
        <v>0.41180555555555554</v>
      </c>
      <c r="M9451" s="2" t="s">
        <v>1751</v>
      </c>
      <c r="N9451" s="2" t="s">
        <v>22</v>
      </c>
      <c r="O9451" s="2" t="s">
        <v>23</v>
      </c>
    </row>
    <row r="9452" spans="1:15">
      <c r="A9452" s="2" t="s">
        <v>15</v>
      </c>
      <c r="B9452" s="2" t="str">
        <f>"FES1162681001"</f>
        <v>FES1162681001</v>
      </c>
      <c r="C9452" s="3">
        <v>43551</v>
      </c>
      <c r="D9452" s="2">
        <v>1</v>
      </c>
      <c r="E9452" s="2">
        <v>2170676970</v>
      </c>
      <c r="F9452" s="2" t="s">
        <v>16</v>
      </c>
      <c r="G9452" s="2" t="s">
        <v>17</v>
      </c>
      <c r="H9452" s="2" t="s">
        <v>222</v>
      </c>
      <c r="I9452" s="2" t="s">
        <v>1700</v>
      </c>
      <c r="J9452" s="2" t="s">
        <v>1712</v>
      </c>
      <c r="K9452" s="3">
        <v>43552</v>
      </c>
      <c r="L9452" s="4">
        <v>0.37916666666666665</v>
      </c>
      <c r="M9452" s="2" t="s">
        <v>1713</v>
      </c>
      <c r="N9452" s="2" t="s">
        <v>22</v>
      </c>
      <c r="O9452" s="2" t="s">
        <v>23</v>
      </c>
    </row>
    <row r="9453" spans="1:15">
      <c r="A9453" s="2" t="s">
        <v>15</v>
      </c>
      <c r="B9453" s="2" t="str">
        <f>"FES1162681023"</f>
        <v>FES1162681023</v>
      </c>
      <c r="C9453" s="3">
        <v>43551</v>
      </c>
      <c r="D9453" s="2">
        <v>1</v>
      </c>
      <c r="E9453" s="2">
        <v>2170680217</v>
      </c>
      <c r="F9453" s="2" t="s">
        <v>16</v>
      </c>
      <c r="G9453" s="2" t="s">
        <v>17</v>
      </c>
      <c r="H9453" s="2" t="s">
        <v>222</v>
      </c>
      <c r="I9453" s="2" t="s">
        <v>1700</v>
      </c>
      <c r="J9453" s="2" t="s">
        <v>4369</v>
      </c>
      <c r="K9453" s="3">
        <v>43552</v>
      </c>
      <c r="L9453" s="4">
        <v>0.38611111111111113</v>
      </c>
      <c r="M9453" s="2" t="s">
        <v>4370</v>
      </c>
      <c r="N9453" s="2" t="s">
        <v>22</v>
      </c>
      <c r="O9453" s="2" t="s">
        <v>23</v>
      </c>
    </row>
    <row r="9454" spans="1:15">
      <c r="A9454" s="2" t="s">
        <v>15</v>
      </c>
      <c r="B9454" s="2" t="str">
        <f>"FES1162680942"</f>
        <v>FES1162680942</v>
      </c>
      <c r="C9454" s="3">
        <v>43551</v>
      </c>
      <c r="D9454" s="2">
        <v>1</v>
      </c>
      <c r="E9454" s="2">
        <v>2170680988</v>
      </c>
      <c r="F9454" s="2" t="s">
        <v>16</v>
      </c>
      <c r="G9454" s="2" t="s">
        <v>17</v>
      </c>
      <c r="H9454" s="2" t="s">
        <v>55</v>
      </c>
      <c r="I9454" s="2" t="s">
        <v>265</v>
      </c>
      <c r="J9454" s="2" t="s">
        <v>5538</v>
      </c>
      <c r="K9454" s="3">
        <v>43552</v>
      </c>
      <c r="L9454" s="4">
        <v>0.55555555555555558</v>
      </c>
      <c r="M9454" s="2" t="s">
        <v>450</v>
      </c>
      <c r="N9454" s="2" t="s">
        <v>22</v>
      </c>
      <c r="O9454" s="2" t="s">
        <v>23</v>
      </c>
    </row>
    <row r="9455" spans="1:15">
      <c r="A9455" s="2" t="s">
        <v>15</v>
      </c>
      <c r="B9455" s="2" t="str">
        <f>"FES1162681092"</f>
        <v>FES1162681092</v>
      </c>
      <c r="C9455" s="3">
        <v>43551</v>
      </c>
      <c r="D9455" s="2">
        <v>1</v>
      </c>
      <c r="E9455" s="2">
        <v>2170679490</v>
      </c>
      <c r="F9455" s="2" t="s">
        <v>16</v>
      </c>
      <c r="G9455" s="2" t="s">
        <v>17</v>
      </c>
      <c r="H9455" s="2" t="s">
        <v>55</v>
      </c>
      <c r="I9455" s="2" t="s">
        <v>56</v>
      </c>
      <c r="J9455" s="2" t="s">
        <v>748</v>
      </c>
      <c r="K9455" s="3">
        <v>43552</v>
      </c>
      <c r="L9455" s="4">
        <v>0.33680555555555558</v>
      </c>
      <c r="M9455" s="2" t="s">
        <v>1285</v>
      </c>
      <c r="N9455" s="2" t="s">
        <v>22</v>
      </c>
      <c r="O9455" s="2" t="s">
        <v>23</v>
      </c>
    </row>
    <row r="9456" spans="1:15">
      <c r="A9456" s="2" t="s">
        <v>15</v>
      </c>
      <c r="B9456" s="2" t="str">
        <f>"FES1162680958"</f>
        <v>FES1162680958</v>
      </c>
      <c r="C9456" s="3">
        <v>43551</v>
      </c>
      <c r="D9456" s="2">
        <v>1</v>
      </c>
      <c r="E9456" s="2">
        <v>2170681001</v>
      </c>
      <c r="F9456" s="2" t="s">
        <v>16</v>
      </c>
      <c r="G9456" s="2" t="s">
        <v>17</v>
      </c>
      <c r="H9456" s="2" t="s">
        <v>55</v>
      </c>
      <c r="I9456" s="2" t="s">
        <v>265</v>
      </c>
      <c r="J9456" s="2" t="s">
        <v>5538</v>
      </c>
      <c r="K9456" s="3">
        <v>43552</v>
      </c>
      <c r="L9456" s="4">
        <v>0.55555555555555558</v>
      </c>
      <c r="M9456" s="2" t="s">
        <v>450</v>
      </c>
      <c r="N9456" s="2" t="s">
        <v>22</v>
      </c>
      <c r="O9456" s="2" t="s">
        <v>23</v>
      </c>
    </row>
    <row r="9457" spans="1:15">
      <c r="A9457" s="2" t="s">
        <v>15</v>
      </c>
      <c r="B9457" s="2" t="str">
        <f>"FES1162681050"</f>
        <v>FES1162681050</v>
      </c>
      <c r="C9457" s="3">
        <v>43551</v>
      </c>
      <c r="D9457" s="2">
        <v>1</v>
      </c>
      <c r="E9457" s="2">
        <v>2170681057</v>
      </c>
      <c r="F9457" s="2" t="s">
        <v>16</v>
      </c>
      <c r="G9457" s="2" t="s">
        <v>17</v>
      </c>
      <c r="H9457" s="2" t="s">
        <v>222</v>
      </c>
      <c r="I9457" s="2" t="s">
        <v>1697</v>
      </c>
      <c r="J9457" s="2" t="s">
        <v>3042</v>
      </c>
      <c r="K9457" s="3">
        <v>43552</v>
      </c>
      <c r="L9457" s="4">
        <v>0.35902777777777778</v>
      </c>
      <c r="M9457" s="2" t="s">
        <v>3930</v>
      </c>
      <c r="N9457" s="2" t="s">
        <v>22</v>
      </c>
      <c r="O9457" s="2" t="s">
        <v>23</v>
      </c>
    </row>
    <row r="9458" spans="1:15">
      <c r="A9458" s="2" t="s">
        <v>15</v>
      </c>
      <c r="B9458" s="2" t="str">
        <f>"FES1162680856"</f>
        <v>FES1162680856</v>
      </c>
      <c r="C9458" s="3">
        <v>43551</v>
      </c>
      <c r="D9458" s="2">
        <v>1</v>
      </c>
      <c r="E9458" s="2">
        <v>2170680898</v>
      </c>
      <c r="F9458" s="2" t="s">
        <v>167</v>
      </c>
      <c r="G9458" s="2" t="s">
        <v>18</v>
      </c>
      <c r="H9458" s="2" t="s">
        <v>46</v>
      </c>
      <c r="I9458" s="2" t="s">
        <v>47</v>
      </c>
      <c r="J9458" s="2" t="s">
        <v>461</v>
      </c>
      <c r="K9458" s="3">
        <v>43553</v>
      </c>
      <c r="L9458" s="4">
        <v>0.41666666666666669</v>
      </c>
      <c r="M9458" s="2" t="s">
        <v>5559</v>
      </c>
      <c r="N9458" s="2" t="s">
        <v>22</v>
      </c>
      <c r="O9458" s="2" t="s">
        <v>23</v>
      </c>
    </row>
    <row r="9459" spans="1:15">
      <c r="A9459" s="2" t="s">
        <v>15</v>
      </c>
      <c r="B9459" s="2" t="str">
        <f>"FES1162680696"</f>
        <v>FES1162680696</v>
      </c>
      <c r="C9459" s="3">
        <v>43551</v>
      </c>
      <c r="D9459" s="2">
        <v>1</v>
      </c>
      <c r="E9459" s="2">
        <v>217068083</v>
      </c>
      <c r="F9459" s="2" t="s">
        <v>16</v>
      </c>
      <c r="G9459" s="2" t="s">
        <v>17</v>
      </c>
      <c r="H9459" s="2" t="s">
        <v>17</v>
      </c>
      <c r="I9459" s="2" t="s">
        <v>25</v>
      </c>
      <c r="J9459" s="2" t="s">
        <v>379</v>
      </c>
      <c r="K9459" s="3">
        <v>43552</v>
      </c>
      <c r="L9459" s="4">
        <v>0.42222222222222222</v>
      </c>
      <c r="M9459" s="2" t="s">
        <v>379</v>
      </c>
      <c r="N9459" s="2" t="s">
        <v>22</v>
      </c>
      <c r="O9459" s="2" t="s">
        <v>23</v>
      </c>
    </row>
    <row r="9460" spans="1:15">
      <c r="A9460" s="2" t="s">
        <v>15</v>
      </c>
      <c r="B9460" s="2" t="str">
        <f>"FES1162680943"</f>
        <v>FES1162680943</v>
      </c>
      <c r="C9460" s="3">
        <v>43551</v>
      </c>
      <c r="D9460" s="2">
        <v>1</v>
      </c>
      <c r="E9460" s="2">
        <v>2170680990</v>
      </c>
      <c r="F9460" s="2" t="s">
        <v>16</v>
      </c>
      <c r="G9460" s="2" t="s">
        <v>17</v>
      </c>
      <c r="H9460" s="2" t="s">
        <v>55</v>
      </c>
      <c r="I9460" s="2" t="s">
        <v>265</v>
      </c>
      <c r="J9460" s="2" t="s">
        <v>5538</v>
      </c>
      <c r="K9460" s="3">
        <v>43552</v>
      </c>
      <c r="L9460" s="4">
        <v>0.55555555555555558</v>
      </c>
      <c r="M9460" s="2" t="s">
        <v>450</v>
      </c>
      <c r="N9460" s="2" t="s">
        <v>22</v>
      </c>
      <c r="O9460" s="2" t="s">
        <v>23</v>
      </c>
    </row>
    <row r="9461" spans="1:15">
      <c r="A9461" s="2" t="s">
        <v>15</v>
      </c>
      <c r="B9461" s="2" t="str">
        <f>"FES1162680984"</f>
        <v>FES1162680984</v>
      </c>
      <c r="C9461" s="3">
        <v>43551</v>
      </c>
      <c r="D9461" s="2">
        <v>1</v>
      </c>
      <c r="E9461" s="2">
        <v>2170681014</v>
      </c>
      <c r="F9461" s="2" t="s">
        <v>16</v>
      </c>
      <c r="G9461" s="2" t="s">
        <v>17</v>
      </c>
      <c r="H9461" s="2" t="s">
        <v>178</v>
      </c>
      <c r="I9461" s="2" t="s">
        <v>179</v>
      </c>
      <c r="J9461" s="2" t="s">
        <v>78</v>
      </c>
      <c r="K9461" s="3">
        <v>43552</v>
      </c>
      <c r="L9461" s="4">
        <v>0.38611111111111113</v>
      </c>
      <c r="M9461" s="2" t="s">
        <v>5563</v>
      </c>
      <c r="N9461" s="2" t="s">
        <v>22</v>
      </c>
      <c r="O9461" s="2" t="s">
        <v>23</v>
      </c>
    </row>
    <row r="9462" spans="1:15">
      <c r="A9462" s="2" t="s">
        <v>15</v>
      </c>
      <c r="B9462" s="2" t="str">
        <f>"FES1162681057"</f>
        <v>FES1162681057</v>
      </c>
      <c r="C9462" s="3">
        <v>43551</v>
      </c>
      <c r="D9462" s="2">
        <v>1</v>
      </c>
      <c r="E9462" s="2">
        <v>2170681066</v>
      </c>
      <c r="F9462" s="2" t="s">
        <v>16</v>
      </c>
      <c r="G9462" s="2" t="s">
        <v>17</v>
      </c>
      <c r="H9462" s="2" t="s">
        <v>222</v>
      </c>
      <c r="I9462" s="2" t="s">
        <v>1700</v>
      </c>
      <c r="J9462" s="2" t="s">
        <v>3337</v>
      </c>
      <c r="K9462" s="3">
        <v>43552</v>
      </c>
      <c r="L9462" s="4">
        <v>0.43263888888888885</v>
      </c>
      <c r="M9462" s="2" t="s">
        <v>5546</v>
      </c>
      <c r="N9462" s="2" t="s">
        <v>22</v>
      </c>
      <c r="O9462" s="2" t="s">
        <v>23</v>
      </c>
    </row>
    <row r="9463" spans="1:15">
      <c r="A9463" s="2" t="s">
        <v>15</v>
      </c>
      <c r="B9463" s="2" t="str">
        <f>"FES1162680991"</f>
        <v>FES1162680991</v>
      </c>
      <c r="C9463" s="3">
        <v>43551</v>
      </c>
      <c r="D9463" s="2">
        <v>1</v>
      </c>
      <c r="E9463" s="2">
        <v>2170681025</v>
      </c>
      <c r="F9463" s="2" t="s">
        <v>16</v>
      </c>
      <c r="G9463" s="2" t="s">
        <v>17</v>
      </c>
      <c r="H9463" s="2" t="s">
        <v>222</v>
      </c>
      <c r="I9463" s="2" t="s">
        <v>1697</v>
      </c>
      <c r="J9463" s="2" t="s">
        <v>1737</v>
      </c>
      <c r="K9463" s="3">
        <v>43552</v>
      </c>
      <c r="L9463" s="4">
        <v>0.33194444444444443</v>
      </c>
      <c r="M9463" s="2" t="s">
        <v>1738</v>
      </c>
      <c r="N9463" s="2" t="s">
        <v>22</v>
      </c>
      <c r="O9463" s="2" t="s">
        <v>23</v>
      </c>
    </row>
    <row r="9464" spans="1:15">
      <c r="A9464" s="2" t="s">
        <v>15</v>
      </c>
      <c r="B9464" s="2" t="str">
        <f>"FES1162680853"</f>
        <v>FES1162680853</v>
      </c>
      <c r="C9464" s="3">
        <v>43551</v>
      </c>
      <c r="D9464" s="2">
        <v>1</v>
      </c>
      <c r="E9464" s="2">
        <v>2170680356</v>
      </c>
      <c r="F9464" s="2" t="s">
        <v>16</v>
      </c>
      <c r="G9464" s="2" t="s">
        <v>17</v>
      </c>
      <c r="H9464" s="2" t="s">
        <v>42</v>
      </c>
      <c r="I9464" s="2" t="s">
        <v>43</v>
      </c>
      <c r="J9464" s="2" t="s">
        <v>1410</v>
      </c>
      <c r="K9464" s="3">
        <v>43552</v>
      </c>
      <c r="L9464" s="4">
        <v>0.375</v>
      </c>
      <c r="M9464" s="2" t="s">
        <v>5567</v>
      </c>
      <c r="N9464" s="2" t="s">
        <v>22</v>
      </c>
      <c r="O9464" s="2" t="s">
        <v>23</v>
      </c>
    </row>
    <row r="9465" spans="1:15">
      <c r="A9465" s="2" t="s">
        <v>15</v>
      </c>
      <c r="B9465" s="2" t="str">
        <f>"FES1162680919"</f>
        <v>FES1162680919</v>
      </c>
      <c r="C9465" s="3">
        <v>43551</v>
      </c>
      <c r="D9465" s="2">
        <v>1</v>
      </c>
      <c r="E9465" s="2">
        <v>2170680961</v>
      </c>
      <c r="F9465" s="2" t="s">
        <v>16</v>
      </c>
      <c r="G9465" s="2" t="s">
        <v>17</v>
      </c>
      <c r="H9465" s="2" t="s">
        <v>482</v>
      </c>
      <c r="I9465" s="2" t="s">
        <v>1083</v>
      </c>
      <c r="J9465" s="2" t="s">
        <v>1084</v>
      </c>
      <c r="K9465" s="3">
        <v>43552</v>
      </c>
      <c r="L9465" s="4">
        <v>0.41319444444444442</v>
      </c>
      <c r="M9465" s="2" t="s">
        <v>5569</v>
      </c>
      <c r="N9465" s="2" t="s">
        <v>22</v>
      </c>
      <c r="O9465" s="2" t="s">
        <v>23</v>
      </c>
    </row>
    <row r="9466" spans="1:15">
      <c r="A9466" s="2" t="s">
        <v>15</v>
      </c>
      <c r="B9466" s="2" t="str">
        <f>"FES1162681061"</f>
        <v>FES1162681061</v>
      </c>
      <c r="C9466" s="3">
        <v>43551</v>
      </c>
      <c r="D9466" s="2">
        <v>1</v>
      </c>
      <c r="E9466" s="2">
        <v>2170681074</v>
      </c>
      <c r="F9466" s="2" t="s">
        <v>16</v>
      </c>
      <c r="G9466" s="2" t="s">
        <v>17</v>
      </c>
      <c r="H9466" s="2" t="s">
        <v>222</v>
      </c>
      <c r="I9466" s="2" t="s">
        <v>1700</v>
      </c>
      <c r="J9466" s="2" t="s">
        <v>369</v>
      </c>
      <c r="K9466" s="3">
        <v>43552</v>
      </c>
      <c r="L9466" s="4">
        <v>0.4375</v>
      </c>
      <c r="M9466" s="2" t="s">
        <v>5571</v>
      </c>
      <c r="N9466" s="2" t="s">
        <v>22</v>
      </c>
      <c r="O9466" s="2" t="s">
        <v>23</v>
      </c>
    </row>
    <row r="9467" spans="1:15">
      <c r="A9467" s="2" t="s">
        <v>15</v>
      </c>
      <c r="B9467" s="2" t="str">
        <f>"FES1162680820"</f>
        <v>FES1162680820</v>
      </c>
      <c r="C9467" s="3">
        <v>43551</v>
      </c>
      <c r="D9467" s="2">
        <v>1</v>
      </c>
      <c r="E9467" s="2">
        <v>2170680870</v>
      </c>
      <c r="F9467" s="2" t="s">
        <v>16</v>
      </c>
      <c r="G9467" s="2" t="s">
        <v>17</v>
      </c>
      <c r="H9467" s="2" t="s">
        <v>46</v>
      </c>
      <c r="I9467" s="2" t="s">
        <v>47</v>
      </c>
      <c r="J9467" s="2" t="s">
        <v>5573</v>
      </c>
      <c r="K9467" s="3">
        <v>43552</v>
      </c>
      <c r="L9467" s="4">
        <v>0.39513888888888887</v>
      </c>
      <c r="M9467" s="2" t="s">
        <v>5573</v>
      </c>
      <c r="N9467" s="2" t="s">
        <v>22</v>
      </c>
      <c r="O9467" s="2" t="s">
        <v>23</v>
      </c>
    </row>
    <row r="9468" spans="1:15">
      <c r="A9468" s="2" t="s">
        <v>15</v>
      </c>
      <c r="B9468" s="2" t="str">
        <f>"FES1162680222"</f>
        <v>FES1162680222</v>
      </c>
      <c r="C9468" s="3">
        <v>43551</v>
      </c>
      <c r="D9468" s="2">
        <v>1</v>
      </c>
      <c r="E9468" s="2">
        <v>2170675083</v>
      </c>
      <c r="F9468" s="2" t="s">
        <v>167</v>
      </c>
      <c r="G9468" s="2" t="s">
        <v>18</v>
      </c>
      <c r="H9468" s="2" t="s">
        <v>1079</v>
      </c>
      <c r="I9468" s="2" t="s">
        <v>196</v>
      </c>
      <c r="J9468" s="2" t="s">
        <v>5575</v>
      </c>
      <c r="K9468" s="3">
        <v>43552</v>
      </c>
      <c r="L9468" s="4">
        <v>0.4236111111111111</v>
      </c>
      <c r="M9468" s="2" t="s">
        <v>5576</v>
      </c>
      <c r="N9468" s="2" t="s">
        <v>22</v>
      </c>
      <c r="O9468" s="2" t="s">
        <v>23</v>
      </c>
    </row>
    <row r="9469" spans="1:15">
      <c r="A9469" s="2" t="s">
        <v>15</v>
      </c>
      <c r="B9469" s="2" t="str">
        <f>"FES1162681021"</f>
        <v>FES1162681021</v>
      </c>
      <c r="C9469" s="3">
        <v>43551</v>
      </c>
      <c r="D9469" s="2">
        <v>1</v>
      </c>
      <c r="E9469" s="2">
        <v>2170690469</v>
      </c>
      <c r="F9469" s="2" t="s">
        <v>16</v>
      </c>
      <c r="G9469" s="2" t="s">
        <v>17</v>
      </c>
      <c r="H9469" s="2" t="s">
        <v>178</v>
      </c>
      <c r="I9469" s="2" t="s">
        <v>392</v>
      </c>
      <c r="J9469" s="2" t="s">
        <v>497</v>
      </c>
      <c r="K9469" s="3">
        <v>43553</v>
      </c>
      <c r="L9469" s="4">
        <v>0.48958333333333331</v>
      </c>
      <c r="M9469" s="2" t="s">
        <v>5578</v>
      </c>
      <c r="N9469" s="2" t="s">
        <v>22</v>
      </c>
      <c r="O9469" s="2" t="s">
        <v>23</v>
      </c>
    </row>
    <row r="9470" spans="1:15">
      <c r="A9470" s="2" t="s">
        <v>15</v>
      </c>
      <c r="B9470" s="2" t="str">
        <f>"FES1162681068"</f>
        <v>FES1162681068</v>
      </c>
      <c r="C9470" s="3">
        <v>43551</v>
      </c>
      <c r="D9470" s="2">
        <v>1</v>
      </c>
      <c r="E9470" s="2">
        <v>217067085</v>
      </c>
      <c r="F9470" s="2" t="s">
        <v>16</v>
      </c>
      <c r="G9470" s="2" t="s">
        <v>17</v>
      </c>
      <c r="H9470" s="2" t="s">
        <v>222</v>
      </c>
      <c r="I9470" s="2" t="s">
        <v>1700</v>
      </c>
      <c r="J9470" s="2" t="s">
        <v>1712</v>
      </c>
      <c r="K9470" s="3">
        <v>43552</v>
      </c>
      <c r="L9470" s="4">
        <v>0.37916666666666665</v>
      </c>
      <c r="M9470" s="2" t="s">
        <v>1713</v>
      </c>
      <c r="N9470" s="2" t="s">
        <v>22</v>
      </c>
      <c r="O9470" s="2" t="s">
        <v>23</v>
      </c>
    </row>
    <row r="9471" spans="1:15">
      <c r="A9471" s="2" t="s">
        <v>15</v>
      </c>
      <c r="B9471" s="2" t="str">
        <f>"FES1162680965"</f>
        <v>FES1162680965</v>
      </c>
      <c r="C9471" s="3">
        <v>43551</v>
      </c>
      <c r="D9471" s="2">
        <v>1</v>
      </c>
      <c r="E9471" s="2">
        <v>2170680842</v>
      </c>
      <c r="F9471" s="2" t="s">
        <v>16</v>
      </c>
      <c r="G9471" s="2" t="s">
        <v>17</v>
      </c>
      <c r="H9471" s="2" t="s">
        <v>17</v>
      </c>
      <c r="I9471" s="2" t="s">
        <v>25</v>
      </c>
      <c r="J9471" s="2" t="s">
        <v>184</v>
      </c>
      <c r="K9471" s="3">
        <v>43552</v>
      </c>
      <c r="L9471" s="4">
        <v>0.43055555555555558</v>
      </c>
      <c r="M9471" s="2" t="s">
        <v>1131</v>
      </c>
      <c r="N9471" s="2" t="s">
        <v>22</v>
      </c>
      <c r="O9471" s="2" t="s">
        <v>23</v>
      </c>
    </row>
    <row r="9472" spans="1:15">
      <c r="A9472" s="2" t="s">
        <v>15</v>
      </c>
      <c r="B9472" s="2" t="str">
        <f>"FES1162680654"</f>
        <v>FES1162680654</v>
      </c>
      <c r="C9472" s="3">
        <v>43551</v>
      </c>
      <c r="D9472" s="2">
        <v>1</v>
      </c>
      <c r="E9472" s="2">
        <v>2170680731</v>
      </c>
      <c r="F9472" s="2" t="s">
        <v>16</v>
      </c>
      <c r="G9472" s="2" t="s">
        <v>17</v>
      </c>
      <c r="H9472" s="2" t="s">
        <v>42</v>
      </c>
      <c r="I9472" s="2" t="s">
        <v>43</v>
      </c>
      <c r="J9472" s="2" t="s">
        <v>766</v>
      </c>
      <c r="K9472" s="3">
        <v>43552</v>
      </c>
      <c r="L9472" s="4">
        <v>0.34027777777777773</v>
      </c>
      <c r="M9472" s="2" t="s">
        <v>873</v>
      </c>
      <c r="N9472" s="2" t="s">
        <v>22</v>
      </c>
      <c r="O9472" s="2" t="s">
        <v>236</v>
      </c>
    </row>
    <row r="9473" spans="1:15">
      <c r="A9473" s="2" t="s">
        <v>15</v>
      </c>
      <c r="B9473" s="2" t="str">
        <f>"FES1162681072"</f>
        <v>FES1162681072</v>
      </c>
      <c r="C9473" s="3">
        <v>43551</v>
      </c>
      <c r="D9473" s="2">
        <v>1</v>
      </c>
      <c r="E9473" s="2">
        <v>21706810189</v>
      </c>
      <c r="F9473" s="2" t="s">
        <v>16</v>
      </c>
      <c r="G9473" s="2" t="s">
        <v>17</v>
      </c>
      <c r="H9473" s="2" t="s">
        <v>178</v>
      </c>
      <c r="I9473" s="2" t="s">
        <v>179</v>
      </c>
      <c r="J9473" s="2" t="s">
        <v>186</v>
      </c>
      <c r="K9473" s="3">
        <v>43552</v>
      </c>
      <c r="L9473" s="4">
        <v>0.37152777777777773</v>
      </c>
      <c r="M9473" s="2" t="s">
        <v>283</v>
      </c>
      <c r="N9473" s="2" t="s">
        <v>22</v>
      </c>
      <c r="O9473" s="2" t="s">
        <v>23</v>
      </c>
    </row>
    <row r="9474" spans="1:15">
      <c r="A9474" s="2" t="s">
        <v>15</v>
      </c>
      <c r="B9474" s="2" t="str">
        <f>"FES1162681107"</f>
        <v>FES1162681107</v>
      </c>
      <c r="C9474" s="3">
        <v>43551</v>
      </c>
      <c r="D9474" s="2">
        <v>1</v>
      </c>
      <c r="E9474" s="2">
        <v>2170681127</v>
      </c>
      <c r="F9474" s="2" t="s">
        <v>16</v>
      </c>
      <c r="G9474" s="2" t="s">
        <v>17</v>
      </c>
      <c r="H9474" s="2" t="s">
        <v>17</v>
      </c>
      <c r="I9474" s="2" t="s">
        <v>37</v>
      </c>
      <c r="J9474" s="2" t="s">
        <v>367</v>
      </c>
      <c r="K9474" s="3">
        <v>43552</v>
      </c>
      <c r="L9474" s="4">
        <v>0.69861111111111107</v>
      </c>
      <c r="M9474" s="2" t="s">
        <v>511</v>
      </c>
      <c r="N9474" s="2" t="s">
        <v>22</v>
      </c>
      <c r="O9474" s="2" t="s">
        <v>23</v>
      </c>
    </row>
    <row r="9475" spans="1:15">
      <c r="A9475" s="2" t="s">
        <v>15</v>
      </c>
      <c r="B9475" s="2" t="str">
        <f>"FES1162680996"</f>
        <v>FES1162680996</v>
      </c>
      <c r="C9475" s="3">
        <v>43551</v>
      </c>
      <c r="D9475" s="2">
        <v>1</v>
      </c>
      <c r="E9475" s="2">
        <v>21706666644</v>
      </c>
      <c r="F9475" s="2" t="s">
        <v>16</v>
      </c>
      <c r="G9475" s="2" t="s">
        <v>17</v>
      </c>
      <c r="H9475" s="2" t="s">
        <v>1196</v>
      </c>
      <c r="I9475" s="2" t="s">
        <v>1197</v>
      </c>
      <c r="J9475" s="2" t="s">
        <v>1198</v>
      </c>
      <c r="K9475" s="3">
        <v>43552</v>
      </c>
      <c r="L9475" s="4">
        <v>0.375</v>
      </c>
      <c r="M9475" s="2" t="s">
        <v>5513</v>
      </c>
      <c r="N9475" s="2" t="s">
        <v>22</v>
      </c>
      <c r="O9475" s="2" t="s">
        <v>23</v>
      </c>
    </row>
    <row r="9476" spans="1:15">
      <c r="A9476" s="2" t="s">
        <v>15</v>
      </c>
      <c r="B9476" s="2" t="str">
        <f>"FES1162681041"</f>
        <v>FES1162681041</v>
      </c>
      <c r="C9476" s="3">
        <v>43551</v>
      </c>
      <c r="D9476" s="2">
        <v>1</v>
      </c>
      <c r="E9476" s="2">
        <v>2170679066</v>
      </c>
      <c r="F9476" s="2" t="s">
        <v>16</v>
      </c>
      <c r="G9476" s="2" t="s">
        <v>17</v>
      </c>
      <c r="H9476" s="2" t="s">
        <v>17</v>
      </c>
      <c r="I9476" s="2" t="s">
        <v>111</v>
      </c>
      <c r="J9476" s="2" t="s">
        <v>1661</v>
      </c>
      <c r="K9476" s="3">
        <v>43552</v>
      </c>
      <c r="L9476" s="4">
        <v>0.43611111111111112</v>
      </c>
      <c r="M9476" s="2" t="s">
        <v>5447</v>
      </c>
      <c r="N9476" s="2" t="s">
        <v>22</v>
      </c>
      <c r="O9476" s="2" t="s">
        <v>23</v>
      </c>
    </row>
    <row r="9477" spans="1:15">
      <c r="A9477" s="2" t="s">
        <v>15</v>
      </c>
      <c r="B9477" s="2" t="str">
        <f>"FES1162681101"</f>
        <v>FES1162681101</v>
      </c>
      <c r="C9477" s="3">
        <v>43551</v>
      </c>
      <c r="D9477" s="2">
        <v>1</v>
      </c>
      <c r="E9477" s="2">
        <v>2170681118</v>
      </c>
      <c r="F9477" s="2" t="s">
        <v>16</v>
      </c>
      <c r="G9477" s="2" t="s">
        <v>17</v>
      </c>
      <c r="H9477" s="2" t="s">
        <v>17</v>
      </c>
      <c r="I9477" s="2" t="s">
        <v>108</v>
      </c>
      <c r="J9477" s="2" t="s">
        <v>405</v>
      </c>
      <c r="K9477" s="3">
        <v>43552</v>
      </c>
      <c r="L9477" s="4">
        <v>0.30138888888888887</v>
      </c>
      <c r="M9477" s="2" t="s">
        <v>1758</v>
      </c>
      <c r="N9477" s="2" t="s">
        <v>22</v>
      </c>
      <c r="O9477" s="2" t="s">
        <v>23</v>
      </c>
    </row>
    <row r="9478" spans="1:15">
      <c r="A9478" s="2" t="s">
        <v>15</v>
      </c>
      <c r="B9478" s="2" t="str">
        <f>"FES1162681146"</f>
        <v>FES1162681146</v>
      </c>
      <c r="C9478" s="3">
        <v>43551</v>
      </c>
      <c r="D9478" s="2">
        <v>1</v>
      </c>
      <c r="E9478" s="2">
        <v>2170681155</v>
      </c>
      <c r="F9478" s="2" t="s">
        <v>16</v>
      </c>
      <c r="G9478" s="2" t="s">
        <v>17</v>
      </c>
      <c r="H9478" s="2" t="s">
        <v>17</v>
      </c>
      <c r="I9478" s="2" t="s">
        <v>111</v>
      </c>
      <c r="J9478" s="2" t="s">
        <v>112</v>
      </c>
      <c r="K9478" s="3">
        <v>43552</v>
      </c>
      <c r="L9478" s="4">
        <v>0.3979166666666667</v>
      </c>
      <c r="M9478" s="2" t="s">
        <v>4638</v>
      </c>
      <c r="N9478" s="2" t="s">
        <v>22</v>
      </c>
      <c r="O9478" s="2" t="s">
        <v>23</v>
      </c>
    </row>
    <row r="9479" spans="1:15">
      <c r="A9479" s="2" t="s">
        <v>15</v>
      </c>
      <c r="B9479" s="2" t="str">
        <f>"FES1162681094"</f>
        <v>FES1162681094</v>
      </c>
      <c r="C9479" s="3">
        <v>43551</v>
      </c>
      <c r="D9479" s="2">
        <v>1</v>
      </c>
      <c r="E9479" s="2">
        <v>2170681113</v>
      </c>
      <c r="F9479" s="2" t="s">
        <v>16</v>
      </c>
      <c r="G9479" s="2" t="s">
        <v>17</v>
      </c>
      <c r="H9479" s="2" t="s">
        <v>17</v>
      </c>
      <c r="I9479" s="2" t="s">
        <v>25</v>
      </c>
      <c r="J9479" s="2" t="s">
        <v>184</v>
      </c>
      <c r="K9479" s="3">
        <v>43552</v>
      </c>
      <c r="L9479" s="4">
        <v>0.43055555555555558</v>
      </c>
      <c r="M9479" s="2" t="s">
        <v>1131</v>
      </c>
      <c r="N9479" s="2" t="s">
        <v>22</v>
      </c>
      <c r="O9479" s="2" t="s">
        <v>23</v>
      </c>
    </row>
    <row r="9480" spans="1:15">
      <c r="A9480" s="2" t="s">
        <v>15</v>
      </c>
      <c r="B9480" s="2" t="str">
        <f>"FES1162681143"</f>
        <v>FES1162681143</v>
      </c>
      <c r="C9480" s="3">
        <v>43551</v>
      </c>
      <c r="D9480" s="2">
        <v>1</v>
      </c>
      <c r="E9480" s="2">
        <v>2170681151</v>
      </c>
      <c r="F9480" s="2" t="s">
        <v>16</v>
      </c>
      <c r="G9480" s="2" t="s">
        <v>17</v>
      </c>
      <c r="H9480" s="2" t="s">
        <v>28</v>
      </c>
      <c r="I9480" s="2" t="s">
        <v>29</v>
      </c>
      <c r="J9480" s="2" t="s">
        <v>174</v>
      </c>
      <c r="K9480" s="3">
        <v>43552</v>
      </c>
      <c r="L9480" s="4">
        <v>0.34791666666666665</v>
      </c>
      <c r="M9480" s="2" t="s">
        <v>5590</v>
      </c>
      <c r="N9480" s="2" t="s">
        <v>22</v>
      </c>
      <c r="O9480" s="2" t="s">
        <v>23</v>
      </c>
    </row>
    <row r="9481" spans="1:15">
      <c r="A9481" s="2" t="s">
        <v>15</v>
      </c>
      <c r="B9481" s="2" t="str">
        <f>"FES1162679884"</f>
        <v>FES1162679884</v>
      </c>
      <c r="C9481" s="3">
        <v>43551</v>
      </c>
      <c r="D9481" s="2">
        <v>1</v>
      </c>
      <c r="E9481" s="2">
        <v>2170680085</v>
      </c>
      <c r="F9481" s="2" t="s">
        <v>16</v>
      </c>
      <c r="G9481" s="2" t="s">
        <v>17</v>
      </c>
      <c r="H9481" s="2" t="s">
        <v>294</v>
      </c>
      <c r="I9481" s="2" t="s">
        <v>295</v>
      </c>
      <c r="J9481" s="2" t="s">
        <v>550</v>
      </c>
      <c r="K9481" s="3">
        <v>43552</v>
      </c>
      <c r="L9481" s="4">
        <v>0.35972222222222222</v>
      </c>
      <c r="M9481" s="2" t="s">
        <v>551</v>
      </c>
      <c r="N9481" s="2" t="s">
        <v>22</v>
      </c>
      <c r="O9481" s="2" t="s">
        <v>23</v>
      </c>
    </row>
    <row r="9482" spans="1:15">
      <c r="A9482" s="2" t="s">
        <v>15</v>
      </c>
      <c r="B9482" s="2" t="str">
        <f>"FES1162681144"</f>
        <v>FES1162681144</v>
      </c>
      <c r="C9482" s="3">
        <v>43551</v>
      </c>
      <c r="D9482" s="2">
        <v>1</v>
      </c>
      <c r="E9482" s="2">
        <v>2170681152</v>
      </c>
      <c r="F9482" s="2" t="s">
        <v>16</v>
      </c>
      <c r="G9482" s="2" t="s">
        <v>17</v>
      </c>
      <c r="H9482" s="2" t="s">
        <v>28</v>
      </c>
      <c r="I9482" s="2" t="s">
        <v>504</v>
      </c>
      <c r="J9482" s="2" t="s">
        <v>505</v>
      </c>
      <c r="K9482" s="3">
        <v>43552</v>
      </c>
      <c r="L9482" s="4">
        <v>0.41666666666666669</v>
      </c>
      <c r="M9482" s="2" t="s">
        <v>881</v>
      </c>
      <c r="N9482" s="2" t="s">
        <v>22</v>
      </c>
      <c r="O9482" s="2" t="s">
        <v>23</v>
      </c>
    </row>
    <row r="9483" spans="1:15">
      <c r="A9483" s="2" t="s">
        <v>15</v>
      </c>
      <c r="B9483" s="2" t="str">
        <f>"FES1162681151"</f>
        <v>FES1162681151</v>
      </c>
      <c r="C9483" s="3">
        <v>43551</v>
      </c>
      <c r="D9483" s="2">
        <v>1</v>
      </c>
      <c r="E9483" s="2">
        <v>2170681146</v>
      </c>
      <c r="F9483" s="2" t="s">
        <v>16</v>
      </c>
      <c r="G9483" s="2" t="s">
        <v>17</v>
      </c>
      <c r="H9483" s="2" t="s">
        <v>28</v>
      </c>
      <c r="I9483" s="2" t="s">
        <v>32</v>
      </c>
      <c r="J9483" s="2" t="s">
        <v>5594</v>
      </c>
      <c r="K9483" s="3">
        <v>43552</v>
      </c>
      <c r="L9483" s="4">
        <v>0.44305555555555554</v>
      </c>
      <c r="M9483" s="2" t="s">
        <v>5595</v>
      </c>
      <c r="N9483" s="2" t="s">
        <v>22</v>
      </c>
      <c r="O9483" s="2" t="s">
        <v>23</v>
      </c>
    </row>
    <row r="9484" spans="1:15">
      <c r="A9484" s="2" t="s">
        <v>15</v>
      </c>
      <c r="B9484" s="2" t="str">
        <f>"FES1162681038"</f>
        <v>FES1162681038</v>
      </c>
      <c r="C9484" s="3">
        <v>43551</v>
      </c>
      <c r="D9484" s="2">
        <v>1</v>
      </c>
      <c r="E9484" s="2">
        <v>2170678100</v>
      </c>
      <c r="F9484" s="2" t="s">
        <v>16</v>
      </c>
      <c r="G9484" s="2" t="s">
        <v>17</v>
      </c>
      <c r="H9484" s="2" t="s">
        <v>17</v>
      </c>
      <c r="I9484" s="2" t="s">
        <v>37</v>
      </c>
      <c r="J9484" s="2" t="s">
        <v>4519</v>
      </c>
      <c r="K9484" s="3">
        <v>43552</v>
      </c>
      <c r="L9484" s="4">
        <v>0.4375</v>
      </c>
      <c r="M9484" s="2" t="s">
        <v>5597</v>
      </c>
      <c r="N9484" s="2" t="s">
        <v>22</v>
      </c>
      <c r="O9484" s="2" t="s">
        <v>23</v>
      </c>
    </row>
    <row r="9485" spans="1:15">
      <c r="A9485" s="2" t="s">
        <v>15</v>
      </c>
      <c r="B9485" s="2" t="str">
        <f>"FES1162681104"</f>
        <v>FES1162681104</v>
      </c>
      <c r="C9485" s="3">
        <v>43551</v>
      </c>
      <c r="D9485" s="2">
        <v>1</v>
      </c>
      <c r="E9485" s="2">
        <v>2170681123</v>
      </c>
      <c r="F9485" s="2" t="s">
        <v>16</v>
      </c>
      <c r="G9485" s="2" t="s">
        <v>17</v>
      </c>
      <c r="H9485" s="2" t="s">
        <v>17</v>
      </c>
      <c r="I9485" s="2" t="s">
        <v>37</v>
      </c>
      <c r="J9485" s="2" t="s">
        <v>5599</v>
      </c>
      <c r="K9485" s="3">
        <v>43552</v>
      </c>
      <c r="L9485" s="4">
        <v>0.34861111111111115</v>
      </c>
      <c r="M9485" s="2" t="s">
        <v>1343</v>
      </c>
      <c r="N9485" s="2" t="s">
        <v>22</v>
      </c>
      <c r="O9485" s="2" t="s">
        <v>23</v>
      </c>
    </row>
    <row r="9486" spans="1:15">
      <c r="A9486" s="2" t="s">
        <v>15</v>
      </c>
      <c r="B9486" s="2" t="str">
        <f>"FES1162681105"</f>
        <v>FES1162681105</v>
      </c>
      <c r="C9486" s="3">
        <v>43551</v>
      </c>
      <c r="D9486" s="2">
        <v>1</v>
      </c>
      <c r="E9486" s="2">
        <v>2170681125</v>
      </c>
      <c r="F9486" s="2" t="s">
        <v>16</v>
      </c>
      <c r="G9486" s="2" t="s">
        <v>17</v>
      </c>
      <c r="H9486" s="2" t="s">
        <v>17</v>
      </c>
      <c r="I9486" s="2" t="s">
        <v>37</v>
      </c>
      <c r="J9486" s="2" t="s">
        <v>832</v>
      </c>
      <c r="K9486" s="3">
        <v>43552</v>
      </c>
      <c r="L9486" s="4">
        <v>0.33124999999999999</v>
      </c>
      <c r="M9486" s="2" t="s">
        <v>833</v>
      </c>
      <c r="N9486" s="2" t="s">
        <v>22</v>
      </c>
      <c r="O9486" s="2" t="s">
        <v>23</v>
      </c>
    </row>
    <row r="9487" spans="1:15">
      <c r="A9487" s="2" t="s">
        <v>15</v>
      </c>
      <c r="B9487" s="2" t="str">
        <f>"FES1162681147"</f>
        <v>FES1162681147</v>
      </c>
      <c r="C9487" s="3">
        <v>43551</v>
      </c>
      <c r="D9487" s="2">
        <v>1</v>
      </c>
      <c r="E9487" s="2">
        <v>2170681156</v>
      </c>
      <c r="F9487" s="2" t="s">
        <v>16</v>
      </c>
      <c r="G9487" s="2" t="s">
        <v>17</v>
      </c>
      <c r="H9487" s="2" t="s">
        <v>17</v>
      </c>
      <c r="I9487" s="2" t="s">
        <v>336</v>
      </c>
      <c r="J9487" s="2" t="s">
        <v>580</v>
      </c>
      <c r="K9487" s="3">
        <v>43552</v>
      </c>
      <c r="L9487" s="4">
        <v>0.35069444444444442</v>
      </c>
      <c r="M9487" s="2" t="s">
        <v>581</v>
      </c>
      <c r="N9487" s="2" t="s">
        <v>22</v>
      </c>
      <c r="O9487" s="2" t="s">
        <v>23</v>
      </c>
    </row>
    <row r="9488" spans="1:15">
      <c r="A9488" s="2" t="s">
        <v>15</v>
      </c>
      <c r="B9488" s="2" t="str">
        <f>"FES1162681093"</f>
        <v>FES1162681093</v>
      </c>
      <c r="C9488" s="3">
        <v>43551</v>
      </c>
      <c r="D9488" s="2">
        <v>1</v>
      </c>
      <c r="E9488" s="2">
        <v>2170681112</v>
      </c>
      <c r="F9488" s="2" t="s">
        <v>16</v>
      </c>
      <c r="G9488" s="2" t="s">
        <v>17</v>
      </c>
      <c r="H9488" s="2" t="s">
        <v>17</v>
      </c>
      <c r="I9488" s="2" t="s">
        <v>121</v>
      </c>
      <c r="J9488" s="2" t="s">
        <v>1506</v>
      </c>
      <c r="K9488" s="3">
        <v>43552</v>
      </c>
      <c r="L9488" s="4">
        <v>0.40138888888888885</v>
      </c>
      <c r="M9488" s="2" t="s">
        <v>211</v>
      </c>
      <c r="N9488" s="2" t="s">
        <v>22</v>
      </c>
      <c r="O9488" s="2" t="s">
        <v>23</v>
      </c>
    </row>
    <row r="9489" spans="1:15">
      <c r="A9489" s="2" t="s">
        <v>15</v>
      </c>
      <c r="B9489" s="2" t="str">
        <f>"FES1162681166"</f>
        <v>FES1162681166</v>
      </c>
      <c r="C9489" s="3">
        <v>43551</v>
      </c>
      <c r="D9489" s="2">
        <v>1</v>
      </c>
      <c r="E9489" s="2">
        <v>2170681180</v>
      </c>
      <c r="F9489" s="2" t="s">
        <v>16</v>
      </c>
      <c r="G9489" s="2" t="s">
        <v>17</v>
      </c>
      <c r="H9489" s="2" t="s">
        <v>17</v>
      </c>
      <c r="I9489" s="2" t="s">
        <v>111</v>
      </c>
      <c r="J9489" s="2" t="s">
        <v>4591</v>
      </c>
      <c r="K9489" s="3">
        <v>43552</v>
      </c>
      <c r="L9489" s="4">
        <v>0.4291666666666667</v>
      </c>
      <c r="M9489" s="2" t="s">
        <v>1607</v>
      </c>
      <c r="N9489" s="2" t="s">
        <v>22</v>
      </c>
      <c r="O9489" s="2" t="s">
        <v>23</v>
      </c>
    </row>
    <row r="9490" spans="1:15">
      <c r="A9490" s="2" t="s">
        <v>15</v>
      </c>
      <c r="B9490" s="2" t="str">
        <f>"FES1162681125"</f>
        <v>FES1162681125</v>
      </c>
      <c r="C9490" s="3">
        <v>43551</v>
      </c>
      <c r="D9490" s="2">
        <v>1</v>
      </c>
      <c r="E9490" s="2">
        <v>2170676373</v>
      </c>
      <c r="F9490" s="2" t="s">
        <v>16</v>
      </c>
      <c r="G9490" s="2" t="s">
        <v>17</v>
      </c>
      <c r="H9490" s="2" t="s">
        <v>17</v>
      </c>
      <c r="I9490" s="2" t="s">
        <v>114</v>
      </c>
      <c r="J9490" s="2" t="s">
        <v>355</v>
      </c>
      <c r="K9490" s="3">
        <v>43552</v>
      </c>
      <c r="L9490" s="4">
        <v>0.55694444444444446</v>
      </c>
      <c r="M9490" s="2" t="s">
        <v>4665</v>
      </c>
      <c r="N9490" s="2" t="s">
        <v>22</v>
      </c>
      <c r="O9490" s="2" t="s">
        <v>23</v>
      </c>
    </row>
    <row r="9491" spans="1:15">
      <c r="A9491" s="2" t="s">
        <v>15</v>
      </c>
      <c r="B9491" s="2" t="str">
        <f>"FES1162681099"</f>
        <v>FES1162681099</v>
      </c>
      <c r="C9491" s="3">
        <v>43551</v>
      </c>
      <c r="D9491" s="2">
        <v>1</v>
      </c>
      <c r="E9491" s="2">
        <v>2170680816</v>
      </c>
      <c r="F9491" s="2" t="s">
        <v>16</v>
      </c>
      <c r="G9491" s="2" t="s">
        <v>17</v>
      </c>
      <c r="H9491" s="2" t="s">
        <v>17</v>
      </c>
      <c r="I9491" s="2" t="s">
        <v>214</v>
      </c>
      <c r="J9491" s="2" t="s">
        <v>5449</v>
      </c>
      <c r="K9491" s="3">
        <v>43552</v>
      </c>
      <c r="L9491" s="4">
        <v>0.42499999999999999</v>
      </c>
      <c r="M9491" s="2" t="s">
        <v>5450</v>
      </c>
      <c r="N9491" s="2" t="s">
        <v>22</v>
      </c>
      <c r="O9491" s="2" t="s">
        <v>23</v>
      </c>
    </row>
    <row r="9492" spans="1:15">
      <c r="A9492" s="2" t="s">
        <v>15</v>
      </c>
      <c r="B9492" s="2" t="str">
        <f>"FES1162681106"</f>
        <v>FES1162681106</v>
      </c>
      <c r="C9492" s="3">
        <v>43551</v>
      </c>
      <c r="D9492" s="2">
        <v>1</v>
      </c>
      <c r="E9492" s="2">
        <v>2170681126</v>
      </c>
      <c r="F9492" s="2" t="s">
        <v>16</v>
      </c>
      <c r="G9492" s="2" t="s">
        <v>17</v>
      </c>
      <c r="H9492" s="2" t="s">
        <v>17</v>
      </c>
      <c r="I9492" s="2" t="s">
        <v>37</v>
      </c>
      <c r="J9492" s="2" t="s">
        <v>832</v>
      </c>
      <c r="K9492" s="3">
        <v>43552</v>
      </c>
      <c r="L9492" s="4">
        <v>0.33124999999999999</v>
      </c>
      <c r="M9492" s="2" t="s">
        <v>833</v>
      </c>
      <c r="N9492" s="2" t="s">
        <v>22</v>
      </c>
      <c r="O9492" s="2" t="s">
        <v>23</v>
      </c>
    </row>
    <row r="9493" spans="1:15">
      <c r="A9493" s="2" t="s">
        <v>15</v>
      </c>
      <c r="B9493" s="2" t="str">
        <f>"FES1162681168"</f>
        <v>FES1162681168</v>
      </c>
      <c r="C9493" s="3">
        <v>43551</v>
      </c>
      <c r="D9493" s="2">
        <v>1</v>
      </c>
      <c r="E9493" s="2">
        <v>2170681186</v>
      </c>
      <c r="F9493" s="2" t="s">
        <v>16</v>
      </c>
      <c r="G9493" s="2" t="s">
        <v>17</v>
      </c>
      <c r="H9493" s="2" t="s">
        <v>17</v>
      </c>
      <c r="I9493" s="2" t="s">
        <v>111</v>
      </c>
      <c r="J9493" s="2" t="s">
        <v>112</v>
      </c>
      <c r="K9493" s="3">
        <v>43552</v>
      </c>
      <c r="L9493" s="4">
        <v>0.3979166666666667</v>
      </c>
      <c r="M9493" s="2" t="s">
        <v>4638</v>
      </c>
      <c r="N9493" s="2" t="s">
        <v>22</v>
      </c>
      <c r="O9493" s="2" t="s">
        <v>23</v>
      </c>
    </row>
    <row r="9494" spans="1:15">
      <c r="A9494" s="2" t="s">
        <v>15</v>
      </c>
      <c r="B9494" s="2" t="str">
        <f>"FES1162681159"</f>
        <v>FES1162681159</v>
      </c>
      <c r="C9494" s="3">
        <v>43551</v>
      </c>
      <c r="D9494" s="2">
        <v>1</v>
      </c>
      <c r="E9494" s="2">
        <v>2170675350</v>
      </c>
      <c r="F9494" s="2" t="s">
        <v>16</v>
      </c>
      <c r="G9494" s="2" t="s">
        <v>17</v>
      </c>
      <c r="H9494" s="2" t="s">
        <v>17</v>
      </c>
      <c r="I9494" s="2" t="s">
        <v>108</v>
      </c>
      <c r="J9494" s="2" t="s">
        <v>5609</v>
      </c>
      <c r="K9494" s="3">
        <v>43552</v>
      </c>
      <c r="L9494" s="4">
        <v>0.43263888888888885</v>
      </c>
      <c r="M9494" s="2" t="s">
        <v>5610</v>
      </c>
      <c r="N9494" s="2" t="s">
        <v>22</v>
      </c>
      <c r="O9494" s="2" t="s">
        <v>23</v>
      </c>
    </row>
    <row r="9495" spans="1:15">
      <c r="A9495" s="2" t="s">
        <v>15</v>
      </c>
      <c r="B9495" s="2" t="str">
        <f>"FES1162681079"</f>
        <v>FES1162681079</v>
      </c>
      <c r="C9495" s="3">
        <v>43551</v>
      </c>
      <c r="D9495" s="2">
        <v>1</v>
      </c>
      <c r="E9495" s="2">
        <v>2170681093</v>
      </c>
      <c r="F9495" s="2" t="s">
        <v>16</v>
      </c>
      <c r="G9495" s="2" t="s">
        <v>17</v>
      </c>
      <c r="H9495" s="2" t="s">
        <v>17</v>
      </c>
      <c r="I9495" s="2" t="s">
        <v>25</v>
      </c>
      <c r="J9495" s="2" t="s">
        <v>600</v>
      </c>
      <c r="K9495" s="3">
        <v>43552</v>
      </c>
      <c r="L9495" s="4">
        <v>0.40347222222222223</v>
      </c>
      <c r="M9495" s="2" t="s">
        <v>5612</v>
      </c>
      <c r="N9495" s="2" t="s">
        <v>22</v>
      </c>
      <c r="O9495" s="2" t="s">
        <v>23</v>
      </c>
    </row>
    <row r="9496" spans="1:15">
      <c r="A9496" s="2" t="s">
        <v>15</v>
      </c>
      <c r="B9496" s="2" t="str">
        <f>"FES1162681157"</f>
        <v>FES1162681157</v>
      </c>
      <c r="C9496" s="3">
        <v>43551</v>
      </c>
      <c r="D9496" s="2">
        <v>1</v>
      </c>
      <c r="E9496" s="2">
        <v>2170681171</v>
      </c>
      <c r="F9496" s="2" t="s">
        <v>16</v>
      </c>
      <c r="G9496" s="2" t="s">
        <v>17</v>
      </c>
      <c r="H9496" s="2" t="s">
        <v>17</v>
      </c>
      <c r="I9496" s="2" t="s">
        <v>25</v>
      </c>
      <c r="J9496" s="2" t="s">
        <v>4950</v>
      </c>
      <c r="K9496" s="3">
        <v>43552</v>
      </c>
      <c r="L9496" s="4">
        <v>0.42569444444444443</v>
      </c>
      <c r="M9496" s="2" t="s">
        <v>118</v>
      </c>
      <c r="N9496" s="2" t="s">
        <v>22</v>
      </c>
      <c r="O9496" s="2" t="s">
        <v>23</v>
      </c>
    </row>
    <row r="9497" spans="1:15">
      <c r="A9497" s="2" t="s">
        <v>15</v>
      </c>
      <c r="B9497" s="2" t="str">
        <f>"FES1162681098"</f>
        <v>FES1162681098</v>
      </c>
      <c r="C9497" s="3">
        <v>43551</v>
      </c>
      <c r="D9497" s="2">
        <v>1</v>
      </c>
      <c r="E9497" s="2">
        <v>2170680747</v>
      </c>
      <c r="F9497" s="2" t="s">
        <v>16</v>
      </c>
      <c r="G9497" s="2" t="s">
        <v>17</v>
      </c>
      <c r="H9497" s="2" t="s">
        <v>17</v>
      </c>
      <c r="I9497" s="2" t="s">
        <v>25</v>
      </c>
      <c r="J9497" s="2" t="s">
        <v>397</v>
      </c>
      <c r="K9497" s="3">
        <v>43552</v>
      </c>
      <c r="L9497" s="4">
        <v>0.29930555555555555</v>
      </c>
      <c r="M9497" s="2" t="s">
        <v>1542</v>
      </c>
      <c r="N9497" s="2" t="s">
        <v>22</v>
      </c>
      <c r="O9497" s="2" t="s">
        <v>23</v>
      </c>
    </row>
    <row r="9498" spans="1:15">
      <c r="A9498" s="2" t="s">
        <v>15</v>
      </c>
      <c r="B9498" s="2" t="str">
        <f>"FES1162681113"</f>
        <v>FES1162681113</v>
      </c>
      <c r="C9498" s="3">
        <v>43551</v>
      </c>
      <c r="D9498" s="2">
        <v>1</v>
      </c>
      <c r="E9498" s="2">
        <v>2170677225</v>
      </c>
      <c r="F9498" s="2" t="s">
        <v>167</v>
      </c>
      <c r="G9498" s="2" t="s">
        <v>18</v>
      </c>
      <c r="H9498" s="2" t="s">
        <v>2225</v>
      </c>
      <c r="I9498" s="2" t="s">
        <v>603</v>
      </c>
      <c r="J9498" s="2" t="s">
        <v>664</v>
      </c>
      <c r="K9498" s="3">
        <v>43552</v>
      </c>
      <c r="L9498" s="4">
        <v>0.33958333333333335</v>
      </c>
      <c r="M9498" s="2" t="s">
        <v>5616</v>
      </c>
      <c r="N9498" s="2" t="s">
        <v>22</v>
      </c>
      <c r="O9498" s="2" t="s">
        <v>23</v>
      </c>
    </row>
    <row r="9499" spans="1:15">
      <c r="A9499" s="2" t="s">
        <v>15</v>
      </c>
      <c r="B9499" s="2" t="str">
        <f>"FES1162681115"</f>
        <v>FES1162681115</v>
      </c>
      <c r="C9499" s="3">
        <v>43551</v>
      </c>
      <c r="D9499" s="2">
        <v>1</v>
      </c>
      <c r="E9499" s="2">
        <v>2170677225</v>
      </c>
      <c r="F9499" s="2" t="s">
        <v>167</v>
      </c>
      <c r="G9499" s="2" t="s">
        <v>18</v>
      </c>
      <c r="H9499" s="2" t="s">
        <v>2225</v>
      </c>
      <c r="I9499" s="2" t="s">
        <v>603</v>
      </c>
      <c r="J9499" s="2" t="s">
        <v>664</v>
      </c>
      <c r="K9499" s="3">
        <v>43552</v>
      </c>
      <c r="L9499" s="4">
        <v>0.33958333333333335</v>
      </c>
      <c r="M9499" s="2" t="s">
        <v>5618</v>
      </c>
      <c r="N9499" s="2" t="s">
        <v>22</v>
      </c>
      <c r="O9499" s="2" t="s">
        <v>23</v>
      </c>
    </row>
    <row r="9500" spans="1:15">
      <c r="A9500" s="2" t="s">
        <v>15</v>
      </c>
      <c r="B9500" s="2" t="str">
        <f>"FES1162680989"</f>
        <v>FES1162680989</v>
      </c>
      <c r="C9500" s="3">
        <v>43551</v>
      </c>
      <c r="D9500" s="2">
        <v>1</v>
      </c>
      <c r="E9500" s="2">
        <v>2170681018</v>
      </c>
      <c r="F9500" s="2" t="s">
        <v>16</v>
      </c>
      <c r="G9500" s="2" t="s">
        <v>17</v>
      </c>
      <c r="H9500" s="2" t="s">
        <v>17</v>
      </c>
      <c r="I9500" s="2" t="s">
        <v>37</v>
      </c>
      <c r="J9500" s="2" t="s">
        <v>597</v>
      </c>
      <c r="K9500" s="3">
        <v>43552</v>
      </c>
      <c r="L9500" s="4">
        <v>0.33333333333333331</v>
      </c>
      <c r="M9500" s="2" t="s">
        <v>200</v>
      </c>
      <c r="N9500" s="2" t="s">
        <v>22</v>
      </c>
      <c r="O9500" s="2" t="s">
        <v>23</v>
      </c>
    </row>
    <row r="9501" spans="1:15">
      <c r="A9501" s="2" t="s">
        <v>15</v>
      </c>
      <c r="B9501" s="2" t="str">
        <f>"FES1162681018"</f>
        <v>FES1162681018</v>
      </c>
      <c r="C9501" s="3">
        <v>43551</v>
      </c>
      <c r="D9501" s="2">
        <v>2</v>
      </c>
      <c r="E9501" s="2">
        <v>2170681034</v>
      </c>
      <c r="F9501" s="2" t="s">
        <v>311</v>
      </c>
      <c r="G9501" s="2" t="s">
        <v>17</v>
      </c>
      <c r="H9501" s="2" t="s">
        <v>17</v>
      </c>
      <c r="I9501" s="2" t="s">
        <v>37</v>
      </c>
      <c r="J9501" s="2" t="s">
        <v>40</v>
      </c>
      <c r="K9501" s="3">
        <v>43552</v>
      </c>
      <c r="L9501" s="4">
        <v>0.43055555555555558</v>
      </c>
      <c r="M9501" s="2" t="s">
        <v>5466</v>
      </c>
      <c r="N9501" s="2" t="s">
        <v>22</v>
      </c>
      <c r="O9501" s="2" t="s">
        <v>236</v>
      </c>
    </row>
    <row r="9502" spans="1:15">
      <c r="A9502" s="2" t="s">
        <v>15</v>
      </c>
      <c r="B9502" s="2" t="str">
        <f>"FES1162681073"</f>
        <v>FES1162681073</v>
      </c>
      <c r="C9502" s="3">
        <v>43551</v>
      </c>
      <c r="D9502" s="2">
        <v>1</v>
      </c>
      <c r="E9502" s="2">
        <v>2170681090</v>
      </c>
      <c r="F9502" s="2" t="s">
        <v>167</v>
      </c>
      <c r="G9502" s="2" t="s">
        <v>18</v>
      </c>
      <c r="H9502" s="2" t="s">
        <v>28</v>
      </c>
      <c r="I9502" s="2" t="s">
        <v>29</v>
      </c>
      <c r="J9502" s="2" t="s">
        <v>5483</v>
      </c>
      <c r="K9502" s="3">
        <v>43553</v>
      </c>
      <c r="L9502" s="4">
        <v>0.48888888888888887</v>
      </c>
      <c r="M9502" s="2" t="s">
        <v>5621</v>
      </c>
      <c r="N9502" s="2" t="s">
        <v>22</v>
      </c>
      <c r="O9502" s="2" t="s">
        <v>23</v>
      </c>
    </row>
    <row r="9503" spans="1:15">
      <c r="A9503" s="2" t="s">
        <v>15</v>
      </c>
      <c r="B9503" s="2" t="str">
        <f>"FES1162681128"</f>
        <v>FES1162681128</v>
      </c>
      <c r="C9503" s="3">
        <v>43551</v>
      </c>
      <c r="D9503" s="2">
        <v>1</v>
      </c>
      <c r="E9503" s="2">
        <v>2170677880</v>
      </c>
      <c r="F9503" s="2" t="s">
        <v>16</v>
      </c>
      <c r="G9503" s="2" t="s">
        <v>17</v>
      </c>
      <c r="H9503" s="2" t="s">
        <v>42</v>
      </c>
      <c r="I9503" s="2" t="s">
        <v>43</v>
      </c>
      <c r="J9503" s="2" t="s">
        <v>967</v>
      </c>
      <c r="K9503" s="3">
        <v>43552</v>
      </c>
      <c r="L9503" s="4">
        <v>0.3576388888888889</v>
      </c>
      <c r="M9503" s="2" t="s">
        <v>967</v>
      </c>
      <c r="N9503" s="2" t="s">
        <v>22</v>
      </c>
      <c r="O9503" s="2" t="s">
        <v>23</v>
      </c>
    </row>
    <row r="9504" spans="1:15">
      <c r="A9504" s="2" t="s">
        <v>15</v>
      </c>
      <c r="B9504" s="2" t="str">
        <f>"FES1162681140"</f>
        <v>FES1162681140</v>
      </c>
      <c r="C9504" s="3">
        <v>43551</v>
      </c>
      <c r="D9504" s="2">
        <v>1</v>
      </c>
      <c r="E9504" s="2">
        <v>2170681150</v>
      </c>
      <c r="F9504" s="2" t="s">
        <v>16</v>
      </c>
      <c r="G9504" s="2" t="s">
        <v>17</v>
      </c>
      <c r="H9504" s="2" t="s">
        <v>46</v>
      </c>
      <c r="I9504" s="2" t="s">
        <v>47</v>
      </c>
      <c r="J9504" s="2" t="s">
        <v>469</v>
      </c>
      <c r="K9504" s="3">
        <v>43552</v>
      </c>
      <c r="L9504" s="4">
        <v>0.36041666666666666</v>
      </c>
      <c r="M9504" s="2" t="s">
        <v>691</v>
      </c>
      <c r="N9504" s="2" t="s">
        <v>22</v>
      </c>
      <c r="O9504" s="2" t="s">
        <v>23</v>
      </c>
    </row>
    <row r="9505" spans="1:15">
      <c r="A9505" s="2" t="s">
        <v>15</v>
      </c>
      <c r="B9505" s="2" t="str">
        <f>"FES1162681122"</f>
        <v>FES1162681122</v>
      </c>
      <c r="C9505" s="3">
        <v>43551</v>
      </c>
      <c r="D9505" s="2">
        <v>1</v>
      </c>
      <c r="E9505" s="2">
        <v>2170674999</v>
      </c>
      <c r="F9505" s="2" t="s">
        <v>16</v>
      </c>
      <c r="G9505" s="2" t="s">
        <v>17</v>
      </c>
      <c r="H9505" s="2" t="s">
        <v>42</v>
      </c>
      <c r="I9505" s="2" t="s">
        <v>43</v>
      </c>
      <c r="J9505" s="2" t="s">
        <v>53</v>
      </c>
      <c r="K9505" s="3">
        <v>43552</v>
      </c>
      <c r="L9505" s="4">
        <v>0.40972222222222227</v>
      </c>
      <c r="M9505" s="2" t="s">
        <v>668</v>
      </c>
      <c r="N9505" s="2" t="s">
        <v>22</v>
      </c>
      <c r="O9505" s="2" t="s">
        <v>23</v>
      </c>
    </row>
    <row r="9506" spans="1:15">
      <c r="A9506" s="2" t="s">
        <v>15</v>
      </c>
      <c r="B9506" s="2" t="str">
        <f>"FES1162681127"</f>
        <v>FES1162681127</v>
      </c>
      <c r="C9506" s="3">
        <v>43551</v>
      </c>
      <c r="D9506" s="2">
        <v>1</v>
      </c>
      <c r="E9506" s="2">
        <v>2170676906</v>
      </c>
      <c r="F9506" s="2" t="s">
        <v>167</v>
      </c>
      <c r="G9506" s="2" t="s">
        <v>18</v>
      </c>
      <c r="H9506" s="2" t="s">
        <v>46</v>
      </c>
      <c r="I9506" s="2" t="s">
        <v>47</v>
      </c>
      <c r="J9506" s="2" t="s">
        <v>48</v>
      </c>
      <c r="K9506" s="3">
        <v>43552</v>
      </c>
      <c r="L9506" s="4">
        <v>0.35486111111111113</v>
      </c>
      <c r="M9506" s="2" t="s">
        <v>49</v>
      </c>
      <c r="N9506" s="2" t="s">
        <v>22</v>
      </c>
      <c r="O9506" s="2" t="s">
        <v>23</v>
      </c>
    </row>
    <row r="9507" spans="1:15">
      <c r="A9507" s="2" t="s">
        <v>15</v>
      </c>
      <c r="B9507" s="2" t="str">
        <f>"FES1162681119"</f>
        <v>FES1162681119</v>
      </c>
      <c r="C9507" s="3">
        <v>43551</v>
      </c>
      <c r="D9507" s="2">
        <v>1</v>
      </c>
      <c r="E9507" s="2">
        <v>2170673891</v>
      </c>
      <c r="F9507" s="2" t="s">
        <v>16</v>
      </c>
      <c r="G9507" s="2" t="s">
        <v>17</v>
      </c>
      <c r="H9507" s="2" t="s">
        <v>42</v>
      </c>
      <c r="I9507" s="2" t="s">
        <v>43</v>
      </c>
      <c r="J9507" s="2" t="s">
        <v>512</v>
      </c>
      <c r="K9507" s="3">
        <v>43552</v>
      </c>
      <c r="L9507" s="4">
        <v>0.36319444444444443</v>
      </c>
      <c r="M9507" s="2" t="s">
        <v>1021</v>
      </c>
      <c r="N9507" s="2" t="s">
        <v>22</v>
      </c>
      <c r="O9507" s="2" t="s">
        <v>23</v>
      </c>
    </row>
    <row r="9508" spans="1:15">
      <c r="A9508" s="2" t="s">
        <v>15</v>
      </c>
      <c r="B9508" s="2" t="str">
        <f>"FES1162681121"</f>
        <v>FES1162681121</v>
      </c>
      <c r="C9508" s="3">
        <v>43551</v>
      </c>
      <c r="D9508" s="2">
        <v>1</v>
      </c>
      <c r="E9508" s="2">
        <v>2170674979</v>
      </c>
      <c r="F9508" s="2" t="s">
        <v>167</v>
      </c>
      <c r="G9508" s="2" t="s">
        <v>18</v>
      </c>
      <c r="H9508" s="2" t="s">
        <v>18</v>
      </c>
      <c r="I9508" s="2" t="s">
        <v>273</v>
      </c>
      <c r="J9508" s="2" t="s">
        <v>1517</v>
      </c>
      <c r="K9508" s="3">
        <v>43552</v>
      </c>
      <c r="L9508" s="4">
        <v>0.43055555555555558</v>
      </c>
      <c r="M9508" s="2" t="s">
        <v>5628</v>
      </c>
      <c r="N9508" s="2" t="s">
        <v>22</v>
      </c>
      <c r="O9508" s="2" t="s">
        <v>23</v>
      </c>
    </row>
    <row r="9509" spans="1:15">
      <c r="A9509" s="2" t="s">
        <v>15</v>
      </c>
      <c r="B9509" s="2" t="str">
        <f>"FES1162681132"</f>
        <v>FES1162681132</v>
      </c>
      <c r="C9509" s="3">
        <v>43551</v>
      </c>
      <c r="D9509" s="2">
        <v>1</v>
      </c>
      <c r="E9509" s="2">
        <v>2170679180</v>
      </c>
      <c r="F9509" s="2" t="s">
        <v>16</v>
      </c>
      <c r="G9509" s="2" t="s">
        <v>17</v>
      </c>
      <c r="H9509" s="2" t="s">
        <v>28</v>
      </c>
      <c r="I9509" s="2" t="s">
        <v>32</v>
      </c>
      <c r="J9509" s="2" t="s">
        <v>584</v>
      </c>
      <c r="K9509" s="3">
        <v>43552</v>
      </c>
      <c r="L9509" s="4">
        <v>0.4375</v>
      </c>
      <c r="M9509" s="2" t="s">
        <v>585</v>
      </c>
      <c r="N9509" s="2" t="s">
        <v>22</v>
      </c>
      <c r="O9509" s="2" t="s">
        <v>23</v>
      </c>
    </row>
    <row r="9510" spans="1:15">
      <c r="A9510" s="2" t="s">
        <v>15</v>
      </c>
      <c r="B9510" s="2" t="str">
        <f>"FES1162681123"</f>
        <v>FES1162681123</v>
      </c>
      <c r="C9510" s="3">
        <v>43551</v>
      </c>
      <c r="D9510" s="2">
        <v>1</v>
      </c>
      <c r="E9510" s="2">
        <v>2170675123</v>
      </c>
      <c r="F9510" s="2" t="s">
        <v>16</v>
      </c>
      <c r="G9510" s="2" t="s">
        <v>17</v>
      </c>
      <c r="H9510" s="2" t="s">
        <v>17</v>
      </c>
      <c r="I9510" s="2" t="s">
        <v>111</v>
      </c>
      <c r="J9510" s="2" t="s">
        <v>5630</v>
      </c>
      <c r="K9510" s="3">
        <v>43552</v>
      </c>
      <c r="L9510" s="4">
        <v>0.44166666666666665</v>
      </c>
      <c r="M9510" s="2" t="s">
        <v>5630</v>
      </c>
      <c r="N9510" s="2" t="s">
        <v>22</v>
      </c>
      <c r="O9510" s="2" t="s">
        <v>23</v>
      </c>
    </row>
    <row r="9511" spans="1:15">
      <c r="A9511" s="2" t="s">
        <v>15</v>
      </c>
      <c r="B9511" s="2" t="str">
        <f>"FES1162681130"</f>
        <v>FES1162681130</v>
      </c>
      <c r="C9511" s="3">
        <v>43551</v>
      </c>
      <c r="D9511" s="2">
        <v>1</v>
      </c>
      <c r="E9511" s="2">
        <v>2170678603</v>
      </c>
      <c r="F9511" s="2" t="s">
        <v>16</v>
      </c>
      <c r="G9511" s="2" t="s">
        <v>17</v>
      </c>
      <c r="H9511" s="2" t="s">
        <v>28</v>
      </c>
      <c r="I9511" s="2" t="s">
        <v>29</v>
      </c>
      <c r="J9511" s="2" t="s">
        <v>978</v>
      </c>
      <c r="K9511" s="3">
        <v>43552</v>
      </c>
      <c r="L9511" s="4">
        <v>0.35486111111111113</v>
      </c>
      <c r="M9511" s="2" t="s">
        <v>4987</v>
      </c>
      <c r="N9511" s="2" t="s">
        <v>22</v>
      </c>
      <c r="O9511" s="2" t="s">
        <v>23</v>
      </c>
    </row>
    <row r="9512" spans="1:15">
      <c r="A9512" s="2" t="s">
        <v>15</v>
      </c>
      <c r="B9512" s="2" t="str">
        <f>"FES1162681135"</f>
        <v>FES1162681135</v>
      </c>
      <c r="C9512" s="3">
        <v>43551</v>
      </c>
      <c r="D9512" s="2">
        <v>1</v>
      </c>
      <c r="E9512" s="2">
        <v>2170681139</v>
      </c>
      <c r="F9512" s="2" t="s">
        <v>16</v>
      </c>
      <c r="G9512" s="2" t="s">
        <v>17</v>
      </c>
      <c r="H9512" s="2" t="s">
        <v>28</v>
      </c>
      <c r="I9512" s="2" t="s">
        <v>32</v>
      </c>
      <c r="J9512" s="2" t="s">
        <v>33</v>
      </c>
      <c r="K9512" s="3">
        <v>43552</v>
      </c>
      <c r="L9512" s="4">
        <v>0.43333333333333335</v>
      </c>
      <c r="M9512" s="2" t="s">
        <v>34</v>
      </c>
      <c r="N9512" s="2" t="s">
        <v>22</v>
      </c>
      <c r="O9512" s="2" t="s">
        <v>23</v>
      </c>
    </row>
    <row r="9513" spans="1:15">
      <c r="A9513" s="2" t="s">
        <v>15</v>
      </c>
      <c r="B9513" s="2" t="str">
        <f>"FES1162681145"</f>
        <v>FES1162681145</v>
      </c>
      <c r="C9513" s="3">
        <v>43551</v>
      </c>
      <c r="D9513" s="2">
        <v>1</v>
      </c>
      <c r="E9513" s="2">
        <v>2170681153</v>
      </c>
      <c r="F9513" s="2" t="s">
        <v>16</v>
      </c>
      <c r="G9513" s="2" t="s">
        <v>17</v>
      </c>
      <c r="H9513" s="2" t="s">
        <v>222</v>
      </c>
      <c r="I9513" s="2" t="s">
        <v>1700</v>
      </c>
      <c r="J9513" s="2" t="s">
        <v>1712</v>
      </c>
      <c r="K9513" s="3">
        <v>43552</v>
      </c>
      <c r="L9513" s="4">
        <v>0.37152777777777773</v>
      </c>
      <c r="M9513" s="2" t="s">
        <v>1713</v>
      </c>
      <c r="N9513" s="2" t="s">
        <v>22</v>
      </c>
      <c r="O9513" s="2" t="s">
        <v>23</v>
      </c>
    </row>
    <row r="9514" spans="1:15">
      <c r="A9514" s="2" t="s">
        <v>15</v>
      </c>
      <c r="B9514" s="2" t="str">
        <f>"FES1162681066"</f>
        <v>FES1162681066</v>
      </c>
      <c r="C9514" s="3">
        <v>43551</v>
      </c>
      <c r="D9514" s="2">
        <v>1</v>
      </c>
      <c r="E9514" s="2">
        <v>2170681079</v>
      </c>
      <c r="F9514" s="2" t="s">
        <v>16</v>
      </c>
      <c r="G9514" s="2" t="s">
        <v>17</v>
      </c>
      <c r="H9514" s="2" t="s">
        <v>17</v>
      </c>
      <c r="I9514" s="2" t="s">
        <v>37</v>
      </c>
      <c r="J9514" s="2" t="s">
        <v>6050</v>
      </c>
      <c r="K9514" s="3">
        <v>43552</v>
      </c>
      <c r="L9514" s="4">
        <v>0.35902777777777778</v>
      </c>
      <c r="M9514" s="2" t="s">
        <v>6051</v>
      </c>
      <c r="N9514" s="2" t="s">
        <v>22</v>
      </c>
      <c r="O9514" s="2" t="s">
        <v>23</v>
      </c>
    </row>
    <row r="9515" spans="1:15">
      <c r="A9515" s="2" t="s">
        <v>15</v>
      </c>
      <c r="B9515" s="2" t="str">
        <f>"FES1162680701"</f>
        <v>FES1162680701</v>
      </c>
      <c r="C9515" s="3">
        <v>43551</v>
      </c>
      <c r="D9515" s="2">
        <v>1</v>
      </c>
      <c r="E9515" s="2">
        <v>217068474</v>
      </c>
      <c r="F9515" s="2" t="s">
        <v>16</v>
      </c>
      <c r="G9515" s="2" t="s">
        <v>17</v>
      </c>
      <c r="H9515" s="2" t="s">
        <v>42</v>
      </c>
      <c r="I9515" s="2" t="s">
        <v>43</v>
      </c>
      <c r="J9515" s="2" t="s">
        <v>413</v>
      </c>
      <c r="K9515" s="3">
        <v>43552</v>
      </c>
      <c r="L9515" s="4">
        <v>0.4201388888888889</v>
      </c>
      <c r="M9515" s="2" t="s">
        <v>6052</v>
      </c>
      <c r="N9515" s="2" t="s">
        <v>22</v>
      </c>
      <c r="O9515" s="2" t="s">
        <v>23</v>
      </c>
    </row>
    <row r="9516" spans="1:15">
      <c r="A9516" s="2" t="s">
        <v>15</v>
      </c>
      <c r="B9516" s="2" t="str">
        <f>"FES1162681129"</f>
        <v>FES1162681129</v>
      </c>
      <c r="C9516" s="3">
        <v>43551</v>
      </c>
      <c r="D9516" s="2">
        <v>1</v>
      </c>
      <c r="E9516" s="2">
        <v>217068551</v>
      </c>
      <c r="F9516" s="2" t="s">
        <v>16</v>
      </c>
      <c r="G9516" s="2" t="s">
        <v>17</v>
      </c>
      <c r="H9516" s="2" t="s">
        <v>55</v>
      </c>
      <c r="I9516" s="2" t="s">
        <v>56</v>
      </c>
      <c r="J9516" s="2" t="s">
        <v>774</v>
      </c>
      <c r="K9516" s="3">
        <v>43552</v>
      </c>
      <c r="L9516" s="4">
        <v>0.36805555555555558</v>
      </c>
      <c r="M9516" s="2" t="s">
        <v>6053</v>
      </c>
      <c r="N9516" s="2" t="s">
        <v>22</v>
      </c>
      <c r="O9516" s="2" t="s">
        <v>23</v>
      </c>
    </row>
    <row r="9517" spans="1:15">
      <c r="A9517" s="2" t="s">
        <v>15</v>
      </c>
      <c r="B9517" s="2" t="str">
        <f>"FES1162681131"</f>
        <v>FES1162681131</v>
      </c>
      <c r="C9517" s="3">
        <v>43551</v>
      </c>
      <c r="D9517" s="2">
        <v>1</v>
      </c>
      <c r="E9517" s="2">
        <v>2170687817</v>
      </c>
      <c r="F9517" s="2" t="s">
        <v>16</v>
      </c>
      <c r="G9517" s="2" t="s">
        <v>17</v>
      </c>
      <c r="H9517" s="2" t="s">
        <v>55</v>
      </c>
      <c r="I9517" s="2" t="s">
        <v>56</v>
      </c>
      <c r="J9517" s="2" t="s">
        <v>59</v>
      </c>
      <c r="K9517" s="3">
        <v>43552</v>
      </c>
      <c r="L9517" s="4">
        <v>0.39583333333333331</v>
      </c>
      <c r="M9517" s="2" t="s">
        <v>5632</v>
      </c>
      <c r="N9517" s="2" t="s">
        <v>22</v>
      </c>
      <c r="O9517" s="2" t="s">
        <v>23</v>
      </c>
    </row>
    <row r="9518" spans="1:15">
      <c r="A9518" s="2" t="s">
        <v>15</v>
      </c>
      <c r="B9518" s="2" t="str">
        <f>"FES1162680969"</f>
        <v>FES1162680969</v>
      </c>
      <c r="C9518" s="3">
        <v>43551</v>
      </c>
      <c r="D9518" s="2">
        <v>1</v>
      </c>
      <c r="E9518" s="2">
        <v>2170673285</v>
      </c>
      <c r="F9518" s="2" t="s">
        <v>16</v>
      </c>
      <c r="G9518" s="2" t="s">
        <v>17</v>
      </c>
      <c r="H9518" s="2" t="s">
        <v>42</v>
      </c>
      <c r="I9518" s="2" t="s">
        <v>43</v>
      </c>
      <c r="J9518" s="2" t="s">
        <v>44</v>
      </c>
      <c r="K9518" s="3">
        <v>43552</v>
      </c>
      <c r="L9518" s="4">
        <v>0.32083333333333336</v>
      </c>
      <c r="M9518" s="2" t="s">
        <v>98</v>
      </c>
      <c r="N9518" s="2" t="s">
        <v>22</v>
      </c>
      <c r="O9518" s="2" t="s">
        <v>23</v>
      </c>
    </row>
    <row r="9519" spans="1:15">
      <c r="A9519" s="2" t="s">
        <v>15</v>
      </c>
      <c r="B9519" s="2" t="str">
        <f>"FES1162680694"</f>
        <v>FES1162680694</v>
      </c>
      <c r="C9519" s="3">
        <v>43551</v>
      </c>
      <c r="D9519" s="2">
        <v>1</v>
      </c>
      <c r="E9519" s="2">
        <v>217068507</v>
      </c>
      <c r="F9519" s="2" t="s">
        <v>16</v>
      </c>
      <c r="G9519" s="2" t="s">
        <v>17</v>
      </c>
      <c r="H9519" s="2" t="s">
        <v>46</v>
      </c>
      <c r="I9519" s="2" t="s">
        <v>47</v>
      </c>
      <c r="J9519" s="2" t="s">
        <v>766</v>
      </c>
      <c r="K9519" s="3">
        <v>43552</v>
      </c>
      <c r="L9519" s="4">
        <v>0.4375</v>
      </c>
      <c r="M9519" s="2" t="s">
        <v>5377</v>
      </c>
      <c r="N9519" s="2" t="s">
        <v>22</v>
      </c>
      <c r="O9519" s="2" t="s">
        <v>23</v>
      </c>
    </row>
    <row r="9520" spans="1:15">
      <c r="A9520" s="2" t="s">
        <v>15</v>
      </c>
      <c r="B9520" s="2" t="str">
        <f>"FES1162681133"</f>
        <v>FES1162681133</v>
      </c>
      <c r="C9520" s="3">
        <v>43551</v>
      </c>
      <c r="D9520" s="2">
        <v>1</v>
      </c>
      <c r="E9520" s="2">
        <v>2170679434</v>
      </c>
      <c r="F9520" s="2" t="s">
        <v>16</v>
      </c>
      <c r="G9520" s="2" t="s">
        <v>17</v>
      </c>
      <c r="H9520" s="2" t="s">
        <v>17</v>
      </c>
      <c r="I9520" s="2" t="s">
        <v>25</v>
      </c>
      <c r="J9520" s="2" t="s">
        <v>5636</v>
      </c>
      <c r="K9520" s="3">
        <v>43552</v>
      </c>
      <c r="L9520" s="4">
        <v>0.40972222222222227</v>
      </c>
      <c r="M9520" s="2" t="s">
        <v>1497</v>
      </c>
      <c r="N9520" s="2" t="s">
        <v>22</v>
      </c>
      <c r="O9520" s="2" t="s">
        <v>23</v>
      </c>
    </row>
    <row r="9521" spans="1:15">
      <c r="A9521" s="2" t="s">
        <v>15</v>
      </c>
      <c r="B9521" s="2" t="str">
        <f>"FES1162681108"</f>
        <v>FES1162681108</v>
      </c>
      <c r="C9521" s="3">
        <v>43551</v>
      </c>
      <c r="D9521" s="2">
        <v>1</v>
      </c>
      <c r="E9521" s="2">
        <v>2170681128</v>
      </c>
      <c r="F9521" s="2" t="s">
        <v>16</v>
      </c>
      <c r="G9521" s="2" t="s">
        <v>17</v>
      </c>
      <c r="H9521" s="2" t="s">
        <v>17</v>
      </c>
      <c r="I9521" s="2" t="s">
        <v>37</v>
      </c>
      <c r="J9521" s="2" t="s">
        <v>40</v>
      </c>
      <c r="K9521" s="3">
        <v>43552</v>
      </c>
      <c r="L9521" s="4">
        <v>0.43402777777777773</v>
      </c>
      <c r="M9521" s="2" t="s">
        <v>419</v>
      </c>
      <c r="N9521" s="2" t="s">
        <v>22</v>
      </c>
      <c r="O9521" s="2" t="s">
        <v>23</v>
      </c>
    </row>
    <row r="9522" spans="1:15">
      <c r="A9522" s="2" t="s">
        <v>15</v>
      </c>
      <c r="B9522" s="2" t="str">
        <f>"FES1162681155"</f>
        <v>FES1162681155</v>
      </c>
      <c r="C9522" s="3">
        <v>43551</v>
      </c>
      <c r="D9522" s="2">
        <v>1</v>
      </c>
      <c r="E9522" s="2">
        <v>2170687597</v>
      </c>
      <c r="F9522" s="2" t="s">
        <v>16</v>
      </c>
      <c r="G9522" s="2" t="s">
        <v>17</v>
      </c>
      <c r="H9522" s="2" t="s">
        <v>222</v>
      </c>
      <c r="I9522" s="2" t="s">
        <v>1700</v>
      </c>
      <c r="J9522" s="2" t="s">
        <v>1712</v>
      </c>
      <c r="K9522" s="3">
        <v>43552</v>
      </c>
      <c r="L9522" s="4">
        <v>0.37916666666666665</v>
      </c>
      <c r="M9522" s="2" t="s">
        <v>1713</v>
      </c>
      <c r="N9522" s="2" t="s">
        <v>22</v>
      </c>
      <c r="O9522" s="2" t="s">
        <v>23</v>
      </c>
    </row>
    <row r="9523" spans="1:15">
      <c r="A9523" s="2" t="s">
        <v>15</v>
      </c>
      <c r="B9523" s="2" t="str">
        <f>"FES1162680973"</f>
        <v>FES1162680973</v>
      </c>
      <c r="C9523" s="3">
        <v>43551</v>
      </c>
      <c r="D9523" s="2">
        <v>1</v>
      </c>
      <c r="E9523" s="2">
        <v>2170677997</v>
      </c>
      <c r="F9523" s="2" t="s">
        <v>16</v>
      </c>
      <c r="G9523" s="2" t="s">
        <v>17</v>
      </c>
      <c r="H9523" s="2" t="s">
        <v>42</v>
      </c>
      <c r="I9523" s="2" t="s">
        <v>43</v>
      </c>
      <c r="J9523" s="2" t="s">
        <v>967</v>
      </c>
      <c r="K9523" s="3">
        <v>43552</v>
      </c>
      <c r="L9523" s="4">
        <v>0.3576388888888889</v>
      </c>
      <c r="M9523" s="2" t="s">
        <v>968</v>
      </c>
      <c r="N9523" s="2" t="s">
        <v>22</v>
      </c>
      <c r="O9523" s="2" t="s">
        <v>23</v>
      </c>
    </row>
    <row r="9524" spans="1:15">
      <c r="A9524" s="2" t="s">
        <v>15</v>
      </c>
      <c r="B9524" s="2" t="str">
        <f>"FES1162681116"</f>
        <v>FES1162681116</v>
      </c>
      <c r="C9524" s="3">
        <v>43551</v>
      </c>
      <c r="D9524" s="2">
        <v>1</v>
      </c>
      <c r="E9524" s="2">
        <v>2170669483</v>
      </c>
      <c r="F9524" s="2" t="s">
        <v>16</v>
      </c>
      <c r="G9524" s="2" t="s">
        <v>17</v>
      </c>
      <c r="H9524" s="2" t="s">
        <v>222</v>
      </c>
      <c r="I9524" s="2" t="s">
        <v>1697</v>
      </c>
      <c r="J9524" s="2" t="s">
        <v>1913</v>
      </c>
      <c r="K9524" s="3">
        <v>43552</v>
      </c>
      <c r="L9524" s="4">
        <v>0.41180555555555554</v>
      </c>
      <c r="M9524" s="2" t="s">
        <v>1751</v>
      </c>
      <c r="N9524" s="2" t="s">
        <v>22</v>
      </c>
      <c r="O9524" s="2" t="s">
        <v>23</v>
      </c>
    </row>
    <row r="9525" spans="1:15">
      <c r="A9525" s="2" t="s">
        <v>15</v>
      </c>
      <c r="B9525" s="2" t="str">
        <f>"FES1162681171"</f>
        <v>FES1162681171</v>
      </c>
      <c r="C9525" s="3">
        <v>43551</v>
      </c>
      <c r="D9525" s="2">
        <v>1</v>
      </c>
      <c r="E9525" s="2">
        <v>2170677726</v>
      </c>
      <c r="F9525" s="2" t="s">
        <v>16</v>
      </c>
      <c r="G9525" s="2" t="s">
        <v>17</v>
      </c>
      <c r="H9525" s="2" t="s">
        <v>222</v>
      </c>
      <c r="I9525" s="2" t="s">
        <v>1742</v>
      </c>
      <c r="J9525" s="2" t="s">
        <v>4429</v>
      </c>
      <c r="K9525" s="3">
        <v>43552</v>
      </c>
      <c r="L9525" s="4">
        <v>0.8305555555555556</v>
      </c>
      <c r="M9525" s="2" t="s">
        <v>4429</v>
      </c>
      <c r="N9525" s="2" t="s">
        <v>22</v>
      </c>
      <c r="O9525" s="2" t="s">
        <v>23</v>
      </c>
    </row>
    <row r="9526" spans="1:15">
      <c r="A9526" s="2" t="s">
        <v>15</v>
      </c>
      <c r="B9526" s="2" t="str">
        <f>"FES1162681152"</f>
        <v>FES1162681152</v>
      </c>
      <c r="C9526" s="3">
        <v>43551</v>
      </c>
      <c r="D9526" s="2">
        <v>1</v>
      </c>
      <c r="E9526" s="2">
        <v>2170681160</v>
      </c>
      <c r="F9526" s="2" t="s">
        <v>16</v>
      </c>
      <c r="G9526" s="2" t="s">
        <v>17</v>
      </c>
      <c r="H9526" s="2" t="s">
        <v>222</v>
      </c>
      <c r="I9526" s="2" t="s">
        <v>1700</v>
      </c>
      <c r="J9526" s="2" t="s">
        <v>1840</v>
      </c>
      <c r="K9526" s="3">
        <v>43552</v>
      </c>
      <c r="L9526" s="4">
        <v>0.33402777777777781</v>
      </c>
      <c r="M9526" s="2" t="s">
        <v>5640</v>
      </c>
      <c r="N9526" s="2" t="s">
        <v>22</v>
      </c>
      <c r="O9526" s="2" t="s">
        <v>23</v>
      </c>
    </row>
    <row r="9527" spans="1:15">
      <c r="A9527" s="2" t="s">
        <v>15</v>
      </c>
      <c r="B9527" s="2" t="str">
        <f>"FES1162681139"</f>
        <v>FES1162681139</v>
      </c>
      <c r="C9527" s="3">
        <v>43551</v>
      </c>
      <c r="D9527" s="2">
        <v>1</v>
      </c>
      <c r="E9527" s="2">
        <v>2170681145</v>
      </c>
      <c r="F9527" s="2" t="s">
        <v>16</v>
      </c>
      <c r="G9527" s="2" t="s">
        <v>17</v>
      </c>
      <c r="H9527" s="2" t="s">
        <v>222</v>
      </c>
      <c r="I9527" s="2" t="s">
        <v>1700</v>
      </c>
      <c r="J9527" s="2" t="s">
        <v>1720</v>
      </c>
      <c r="K9527" s="3">
        <v>43552</v>
      </c>
      <c r="L9527" s="4">
        <v>0.43055555555555558</v>
      </c>
      <c r="M9527" s="2" t="s">
        <v>1721</v>
      </c>
      <c r="N9527" s="2" t="s">
        <v>22</v>
      </c>
      <c r="O9527" s="2" t="s">
        <v>23</v>
      </c>
    </row>
    <row r="9528" spans="1:15">
      <c r="A9528" s="2" t="s">
        <v>15</v>
      </c>
      <c r="B9528" s="2" t="str">
        <f>"FES1162681120"</f>
        <v>FES1162681120</v>
      </c>
      <c r="C9528" s="3">
        <v>43551</v>
      </c>
      <c r="D9528" s="2">
        <v>1</v>
      </c>
      <c r="E9528" s="2">
        <v>2170674373</v>
      </c>
      <c r="F9528" s="2" t="s">
        <v>16</v>
      </c>
      <c r="G9528" s="2" t="s">
        <v>17</v>
      </c>
      <c r="H9528" s="2" t="s">
        <v>222</v>
      </c>
      <c r="I9528" s="2" t="s">
        <v>2527</v>
      </c>
      <c r="J9528" s="2" t="s">
        <v>5643</v>
      </c>
      <c r="K9528" s="3">
        <v>43552</v>
      </c>
      <c r="L9528" s="4">
        <v>0.40972222222222227</v>
      </c>
      <c r="M9528" s="2" t="s">
        <v>795</v>
      </c>
      <c r="N9528" s="2" t="s">
        <v>22</v>
      </c>
      <c r="O9528" s="2" t="s">
        <v>23</v>
      </c>
    </row>
    <row r="9529" spans="1:15">
      <c r="A9529" s="2" t="s">
        <v>15</v>
      </c>
      <c r="B9529" s="2" t="str">
        <f>"FES1162681162"</f>
        <v>FES1162681162</v>
      </c>
      <c r="C9529" s="3">
        <v>43551</v>
      </c>
      <c r="D9529" s="2">
        <v>1</v>
      </c>
      <c r="E9529" s="2">
        <v>2170681174</v>
      </c>
      <c r="F9529" s="2" t="s">
        <v>16</v>
      </c>
      <c r="G9529" s="2" t="s">
        <v>17</v>
      </c>
      <c r="H9529" s="2" t="s">
        <v>222</v>
      </c>
      <c r="I9529" s="2" t="s">
        <v>1700</v>
      </c>
      <c r="J9529" s="2" t="s">
        <v>1702</v>
      </c>
      <c r="K9529" s="3">
        <v>43552</v>
      </c>
      <c r="L9529" s="4">
        <v>0.4291666666666667</v>
      </c>
      <c r="M9529" s="2" t="s">
        <v>1703</v>
      </c>
      <c r="N9529" s="2" t="s">
        <v>22</v>
      </c>
      <c r="O9529" s="2" t="s">
        <v>23</v>
      </c>
    </row>
    <row r="9530" spans="1:15">
      <c r="A9530" s="2" t="s">
        <v>15</v>
      </c>
      <c r="B9530" s="2" t="str">
        <f>"FES1162680855"</f>
        <v>FES1162680855</v>
      </c>
      <c r="C9530" s="3">
        <v>43551</v>
      </c>
      <c r="D9530" s="2">
        <v>1</v>
      </c>
      <c r="E9530" s="2">
        <v>2170680896</v>
      </c>
      <c r="F9530" s="2" t="s">
        <v>16</v>
      </c>
      <c r="G9530" s="2" t="s">
        <v>17</v>
      </c>
      <c r="H9530" s="2" t="s">
        <v>42</v>
      </c>
      <c r="I9530" s="2" t="s">
        <v>43</v>
      </c>
      <c r="J9530" s="2" t="s">
        <v>130</v>
      </c>
      <c r="K9530" s="3">
        <v>43552</v>
      </c>
      <c r="L9530" s="4">
        <v>0.3888888888888889</v>
      </c>
      <c r="M9530" s="2" t="s">
        <v>131</v>
      </c>
      <c r="N9530" s="2" t="s">
        <v>22</v>
      </c>
      <c r="O9530" s="2" t="s">
        <v>23</v>
      </c>
    </row>
    <row r="9531" spans="1:15">
      <c r="A9531" s="2" t="s">
        <v>15</v>
      </c>
      <c r="B9531" s="2" t="str">
        <f>"FES1162680966"</f>
        <v>FES1162680966</v>
      </c>
      <c r="C9531" s="3">
        <v>43551</v>
      </c>
      <c r="D9531" s="2">
        <v>1</v>
      </c>
      <c r="E9531" s="2">
        <v>2170680942</v>
      </c>
      <c r="F9531" s="2" t="s">
        <v>16</v>
      </c>
      <c r="G9531" s="2" t="s">
        <v>17</v>
      </c>
      <c r="H9531" s="2" t="s">
        <v>42</v>
      </c>
      <c r="I9531" s="2" t="s">
        <v>43</v>
      </c>
      <c r="J9531" s="2" t="s">
        <v>89</v>
      </c>
      <c r="K9531" s="3">
        <v>43552</v>
      </c>
      <c r="L9531" s="4">
        <v>0.41319444444444442</v>
      </c>
      <c r="M9531" s="2" t="s">
        <v>4469</v>
      </c>
      <c r="N9531" s="2" t="s">
        <v>22</v>
      </c>
      <c r="O9531" s="2" t="s">
        <v>23</v>
      </c>
    </row>
    <row r="9532" spans="1:15">
      <c r="A9532" s="2" t="s">
        <v>15</v>
      </c>
      <c r="B9532" s="2" t="str">
        <f>"FES1162681112"</f>
        <v>FES1162681112</v>
      </c>
      <c r="C9532" s="3">
        <v>43551</v>
      </c>
      <c r="D9532" s="2">
        <v>1</v>
      </c>
      <c r="E9532" s="2">
        <v>2170681134</v>
      </c>
      <c r="F9532" s="2" t="s">
        <v>16</v>
      </c>
      <c r="G9532" s="2" t="s">
        <v>17</v>
      </c>
      <c r="H9532" s="2" t="s">
        <v>17</v>
      </c>
      <c r="I9532" s="2" t="s">
        <v>37</v>
      </c>
      <c r="J9532" s="2" t="s">
        <v>822</v>
      </c>
      <c r="K9532" s="3">
        <v>43552</v>
      </c>
      <c r="L9532" s="4">
        <v>0.33333333333333331</v>
      </c>
      <c r="M9532" s="2" t="s">
        <v>823</v>
      </c>
      <c r="N9532" s="2" t="s">
        <v>22</v>
      </c>
      <c r="O9532" s="2" t="s">
        <v>23</v>
      </c>
    </row>
    <row r="9533" spans="1:15">
      <c r="A9533" s="2" t="s">
        <v>15</v>
      </c>
      <c r="B9533" s="2" t="str">
        <f>"FES1162681080"</f>
        <v>FES1162681080</v>
      </c>
      <c r="C9533" s="3">
        <v>43551</v>
      </c>
      <c r="D9533" s="2">
        <v>1</v>
      </c>
      <c r="E9533" s="2">
        <v>2170681095</v>
      </c>
      <c r="F9533" s="2" t="s">
        <v>16</v>
      </c>
      <c r="G9533" s="2" t="s">
        <v>17</v>
      </c>
      <c r="H9533" s="2" t="s">
        <v>178</v>
      </c>
      <c r="I9533" s="2" t="s">
        <v>338</v>
      </c>
      <c r="J9533" s="2" t="s">
        <v>339</v>
      </c>
      <c r="K9533" s="3">
        <v>43552</v>
      </c>
      <c r="L9533" s="4">
        <v>0.53611111111111109</v>
      </c>
      <c r="M9533" s="2" t="s">
        <v>5648</v>
      </c>
      <c r="N9533" s="2" t="s">
        <v>22</v>
      </c>
      <c r="O9533" s="2" t="s">
        <v>23</v>
      </c>
    </row>
    <row r="9534" spans="1:15">
      <c r="A9534" s="2" t="s">
        <v>15</v>
      </c>
      <c r="B9534" s="2" t="str">
        <f>"FES1162681062"</f>
        <v>FES1162681062</v>
      </c>
      <c r="C9534" s="3">
        <v>43551</v>
      </c>
      <c r="D9534" s="2">
        <v>1</v>
      </c>
      <c r="E9534" s="2">
        <v>2170677952</v>
      </c>
      <c r="F9534" s="2" t="s">
        <v>16</v>
      </c>
      <c r="G9534" s="2" t="s">
        <v>17</v>
      </c>
      <c r="H9534" s="2" t="s">
        <v>28</v>
      </c>
      <c r="I9534" s="2" t="s">
        <v>29</v>
      </c>
      <c r="J9534" s="2" t="s">
        <v>5650</v>
      </c>
      <c r="K9534" s="3">
        <v>43552</v>
      </c>
      <c r="L9534" s="4">
        <v>0.34097222222222223</v>
      </c>
      <c r="M9534" s="2" t="s">
        <v>5651</v>
      </c>
      <c r="N9534" s="2" t="s">
        <v>22</v>
      </c>
      <c r="O9534" s="2" t="s">
        <v>23</v>
      </c>
    </row>
    <row r="9535" spans="1:15">
      <c r="A9535" s="2" t="s">
        <v>15</v>
      </c>
      <c r="B9535" s="2" t="str">
        <f>"FES1162680987"</f>
        <v>FES1162680987</v>
      </c>
      <c r="C9535" s="3">
        <v>43551</v>
      </c>
      <c r="D9535" s="2">
        <v>1</v>
      </c>
      <c r="E9535" s="2">
        <v>2170680820</v>
      </c>
      <c r="F9535" s="2" t="s">
        <v>16</v>
      </c>
      <c r="G9535" s="2" t="s">
        <v>17</v>
      </c>
      <c r="H9535" s="2" t="s">
        <v>222</v>
      </c>
      <c r="I9535" s="2" t="s">
        <v>1742</v>
      </c>
      <c r="J9535" s="2" t="s">
        <v>2920</v>
      </c>
      <c r="K9535" s="3">
        <v>43552</v>
      </c>
      <c r="L9535" s="4">
        <v>0.8305555555555556</v>
      </c>
      <c r="M9535" s="2" t="s">
        <v>5653</v>
      </c>
      <c r="N9535" s="2" t="s">
        <v>22</v>
      </c>
      <c r="O9535" s="2" t="s">
        <v>23</v>
      </c>
    </row>
    <row r="9536" spans="1:15">
      <c r="A9536" s="2" t="s">
        <v>15</v>
      </c>
      <c r="B9536" s="2" t="str">
        <f>"FES1162681156"</f>
        <v>FES1162681156</v>
      </c>
      <c r="C9536" s="3">
        <v>43551</v>
      </c>
      <c r="D9536" s="2">
        <v>1</v>
      </c>
      <c r="E9536" s="2">
        <v>2170681165</v>
      </c>
      <c r="F9536" s="2" t="s">
        <v>16</v>
      </c>
      <c r="G9536" s="2" t="s">
        <v>17</v>
      </c>
      <c r="H9536" s="2" t="s">
        <v>222</v>
      </c>
      <c r="I9536" s="2" t="s">
        <v>1700</v>
      </c>
      <c r="J9536" s="2" t="s">
        <v>5655</v>
      </c>
      <c r="K9536" s="3">
        <v>43552</v>
      </c>
      <c r="L9536" s="4">
        <v>0.42708333333333331</v>
      </c>
      <c r="M9536" s="2" t="s">
        <v>5656</v>
      </c>
      <c r="N9536" s="2" t="s">
        <v>22</v>
      </c>
      <c r="O9536" s="2" t="s">
        <v>23</v>
      </c>
    </row>
    <row r="9537" spans="1:15">
      <c r="A9537" s="2" t="s">
        <v>15</v>
      </c>
      <c r="B9537" s="2" t="str">
        <f>"FES1162681174"</f>
        <v>FES1162681174</v>
      </c>
      <c r="C9537" s="3">
        <v>43551</v>
      </c>
      <c r="D9537" s="2">
        <v>1</v>
      </c>
      <c r="E9537" s="2">
        <v>2170681192</v>
      </c>
      <c r="F9537" s="2" t="s">
        <v>16</v>
      </c>
      <c r="G9537" s="2" t="s">
        <v>17</v>
      </c>
      <c r="H9537" s="2" t="s">
        <v>222</v>
      </c>
      <c r="I9537" s="2" t="s">
        <v>1700</v>
      </c>
      <c r="J9537" s="2" t="s">
        <v>3293</v>
      </c>
      <c r="K9537" s="3">
        <v>43552</v>
      </c>
      <c r="L9537" s="4">
        <v>0.36180555555555555</v>
      </c>
      <c r="M9537" s="2" t="s">
        <v>5658</v>
      </c>
      <c r="N9537" s="2" t="s">
        <v>22</v>
      </c>
      <c r="O9537" s="2" t="s">
        <v>23</v>
      </c>
    </row>
    <row r="9538" spans="1:15">
      <c r="A9538" s="2" t="s">
        <v>15</v>
      </c>
      <c r="B9538" s="2" t="str">
        <f>"FES1162681184"</f>
        <v>FES1162681184</v>
      </c>
      <c r="C9538" s="3">
        <v>43551</v>
      </c>
      <c r="D9538" s="2">
        <v>1</v>
      </c>
      <c r="E9538" s="2">
        <v>2170681208</v>
      </c>
      <c r="F9538" s="2" t="s">
        <v>16</v>
      </c>
      <c r="G9538" s="2" t="s">
        <v>17</v>
      </c>
      <c r="H9538" s="2" t="s">
        <v>17</v>
      </c>
      <c r="I9538" s="2" t="s">
        <v>111</v>
      </c>
      <c r="J9538" s="2" t="s">
        <v>132</v>
      </c>
      <c r="K9538" s="3">
        <v>43552</v>
      </c>
      <c r="L9538" s="4">
        <v>0.43541666666666662</v>
      </c>
      <c r="M9538" s="2" t="s">
        <v>1312</v>
      </c>
      <c r="N9538" s="2" t="s">
        <v>22</v>
      </c>
      <c r="O9538" s="2" t="s">
        <v>23</v>
      </c>
    </row>
    <row r="9539" spans="1:15">
      <c r="A9539" s="2" t="s">
        <v>15</v>
      </c>
      <c r="B9539" s="2" t="str">
        <f>"FES1162681169"</f>
        <v>FES1162681169</v>
      </c>
      <c r="C9539" s="3">
        <v>43551</v>
      </c>
      <c r="D9539" s="2">
        <v>1</v>
      </c>
      <c r="E9539" s="2">
        <v>2170679180</v>
      </c>
      <c r="F9539" s="2" t="s">
        <v>16</v>
      </c>
      <c r="G9539" s="2" t="s">
        <v>17</v>
      </c>
      <c r="H9539" s="2" t="s">
        <v>28</v>
      </c>
      <c r="I9539" s="2" t="s">
        <v>32</v>
      </c>
      <c r="J9539" s="2" t="s">
        <v>584</v>
      </c>
      <c r="K9539" s="3">
        <v>43552</v>
      </c>
      <c r="L9539" s="4">
        <v>0.4375</v>
      </c>
      <c r="M9539" s="2" t="s">
        <v>585</v>
      </c>
      <c r="N9539" s="2" t="s">
        <v>22</v>
      </c>
      <c r="O9539" s="2" t="s">
        <v>23</v>
      </c>
    </row>
    <row r="9540" spans="1:15">
      <c r="A9540" s="2" t="s">
        <v>15</v>
      </c>
      <c r="B9540" s="2" t="str">
        <f>"FES1162681083"</f>
        <v>FES1162681083</v>
      </c>
      <c r="C9540" s="3">
        <v>43551</v>
      </c>
      <c r="D9540" s="2">
        <v>1</v>
      </c>
      <c r="E9540" s="2">
        <v>2170681108</v>
      </c>
      <c r="F9540" s="2" t="s">
        <v>16</v>
      </c>
      <c r="G9540" s="2" t="s">
        <v>17</v>
      </c>
      <c r="H9540" s="2" t="s">
        <v>46</v>
      </c>
      <c r="I9540" s="2" t="s">
        <v>47</v>
      </c>
      <c r="J9540" s="2" t="s">
        <v>48</v>
      </c>
      <c r="K9540" s="3">
        <v>43552</v>
      </c>
      <c r="L9540" s="4">
        <v>0.35486111111111113</v>
      </c>
      <c r="M9540" s="2" t="s">
        <v>49</v>
      </c>
      <c r="N9540" s="2" t="s">
        <v>22</v>
      </c>
      <c r="O9540" s="2" t="s">
        <v>23</v>
      </c>
    </row>
    <row r="9541" spans="1:15">
      <c r="A9541" s="2" t="s">
        <v>15</v>
      </c>
      <c r="B9541" s="2" t="str">
        <f>"FES1162681191"</f>
        <v>FES1162681191</v>
      </c>
      <c r="C9541" s="3">
        <v>43551</v>
      </c>
      <c r="D9541" s="2">
        <v>1</v>
      </c>
      <c r="E9541" s="2">
        <v>21706810810</v>
      </c>
      <c r="F9541" s="2" t="s">
        <v>16</v>
      </c>
      <c r="G9541" s="2" t="s">
        <v>17</v>
      </c>
      <c r="H9541" s="2" t="s">
        <v>46</v>
      </c>
      <c r="I9541" s="2" t="s">
        <v>47</v>
      </c>
      <c r="J9541" s="2" t="s">
        <v>406</v>
      </c>
      <c r="K9541" s="3">
        <v>43552</v>
      </c>
      <c r="L9541" s="4">
        <v>0.41666666666666669</v>
      </c>
      <c r="M9541" s="2" t="s">
        <v>407</v>
      </c>
      <c r="N9541" s="2" t="s">
        <v>22</v>
      </c>
      <c r="O9541" s="2" t="s">
        <v>23</v>
      </c>
    </row>
    <row r="9542" spans="1:15">
      <c r="A9542" s="2" t="s">
        <v>15</v>
      </c>
      <c r="B9542" s="2" t="str">
        <f>"FES1162681173"</f>
        <v>FES1162681173</v>
      </c>
      <c r="C9542" s="3">
        <v>43551</v>
      </c>
      <c r="D9542" s="2">
        <v>1</v>
      </c>
      <c r="E9542" s="2">
        <v>2170681192</v>
      </c>
      <c r="F9542" s="2" t="s">
        <v>16</v>
      </c>
      <c r="G9542" s="2" t="s">
        <v>17</v>
      </c>
      <c r="H9542" s="2" t="s">
        <v>28</v>
      </c>
      <c r="I9542" s="2" t="s">
        <v>29</v>
      </c>
      <c r="J9542" s="2" t="s">
        <v>472</v>
      </c>
      <c r="K9542" s="3">
        <v>43552</v>
      </c>
      <c r="L9542" s="4">
        <v>0.38125000000000003</v>
      </c>
      <c r="M9542" s="2" t="s">
        <v>473</v>
      </c>
      <c r="N9542" s="2" t="s">
        <v>22</v>
      </c>
      <c r="O9542" s="2" t="s">
        <v>23</v>
      </c>
    </row>
    <row r="9543" spans="1:15">
      <c r="A9543" s="2" t="s">
        <v>15</v>
      </c>
      <c r="B9543" s="2" t="str">
        <f>"FES1162681085"</f>
        <v>FES1162681085</v>
      </c>
      <c r="C9543" s="3">
        <v>43551</v>
      </c>
      <c r="D9543" s="2">
        <v>1</v>
      </c>
      <c r="E9543" s="2">
        <v>21706873669</v>
      </c>
      <c r="F9543" s="2" t="s">
        <v>16</v>
      </c>
      <c r="G9543" s="2" t="s">
        <v>17</v>
      </c>
      <c r="H9543" s="2" t="s">
        <v>222</v>
      </c>
      <c r="I9543" s="2" t="s">
        <v>1697</v>
      </c>
      <c r="J9543" s="2" t="s">
        <v>3487</v>
      </c>
      <c r="K9543" s="3">
        <v>43552</v>
      </c>
      <c r="L9543" s="4">
        <v>0.43055555555555558</v>
      </c>
      <c r="M9543" s="2" t="s">
        <v>5665</v>
      </c>
      <c r="N9543" s="2" t="s">
        <v>22</v>
      </c>
      <c r="O9543" s="2" t="s">
        <v>23</v>
      </c>
    </row>
    <row r="9544" spans="1:15">
      <c r="A9544" s="2" t="s">
        <v>15</v>
      </c>
      <c r="B9544" s="2" t="str">
        <f>"FES1162681118"</f>
        <v>FES1162681118</v>
      </c>
      <c r="C9544" s="3">
        <v>43551</v>
      </c>
      <c r="D9544" s="2">
        <v>1</v>
      </c>
      <c r="E9544" s="2">
        <v>2170672229</v>
      </c>
      <c r="F9544" s="2" t="s">
        <v>167</v>
      </c>
      <c r="G9544" s="2" t="s">
        <v>18</v>
      </c>
      <c r="H9544" s="2" t="s">
        <v>574</v>
      </c>
      <c r="I9544" s="2" t="s">
        <v>56</v>
      </c>
      <c r="J9544" s="2" t="s">
        <v>1431</v>
      </c>
      <c r="K9544" s="3">
        <v>43552</v>
      </c>
      <c r="L9544" s="4">
        <v>0.48055555555555557</v>
      </c>
      <c r="M9544" s="2" t="s">
        <v>1227</v>
      </c>
      <c r="N9544" s="2" t="s">
        <v>22</v>
      </c>
      <c r="O9544" s="2" t="s">
        <v>23</v>
      </c>
    </row>
    <row r="9545" spans="1:15">
      <c r="A9545" s="2" t="s">
        <v>15</v>
      </c>
      <c r="B9545" s="2" t="str">
        <f>"FES1162681008"</f>
        <v>FES1162681008</v>
      </c>
      <c r="C9545" s="3">
        <v>43551</v>
      </c>
      <c r="D9545" s="2">
        <v>2</v>
      </c>
      <c r="E9545" s="2">
        <v>2170679010</v>
      </c>
      <c r="F9545" s="2" t="s">
        <v>16</v>
      </c>
      <c r="G9545" s="2" t="s">
        <v>17</v>
      </c>
      <c r="H9545" s="2" t="s">
        <v>17</v>
      </c>
      <c r="I9545" s="2" t="s">
        <v>37</v>
      </c>
      <c r="J9545" s="2" t="s">
        <v>5668</v>
      </c>
      <c r="K9545" s="3">
        <v>43552</v>
      </c>
      <c r="L9545" s="4">
        <v>0.37708333333333338</v>
      </c>
      <c r="M9545" s="2" t="s">
        <v>5668</v>
      </c>
      <c r="N9545" s="2" t="s">
        <v>22</v>
      </c>
      <c r="O9545" s="2" t="s">
        <v>23</v>
      </c>
    </row>
    <row r="9546" spans="1:15">
      <c r="A9546" s="2" t="s">
        <v>15</v>
      </c>
      <c r="B9546" s="2" t="str">
        <f>"FES1162681163"</f>
        <v>FES1162681163</v>
      </c>
      <c r="C9546" s="3">
        <v>43551</v>
      </c>
      <c r="D9546" s="2">
        <v>1</v>
      </c>
      <c r="E9546" s="2">
        <v>2170681175</v>
      </c>
      <c r="F9546" s="2" t="s">
        <v>16</v>
      </c>
      <c r="G9546" s="2" t="s">
        <v>17</v>
      </c>
      <c r="H9546" s="2" t="s">
        <v>28</v>
      </c>
      <c r="I9546" s="2" t="s">
        <v>29</v>
      </c>
      <c r="J9546" s="2" t="s">
        <v>100</v>
      </c>
      <c r="K9546" s="3">
        <v>43552</v>
      </c>
      <c r="L9546" s="4">
        <v>0.4201388888888889</v>
      </c>
      <c r="M9546" s="2" t="s">
        <v>5670</v>
      </c>
      <c r="N9546" s="2" t="s">
        <v>22</v>
      </c>
      <c r="O9546" s="2" t="s">
        <v>23</v>
      </c>
    </row>
    <row r="9547" spans="1:15">
      <c r="A9547" s="2" t="s">
        <v>15</v>
      </c>
      <c r="B9547" s="2" t="str">
        <f>"FES1162681178"</f>
        <v>FES1162681178</v>
      </c>
      <c r="C9547" s="3">
        <v>43551</v>
      </c>
      <c r="D9547" s="2">
        <v>1</v>
      </c>
      <c r="E9547" s="2">
        <v>2170681035</v>
      </c>
      <c r="F9547" s="2" t="s">
        <v>16</v>
      </c>
      <c r="G9547" s="2" t="s">
        <v>17</v>
      </c>
      <c r="H9547" s="2" t="s">
        <v>17</v>
      </c>
      <c r="I9547" s="2" t="s">
        <v>37</v>
      </c>
      <c r="J9547" s="2" t="s">
        <v>6054</v>
      </c>
      <c r="K9547" s="3">
        <v>43552</v>
      </c>
      <c r="L9547" s="4">
        <v>0.42291666666666666</v>
      </c>
      <c r="M9547" s="2" t="s">
        <v>200</v>
      </c>
      <c r="N9547" s="2" t="s">
        <v>22</v>
      </c>
      <c r="O9547" s="2" t="s">
        <v>23</v>
      </c>
    </row>
    <row r="9548" spans="1:15">
      <c r="A9548" s="2" t="s">
        <v>15</v>
      </c>
      <c r="B9548" s="2" t="str">
        <f>"FES1162681020"</f>
        <v>FES1162681020</v>
      </c>
      <c r="C9548" s="3">
        <v>43551</v>
      </c>
      <c r="D9548" s="2">
        <v>1</v>
      </c>
      <c r="E9548" s="2">
        <v>217064850</v>
      </c>
      <c r="F9548" s="2" t="s">
        <v>16</v>
      </c>
      <c r="G9548" s="2" t="s">
        <v>17</v>
      </c>
      <c r="H9548" s="2" t="s">
        <v>42</v>
      </c>
      <c r="I9548" s="2" t="s">
        <v>43</v>
      </c>
      <c r="J9548" s="2" t="s">
        <v>44</v>
      </c>
      <c r="K9548" s="3">
        <v>43552</v>
      </c>
      <c r="L9548" s="4">
        <v>0.3215277777777778</v>
      </c>
      <c r="M9548" s="2" t="s">
        <v>98</v>
      </c>
      <c r="N9548" s="2" t="s">
        <v>22</v>
      </c>
      <c r="O9548" s="2" t="s">
        <v>23</v>
      </c>
    </row>
    <row r="9549" spans="1:15">
      <c r="A9549" s="2" t="s">
        <v>15</v>
      </c>
      <c r="B9549" s="2" t="str">
        <f>"FES1162681117"</f>
        <v>FES1162681117</v>
      </c>
      <c r="C9549" s="3">
        <v>43551</v>
      </c>
      <c r="D9549" s="2">
        <v>2</v>
      </c>
      <c r="E9549" s="2">
        <v>2170669881</v>
      </c>
      <c r="F9549" s="2" t="s">
        <v>16</v>
      </c>
      <c r="G9549" s="2" t="s">
        <v>17</v>
      </c>
      <c r="H9549" s="2" t="s">
        <v>18</v>
      </c>
      <c r="I9549" s="2" t="s">
        <v>37</v>
      </c>
      <c r="J9549" s="2" t="s">
        <v>328</v>
      </c>
      <c r="K9549" s="3">
        <v>43552</v>
      </c>
      <c r="L9549" s="4">
        <v>0.33819444444444446</v>
      </c>
      <c r="M9549" s="2" t="s">
        <v>329</v>
      </c>
      <c r="N9549" s="2" t="s">
        <v>22</v>
      </c>
      <c r="O9549" s="2" t="s">
        <v>23</v>
      </c>
    </row>
    <row r="9550" spans="1:15">
      <c r="A9550" s="2" t="s">
        <v>15</v>
      </c>
      <c r="B9550" s="2" t="str">
        <f>"FES1162681103"</f>
        <v>FES1162681103</v>
      </c>
      <c r="C9550" s="3">
        <v>43551</v>
      </c>
      <c r="D9550" s="2">
        <v>1</v>
      </c>
      <c r="E9550" s="2">
        <v>2170681122</v>
      </c>
      <c r="F9550" s="2" t="s">
        <v>16</v>
      </c>
      <c r="G9550" s="2" t="s">
        <v>17</v>
      </c>
      <c r="H9550" s="2" t="s">
        <v>42</v>
      </c>
      <c r="I9550" s="2" t="s">
        <v>43</v>
      </c>
      <c r="J9550" s="2" t="s">
        <v>251</v>
      </c>
      <c r="K9550" s="3">
        <v>43552</v>
      </c>
      <c r="L9550" s="4">
        <v>0.38541666666666669</v>
      </c>
      <c r="M9550" s="2" t="s">
        <v>252</v>
      </c>
      <c r="N9550" s="2" t="s">
        <v>22</v>
      </c>
      <c r="O9550" s="2" t="s">
        <v>23</v>
      </c>
    </row>
    <row r="9551" spans="1:15">
      <c r="A9551" s="2" t="s">
        <v>15</v>
      </c>
      <c r="B9551" s="2" t="str">
        <f>"FES1162681194"</f>
        <v>FES1162681194</v>
      </c>
      <c r="C9551" s="3">
        <v>43551</v>
      </c>
      <c r="D9551" s="2">
        <v>1</v>
      </c>
      <c r="E9551" s="2">
        <v>2170681221</v>
      </c>
      <c r="F9551" s="2" t="s">
        <v>16</v>
      </c>
      <c r="G9551" s="2" t="s">
        <v>17</v>
      </c>
      <c r="H9551" s="2" t="s">
        <v>28</v>
      </c>
      <c r="I9551" s="2" t="s">
        <v>29</v>
      </c>
      <c r="J9551" s="2" t="s">
        <v>472</v>
      </c>
      <c r="K9551" s="3">
        <v>43552</v>
      </c>
      <c r="L9551" s="4">
        <v>0.38125000000000003</v>
      </c>
      <c r="M9551" s="2" t="s">
        <v>473</v>
      </c>
      <c r="N9551" s="2" t="s">
        <v>22</v>
      </c>
      <c r="O9551" s="2" t="s">
        <v>23</v>
      </c>
    </row>
    <row r="9552" spans="1:15">
      <c r="A9552" s="2" t="s">
        <v>15</v>
      </c>
      <c r="B9552" s="2" t="str">
        <f>"FES1162680997"</f>
        <v>FES1162680997</v>
      </c>
      <c r="C9552" s="3">
        <v>43551</v>
      </c>
      <c r="D9552" s="2">
        <v>1</v>
      </c>
      <c r="E9552" s="2">
        <v>2170674295</v>
      </c>
      <c r="F9552" s="2" t="s">
        <v>167</v>
      </c>
      <c r="G9552" s="2" t="s">
        <v>18</v>
      </c>
      <c r="H9552" s="2" t="s">
        <v>42</v>
      </c>
      <c r="I9552" s="2" t="s">
        <v>43</v>
      </c>
      <c r="J9552" s="2" t="s">
        <v>44</v>
      </c>
      <c r="K9552" s="3">
        <v>43553</v>
      </c>
      <c r="L9552" s="4">
        <v>0.40625</v>
      </c>
      <c r="M9552" s="2" t="s">
        <v>1075</v>
      </c>
      <c r="N9552" s="2" t="s">
        <v>22</v>
      </c>
      <c r="O9552" s="2" t="s">
        <v>23</v>
      </c>
    </row>
    <row r="9553" spans="1:15">
      <c r="A9553" s="2" t="s">
        <v>15</v>
      </c>
      <c r="B9553" s="2" t="str">
        <f>"FES1162681148"</f>
        <v>FES1162681148</v>
      </c>
      <c r="C9553" s="3">
        <v>43551</v>
      </c>
      <c r="D9553" s="2">
        <v>1</v>
      </c>
      <c r="E9553" s="2">
        <v>2170681158</v>
      </c>
      <c r="F9553" s="2" t="s">
        <v>167</v>
      </c>
      <c r="G9553" s="2" t="s">
        <v>18</v>
      </c>
      <c r="H9553" s="2" t="s">
        <v>574</v>
      </c>
      <c r="I9553" s="2" t="s">
        <v>161</v>
      </c>
      <c r="J9553" s="2" t="s">
        <v>499</v>
      </c>
      <c r="K9553" s="3">
        <v>43552</v>
      </c>
      <c r="L9553" s="4">
        <v>0.36874999999999997</v>
      </c>
      <c r="M9553" s="2" t="s">
        <v>5677</v>
      </c>
      <c r="N9553" s="2" t="s">
        <v>22</v>
      </c>
      <c r="O9553" s="2" t="s">
        <v>23</v>
      </c>
    </row>
    <row r="9554" spans="1:15">
      <c r="A9554" s="2" t="s">
        <v>15</v>
      </c>
      <c r="B9554" s="2" t="str">
        <f>"FES1162681198"</f>
        <v>FES1162681198</v>
      </c>
      <c r="C9554" s="3">
        <v>43551</v>
      </c>
      <c r="D9554" s="2">
        <v>2</v>
      </c>
      <c r="E9554" s="2">
        <v>2170681226</v>
      </c>
      <c r="F9554" s="2" t="s">
        <v>311</v>
      </c>
      <c r="G9554" s="2" t="s">
        <v>18</v>
      </c>
      <c r="H9554" s="2" t="s">
        <v>18</v>
      </c>
      <c r="I9554" s="2" t="s">
        <v>37</v>
      </c>
      <c r="J9554" s="2" t="s">
        <v>40</v>
      </c>
      <c r="K9554" s="3">
        <v>43552</v>
      </c>
      <c r="L9554" s="4">
        <v>0.43333333333333335</v>
      </c>
      <c r="M9554" s="2" t="s">
        <v>5466</v>
      </c>
      <c r="N9554" s="2" t="s">
        <v>22</v>
      </c>
      <c r="O9554" s="2" t="s">
        <v>23</v>
      </c>
    </row>
    <row r="9555" spans="1:15">
      <c r="A9555" s="2" t="s">
        <v>15</v>
      </c>
      <c r="B9555" s="2" t="str">
        <f>"FES1162681022"</f>
        <v>FES1162681022</v>
      </c>
      <c r="C9555" s="3">
        <v>43551</v>
      </c>
      <c r="D9555" s="2">
        <v>1</v>
      </c>
      <c r="E9555" s="2">
        <v>217064649</v>
      </c>
      <c r="F9555" s="2" t="s">
        <v>16</v>
      </c>
      <c r="G9555" s="2" t="s">
        <v>17</v>
      </c>
      <c r="H9555" s="2" t="s">
        <v>46</v>
      </c>
      <c r="I9555" s="2" t="s">
        <v>47</v>
      </c>
      <c r="J9555" s="2" t="s">
        <v>461</v>
      </c>
      <c r="K9555" s="3">
        <v>43552</v>
      </c>
      <c r="L9555" s="4">
        <v>0.41666666666666669</v>
      </c>
      <c r="M9555" s="2" t="s">
        <v>407</v>
      </c>
      <c r="N9555" s="2" t="s">
        <v>22</v>
      </c>
      <c r="O9555" s="2" t="s">
        <v>23</v>
      </c>
    </row>
    <row r="9556" spans="1:15">
      <c r="A9556" s="2" t="s">
        <v>15</v>
      </c>
      <c r="B9556" s="2" t="str">
        <f>"FES1162681161"</f>
        <v>FES1162681161</v>
      </c>
      <c r="C9556" s="3">
        <v>43551</v>
      </c>
      <c r="D9556" s="2">
        <v>1</v>
      </c>
      <c r="E9556" s="2">
        <v>2170681173</v>
      </c>
      <c r="F9556" s="2" t="s">
        <v>16</v>
      </c>
      <c r="G9556" s="2" t="s">
        <v>17</v>
      </c>
      <c r="H9556" s="2" t="s">
        <v>17</v>
      </c>
      <c r="I9556" s="2" t="s">
        <v>37</v>
      </c>
      <c r="J9556" s="2" t="s">
        <v>790</v>
      </c>
      <c r="K9556" s="3">
        <v>43552</v>
      </c>
      <c r="L9556" s="4">
        <v>0.33333333333333331</v>
      </c>
      <c r="M9556" s="2" t="s">
        <v>5681</v>
      </c>
      <c r="N9556" s="2" t="s">
        <v>22</v>
      </c>
      <c r="O9556" s="2" t="s">
        <v>23</v>
      </c>
    </row>
    <row r="9557" spans="1:15">
      <c r="A9557" s="2" t="s">
        <v>15</v>
      </c>
      <c r="B9557" s="2" t="str">
        <f>"FES1162681183"</f>
        <v>FES1162681183</v>
      </c>
      <c r="C9557" s="3">
        <v>43551</v>
      </c>
      <c r="D9557" s="2">
        <v>1</v>
      </c>
      <c r="E9557" s="2">
        <v>2170681206</v>
      </c>
      <c r="F9557" s="2" t="s">
        <v>16</v>
      </c>
      <c r="G9557" s="2" t="s">
        <v>17</v>
      </c>
      <c r="H9557" s="2" t="s">
        <v>17</v>
      </c>
      <c r="I9557" s="2" t="s">
        <v>37</v>
      </c>
      <c r="J9557" s="2" t="s">
        <v>5683</v>
      </c>
      <c r="K9557" s="3">
        <v>43552</v>
      </c>
      <c r="L9557" s="4">
        <v>0.47222222222222227</v>
      </c>
      <c r="M9557" s="2" t="s">
        <v>5684</v>
      </c>
      <c r="N9557" s="2" t="s">
        <v>22</v>
      </c>
      <c r="O9557" s="2" t="s">
        <v>23</v>
      </c>
    </row>
    <row r="9558" spans="1:15">
      <c r="A9558" s="2" t="s">
        <v>15</v>
      </c>
      <c r="B9558" s="2" t="str">
        <f>"FES1162681153"</f>
        <v>FES1162681153</v>
      </c>
      <c r="C9558" s="3">
        <v>43551</v>
      </c>
      <c r="D9558" s="2">
        <v>1</v>
      </c>
      <c r="E9558" s="2">
        <v>2170681161</v>
      </c>
      <c r="F9558" s="2" t="s">
        <v>16</v>
      </c>
      <c r="G9558" s="2" t="s">
        <v>17</v>
      </c>
      <c r="H9558" s="2" t="s">
        <v>17</v>
      </c>
      <c r="I9558" s="2" t="s">
        <v>37</v>
      </c>
      <c r="J9558" s="2" t="s">
        <v>40</v>
      </c>
      <c r="K9558" s="3">
        <v>43552</v>
      </c>
      <c r="L9558" s="4">
        <v>0.43124999999999997</v>
      </c>
      <c r="M9558" s="2" t="s">
        <v>5466</v>
      </c>
      <c r="N9558" s="2" t="s">
        <v>22</v>
      </c>
      <c r="O9558" s="2" t="s">
        <v>23</v>
      </c>
    </row>
    <row r="9559" spans="1:15">
      <c r="A9559" s="2" t="s">
        <v>15</v>
      </c>
      <c r="B9559" s="2" t="str">
        <f>"FES1162681095"</f>
        <v>FES1162681095</v>
      </c>
      <c r="C9559" s="3">
        <v>43551</v>
      </c>
      <c r="D9559" s="2">
        <v>1</v>
      </c>
      <c r="E9559" s="2">
        <v>217068114</v>
      </c>
      <c r="F9559" s="2" t="s">
        <v>16</v>
      </c>
      <c r="G9559" s="2" t="s">
        <v>17</v>
      </c>
      <c r="H9559" s="2" t="s">
        <v>46</v>
      </c>
      <c r="I9559" s="2" t="s">
        <v>47</v>
      </c>
      <c r="J9559" s="2" t="s">
        <v>469</v>
      </c>
      <c r="K9559" s="3">
        <v>43552</v>
      </c>
      <c r="L9559" s="4">
        <v>0.36041666666666666</v>
      </c>
      <c r="M9559" s="2" t="s">
        <v>691</v>
      </c>
      <c r="N9559" s="2" t="s">
        <v>22</v>
      </c>
      <c r="O9559" s="2" t="s">
        <v>23</v>
      </c>
    </row>
    <row r="9560" spans="1:15">
      <c r="A9560" s="2" t="s">
        <v>15</v>
      </c>
      <c r="B9560" s="2" t="str">
        <f>"FES1162681182"</f>
        <v>FES1162681182</v>
      </c>
      <c r="C9560" s="3">
        <v>43551</v>
      </c>
      <c r="D9560" s="2">
        <v>1</v>
      </c>
      <c r="E9560" s="2">
        <v>2170681202</v>
      </c>
      <c r="F9560" s="2" t="s">
        <v>16</v>
      </c>
      <c r="G9560" s="2" t="s">
        <v>17</v>
      </c>
      <c r="H9560" s="2" t="s">
        <v>222</v>
      </c>
      <c r="I9560" s="2" t="s">
        <v>1700</v>
      </c>
      <c r="J9560" s="2" t="s">
        <v>1706</v>
      </c>
      <c r="K9560" s="3">
        <v>43552</v>
      </c>
      <c r="L9560" s="4">
        <v>0.42638888888888887</v>
      </c>
      <c r="M9560" s="2" t="s">
        <v>6055</v>
      </c>
      <c r="N9560" s="2" t="s">
        <v>22</v>
      </c>
      <c r="O9560" s="2" t="s">
        <v>23</v>
      </c>
    </row>
    <row r="9561" spans="1:15">
      <c r="A9561" s="2" t="s">
        <v>15</v>
      </c>
      <c r="B9561" s="2" t="str">
        <f>"FES1162681167"</f>
        <v>FES1162681167</v>
      </c>
      <c r="C9561" s="3">
        <v>43551</v>
      </c>
      <c r="D9561" s="2">
        <v>1</v>
      </c>
      <c r="E9561" s="2">
        <v>2170681182</v>
      </c>
      <c r="F9561" s="2" t="s">
        <v>311</v>
      </c>
      <c r="G9561" s="2" t="s">
        <v>18</v>
      </c>
      <c r="H9561" s="2" t="s">
        <v>18</v>
      </c>
      <c r="I9561" s="2" t="s">
        <v>547</v>
      </c>
      <c r="J9561" s="2" t="s">
        <v>548</v>
      </c>
      <c r="K9561" s="3">
        <v>43552</v>
      </c>
      <c r="L9561" s="4">
        <v>0.67708333333333337</v>
      </c>
      <c r="M9561" s="2" t="s">
        <v>549</v>
      </c>
      <c r="N9561" s="2" t="s">
        <v>22</v>
      </c>
      <c r="O9561" s="2" t="s">
        <v>23</v>
      </c>
    </row>
    <row r="9562" spans="1:15">
      <c r="A9562" s="2" t="s">
        <v>15</v>
      </c>
      <c r="B9562" s="2" t="str">
        <f>"FES1162681136"</f>
        <v>FES1162681136</v>
      </c>
      <c r="C9562" s="3">
        <v>43551</v>
      </c>
      <c r="D9562" s="2">
        <v>1</v>
      </c>
      <c r="E9562" s="2">
        <v>2170681140</v>
      </c>
      <c r="F9562" s="2" t="s">
        <v>16</v>
      </c>
      <c r="G9562" s="2" t="s">
        <v>17</v>
      </c>
      <c r="H9562" s="2" t="s">
        <v>24</v>
      </c>
      <c r="I9562" s="2" t="s">
        <v>196</v>
      </c>
      <c r="J9562" s="2" t="s">
        <v>197</v>
      </c>
      <c r="K9562" s="3">
        <v>43552</v>
      </c>
      <c r="L9562" s="4">
        <v>0.4236111111111111</v>
      </c>
      <c r="M9562" s="2" t="s">
        <v>838</v>
      </c>
      <c r="N9562" s="2" t="s">
        <v>22</v>
      </c>
      <c r="O9562" s="2" t="s">
        <v>23</v>
      </c>
    </row>
    <row r="9563" spans="1:15">
      <c r="A9563" s="2" t="s">
        <v>15</v>
      </c>
      <c r="B9563" s="2" t="str">
        <f>"FES1162680982"</f>
        <v>FES1162680982</v>
      </c>
      <c r="C9563" s="3">
        <v>43551</v>
      </c>
      <c r="D9563" s="2">
        <v>1</v>
      </c>
      <c r="E9563" s="2">
        <v>2170680849</v>
      </c>
      <c r="F9563" s="2" t="s">
        <v>16</v>
      </c>
      <c r="G9563" s="2" t="s">
        <v>17</v>
      </c>
      <c r="H9563" s="2" t="s">
        <v>55</v>
      </c>
      <c r="I9563" s="2" t="s">
        <v>56</v>
      </c>
      <c r="J9563" s="2" t="s">
        <v>159</v>
      </c>
      <c r="K9563" s="3">
        <v>43552</v>
      </c>
      <c r="L9563" s="4">
        <v>0.34583333333333338</v>
      </c>
      <c r="M9563" s="2" t="s">
        <v>160</v>
      </c>
      <c r="N9563" s="2" t="s">
        <v>22</v>
      </c>
      <c r="O9563" s="2" t="s">
        <v>23</v>
      </c>
    </row>
    <row r="9564" spans="1:15">
      <c r="A9564" s="2" t="s">
        <v>15</v>
      </c>
      <c r="B9564" s="2" t="str">
        <f>"FES1162680707"</f>
        <v>FES1162680707</v>
      </c>
      <c r="C9564" s="3">
        <v>43551</v>
      </c>
      <c r="D9564" s="2">
        <v>1</v>
      </c>
      <c r="E9564" s="2">
        <v>2170679286</v>
      </c>
      <c r="F9564" s="2" t="s">
        <v>16</v>
      </c>
      <c r="G9564" s="2" t="s">
        <v>17</v>
      </c>
      <c r="H9564" s="2" t="s">
        <v>42</v>
      </c>
      <c r="I9564" s="2" t="s">
        <v>91</v>
      </c>
      <c r="J9564" s="2" t="s">
        <v>256</v>
      </c>
      <c r="K9564" s="3">
        <v>43552</v>
      </c>
      <c r="L9564" s="4">
        <v>0.3263888888888889</v>
      </c>
      <c r="M9564" s="2" t="s">
        <v>5691</v>
      </c>
      <c r="N9564" s="2" t="s">
        <v>22</v>
      </c>
      <c r="O9564" s="2" t="s">
        <v>23</v>
      </c>
    </row>
    <row r="9565" spans="1:15">
      <c r="A9565" s="2" t="s">
        <v>15</v>
      </c>
      <c r="B9565" s="2" t="str">
        <f>"FES1162681206"</f>
        <v>FES1162681206</v>
      </c>
      <c r="C9565" s="3">
        <v>43551</v>
      </c>
      <c r="D9565" s="2">
        <v>1</v>
      </c>
      <c r="E9565" s="2">
        <v>2170681240</v>
      </c>
      <c r="F9565" s="2" t="s">
        <v>16</v>
      </c>
      <c r="G9565" s="2" t="s">
        <v>17</v>
      </c>
      <c r="H9565" s="2" t="s">
        <v>28</v>
      </c>
      <c r="I9565" s="2" t="s">
        <v>29</v>
      </c>
      <c r="J9565" s="2" t="s">
        <v>126</v>
      </c>
      <c r="K9565" s="3">
        <v>43552</v>
      </c>
      <c r="L9565" s="4">
        <v>0.36388888888888887</v>
      </c>
      <c r="M9565" s="2" t="s">
        <v>5693</v>
      </c>
      <c r="N9565" s="2" t="s">
        <v>22</v>
      </c>
      <c r="O9565" s="2" t="s">
        <v>23</v>
      </c>
    </row>
    <row r="9566" spans="1:15">
      <c r="A9566" s="2" t="s">
        <v>15</v>
      </c>
      <c r="B9566" s="2" t="str">
        <f>"FES1162681199"</f>
        <v>FES1162681199</v>
      </c>
      <c r="C9566" s="3">
        <v>43551</v>
      </c>
      <c r="D9566" s="2">
        <v>1</v>
      </c>
      <c r="E9566" s="2">
        <v>2170673535</v>
      </c>
      <c r="F9566" s="2" t="s">
        <v>16</v>
      </c>
      <c r="G9566" s="2" t="s">
        <v>17</v>
      </c>
      <c r="H9566" s="2" t="s">
        <v>42</v>
      </c>
      <c r="I9566" s="2" t="s">
        <v>43</v>
      </c>
      <c r="J9566" s="2" t="s">
        <v>44</v>
      </c>
      <c r="K9566" s="3">
        <v>43552</v>
      </c>
      <c r="L9566" s="4">
        <v>0.3215277777777778</v>
      </c>
      <c r="M9566" s="2" t="s">
        <v>98</v>
      </c>
      <c r="N9566" s="2" t="s">
        <v>22</v>
      </c>
      <c r="O9566" s="2" t="s">
        <v>23</v>
      </c>
    </row>
    <row r="9567" spans="1:15">
      <c r="A9567" s="2" t="s">
        <v>15</v>
      </c>
      <c r="B9567" s="2" t="str">
        <f>"FES1162681056"</f>
        <v>FES1162681056</v>
      </c>
      <c r="C9567" s="3">
        <v>43551</v>
      </c>
      <c r="D9567" s="2">
        <v>1</v>
      </c>
      <c r="E9567" s="2">
        <v>2170681063</v>
      </c>
      <c r="F9567" s="2" t="s">
        <v>167</v>
      </c>
      <c r="G9567" s="2" t="s">
        <v>18</v>
      </c>
      <c r="H9567" s="2" t="s">
        <v>18</v>
      </c>
      <c r="I9567" s="2" t="s">
        <v>140</v>
      </c>
      <c r="J9567" s="2" t="s">
        <v>316</v>
      </c>
      <c r="K9567" s="3">
        <v>43552</v>
      </c>
      <c r="L9567" s="4">
        <v>0.33333333333333331</v>
      </c>
      <c r="M9567" s="2" t="s">
        <v>5474</v>
      </c>
      <c r="N9567" s="2" t="s">
        <v>22</v>
      </c>
      <c r="O9567" s="2" t="s">
        <v>23</v>
      </c>
    </row>
    <row r="9568" spans="1:15">
      <c r="A9568" s="2" t="s">
        <v>15</v>
      </c>
      <c r="B9568" s="2" t="str">
        <f>"FES1162681201"</f>
        <v>FES1162681201</v>
      </c>
      <c r="C9568" s="3">
        <v>43551</v>
      </c>
      <c r="D9568" s="2">
        <v>1</v>
      </c>
      <c r="E9568" s="2">
        <v>2170681230</v>
      </c>
      <c r="F9568" s="2" t="s">
        <v>16</v>
      </c>
      <c r="G9568" s="2" t="s">
        <v>17</v>
      </c>
      <c r="H9568" s="2" t="s">
        <v>17</v>
      </c>
      <c r="I9568" s="2" t="s">
        <v>37</v>
      </c>
      <c r="J9568" s="2" t="s">
        <v>40</v>
      </c>
      <c r="K9568" s="3">
        <v>43552</v>
      </c>
      <c r="L9568" s="4">
        <v>0.43333333333333335</v>
      </c>
      <c r="M9568" s="2" t="s">
        <v>1709</v>
      </c>
      <c r="N9568" s="2" t="s">
        <v>22</v>
      </c>
      <c r="O9568" s="2" t="s">
        <v>23</v>
      </c>
    </row>
    <row r="9569" spans="1:15">
      <c r="A9569" s="2" t="s">
        <v>15</v>
      </c>
      <c r="B9569" s="2" t="str">
        <f>"FES1162681089"</f>
        <v>FES1162681089</v>
      </c>
      <c r="C9569" s="3">
        <v>43551</v>
      </c>
      <c r="D9569" s="2">
        <v>1</v>
      </c>
      <c r="E9569" s="2">
        <v>2170681107</v>
      </c>
      <c r="F9569" s="2" t="s">
        <v>16</v>
      </c>
      <c r="G9569" s="2" t="s">
        <v>17</v>
      </c>
      <c r="H9569" s="2" t="s">
        <v>42</v>
      </c>
      <c r="I9569" s="2" t="s">
        <v>43</v>
      </c>
      <c r="J9569" s="2" t="s">
        <v>527</v>
      </c>
      <c r="K9569" s="3">
        <v>43552</v>
      </c>
      <c r="L9569" s="4">
        <v>0.4375</v>
      </c>
      <c r="M9569" s="2" t="s">
        <v>5397</v>
      </c>
      <c r="N9569" s="2" t="s">
        <v>22</v>
      </c>
      <c r="O9569" s="2" t="s">
        <v>23</v>
      </c>
    </row>
    <row r="9570" spans="1:15">
      <c r="A9570" s="2" t="s">
        <v>15</v>
      </c>
      <c r="B9570" s="2" t="str">
        <f>"FES1162681176"</f>
        <v>FES1162681176</v>
      </c>
      <c r="C9570" s="3">
        <v>43551</v>
      </c>
      <c r="D9570" s="2">
        <v>1</v>
      </c>
      <c r="E9570" s="2">
        <v>2170681210</v>
      </c>
      <c r="F9570" s="2" t="s">
        <v>16</v>
      </c>
      <c r="G9570" s="2" t="s">
        <v>17</v>
      </c>
      <c r="H9570" s="2" t="s">
        <v>55</v>
      </c>
      <c r="I9570" s="2" t="s">
        <v>56</v>
      </c>
      <c r="J9570" s="2" t="s">
        <v>455</v>
      </c>
      <c r="K9570" s="3">
        <v>43552</v>
      </c>
      <c r="L9570" s="4">
        <v>0.34027777777777773</v>
      </c>
      <c r="M9570" s="2" t="s">
        <v>1463</v>
      </c>
      <c r="N9570" s="2" t="s">
        <v>22</v>
      </c>
      <c r="O9570" s="2" t="s">
        <v>23</v>
      </c>
    </row>
    <row r="9571" spans="1:15">
      <c r="A9571" s="2" t="s">
        <v>15</v>
      </c>
      <c r="B9571" s="2" t="str">
        <f>"FES1162681180"</f>
        <v>FES1162681180</v>
      </c>
      <c r="C9571" s="3">
        <v>43551</v>
      </c>
      <c r="D9571" s="2">
        <v>1</v>
      </c>
      <c r="E9571" s="2">
        <v>2170681199</v>
      </c>
      <c r="F9571" s="2" t="s">
        <v>16</v>
      </c>
      <c r="G9571" s="2" t="s">
        <v>17</v>
      </c>
      <c r="H9571" s="2" t="s">
        <v>681</v>
      </c>
      <c r="I9571" s="2" t="s">
        <v>1212</v>
      </c>
      <c r="J9571" s="2" t="s">
        <v>1213</v>
      </c>
      <c r="K9571" s="3">
        <v>43552</v>
      </c>
      <c r="L9571" s="4">
        <v>0.39027777777777778</v>
      </c>
      <c r="M9571" s="2" t="s">
        <v>1214</v>
      </c>
      <c r="N9571" s="2" t="s">
        <v>22</v>
      </c>
      <c r="O9571" s="2" t="s">
        <v>23</v>
      </c>
    </row>
    <row r="9572" spans="1:15">
      <c r="A9572" s="2" t="s">
        <v>15</v>
      </c>
      <c r="B9572" s="2" t="str">
        <f>"FES1162681160"</f>
        <v>FES1162681160</v>
      </c>
      <c r="C9572" s="3">
        <v>43551</v>
      </c>
      <c r="D9572" s="2">
        <v>1</v>
      </c>
      <c r="E9572" s="2">
        <v>2170681172</v>
      </c>
      <c r="F9572" s="2" t="s">
        <v>16</v>
      </c>
      <c r="G9572" s="2" t="s">
        <v>17</v>
      </c>
      <c r="H9572" s="2" t="s">
        <v>55</v>
      </c>
      <c r="I9572" s="2" t="s">
        <v>161</v>
      </c>
      <c r="J9572" s="2" t="s">
        <v>4453</v>
      </c>
      <c r="K9572" s="3">
        <v>43552</v>
      </c>
      <c r="L9572" s="4">
        <v>0.34027777777777773</v>
      </c>
      <c r="M9572" s="2" t="s">
        <v>4454</v>
      </c>
      <c r="N9572" s="2" t="s">
        <v>22</v>
      </c>
      <c r="O9572" s="2" t="s">
        <v>23</v>
      </c>
    </row>
    <row r="9573" spans="1:15">
      <c r="A9573" s="2" t="s">
        <v>15</v>
      </c>
      <c r="B9573" s="2" t="str">
        <f>"FES1162681189"</f>
        <v>FES1162681189</v>
      </c>
      <c r="C9573" s="3">
        <v>43551</v>
      </c>
      <c r="D9573" s="2">
        <v>1</v>
      </c>
      <c r="E9573" s="2">
        <v>217068128</v>
      </c>
      <c r="F9573" s="2" t="s">
        <v>16</v>
      </c>
      <c r="G9573" s="2" t="s">
        <v>17</v>
      </c>
      <c r="H9573" s="2" t="s">
        <v>222</v>
      </c>
      <c r="I9573" s="2" t="s">
        <v>1700</v>
      </c>
      <c r="J9573" s="2" t="s">
        <v>5702</v>
      </c>
      <c r="K9573" s="3">
        <v>43553</v>
      </c>
      <c r="L9573" s="4">
        <v>0.43472222222222223</v>
      </c>
      <c r="M9573" s="2" t="s">
        <v>5702</v>
      </c>
      <c r="N9573" s="2" t="s">
        <v>22</v>
      </c>
      <c r="O9573" s="2" t="s">
        <v>23</v>
      </c>
    </row>
    <row r="9574" spans="1:15">
      <c r="A9574" s="2" t="s">
        <v>15</v>
      </c>
      <c r="B9574" s="2" t="str">
        <f>"FES1162681137"</f>
        <v>FES1162681137</v>
      </c>
      <c r="C9574" s="3">
        <v>43551</v>
      </c>
      <c r="D9574" s="2">
        <v>1</v>
      </c>
      <c r="E9574" s="2">
        <v>2170681000</v>
      </c>
      <c r="F9574" s="2" t="s">
        <v>16</v>
      </c>
      <c r="G9574" s="2" t="s">
        <v>17</v>
      </c>
      <c r="H9574" s="2" t="s">
        <v>55</v>
      </c>
      <c r="I9574" s="2" t="s">
        <v>265</v>
      </c>
      <c r="J9574" s="2" t="s">
        <v>5538</v>
      </c>
      <c r="K9574" s="3">
        <v>43552</v>
      </c>
      <c r="L9574" s="4">
        <v>0.55555555555555558</v>
      </c>
      <c r="M9574" s="2" t="s">
        <v>450</v>
      </c>
      <c r="N9574" s="2" t="s">
        <v>22</v>
      </c>
      <c r="O9574" s="2" t="s">
        <v>23</v>
      </c>
    </row>
    <row r="9575" spans="1:15">
      <c r="A9575" s="2" t="s">
        <v>15</v>
      </c>
      <c r="B9575" s="2" t="str">
        <f>"FES1162681165"</f>
        <v>FES1162681165</v>
      </c>
      <c r="C9575" s="3">
        <v>43551</v>
      </c>
      <c r="D9575" s="2">
        <v>1</v>
      </c>
      <c r="E9575" s="2">
        <v>2170681179</v>
      </c>
      <c r="F9575" s="2" t="s">
        <v>16</v>
      </c>
      <c r="G9575" s="2" t="s">
        <v>17</v>
      </c>
      <c r="H9575" s="2" t="s">
        <v>17</v>
      </c>
      <c r="I9575" s="2" t="s">
        <v>547</v>
      </c>
      <c r="J9575" s="2" t="s">
        <v>548</v>
      </c>
      <c r="K9575" s="3">
        <v>43552</v>
      </c>
      <c r="L9575" s="4">
        <v>0.6791666666666667</v>
      </c>
      <c r="M9575" s="2" t="s">
        <v>549</v>
      </c>
      <c r="N9575" s="2" t="s">
        <v>22</v>
      </c>
      <c r="O9575" s="2" t="s">
        <v>23</v>
      </c>
    </row>
    <row r="9576" spans="1:15">
      <c r="A9576" s="2" t="s">
        <v>15</v>
      </c>
      <c r="B9576" s="2" t="str">
        <f>"FES1162681002"</f>
        <v>FES1162681002</v>
      </c>
      <c r="C9576" s="3">
        <v>43551</v>
      </c>
      <c r="D9576" s="2">
        <v>2</v>
      </c>
      <c r="E9576" s="2">
        <v>2170677112</v>
      </c>
      <c r="F9576" s="2" t="s">
        <v>16</v>
      </c>
      <c r="G9576" s="2" t="s">
        <v>17</v>
      </c>
      <c r="H9576" s="2" t="s">
        <v>42</v>
      </c>
      <c r="I9576" s="2" t="s">
        <v>43</v>
      </c>
      <c r="J9576" s="2" t="s">
        <v>44</v>
      </c>
      <c r="K9576" s="3">
        <v>43552</v>
      </c>
      <c r="L9576" s="4">
        <v>0.3215277777777778</v>
      </c>
      <c r="M9576" s="2" t="s">
        <v>98</v>
      </c>
      <c r="N9576" s="2" t="s">
        <v>22</v>
      </c>
      <c r="O9576" s="2" t="s">
        <v>23</v>
      </c>
    </row>
    <row r="9577" spans="1:15">
      <c r="A9577" s="2" t="s">
        <v>15</v>
      </c>
      <c r="B9577" s="2" t="str">
        <f>"009938383763"</f>
        <v>009938383763</v>
      </c>
      <c r="C9577" s="3">
        <v>43551</v>
      </c>
      <c r="D9577" s="2">
        <v>1</v>
      </c>
      <c r="E9577" s="2" t="s">
        <v>5707</v>
      </c>
      <c r="F9577" s="2" t="s">
        <v>16</v>
      </c>
      <c r="G9577" s="2" t="s">
        <v>55</v>
      </c>
      <c r="H9577" s="2" t="s">
        <v>18</v>
      </c>
      <c r="I9577" s="2" t="s">
        <v>25</v>
      </c>
      <c r="J9577" s="2" t="s">
        <v>308</v>
      </c>
      <c r="K9577" s="3">
        <v>43552</v>
      </c>
      <c r="L9577" s="4">
        <v>0.33333333333333331</v>
      </c>
      <c r="M9577" s="2" t="s">
        <v>27</v>
      </c>
      <c r="N9577" s="2" t="s">
        <v>22</v>
      </c>
      <c r="O9577" s="2" t="s">
        <v>23</v>
      </c>
    </row>
    <row r="9578" spans="1:15">
      <c r="A9578" s="2" t="s">
        <v>15</v>
      </c>
      <c r="B9578" s="2" t="str">
        <f>"009938636972"</f>
        <v>009938636972</v>
      </c>
      <c r="C9578" s="3">
        <v>43551</v>
      </c>
      <c r="D9578" s="2">
        <v>1</v>
      </c>
      <c r="E9578" s="2" t="s">
        <v>23</v>
      </c>
      <c r="F9578" s="2" t="s">
        <v>16</v>
      </c>
      <c r="G9578" s="2" t="s">
        <v>17</v>
      </c>
      <c r="H9578" s="2" t="s">
        <v>17</v>
      </c>
      <c r="I9578" s="2" t="s">
        <v>25</v>
      </c>
      <c r="J9578" s="2" t="s">
        <v>308</v>
      </c>
      <c r="K9578" s="3">
        <v>43552</v>
      </c>
      <c r="L9578" s="4">
        <v>0.33333333333333331</v>
      </c>
      <c r="M9578" s="2" t="s">
        <v>27</v>
      </c>
      <c r="N9578" s="2" t="s">
        <v>22</v>
      </c>
      <c r="O9578" s="2" t="s">
        <v>23</v>
      </c>
    </row>
    <row r="9579" spans="1:15">
      <c r="A9579" s="2" t="s">
        <v>15</v>
      </c>
      <c r="B9579" s="2" t="str">
        <f>"019911476711"</f>
        <v>019911476711</v>
      </c>
      <c r="C9579" s="3">
        <v>43551</v>
      </c>
      <c r="D9579" s="2">
        <v>1</v>
      </c>
      <c r="E9579" s="2" t="s">
        <v>2442</v>
      </c>
      <c r="F9579" s="2" t="s">
        <v>167</v>
      </c>
      <c r="G9579" s="2" t="s">
        <v>28</v>
      </c>
      <c r="H9579" s="2" t="s">
        <v>18</v>
      </c>
      <c r="I9579" s="2" t="s">
        <v>25</v>
      </c>
      <c r="J9579" s="2" t="s">
        <v>308</v>
      </c>
      <c r="K9579" s="3">
        <v>43553</v>
      </c>
      <c r="L9579" s="4">
        <v>0.33402777777777781</v>
      </c>
      <c r="M9579" s="2" t="s">
        <v>27</v>
      </c>
      <c r="N9579" s="2" t="s">
        <v>22</v>
      </c>
      <c r="O9579" s="2" t="s">
        <v>23</v>
      </c>
    </row>
    <row r="9580" spans="1:15">
      <c r="A9580" s="2" t="s">
        <v>15</v>
      </c>
      <c r="B9580" s="2" t="str">
        <f>"FES1162681379"</f>
        <v>FES1162681379</v>
      </c>
      <c r="C9580" s="3">
        <v>43552</v>
      </c>
      <c r="D9580" s="2">
        <v>1</v>
      </c>
      <c r="E9580" s="2">
        <v>2170681316</v>
      </c>
      <c r="F9580" s="2" t="s">
        <v>16</v>
      </c>
      <c r="G9580" s="2" t="s">
        <v>17</v>
      </c>
      <c r="H9580" s="2" t="s">
        <v>17</v>
      </c>
      <c r="I9580" s="2" t="s">
        <v>108</v>
      </c>
      <c r="J9580" s="2" t="s">
        <v>1346</v>
      </c>
      <c r="K9580" s="3">
        <v>43553</v>
      </c>
      <c r="L9580" s="4">
        <v>0.59027777777777779</v>
      </c>
      <c r="M9580" s="2" t="s">
        <v>152</v>
      </c>
      <c r="N9580" s="2" t="s">
        <v>22</v>
      </c>
      <c r="O9580" s="2" t="s">
        <v>23</v>
      </c>
    </row>
    <row r="9581" spans="1:15">
      <c r="A9581" s="2" t="s">
        <v>15</v>
      </c>
      <c r="B9581" s="2" t="str">
        <f>"R009935732157"</f>
        <v>R009935732157</v>
      </c>
      <c r="C9581" s="3">
        <v>43552</v>
      </c>
      <c r="D9581" s="2">
        <v>1</v>
      </c>
      <c r="E9581" s="2">
        <v>1162676642</v>
      </c>
      <c r="F9581" s="2" t="s">
        <v>16</v>
      </c>
      <c r="G9581" s="2" t="s">
        <v>17</v>
      </c>
      <c r="H9581" s="2" t="s">
        <v>17</v>
      </c>
      <c r="I9581" s="2" t="s">
        <v>25</v>
      </c>
      <c r="J9581" s="2" t="s">
        <v>26</v>
      </c>
      <c r="K9581" s="3">
        <v>43553</v>
      </c>
      <c r="L9581" s="4">
        <v>0.33333333333333331</v>
      </c>
      <c r="M9581" s="2" t="s">
        <v>1688</v>
      </c>
      <c r="N9581" s="2" t="s">
        <v>22</v>
      </c>
      <c r="O9581" s="2" t="s">
        <v>23</v>
      </c>
    </row>
    <row r="9582" spans="1:15">
      <c r="A9582" s="2" t="s">
        <v>15</v>
      </c>
      <c r="B9582" s="2" t="str">
        <f>"019911311378"</f>
        <v>019911311378</v>
      </c>
      <c r="C9582" s="3">
        <v>43552</v>
      </c>
      <c r="D9582" s="2">
        <v>1</v>
      </c>
      <c r="E9582" s="2">
        <v>1703</v>
      </c>
      <c r="F9582" s="2" t="s">
        <v>16</v>
      </c>
      <c r="G9582" s="2" t="s">
        <v>28</v>
      </c>
      <c r="H9582" s="2" t="s">
        <v>18</v>
      </c>
      <c r="I9582" s="2" t="s">
        <v>25</v>
      </c>
      <c r="J9582" s="2" t="s">
        <v>221</v>
      </c>
      <c r="K9582" s="2" t="s">
        <v>452</v>
      </c>
      <c r="L9582" s="2"/>
      <c r="M9582" s="2" t="s">
        <v>453</v>
      </c>
      <c r="N9582" s="2"/>
      <c r="O9582" s="2" t="s">
        <v>23</v>
      </c>
    </row>
    <row r="9583" spans="1:15">
      <c r="A9583" s="2" t="s">
        <v>15</v>
      </c>
      <c r="B9583" s="2" t="str">
        <f>"FES1162681294"</f>
        <v>FES1162681294</v>
      </c>
      <c r="C9583" s="3">
        <v>43552</v>
      </c>
      <c r="D9583" s="2">
        <v>1</v>
      </c>
      <c r="E9583" s="2">
        <v>217069450</v>
      </c>
      <c r="F9583" s="2" t="s">
        <v>16</v>
      </c>
      <c r="G9583" s="2" t="s">
        <v>17</v>
      </c>
      <c r="H9583" s="2" t="s">
        <v>17</v>
      </c>
      <c r="I9583" s="2" t="s">
        <v>325</v>
      </c>
      <c r="J9583" s="2" t="s">
        <v>923</v>
      </c>
      <c r="K9583" s="3">
        <v>43553</v>
      </c>
      <c r="L9583" s="4">
        <v>0.34513888888888888</v>
      </c>
      <c r="M9583" s="2" t="s">
        <v>924</v>
      </c>
      <c r="N9583" s="2" t="s">
        <v>22</v>
      </c>
      <c r="O9583" s="2" t="s">
        <v>23</v>
      </c>
    </row>
    <row r="9584" spans="1:15">
      <c r="A9584" s="2" t="s">
        <v>15</v>
      </c>
      <c r="B9584" s="2" t="str">
        <f>"009935723154"</f>
        <v>009935723154</v>
      </c>
      <c r="C9584" s="3">
        <v>43552</v>
      </c>
      <c r="D9584" s="2">
        <v>1</v>
      </c>
      <c r="E9584" s="2">
        <v>2170679601</v>
      </c>
      <c r="F9584" s="2" t="s">
        <v>16</v>
      </c>
      <c r="G9584" s="2" t="s">
        <v>17</v>
      </c>
      <c r="H9584" s="2" t="s">
        <v>28</v>
      </c>
      <c r="I9584" s="2" t="s">
        <v>1436</v>
      </c>
      <c r="J9584" s="2" t="s">
        <v>1437</v>
      </c>
      <c r="K9584" s="2" t="s">
        <v>452</v>
      </c>
      <c r="L9584" s="2"/>
      <c r="M9584" s="2" t="s">
        <v>453</v>
      </c>
      <c r="N9584" s="2"/>
      <c r="O9584" s="2" t="s">
        <v>23</v>
      </c>
    </row>
    <row r="9585" spans="1:15">
      <c r="A9585" s="2" t="s">
        <v>15</v>
      </c>
      <c r="B9585" s="2" t="str">
        <f>"FES1162681037"</f>
        <v>FES1162681037</v>
      </c>
      <c r="C9585" s="3">
        <v>43552</v>
      </c>
      <c r="D9585" s="2">
        <v>1</v>
      </c>
      <c r="E9585" s="2">
        <v>2170678082</v>
      </c>
      <c r="F9585" s="2" t="s">
        <v>167</v>
      </c>
      <c r="G9585" s="2" t="s">
        <v>18</v>
      </c>
      <c r="H9585" s="2" t="s">
        <v>574</v>
      </c>
      <c r="I9585" s="2" t="s">
        <v>56</v>
      </c>
      <c r="J9585" s="2" t="s">
        <v>159</v>
      </c>
      <c r="K9585" s="3">
        <v>43553</v>
      </c>
      <c r="L9585" s="4">
        <v>0.32916666666666666</v>
      </c>
      <c r="M9585" s="2" t="s">
        <v>160</v>
      </c>
      <c r="N9585" s="2" t="s">
        <v>22</v>
      </c>
      <c r="O9585" s="2" t="s">
        <v>23</v>
      </c>
    </row>
    <row r="9586" spans="1:15">
      <c r="A9586" s="2" t="s">
        <v>15</v>
      </c>
      <c r="B9586" s="2" t="str">
        <f>"FES1162681134"</f>
        <v>FES1162681134</v>
      </c>
      <c r="C9586" s="3">
        <v>43552</v>
      </c>
      <c r="D9586" s="2">
        <v>1</v>
      </c>
      <c r="E9586" s="2">
        <v>2170681136</v>
      </c>
      <c r="F9586" s="2" t="s">
        <v>311</v>
      </c>
      <c r="G9586" s="2" t="s">
        <v>18</v>
      </c>
      <c r="H9586" s="2" t="s">
        <v>18</v>
      </c>
      <c r="I9586" s="2" t="s">
        <v>382</v>
      </c>
      <c r="J9586" s="2" t="s">
        <v>5717</v>
      </c>
      <c r="K9586" s="3">
        <v>43553</v>
      </c>
      <c r="L9586" s="4">
        <v>0.54166666666666663</v>
      </c>
      <c r="M9586" s="2" t="s">
        <v>5718</v>
      </c>
      <c r="N9586" s="2" t="s">
        <v>22</v>
      </c>
      <c r="O9586" s="2" t="s">
        <v>23</v>
      </c>
    </row>
    <row r="9587" spans="1:15">
      <c r="A9587" s="2" t="s">
        <v>15</v>
      </c>
      <c r="B9587" s="2" t="str">
        <f>"FES1162681149"</f>
        <v>FES1162681149</v>
      </c>
      <c r="C9587" s="3">
        <v>43552</v>
      </c>
      <c r="D9587" s="2">
        <v>1</v>
      </c>
      <c r="E9587" s="2">
        <v>2170681159</v>
      </c>
      <c r="F9587" s="2" t="s">
        <v>311</v>
      </c>
      <c r="G9587" s="2" t="s">
        <v>18</v>
      </c>
      <c r="H9587" s="2" t="s">
        <v>18</v>
      </c>
      <c r="I9587" s="2" t="s">
        <v>19</v>
      </c>
      <c r="J9587" s="2" t="s">
        <v>4621</v>
      </c>
      <c r="K9587" s="3">
        <v>43553</v>
      </c>
      <c r="L9587" s="4">
        <v>0.56597222222222221</v>
      </c>
      <c r="M9587" s="2" t="s">
        <v>5720</v>
      </c>
      <c r="N9587" s="2" t="s">
        <v>22</v>
      </c>
      <c r="O9587" s="2" t="s">
        <v>23</v>
      </c>
    </row>
    <row r="9588" spans="1:15">
      <c r="A9588" s="2" t="s">
        <v>15</v>
      </c>
      <c r="B9588" s="2" t="str">
        <f>"FES1162681054"</f>
        <v>FES1162681054</v>
      </c>
      <c r="C9588" s="3">
        <v>43552</v>
      </c>
      <c r="D9588" s="2">
        <v>1</v>
      </c>
      <c r="E9588" s="2">
        <v>2170681070</v>
      </c>
      <c r="F9588" s="2" t="s">
        <v>167</v>
      </c>
      <c r="G9588" s="2" t="s">
        <v>18</v>
      </c>
      <c r="H9588" s="2" t="s">
        <v>18</v>
      </c>
      <c r="I9588" s="2" t="s">
        <v>37</v>
      </c>
      <c r="J9588" s="2" t="s">
        <v>40</v>
      </c>
      <c r="K9588" s="3">
        <v>43553</v>
      </c>
      <c r="L9588" s="4">
        <v>0.33333333333333331</v>
      </c>
      <c r="M9588" s="2" t="s">
        <v>107</v>
      </c>
      <c r="N9588" s="2" t="s">
        <v>22</v>
      </c>
      <c r="O9588" s="2" t="s">
        <v>23</v>
      </c>
    </row>
    <row r="9589" spans="1:15">
      <c r="A9589" s="2" t="s">
        <v>15</v>
      </c>
      <c r="B9589" s="2" t="str">
        <f>"FES1162681009"</f>
        <v>FES1162681009</v>
      </c>
      <c r="C9589" s="3">
        <v>43552</v>
      </c>
      <c r="D9589" s="2">
        <v>1</v>
      </c>
      <c r="E9589" s="2">
        <v>2170679134</v>
      </c>
      <c r="F9589" s="2" t="s">
        <v>167</v>
      </c>
      <c r="G9589" s="2" t="s">
        <v>18</v>
      </c>
      <c r="H9589" s="2" t="s">
        <v>42</v>
      </c>
      <c r="I9589" s="2" t="s">
        <v>91</v>
      </c>
      <c r="J9589" s="2" t="s">
        <v>256</v>
      </c>
      <c r="K9589" s="2" t="s">
        <v>452</v>
      </c>
      <c r="L9589" s="2"/>
      <c r="M9589" s="2" t="s">
        <v>453</v>
      </c>
      <c r="N9589" s="2"/>
      <c r="O9589" s="2" t="s">
        <v>23</v>
      </c>
    </row>
    <row r="9590" spans="1:15">
      <c r="A9590" s="2" t="s">
        <v>15</v>
      </c>
      <c r="B9590" s="2" t="str">
        <f>"FES1162681401"</f>
        <v>FES1162681401</v>
      </c>
      <c r="C9590" s="3">
        <v>43552</v>
      </c>
      <c r="D9590" s="2">
        <v>1</v>
      </c>
      <c r="E9590" s="2">
        <v>2170681349</v>
      </c>
      <c r="F9590" s="2" t="s">
        <v>16</v>
      </c>
      <c r="G9590" s="2" t="s">
        <v>17</v>
      </c>
      <c r="H9590" s="2" t="s">
        <v>28</v>
      </c>
      <c r="I9590" s="2" t="s">
        <v>29</v>
      </c>
      <c r="J9590" s="2" t="s">
        <v>5724</v>
      </c>
      <c r="K9590" s="3">
        <v>43553</v>
      </c>
      <c r="L9590" s="4">
        <v>0.3743055555555555</v>
      </c>
      <c r="M9590" s="2" t="s">
        <v>5725</v>
      </c>
      <c r="N9590" s="2" t="s">
        <v>22</v>
      </c>
      <c r="O9590" s="2" t="s">
        <v>23</v>
      </c>
    </row>
    <row r="9591" spans="1:15">
      <c r="A9591" s="2" t="s">
        <v>15</v>
      </c>
      <c r="B9591" s="2" t="str">
        <f>"FES1162681375"</f>
        <v>FES1162681375</v>
      </c>
      <c r="C9591" s="3">
        <v>43552</v>
      </c>
      <c r="D9591" s="2">
        <v>1</v>
      </c>
      <c r="E9591" s="2">
        <v>2170681090</v>
      </c>
      <c r="F9591" s="2" t="s">
        <v>16</v>
      </c>
      <c r="G9591" s="2" t="s">
        <v>17</v>
      </c>
      <c r="H9591" s="2" t="s">
        <v>28</v>
      </c>
      <c r="I9591" s="2" t="s">
        <v>29</v>
      </c>
      <c r="J9591" s="2" t="s">
        <v>5483</v>
      </c>
      <c r="K9591" s="3">
        <v>43553</v>
      </c>
      <c r="L9591" s="4">
        <v>0.32291666666666669</v>
      </c>
      <c r="M9591" s="2" t="s">
        <v>5727</v>
      </c>
      <c r="N9591" s="2" t="s">
        <v>22</v>
      </c>
      <c r="O9591" s="2" t="s">
        <v>23</v>
      </c>
    </row>
    <row r="9592" spans="1:15">
      <c r="A9592" s="2" t="s">
        <v>15</v>
      </c>
      <c r="B9592" s="2" t="str">
        <f>"FES1162681290"</f>
        <v>FES1162681290</v>
      </c>
      <c r="C9592" s="3">
        <v>43552</v>
      </c>
      <c r="D9592" s="2">
        <v>1</v>
      </c>
      <c r="E9592" s="2">
        <v>2170679383</v>
      </c>
      <c r="F9592" s="2" t="s">
        <v>16</v>
      </c>
      <c r="G9592" s="2" t="s">
        <v>17</v>
      </c>
      <c r="H9592" s="2" t="s">
        <v>28</v>
      </c>
      <c r="I9592" s="2" t="s">
        <v>610</v>
      </c>
      <c r="J9592" s="2" t="s">
        <v>770</v>
      </c>
      <c r="K9592" s="3">
        <v>43553</v>
      </c>
      <c r="L9592" s="4">
        <v>0.49861111111111112</v>
      </c>
      <c r="M9592" s="2" t="s">
        <v>5729</v>
      </c>
      <c r="N9592" s="2" t="s">
        <v>22</v>
      </c>
      <c r="O9592" s="2" t="s">
        <v>23</v>
      </c>
    </row>
    <row r="9593" spans="1:15">
      <c r="A9593" s="2" t="s">
        <v>15</v>
      </c>
      <c r="B9593" s="2" t="str">
        <f>"FES1162681234"</f>
        <v>FES1162681234</v>
      </c>
      <c r="C9593" s="3">
        <v>43552</v>
      </c>
      <c r="D9593" s="2">
        <v>1</v>
      </c>
      <c r="E9593" s="2">
        <v>2170681038</v>
      </c>
      <c r="F9593" s="2" t="s">
        <v>16</v>
      </c>
      <c r="G9593" s="2" t="s">
        <v>17</v>
      </c>
      <c r="H9593" s="2" t="s">
        <v>28</v>
      </c>
      <c r="I9593" s="2" t="s">
        <v>29</v>
      </c>
      <c r="J9593" s="2" t="s">
        <v>5483</v>
      </c>
      <c r="K9593" s="3">
        <v>43553</v>
      </c>
      <c r="L9593" s="4">
        <v>0.3298611111111111</v>
      </c>
      <c r="M9593" s="2" t="s">
        <v>5727</v>
      </c>
      <c r="N9593" s="2" t="s">
        <v>22</v>
      </c>
      <c r="O9593" s="2" t="s">
        <v>23</v>
      </c>
    </row>
    <row r="9594" spans="1:15">
      <c r="A9594" s="2" t="s">
        <v>15</v>
      </c>
      <c r="B9594" s="2" t="str">
        <f>"FES1162681298"</f>
        <v>FES1162681298</v>
      </c>
      <c r="C9594" s="3">
        <v>43552</v>
      </c>
      <c r="D9594" s="2">
        <v>1</v>
      </c>
      <c r="E9594" s="2">
        <v>2170680783</v>
      </c>
      <c r="F9594" s="2" t="s">
        <v>16</v>
      </c>
      <c r="G9594" s="2" t="s">
        <v>17</v>
      </c>
      <c r="H9594" s="2" t="s">
        <v>28</v>
      </c>
      <c r="I9594" s="2" t="s">
        <v>285</v>
      </c>
      <c r="J9594" s="2" t="s">
        <v>895</v>
      </c>
      <c r="K9594" s="3">
        <v>43553</v>
      </c>
      <c r="L9594" s="4">
        <v>0.3756944444444445</v>
      </c>
      <c r="M9594" s="2" t="s">
        <v>974</v>
      </c>
      <c r="N9594" s="2" t="s">
        <v>22</v>
      </c>
      <c r="O9594" s="2" t="s">
        <v>23</v>
      </c>
    </row>
    <row r="9595" spans="1:15">
      <c r="A9595" s="2" t="s">
        <v>15</v>
      </c>
      <c r="B9595" s="2" t="str">
        <f>"FES1162681235"</f>
        <v>FES1162681235</v>
      </c>
      <c r="C9595" s="3">
        <v>43552</v>
      </c>
      <c r="D9595" s="2">
        <v>1</v>
      </c>
      <c r="E9595" s="2">
        <v>2170681090</v>
      </c>
      <c r="F9595" s="2" t="s">
        <v>16</v>
      </c>
      <c r="G9595" s="2" t="s">
        <v>17</v>
      </c>
      <c r="H9595" s="2" t="s">
        <v>28</v>
      </c>
      <c r="I9595" s="2" t="s">
        <v>29</v>
      </c>
      <c r="J9595" s="2" t="s">
        <v>5483</v>
      </c>
      <c r="K9595" s="3">
        <v>43553</v>
      </c>
      <c r="L9595" s="4">
        <v>0.32291666666666669</v>
      </c>
      <c r="M9595" s="2" t="s">
        <v>5727</v>
      </c>
      <c r="N9595" s="2" t="s">
        <v>22</v>
      </c>
      <c r="O9595" s="2" t="s">
        <v>23</v>
      </c>
    </row>
    <row r="9596" spans="1:15">
      <c r="A9596" s="2" t="s">
        <v>15</v>
      </c>
      <c r="B9596" s="2" t="str">
        <f>"FES1162681341"</f>
        <v>FES1162681341</v>
      </c>
      <c r="C9596" s="3">
        <v>43552</v>
      </c>
      <c r="D9596" s="2">
        <v>1</v>
      </c>
      <c r="E9596" s="2">
        <v>2170679106</v>
      </c>
      <c r="F9596" s="2" t="s">
        <v>16</v>
      </c>
      <c r="G9596" s="2" t="s">
        <v>17</v>
      </c>
      <c r="H9596" s="2" t="s">
        <v>28</v>
      </c>
      <c r="I9596" s="2" t="s">
        <v>32</v>
      </c>
      <c r="J9596" s="2" t="s">
        <v>1483</v>
      </c>
      <c r="K9596" s="3">
        <v>43553</v>
      </c>
      <c r="L9596" s="4">
        <v>0.41875000000000001</v>
      </c>
      <c r="M9596" s="2" t="s">
        <v>5734</v>
      </c>
      <c r="N9596" s="2" t="s">
        <v>22</v>
      </c>
      <c r="O9596" s="2" t="s">
        <v>23</v>
      </c>
    </row>
    <row r="9597" spans="1:15">
      <c r="A9597" s="2" t="s">
        <v>15</v>
      </c>
      <c r="B9597" s="2" t="str">
        <f>"FES1162681292"</f>
        <v>FES1162681292</v>
      </c>
      <c r="C9597" s="3">
        <v>43552</v>
      </c>
      <c r="D9597" s="2">
        <v>1</v>
      </c>
      <c r="E9597" s="2">
        <v>2170679414</v>
      </c>
      <c r="F9597" s="2" t="s">
        <v>16</v>
      </c>
      <c r="G9597" s="2" t="s">
        <v>17</v>
      </c>
      <c r="H9597" s="2" t="s">
        <v>28</v>
      </c>
      <c r="I9597" s="2" t="s">
        <v>29</v>
      </c>
      <c r="J9597" s="2" t="s">
        <v>147</v>
      </c>
      <c r="K9597" s="3">
        <v>43553</v>
      </c>
      <c r="L9597" s="4">
        <v>0.5229166666666667</v>
      </c>
      <c r="M9597" s="2" t="s">
        <v>5738</v>
      </c>
      <c r="N9597" s="2" t="s">
        <v>22</v>
      </c>
      <c r="O9597" s="2" t="s">
        <v>23</v>
      </c>
    </row>
    <row r="9598" spans="1:15">
      <c r="A9598" s="2" t="s">
        <v>15</v>
      </c>
      <c r="B9598" s="2" t="str">
        <f>"FES1162681338"</f>
        <v>FES1162681338</v>
      </c>
      <c r="C9598" s="3">
        <v>43552</v>
      </c>
      <c r="D9598" s="2">
        <v>1</v>
      </c>
      <c r="E9598" s="2">
        <v>2170679069</v>
      </c>
      <c r="F9598" s="2" t="s">
        <v>16</v>
      </c>
      <c r="G9598" s="2" t="s">
        <v>17</v>
      </c>
      <c r="H9598" s="2" t="s">
        <v>28</v>
      </c>
      <c r="I9598" s="2" t="s">
        <v>29</v>
      </c>
      <c r="J9598" s="2" t="s">
        <v>362</v>
      </c>
      <c r="K9598" s="3">
        <v>43553</v>
      </c>
      <c r="L9598" s="4">
        <v>0.35416666666666669</v>
      </c>
      <c r="M9598" s="2" t="s">
        <v>363</v>
      </c>
      <c r="N9598" s="2" t="s">
        <v>22</v>
      </c>
      <c r="O9598" s="2" t="s">
        <v>23</v>
      </c>
    </row>
    <row r="9599" spans="1:15">
      <c r="A9599" s="2" t="s">
        <v>15</v>
      </c>
      <c r="B9599" s="2" t="str">
        <f>"FES1162681332"</f>
        <v>FES1162681332</v>
      </c>
      <c r="C9599" s="3">
        <v>43552</v>
      </c>
      <c r="D9599" s="2">
        <v>1</v>
      </c>
      <c r="E9599" s="2">
        <v>2170679035</v>
      </c>
      <c r="F9599" s="2" t="s">
        <v>16</v>
      </c>
      <c r="G9599" s="2" t="s">
        <v>17</v>
      </c>
      <c r="H9599" s="2" t="s">
        <v>28</v>
      </c>
      <c r="I9599" s="2" t="s">
        <v>29</v>
      </c>
      <c r="J9599" s="2" t="s">
        <v>239</v>
      </c>
      <c r="K9599" s="3">
        <v>43553</v>
      </c>
      <c r="L9599" s="4">
        <v>0.37638888888888888</v>
      </c>
      <c r="M9599" s="2" t="s">
        <v>5736</v>
      </c>
      <c r="N9599" s="2" t="s">
        <v>22</v>
      </c>
      <c r="O9599" s="2" t="s">
        <v>23</v>
      </c>
    </row>
    <row r="9600" spans="1:15">
      <c r="A9600" s="2" t="s">
        <v>15</v>
      </c>
      <c r="B9600" s="2" t="str">
        <f>"FES1162681358"</f>
        <v>FES1162681358</v>
      </c>
      <c r="C9600" s="3">
        <v>43552</v>
      </c>
      <c r="D9600" s="2">
        <v>1</v>
      </c>
      <c r="E9600" s="2">
        <v>2170679414</v>
      </c>
      <c r="F9600" s="2" t="s">
        <v>16</v>
      </c>
      <c r="G9600" s="2" t="s">
        <v>17</v>
      </c>
      <c r="H9600" s="2" t="s">
        <v>28</v>
      </c>
      <c r="I9600" s="2" t="s">
        <v>29</v>
      </c>
      <c r="J9600" s="2" t="s">
        <v>147</v>
      </c>
      <c r="K9600" s="3">
        <v>43553</v>
      </c>
      <c r="L9600" s="4">
        <v>0.52222222222222225</v>
      </c>
      <c r="M9600" s="2" t="s">
        <v>5738</v>
      </c>
      <c r="N9600" s="2" t="s">
        <v>22</v>
      </c>
      <c r="O9600" s="2" t="s">
        <v>23</v>
      </c>
    </row>
    <row r="9601" spans="1:15">
      <c r="A9601" s="2" t="s">
        <v>15</v>
      </c>
      <c r="B9601" s="2" t="str">
        <f>"FES1162681374"</f>
        <v>FES1162681374</v>
      </c>
      <c r="C9601" s="3">
        <v>43552</v>
      </c>
      <c r="D9601" s="2">
        <v>1</v>
      </c>
      <c r="E9601" s="2">
        <v>2170681038</v>
      </c>
      <c r="F9601" s="2" t="s">
        <v>16</v>
      </c>
      <c r="G9601" s="2" t="s">
        <v>17</v>
      </c>
      <c r="H9601" s="2" t="s">
        <v>28</v>
      </c>
      <c r="I9601" s="2" t="s">
        <v>29</v>
      </c>
      <c r="J9601" s="2" t="s">
        <v>5483</v>
      </c>
      <c r="K9601" s="3">
        <v>43553</v>
      </c>
      <c r="L9601" s="4">
        <v>0.32291666666666669</v>
      </c>
      <c r="M9601" s="2" t="s">
        <v>5727</v>
      </c>
      <c r="N9601" s="2" t="s">
        <v>22</v>
      </c>
      <c r="O9601" s="2" t="s">
        <v>23</v>
      </c>
    </row>
    <row r="9602" spans="1:15">
      <c r="A9602" s="2" t="s">
        <v>15</v>
      </c>
      <c r="B9602" s="2" t="str">
        <f>"FES1162681245"</f>
        <v>FES1162681245</v>
      </c>
      <c r="C9602" s="3">
        <v>43552</v>
      </c>
      <c r="D9602" s="2">
        <v>1</v>
      </c>
      <c r="E9602" s="2">
        <v>2170681262</v>
      </c>
      <c r="F9602" s="2" t="s">
        <v>16</v>
      </c>
      <c r="G9602" s="2" t="s">
        <v>17</v>
      </c>
      <c r="H9602" s="2" t="s">
        <v>294</v>
      </c>
      <c r="I9602" s="2" t="s">
        <v>295</v>
      </c>
      <c r="J9602" s="2" t="s">
        <v>550</v>
      </c>
      <c r="K9602" s="3">
        <v>43553</v>
      </c>
      <c r="L9602" s="4">
        <v>0.3576388888888889</v>
      </c>
      <c r="M9602" s="2" t="s">
        <v>1216</v>
      </c>
      <c r="N9602" s="2" t="s">
        <v>22</v>
      </c>
      <c r="O9602" s="2" t="s">
        <v>23</v>
      </c>
    </row>
    <row r="9603" spans="1:15">
      <c r="A9603" s="2" t="s">
        <v>15</v>
      </c>
      <c r="B9603" s="2" t="str">
        <f>"FES1162681386"</f>
        <v>FES1162681386</v>
      </c>
      <c r="C9603" s="3">
        <v>43552</v>
      </c>
      <c r="D9603" s="2">
        <v>1</v>
      </c>
      <c r="E9603" s="2">
        <v>2170681327</v>
      </c>
      <c r="F9603" s="2" t="s">
        <v>16</v>
      </c>
      <c r="G9603" s="2" t="s">
        <v>17</v>
      </c>
      <c r="H9603" s="2" t="s">
        <v>28</v>
      </c>
      <c r="I9603" s="2" t="s">
        <v>29</v>
      </c>
      <c r="J9603" s="2" t="s">
        <v>67</v>
      </c>
      <c r="K9603" s="3">
        <v>43553</v>
      </c>
      <c r="L9603" s="4">
        <v>0.34791666666666665</v>
      </c>
      <c r="M9603" s="2" t="s">
        <v>735</v>
      </c>
      <c r="N9603" s="2" t="s">
        <v>22</v>
      </c>
      <c r="O9603" s="2" t="s">
        <v>23</v>
      </c>
    </row>
    <row r="9604" spans="1:15">
      <c r="A9604" s="2" t="s">
        <v>15</v>
      </c>
      <c r="B9604" s="2" t="str">
        <f>"FES1162681203"</f>
        <v>FES1162681203</v>
      </c>
      <c r="C9604" s="3">
        <v>43552</v>
      </c>
      <c r="D9604" s="2">
        <v>1</v>
      </c>
      <c r="E9604" s="2">
        <v>2170678853</v>
      </c>
      <c r="F9604" s="2" t="s">
        <v>16</v>
      </c>
      <c r="G9604" s="2" t="s">
        <v>17</v>
      </c>
      <c r="H9604" s="2" t="s">
        <v>17</v>
      </c>
      <c r="I9604" s="2" t="s">
        <v>108</v>
      </c>
      <c r="J9604" s="2" t="s">
        <v>109</v>
      </c>
      <c r="K9604" s="3">
        <v>43553</v>
      </c>
      <c r="L9604" s="4">
        <v>0.43055555555555558</v>
      </c>
      <c r="M9604" s="2" t="s">
        <v>163</v>
      </c>
      <c r="N9604" s="2" t="s">
        <v>22</v>
      </c>
      <c r="O9604" s="2" t="s">
        <v>23</v>
      </c>
    </row>
    <row r="9605" spans="1:15">
      <c r="A9605" s="2" t="s">
        <v>15</v>
      </c>
      <c r="B9605" s="2" t="str">
        <f>"FES1162681324"</f>
        <v>FES1162681324</v>
      </c>
      <c r="C9605" s="3">
        <v>43552</v>
      </c>
      <c r="D9605" s="2">
        <v>1</v>
      </c>
      <c r="E9605" s="2">
        <v>2170678992</v>
      </c>
      <c r="F9605" s="2" t="s">
        <v>16</v>
      </c>
      <c r="G9605" s="2" t="s">
        <v>17</v>
      </c>
      <c r="H9605" s="2" t="s">
        <v>17</v>
      </c>
      <c r="I9605" s="2" t="s">
        <v>108</v>
      </c>
      <c r="J9605" s="2" t="s">
        <v>1050</v>
      </c>
      <c r="K9605" s="3">
        <v>43553</v>
      </c>
      <c r="L9605" s="4">
        <v>0.3611111111111111</v>
      </c>
      <c r="M9605" s="2" t="s">
        <v>5744</v>
      </c>
      <c r="N9605" s="2" t="s">
        <v>22</v>
      </c>
      <c r="O9605" s="2" t="s">
        <v>23</v>
      </c>
    </row>
    <row r="9606" spans="1:15">
      <c r="A9606" s="2" t="s">
        <v>15</v>
      </c>
      <c r="B9606" s="2" t="str">
        <f>"FES1162681003"</f>
        <v>FES1162681003</v>
      </c>
      <c r="C9606" s="3">
        <v>43552</v>
      </c>
      <c r="D9606" s="2">
        <v>2</v>
      </c>
      <c r="E9606" s="2">
        <v>2170677621</v>
      </c>
      <c r="F9606" s="2" t="s">
        <v>16</v>
      </c>
      <c r="G9606" s="2" t="s">
        <v>17</v>
      </c>
      <c r="H9606" s="2" t="s">
        <v>42</v>
      </c>
      <c r="I9606" s="2" t="s">
        <v>43</v>
      </c>
      <c r="J9606" s="2" t="s">
        <v>251</v>
      </c>
      <c r="K9606" s="3">
        <v>43553</v>
      </c>
      <c r="L9606" s="4">
        <v>0.4861111111111111</v>
      </c>
      <c r="M9606" s="2" t="s">
        <v>893</v>
      </c>
      <c r="N9606" s="2" t="s">
        <v>22</v>
      </c>
      <c r="O9606" s="2" t="s">
        <v>23</v>
      </c>
    </row>
    <row r="9607" spans="1:15">
      <c r="A9607" s="2" t="s">
        <v>15</v>
      </c>
      <c r="B9607" s="2" t="str">
        <f>"FES1162681049"</f>
        <v>FES1162681049</v>
      </c>
      <c r="C9607" s="3">
        <v>43552</v>
      </c>
      <c r="D9607" s="2">
        <v>2</v>
      </c>
      <c r="E9607" s="2">
        <v>2170681056</v>
      </c>
      <c r="F9607" s="2" t="s">
        <v>16</v>
      </c>
      <c r="G9607" s="2" t="s">
        <v>17</v>
      </c>
      <c r="H9607" s="2" t="s">
        <v>42</v>
      </c>
      <c r="I9607" s="2" t="s">
        <v>43</v>
      </c>
      <c r="J9607" s="2" t="s">
        <v>251</v>
      </c>
      <c r="K9607" s="3">
        <v>43553</v>
      </c>
      <c r="L9607" s="4">
        <v>0.4861111111111111</v>
      </c>
      <c r="M9607" s="2" t="s">
        <v>893</v>
      </c>
      <c r="N9607" s="2" t="s">
        <v>22</v>
      </c>
      <c r="O9607" s="2" t="s">
        <v>23</v>
      </c>
    </row>
    <row r="9608" spans="1:15">
      <c r="A9608" s="2" t="s">
        <v>15</v>
      </c>
      <c r="B9608" s="2" t="str">
        <f>"FES1162681067"</f>
        <v>FES1162681067</v>
      </c>
      <c r="C9608" s="3">
        <v>43552</v>
      </c>
      <c r="D9608" s="2">
        <v>1</v>
      </c>
      <c r="E9608" s="2">
        <v>2170681082</v>
      </c>
      <c r="F9608" s="2" t="s">
        <v>16</v>
      </c>
      <c r="G9608" s="2" t="s">
        <v>17</v>
      </c>
      <c r="H9608" s="2" t="s">
        <v>42</v>
      </c>
      <c r="I9608" s="2" t="s">
        <v>91</v>
      </c>
      <c r="J9608" s="2" t="s">
        <v>4645</v>
      </c>
      <c r="K9608" s="3">
        <v>43553</v>
      </c>
      <c r="L9608" s="4">
        <v>0.40277777777777773</v>
      </c>
      <c r="M9608" s="2" t="s">
        <v>5747</v>
      </c>
      <c r="N9608" s="2" t="s">
        <v>22</v>
      </c>
      <c r="O9608" s="2" t="s">
        <v>23</v>
      </c>
    </row>
    <row r="9609" spans="1:15">
      <c r="A9609" s="2" t="s">
        <v>15</v>
      </c>
      <c r="B9609" s="2" t="str">
        <f>"FES1162681214"</f>
        <v>FES1162681214</v>
      </c>
      <c r="C9609" s="3">
        <v>43552</v>
      </c>
      <c r="D9609" s="2">
        <v>1</v>
      </c>
      <c r="E9609" s="2">
        <v>2170681252</v>
      </c>
      <c r="F9609" s="2" t="s">
        <v>16</v>
      </c>
      <c r="G9609" s="2" t="s">
        <v>17</v>
      </c>
      <c r="H9609" s="2" t="s">
        <v>178</v>
      </c>
      <c r="I9609" s="2" t="s">
        <v>179</v>
      </c>
      <c r="J9609" s="2" t="s">
        <v>186</v>
      </c>
      <c r="K9609" s="3">
        <v>43553</v>
      </c>
      <c r="L9609" s="4">
        <v>0.33333333333333331</v>
      </c>
      <c r="M9609" s="2" t="s">
        <v>5749</v>
      </c>
      <c r="N9609" s="2" t="s">
        <v>22</v>
      </c>
      <c r="O9609" s="2" t="s">
        <v>23</v>
      </c>
    </row>
    <row r="9610" spans="1:15">
      <c r="A9610" s="2" t="s">
        <v>15</v>
      </c>
      <c r="B9610" s="2" t="str">
        <f>"FES1162681259"</f>
        <v>FES1162681259</v>
      </c>
      <c r="C9610" s="3">
        <v>43552</v>
      </c>
      <c r="D9610" s="2">
        <v>1</v>
      </c>
      <c r="E9610" s="2">
        <v>2170681278</v>
      </c>
      <c r="F9610" s="2" t="s">
        <v>16</v>
      </c>
      <c r="G9610" s="2" t="s">
        <v>17</v>
      </c>
      <c r="H9610" s="2" t="s">
        <v>222</v>
      </c>
      <c r="I9610" s="2" t="s">
        <v>1700</v>
      </c>
      <c r="J9610" s="2" t="s">
        <v>1865</v>
      </c>
      <c r="K9610" s="3">
        <v>43553</v>
      </c>
      <c r="L9610" s="4">
        <v>0.3</v>
      </c>
      <c r="M9610" s="2" t="s">
        <v>810</v>
      </c>
      <c r="N9610" s="2" t="s">
        <v>22</v>
      </c>
      <c r="O9610" s="2" t="s">
        <v>23</v>
      </c>
    </row>
    <row r="9611" spans="1:15">
      <c r="A9611" s="2" t="s">
        <v>15</v>
      </c>
      <c r="B9611" s="2" t="str">
        <f>"FES1162681238"</f>
        <v>FES1162681238</v>
      </c>
      <c r="C9611" s="3">
        <v>43552</v>
      </c>
      <c r="D9611" s="2">
        <v>1</v>
      </c>
      <c r="E9611" s="2">
        <v>2170681254</v>
      </c>
      <c r="F9611" s="2" t="s">
        <v>16</v>
      </c>
      <c r="G9611" s="2" t="s">
        <v>17</v>
      </c>
      <c r="H9611" s="2" t="s">
        <v>222</v>
      </c>
      <c r="I9611" s="2" t="s">
        <v>1727</v>
      </c>
      <c r="J9611" s="2" t="s">
        <v>1743</v>
      </c>
      <c r="K9611" s="3">
        <v>43553</v>
      </c>
      <c r="L9611" s="4">
        <v>0.34513888888888888</v>
      </c>
      <c r="M9611" s="2" t="s">
        <v>1729</v>
      </c>
      <c r="N9611" s="2" t="s">
        <v>22</v>
      </c>
      <c r="O9611" s="2" t="s">
        <v>23</v>
      </c>
    </row>
    <row r="9612" spans="1:15">
      <c r="A9612" s="2" t="s">
        <v>15</v>
      </c>
      <c r="B9612" s="2" t="str">
        <f>"FES1162681382"</f>
        <v>FES1162681382</v>
      </c>
      <c r="C9612" s="3">
        <v>43552</v>
      </c>
      <c r="D9612" s="2">
        <v>1</v>
      </c>
      <c r="E9612" s="2">
        <v>2170681319</v>
      </c>
      <c r="F9612" s="2" t="s">
        <v>16</v>
      </c>
      <c r="G9612" s="2" t="s">
        <v>17</v>
      </c>
      <c r="H9612" s="2" t="s">
        <v>17</v>
      </c>
      <c r="I9612" s="2" t="s">
        <v>111</v>
      </c>
      <c r="J9612" s="2" t="s">
        <v>119</v>
      </c>
      <c r="K9612" s="3">
        <v>43553</v>
      </c>
      <c r="L9612" s="4">
        <v>0.35902777777777778</v>
      </c>
      <c r="M9612" s="2" t="s">
        <v>758</v>
      </c>
      <c r="N9612" s="2" t="s">
        <v>22</v>
      </c>
      <c r="O9612" s="2" t="s">
        <v>23</v>
      </c>
    </row>
    <row r="9613" spans="1:15">
      <c r="A9613" s="2" t="s">
        <v>15</v>
      </c>
      <c r="B9613" s="2" t="str">
        <f>"FES1162681372"</f>
        <v>FES1162681372</v>
      </c>
      <c r="C9613" s="3">
        <v>43552</v>
      </c>
      <c r="D9613" s="2">
        <v>1</v>
      </c>
      <c r="E9613" s="2">
        <v>2170680762</v>
      </c>
      <c r="F9613" s="2" t="s">
        <v>16</v>
      </c>
      <c r="G9613" s="2" t="s">
        <v>17</v>
      </c>
      <c r="H9613" s="2" t="s">
        <v>17</v>
      </c>
      <c r="I9613" s="2" t="s">
        <v>37</v>
      </c>
      <c r="J9613" s="2" t="s">
        <v>40</v>
      </c>
      <c r="K9613" s="3">
        <v>43553</v>
      </c>
      <c r="L9613" s="4">
        <v>0.33333333333333331</v>
      </c>
      <c r="M9613" s="2" t="s">
        <v>391</v>
      </c>
      <c r="N9613" s="2" t="s">
        <v>22</v>
      </c>
      <c r="O9613" s="2" t="s">
        <v>23</v>
      </c>
    </row>
    <row r="9614" spans="1:15">
      <c r="A9614" s="2" t="s">
        <v>15</v>
      </c>
      <c r="B9614" s="2" t="str">
        <f>"FES1162681237"</f>
        <v>FES1162681237</v>
      </c>
      <c r="C9614" s="3">
        <v>43552</v>
      </c>
      <c r="D9614" s="2">
        <v>1</v>
      </c>
      <c r="E9614" s="2">
        <v>2170681253</v>
      </c>
      <c r="F9614" s="2" t="s">
        <v>16</v>
      </c>
      <c r="G9614" s="2" t="s">
        <v>17</v>
      </c>
      <c r="H9614" s="2" t="s">
        <v>17</v>
      </c>
      <c r="I9614" s="2" t="s">
        <v>37</v>
      </c>
      <c r="J9614" s="2" t="s">
        <v>40</v>
      </c>
      <c r="K9614" s="3">
        <v>43553</v>
      </c>
      <c r="L9614" s="4">
        <v>0.33333333333333331</v>
      </c>
      <c r="M9614" s="2" t="s">
        <v>200</v>
      </c>
      <c r="N9614" s="2" t="s">
        <v>22</v>
      </c>
      <c r="O9614" s="2" t="s">
        <v>23</v>
      </c>
    </row>
    <row r="9615" spans="1:15">
      <c r="A9615" s="2" t="s">
        <v>15</v>
      </c>
      <c r="B9615" s="2" t="str">
        <f>"FES1162681177"</f>
        <v>FES1162681177</v>
      </c>
      <c r="C9615" s="3">
        <v>43552</v>
      </c>
      <c r="D9615" s="2">
        <v>1</v>
      </c>
      <c r="E9615" s="2">
        <v>2170680969</v>
      </c>
      <c r="F9615" s="2" t="s">
        <v>16</v>
      </c>
      <c r="G9615" s="2" t="s">
        <v>17</v>
      </c>
      <c r="H9615" s="2" t="s">
        <v>42</v>
      </c>
      <c r="I9615" s="2" t="s">
        <v>43</v>
      </c>
      <c r="J9615" s="2" t="s">
        <v>493</v>
      </c>
      <c r="K9615" s="3">
        <v>43553</v>
      </c>
      <c r="L9615" s="4">
        <v>0.49305555555555558</v>
      </c>
      <c r="M9615" s="2" t="s">
        <v>1383</v>
      </c>
      <c r="N9615" s="2" t="s">
        <v>22</v>
      </c>
      <c r="O9615" s="2" t="s">
        <v>23</v>
      </c>
    </row>
    <row r="9616" spans="1:15">
      <c r="A9616" s="2" t="s">
        <v>15</v>
      </c>
      <c r="B9616" s="2" t="str">
        <f>"009935723153"</f>
        <v>009935723153</v>
      </c>
      <c r="C9616" s="3">
        <v>43552</v>
      </c>
      <c r="D9616" s="2">
        <v>1</v>
      </c>
      <c r="E9616" s="2" t="s">
        <v>6056</v>
      </c>
      <c r="F9616" s="2" t="s">
        <v>16</v>
      </c>
      <c r="G9616" s="2" t="s">
        <v>17</v>
      </c>
      <c r="H9616" s="2" t="s">
        <v>28</v>
      </c>
      <c r="I9616" s="2" t="s">
        <v>29</v>
      </c>
      <c r="J9616" s="2" t="s">
        <v>944</v>
      </c>
      <c r="K9616" s="3">
        <v>43553</v>
      </c>
      <c r="L9616" s="4">
        <v>0.39444444444444443</v>
      </c>
      <c r="M9616" s="2" t="s">
        <v>6057</v>
      </c>
      <c r="N9616" s="2" t="s">
        <v>22</v>
      </c>
      <c r="O9616" s="2" t="s">
        <v>23</v>
      </c>
    </row>
    <row r="9617" spans="1:15">
      <c r="A9617" s="2" t="s">
        <v>15</v>
      </c>
      <c r="B9617" s="2" t="str">
        <f>"FES1162681247"</f>
        <v>FES1162681247</v>
      </c>
      <c r="C9617" s="3">
        <v>43552</v>
      </c>
      <c r="D9617" s="2">
        <v>1</v>
      </c>
      <c r="E9617" s="2">
        <v>2170681264</v>
      </c>
      <c r="F9617" s="2" t="s">
        <v>16</v>
      </c>
      <c r="G9617" s="2" t="s">
        <v>17</v>
      </c>
      <c r="H9617" s="2" t="s">
        <v>17</v>
      </c>
      <c r="I9617" s="2" t="s">
        <v>114</v>
      </c>
      <c r="J9617" s="2" t="s">
        <v>757</v>
      </c>
      <c r="K9617" s="3">
        <v>43553</v>
      </c>
      <c r="L9617" s="4">
        <v>0.4375</v>
      </c>
      <c r="M9617" s="2" t="s">
        <v>758</v>
      </c>
      <c r="N9617" s="2" t="s">
        <v>22</v>
      </c>
      <c r="O9617" s="2" t="s">
        <v>23</v>
      </c>
    </row>
    <row r="9618" spans="1:15">
      <c r="A9618" s="2" t="s">
        <v>15</v>
      </c>
      <c r="B9618" s="2" t="str">
        <f>"FES1162681209"</f>
        <v>FES1162681209</v>
      </c>
      <c r="C9618" s="3">
        <v>43552</v>
      </c>
      <c r="D9618" s="2">
        <v>1</v>
      </c>
      <c r="E9618" s="2">
        <v>2170681248</v>
      </c>
      <c r="F9618" s="2" t="s">
        <v>16</v>
      </c>
      <c r="G9618" s="2" t="s">
        <v>17</v>
      </c>
      <c r="H9618" s="2" t="s">
        <v>42</v>
      </c>
      <c r="I9618" s="2" t="s">
        <v>43</v>
      </c>
      <c r="J9618" s="2" t="s">
        <v>493</v>
      </c>
      <c r="K9618" s="3">
        <v>43553</v>
      </c>
      <c r="L9618" s="4">
        <v>0.49305555555555558</v>
      </c>
      <c r="M9618" s="2" t="s">
        <v>1383</v>
      </c>
      <c r="N9618" s="2" t="s">
        <v>22</v>
      </c>
      <c r="O9618" s="2" t="s">
        <v>23</v>
      </c>
    </row>
    <row r="9619" spans="1:15">
      <c r="A9619" s="2" t="s">
        <v>15</v>
      </c>
      <c r="B9619" s="2" t="str">
        <f>"FES1162681260"</f>
        <v>FES1162681260</v>
      </c>
      <c r="C9619" s="3">
        <v>43552</v>
      </c>
      <c r="D9619" s="2">
        <v>1</v>
      </c>
      <c r="E9619" s="2">
        <v>2170681282</v>
      </c>
      <c r="F9619" s="2" t="s">
        <v>16</v>
      </c>
      <c r="G9619" s="2" t="s">
        <v>17</v>
      </c>
      <c r="H9619" s="2" t="s">
        <v>17</v>
      </c>
      <c r="I9619" s="2" t="s">
        <v>114</v>
      </c>
      <c r="J9619" s="2" t="s">
        <v>112</v>
      </c>
      <c r="K9619" s="3">
        <v>43553</v>
      </c>
      <c r="L9619" s="4">
        <v>0.4375</v>
      </c>
      <c r="M9619" s="2" t="s">
        <v>1307</v>
      </c>
      <c r="N9619" s="2" t="s">
        <v>22</v>
      </c>
      <c r="O9619" s="2" t="s">
        <v>23</v>
      </c>
    </row>
    <row r="9620" spans="1:15">
      <c r="A9620" s="2" t="s">
        <v>15</v>
      </c>
      <c r="B9620" s="2" t="str">
        <f>"FES1162681395"</f>
        <v>FES1162681395</v>
      </c>
      <c r="C9620" s="3">
        <v>43552</v>
      </c>
      <c r="D9620" s="2">
        <v>1</v>
      </c>
      <c r="E9620" s="2">
        <v>2170680842</v>
      </c>
      <c r="F9620" s="2" t="s">
        <v>16</v>
      </c>
      <c r="G9620" s="2" t="s">
        <v>17</v>
      </c>
      <c r="H9620" s="2" t="s">
        <v>17</v>
      </c>
      <c r="I9620" s="2" t="s">
        <v>25</v>
      </c>
      <c r="J9620" s="2" t="s">
        <v>184</v>
      </c>
      <c r="K9620" s="3">
        <v>43553</v>
      </c>
      <c r="L9620" s="4">
        <v>0.33333333333333331</v>
      </c>
      <c r="M9620" s="2" t="s">
        <v>185</v>
      </c>
      <c r="N9620" s="2" t="s">
        <v>22</v>
      </c>
      <c r="O9620" s="2" t="s">
        <v>23</v>
      </c>
    </row>
    <row r="9621" spans="1:15">
      <c r="A9621" s="2" t="s">
        <v>15</v>
      </c>
      <c r="B9621" s="2" t="str">
        <f>"FES1162681207"</f>
        <v>FES1162681207</v>
      </c>
      <c r="C9621" s="3">
        <v>43552</v>
      </c>
      <c r="D9621" s="2">
        <v>1</v>
      </c>
      <c r="E9621" s="2">
        <v>2170681244</v>
      </c>
      <c r="F9621" s="2" t="s">
        <v>16</v>
      </c>
      <c r="G9621" s="2" t="s">
        <v>17</v>
      </c>
      <c r="H9621" s="2" t="s">
        <v>42</v>
      </c>
      <c r="I9621" s="2" t="s">
        <v>43</v>
      </c>
      <c r="J9621" s="2" t="s">
        <v>1385</v>
      </c>
      <c r="K9621" s="3">
        <v>43553</v>
      </c>
      <c r="L9621" s="4">
        <v>0.3833333333333333</v>
      </c>
      <c r="M9621" s="2" t="s">
        <v>1537</v>
      </c>
      <c r="N9621" s="2" t="s">
        <v>22</v>
      </c>
      <c r="O9621" s="2" t="s">
        <v>23</v>
      </c>
    </row>
    <row r="9622" spans="1:15">
      <c r="A9622" s="2" t="s">
        <v>15</v>
      </c>
      <c r="B9622" s="2" t="str">
        <f>"FES1162680994"</f>
        <v>FES1162680994</v>
      </c>
      <c r="C9622" s="3">
        <v>43552</v>
      </c>
      <c r="D9622" s="2">
        <v>1</v>
      </c>
      <c r="E9622" s="2">
        <v>2170681028</v>
      </c>
      <c r="F9622" s="2" t="s">
        <v>16</v>
      </c>
      <c r="G9622" s="2" t="s">
        <v>17</v>
      </c>
      <c r="H9622" s="2" t="s">
        <v>46</v>
      </c>
      <c r="I9622" s="2" t="s">
        <v>47</v>
      </c>
      <c r="J9622" s="2" t="s">
        <v>182</v>
      </c>
      <c r="K9622" s="3">
        <v>43553</v>
      </c>
      <c r="L9622" s="4">
        <v>0.4375</v>
      </c>
      <c r="M9622" s="2" t="s">
        <v>5757</v>
      </c>
      <c r="N9622" s="2" t="s">
        <v>22</v>
      </c>
      <c r="O9622" s="2" t="s">
        <v>23</v>
      </c>
    </row>
    <row r="9623" spans="1:15">
      <c r="A9623" s="2" t="s">
        <v>15</v>
      </c>
      <c r="B9623" s="2" t="str">
        <f>"FES1162681263"</f>
        <v>FES1162681263</v>
      </c>
      <c r="C9623" s="3">
        <v>43552</v>
      </c>
      <c r="D9623" s="2">
        <v>1</v>
      </c>
      <c r="E9623" s="2">
        <v>2170681270</v>
      </c>
      <c r="F9623" s="2" t="s">
        <v>16</v>
      </c>
      <c r="G9623" s="2" t="s">
        <v>17</v>
      </c>
      <c r="H9623" s="2" t="s">
        <v>178</v>
      </c>
      <c r="I9623" s="2" t="s">
        <v>179</v>
      </c>
      <c r="J9623" s="2" t="s">
        <v>713</v>
      </c>
      <c r="K9623" s="3">
        <v>43553</v>
      </c>
      <c r="L9623" s="4">
        <v>0.3576388888888889</v>
      </c>
      <c r="M9623" s="2" t="s">
        <v>5759</v>
      </c>
      <c r="N9623" s="2" t="s">
        <v>22</v>
      </c>
      <c r="O9623" s="2" t="s">
        <v>23</v>
      </c>
    </row>
    <row r="9624" spans="1:15">
      <c r="A9624" s="2" t="s">
        <v>15</v>
      </c>
      <c r="B9624" s="2" t="str">
        <f>"FES1162681249"</f>
        <v>FES1162681249</v>
      </c>
      <c r="C9624" s="3">
        <v>43552</v>
      </c>
      <c r="D9624" s="2">
        <v>1</v>
      </c>
      <c r="E9624" s="2">
        <v>2170681268</v>
      </c>
      <c r="F9624" s="2" t="s">
        <v>16</v>
      </c>
      <c r="G9624" s="2" t="s">
        <v>17</v>
      </c>
      <c r="H9624" s="2" t="s">
        <v>222</v>
      </c>
      <c r="I9624" s="2" t="s">
        <v>1697</v>
      </c>
      <c r="J9624" s="2" t="s">
        <v>589</v>
      </c>
      <c r="K9624" s="3">
        <v>43553</v>
      </c>
      <c r="L9624" s="4">
        <v>0.375</v>
      </c>
      <c r="M9624" s="2" t="s">
        <v>5761</v>
      </c>
      <c r="N9624" s="2" t="s">
        <v>22</v>
      </c>
      <c r="O9624" s="2" t="s">
        <v>23</v>
      </c>
    </row>
    <row r="9625" spans="1:15">
      <c r="A9625" s="2" t="s">
        <v>15</v>
      </c>
      <c r="B9625" s="2" t="str">
        <f>"FES1162681195"</f>
        <v>FES1162681195</v>
      </c>
      <c r="C9625" s="3">
        <v>43552</v>
      </c>
      <c r="D9625" s="2">
        <v>1</v>
      </c>
      <c r="E9625" s="2">
        <v>2170681222</v>
      </c>
      <c r="F9625" s="2" t="s">
        <v>16</v>
      </c>
      <c r="G9625" s="2" t="s">
        <v>17</v>
      </c>
      <c r="H9625" s="2" t="s">
        <v>42</v>
      </c>
      <c r="I9625" s="2" t="s">
        <v>6058</v>
      </c>
      <c r="J9625" s="2" t="s">
        <v>6059</v>
      </c>
      <c r="K9625" s="2" t="s">
        <v>452</v>
      </c>
      <c r="L9625" s="2"/>
      <c r="M9625" s="2" t="s">
        <v>453</v>
      </c>
      <c r="N9625" s="2"/>
      <c r="O9625" s="2" t="s">
        <v>23</v>
      </c>
    </row>
    <row r="9626" spans="1:15">
      <c r="A9626" s="2" t="s">
        <v>15</v>
      </c>
      <c r="B9626" s="2" t="str">
        <f>"FES1162681188"</f>
        <v>FES1162681188</v>
      </c>
      <c r="C9626" s="3">
        <v>43552</v>
      </c>
      <c r="D9626" s="2">
        <v>1</v>
      </c>
      <c r="E9626" s="2">
        <v>2170681214</v>
      </c>
      <c r="F9626" s="2" t="s">
        <v>16</v>
      </c>
      <c r="G9626" s="2" t="s">
        <v>17</v>
      </c>
      <c r="H9626" s="2" t="s">
        <v>42</v>
      </c>
      <c r="I9626" s="2" t="s">
        <v>43</v>
      </c>
      <c r="J9626" s="2" t="s">
        <v>493</v>
      </c>
      <c r="K9626" s="3">
        <v>43553</v>
      </c>
      <c r="L9626" s="4">
        <v>0.49305555555555558</v>
      </c>
      <c r="M9626" s="2" t="s">
        <v>1383</v>
      </c>
      <c r="N9626" s="2" t="s">
        <v>22</v>
      </c>
      <c r="O9626" s="2" t="s">
        <v>23</v>
      </c>
    </row>
    <row r="9627" spans="1:15">
      <c r="A9627" s="2" t="s">
        <v>15</v>
      </c>
      <c r="B9627" s="2" t="str">
        <f>"FES1162681179"</f>
        <v>FES1162681179</v>
      </c>
      <c r="C9627" s="3">
        <v>43552</v>
      </c>
      <c r="D9627" s="2">
        <v>1</v>
      </c>
      <c r="E9627" s="2">
        <v>21706811114</v>
      </c>
      <c r="F9627" s="2" t="s">
        <v>16</v>
      </c>
      <c r="G9627" s="2" t="s">
        <v>17</v>
      </c>
      <c r="H9627" s="2" t="s">
        <v>46</v>
      </c>
      <c r="I9627" s="2" t="s">
        <v>47</v>
      </c>
      <c r="J9627" s="2" t="s">
        <v>469</v>
      </c>
      <c r="K9627" s="3">
        <v>43553</v>
      </c>
      <c r="L9627" s="4">
        <v>0.37222222222222223</v>
      </c>
      <c r="M9627" s="2" t="s">
        <v>5763</v>
      </c>
      <c r="N9627" s="2" t="s">
        <v>22</v>
      </c>
      <c r="O9627" s="2" t="s">
        <v>23</v>
      </c>
    </row>
    <row r="9628" spans="1:15">
      <c r="A9628" s="2" t="s">
        <v>15</v>
      </c>
      <c r="B9628" s="2" t="str">
        <f>"FES1162681200"</f>
        <v>FES1162681200</v>
      </c>
      <c r="C9628" s="3">
        <v>43552</v>
      </c>
      <c r="D9628" s="2">
        <v>1</v>
      </c>
      <c r="E9628" s="2">
        <v>2170681228</v>
      </c>
      <c r="F9628" s="2" t="s">
        <v>16</v>
      </c>
      <c r="G9628" s="2" t="s">
        <v>17</v>
      </c>
      <c r="H9628" s="2" t="s">
        <v>42</v>
      </c>
      <c r="I9628" s="2" t="s">
        <v>43</v>
      </c>
      <c r="J9628" s="2" t="s">
        <v>130</v>
      </c>
      <c r="K9628" s="3">
        <v>43553</v>
      </c>
      <c r="L9628" s="4">
        <v>0.51736111111111105</v>
      </c>
      <c r="M9628" s="2" t="s">
        <v>131</v>
      </c>
      <c r="N9628" s="2" t="s">
        <v>22</v>
      </c>
      <c r="O9628" s="2" t="s">
        <v>23</v>
      </c>
    </row>
    <row r="9629" spans="1:15">
      <c r="A9629" s="2" t="s">
        <v>15</v>
      </c>
      <c r="B9629" s="2" t="str">
        <f>"FES1162681348"</f>
        <v>FES1162681348</v>
      </c>
      <c r="C9629" s="3">
        <v>43552</v>
      </c>
      <c r="D9629" s="2">
        <v>1</v>
      </c>
      <c r="E9629" s="2">
        <v>2170679151</v>
      </c>
      <c r="F9629" s="2" t="s">
        <v>16</v>
      </c>
      <c r="G9629" s="2" t="s">
        <v>17</v>
      </c>
      <c r="H9629" s="2" t="s">
        <v>222</v>
      </c>
      <c r="I9629" s="2" t="s">
        <v>1697</v>
      </c>
      <c r="J9629" s="2" t="s">
        <v>3042</v>
      </c>
      <c r="K9629" s="3">
        <v>43553</v>
      </c>
      <c r="L9629" s="4">
        <v>0.3576388888888889</v>
      </c>
      <c r="M9629" s="2" t="s">
        <v>3930</v>
      </c>
      <c r="N9629" s="2" t="s">
        <v>22</v>
      </c>
      <c r="O9629" s="2" t="s">
        <v>23</v>
      </c>
    </row>
    <row r="9630" spans="1:15">
      <c r="A9630" s="2" t="s">
        <v>15</v>
      </c>
      <c r="B9630" s="2" t="str">
        <f>"FES1162681190"</f>
        <v>FES1162681190</v>
      </c>
      <c r="C9630" s="3">
        <v>43552</v>
      </c>
      <c r="D9630" s="2">
        <v>1</v>
      </c>
      <c r="E9630" s="2">
        <v>2170681219</v>
      </c>
      <c r="F9630" s="2" t="s">
        <v>16</v>
      </c>
      <c r="G9630" s="2" t="s">
        <v>17</v>
      </c>
      <c r="H9630" s="2" t="s">
        <v>42</v>
      </c>
      <c r="I9630" s="2" t="s">
        <v>43</v>
      </c>
      <c r="J9630" s="2" t="s">
        <v>967</v>
      </c>
      <c r="K9630" s="3">
        <v>43553</v>
      </c>
      <c r="L9630" s="4">
        <v>0.52083333333333337</v>
      </c>
      <c r="M9630" s="2" t="s">
        <v>5767</v>
      </c>
      <c r="N9630" s="2" t="s">
        <v>22</v>
      </c>
      <c r="O9630" s="2" t="s">
        <v>23</v>
      </c>
    </row>
    <row r="9631" spans="1:15">
      <c r="A9631" s="2" t="s">
        <v>15</v>
      </c>
      <c r="B9631" s="2" t="str">
        <f>"FES1162681315"</f>
        <v>FES1162681315</v>
      </c>
      <c r="C9631" s="3">
        <v>43552</v>
      </c>
      <c r="D9631" s="2">
        <v>1</v>
      </c>
      <c r="E9631" s="2">
        <v>2170678955</v>
      </c>
      <c r="F9631" s="2" t="s">
        <v>16</v>
      </c>
      <c r="G9631" s="2" t="s">
        <v>17</v>
      </c>
      <c r="H9631" s="2" t="s">
        <v>28</v>
      </c>
      <c r="I9631" s="2" t="s">
        <v>29</v>
      </c>
      <c r="J9631" s="2" t="s">
        <v>69</v>
      </c>
      <c r="K9631" s="3">
        <v>43553</v>
      </c>
      <c r="L9631" s="4">
        <v>0.42499999999999999</v>
      </c>
      <c r="M9631" s="2" t="s">
        <v>289</v>
      </c>
      <c r="N9631" s="2" t="s">
        <v>22</v>
      </c>
      <c r="O9631" s="2" t="s">
        <v>23</v>
      </c>
    </row>
    <row r="9632" spans="1:15">
      <c r="A9632" s="2" t="s">
        <v>15</v>
      </c>
      <c r="B9632" s="2" t="str">
        <f>"FES1162681227"</f>
        <v>FES1162681227</v>
      </c>
      <c r="C9632" s="3">
        <v>43552</v>
      </c>
      <c r="D9632" s="2">
        <v>1</v>
      </c>
      <c r="E9632" s="2">
        <v>2170697840</v>
      </c>
      <c r="F9632" s="2" t="s">
        <v>16</v>
      </c>
      <c r="G9632" s="2" t="s">
        <v>17</v>
      </c>
      <c r="H9632" s="2" t="s">
        <v>222</v>
      </c>
      <c r="I9632" s="2" t="s">
        <v>1700</v>
      </c>
      <c r="J9632" s="2" t="s">
        <v>1723</v>
      </c>
      <c r="K9632" s="3">
        <v>43553</v>
      </c>
      <c r="L9632" s="4">
        <v>0.33333333333333331</v>
      </c>
      <c r="M9632" s="2" t="s">
        <v>1055</v>
      </c>
      <c r="N9632" s="2" t="s">
        <v>22</v>
      </c>
      <c r="O9632" s="2" t="s">
        <v>23</v>
      </c>
    </row>
    <row r="9633" spans="1:15">
      <c r="A9633" s="2" t="s">
        <v>15</v>
      </c>
      <c r="B9633" s="2" t="str">
        <f>"FES1162681232"</f>
        <v>FES1162681232</v>
      </c>
      <c r="C9633" s="3">
        <v>43552</v>
      </c>
      <c r="D9633" s="2">
        <v>1</v>
      </c>
      <c r="E9633" s="2">
        <v>2170680673</v>
      </c>
      <c r="F9633" s="2" t="s">
        <v>16</v>
      </c>
      <c r="G9633" s="2" t="s">
        <v>17</v>
      </c>
      <c r="H9633" s="2" t="s">
        <v>222</v>
      </c>
      <c r="I9633" s="2" t="s">
        <v>1700</v>
      </c>
      <c r="J9633" s="2" t="s">
        <v>1712</v>
      </c>
      <c r="K9633" s="3">
        <v>43553</v>
      </c>
      <c r="L9633" s="4">
        <v>0.37291666666666662</v>
      </c>
      <c r="M9633" s="2" t="s">
        <v>1713</v>
      </c>
      <c r="N9633" s="2" t="s">
        <v>22</v>
      </c>
      <c r="O9633" s="2" t="s">
        <v>23</v>
      </c>
    </row>
    <row r="9634" spans="1:15">
      <c r="A9634" s="2" t="s">
        <v>15</v>
      </c>
      <c r="B9634" s="2" t="str">
        <f>"FES1162681186"</f>
        <v>FES1162681186</v>
      </c>
      <c r="C9634" s="3">
        <v>43552</v>
      </c>
      <c r="D9634" s="2">
        <v>1</v>
      </c>
      <c r="E9634" s="2">
        <v>2170681213</v>
      </c>
      <c r="F9634" s="2" t="s">
        <v>16</v>
      </c>
      <c r="G9634" s="2" t="s">
        <v>17</v>
      </c>
      <c r="H9634" s="2" t="s">
        <v>42</v>
      </c>
      <c r="I9634" s="2" t="s">
        <v>43</v>
      </c>
      <c r="J9634" s="2" t="s">
        <v>650</v>
      </c>
      <c r="K9634" s="3">
        <v>43553</v>
      </c>
      <c r="L9634" s="4">
        <v>0.39374999999999999</v>
      </c>
      <c r="M9634" s="2" t="s">
        <v>651</v>
      </c>
      <c r="N9634" s="2" t="s">
        <v>22</v>
      </c>
      <c r="O9634" s="2" t="s">
        <v>23</v>
      </c>
    </row>
    <row r="9635" spans="1:15">
      <c r="A9635" s="2" t="s">
        <v>15</v>
      </c>
      <c r="B9635" s="2" t="str">
        <f>"FES1162681187"</f>
        <v>FES1162681187</v>
      </c>
      <c r="C9635" s="3">
        <v>43552</v>
      </c>
      <c r="D9635" s="2">
        <v>1</v>
      </c>
      <c r="E9635" s="2">
        <v>2170681212</v>
      </c>
      <c r="F9635" s="2" t="s">
        <v>16</v>
      </c>
      <c r="G9635" s="2" t="s">
        <v>17</v>
      </c>
      <c r="H9635" s="2" t="s">
        <v>46</v>
      </c>
      <c r="I9635" s="2" t="s">
        <v>47</v>
      </c>
      <c r="J9635" s="2" t="s">
        <v>469</v>
      </c>
      <c r="K9635" s="3">
        <v>43553</v>
      </c>
      <c r="L9635" s="4">
        <v>0.37222222222222223</v>
      </c>
      <c r="M9635" s="2" t="s">
        <v>5763</v>
      </c>
      <c r="N9635" s="2" t="s">
        <v>22</v>
      </c>
      <c r="O9635" s="2" t="s">
        <v>23</v>
      </c>
    </row>
    <row r="9636" spans="1:15">
      <c r="A9636" s="2" t="s">
        <v>15</v>
      </c>
      <c r="B9636" s="2" t="str">
        <f>"FES1162681229"</f>
        <v>FES1162681229</v>
      </c>
      <c r="C9636" s="3">
        <v>43552</v>
      </c>
      <c r="D9636" s="2">
        <v>1</v>
      </c>
      <c r="E9636" s="2">
        <v>2170679866</v>
      </c>
      <c r="F9636" s="2" t="s">
        <v>16</v>
      </c>
      <c r="G9636" s="2" t="s">
        <v>17</v>
      </c>
      <c r="H9636" s="2" t="s">
        <v>178</v>
      </c>
      <c r="I9636" s="2" t="s">
        <v>179</v>
      </c>
      <c r="J9636" s="2" t="s">
        <v>180</v>
      </c>
      <c r="K9636" s="3">
        <v>43553</v>
      </c>
      <c r="L9636" s="4">
        <v>0.41319444444444442</v>
      </c>
      <c r="M9636" s="2" t="s">
        <v>1101</v>
      </c>
      <c r="N9636" s="2" t="s">
        <v>22</v>
      </c>
      <c r="O9636" s="2" t="s">
        <v>23</v>
      </c>
    </row>
    <row r="9637" spans="1:15">
      <c r="A9637" s="2" t="s">
        <v>15</v>
      </c>
      <c r="B9637" s="2" t="str">
        <f>"FES1162681279"</f>
        <v>FES1162681279</v>
      </c>
      <c r="C9637" s="3">
        <v>43552</v>
      </c>
      <c r="D9637" s="2">
        <v>1</v>
      </c>
      <c r="E9637" s="2">
        <v>2170675721</v>
      </c>
      <c r="F9637" s="2" t="s">
        <v>16</v>
      </c>
      <c r="G9637" s="2" t="s">
        <v>17</v>
      </c>
      <c r="H9637" s="2" t="s">
        <v>17</v>
      </c>
      <c r="I9637" s="2" t="s">
        <v>25</v>
      </c>
      <c r="J9637" s="2" t="s">
        <v>787</v>
      </c>
      <c r="K9637" s="3">
        <v>43553</v>
      </c>
      <c r="L9637" s="4">
        <v>0.36458333333333331</v>
      </c>
      <c r="M9637" s="2" t="s">
        <v>200</v>
      </c>
      <c r="N9637" s="2" t="s">
        <v>22</v>
      </c>
      <c r="O9637" s="2" t="s">
        <v>23</v>
      </c>
    </row>
    <row r="9638" spans="1:15">
      <c r="A9638" s="2" t="s">
        <v>15</v>
      </c>
      <c r="B9638" s="2" t="str">
        <f>"FES1162681355"</f>
        <v>FES1162681355</v>
      </c>
      <c r="C9638" s="3">
        <v>43552</v>
      </c>
      <c r="D9638" s="2">
        <v>1</v>
      </c>
      <c r="E9638" s="2">
        <v>2170679385</v>
      </c>
      <c r="F9638" s="2" t="s">
        <v>16</v>
      </c>
      <c r="G9638" s="2" t="s">
        <v>17</v>
      </c>
      <c r="H9638" s="2" t="s">
        <v>222</v>
      </c>
      <c r="I9638" s="2" t="s">
        <v>1742</v>
      </c>
      <c r="J9638" s="2" t="s">
        <v>1743</v>
      </c>
      <c r="K9638" s="3">
        <v>43553</v>
      </c>
      <c r="L9638" s="4">
        <v>0.53749999999999998</v>
      </c>
      <c r="M9638" s="2" t="s">
        <v>1744</v>
      </c>
      <c r="N9638" s="2" t="s">
        <v>22</v>
      </c>
      <c r="O9638" s="2" t="s">
        <v>23</v>
      </c>
    </row>
    <row r="9639" spans="1:15">
      <c r="A9639" s="2" t="s">
        <v>15</v>
      </c>
      <c r="B9639" s="2" t="str">
        <f>"FES1162681387"</f>
        <v>FES1162681387</v>
      </c>
      <c r="C9639" s="3">
        <v>43552</v>
      </c>
      <c r="D9639" s="2">
        <v>2</v>
      </c>
      <c r="E9639" s="2">
        <v>2170681328</v>
      </c>
      <c r="F9639" s="2" t="s">
        <v>167</v>
      </c>
      <c r="G9639" s="2" t="s">
        <v>18</v>
      </c>
      <c r="H9639" s="2" t="s">
        <v>18</v>
      </c>
      <c r="I9639" s="2" t="s">
        <v>273</v>
      </c>
      <c r="J9639" s="2" t="s">
        <v>274</v>
      </c>
      <c r="K9639" s="2" t="s">
        <v>452</v>
      </c>
      <c r="L9639" s="2"/>
      <c r="M9639" s="2" t="s">
        <v>453</v>
      </c>
      <c r="N9639" s="2"/>
      <c r="O9639" s="2" t="s">
        <v>23</v>
      </c>
    </row>
    <row r="9640" spans="1:15">
      <c r="A9640" s="2" t="s">
        <v>15</v>
      </c>
      <c r="B9640" s="2" t="str">
        <f>"FES1162681233"</f>
        <v>FES1162681233</v>
      </c>
      <c r="C9640" s="3">
        <v>43552</v>
      </c>
      <c r="D9640" s="2">
        <v>1</v>
      </c>
      <c r="E9640" s="2">
        <v>2170680783</v>
      </c>
      <c r="F9640" s="2" t="s">
        <v>16</v>
      </c>
      <c r="G9640" s="2" t="s">
        <v>17</v>
      </c>
      <c r="H9640" s="2" t="s">
        <v>28</v>
      </c>
      <c r="I9640" s="2" t="s">
        <v>285</v>
      </c>
      <c r="J9640" s="2" t="s">
        <v>895</v>
      </c>
      <c r="K9640" s="3">
        <v>43553</v>
      </c>
      <c r="L9640" s="4">
        <v>0.3756944444444445</v>
      </c>
      <c r="M9640" s="2" t="s">
        <v>974</v>
      </c>
      <c r="N9640" s="2" t="s">
        <v>22</v>
      </c>
      <c r="O9640" s="2" t="s">
        <v>23</v>
      </c>
    </row>
    <row r="9641" spans="1:15">
      <c r="A9641" s="2" t="s">
        <v>15</v>
      </c>
      <c r="B9641" s="2" t="str">
        <f>"FES1162681399"</f>
        <v>FES1162681399</v>
      </c>
      <c r="C9641" s="3">
        <v>43552</v>
      </c>
      <c r="D9641" s="2">
        <v>1</v>
      </c>
      <c r="E9641" s="2">
        <v>2170681347</v>
      </c>
      <c r="F9641" s="2" t="s">
        <v>16</v>
      </c>
      <c r="G9641" s="2" t="s">
        <v>17</v>
      </c>
      <c r="H9641" s="2" t="s">
        <v>294</v>
      </c>
      <c r="I9641" s="2" t="s">
        <v>295</v>
      </c>
      <c r="J9641" s="2" t="s">
        <v>550</v>
      </c>
      <c r="K9641" s="3">
        <v>43553</v>
      </c>
      <c r="L9641" s="4">
        <v>0.3576388888888889</v>
      </c>
      <c r="M9641" s="2" t="s">
        <v>1216</v>
      </c>
      <c r="N9641" s="2" t="s">
        <v>22</v>
      </c>
      <c r="O9641" s="2" t="s">
        <v>23</v>
      </c>
    </row>
    <row r="9642" spans="1:15">
      <c r="A9642" s="2" t="s">
        <v>15</v>
      </c>
      <c r="B9642" s="2" t="str">
        <f>"FES1162681265"</f>
        <v>FES1162681265</v>
      </c>
      <c r="C9642" s="3">
        <v>43552</v>
      </c>
      <c r="D9642" s="2">
        <v>1</v>
      </c>
      <c r="E9642" s="2">
        <v>2170681287</v>
      </c>
      <c r="F9642" s="2" t="s">
        <v>16</v>
      </c>
      <c r="G9642" s="2" t="s">
        <v>17</v>
      </c>
      <c r="H9642" s="2" t="s">
        <v>42</v>
      </c>
      <c r="I9642" s="2" t="s">
        <v>43</v>
      </c>
      <c r="J9642" s="2" t="s">
        <v>1385</v>
      </c>
      <c r="K9642" s="3">
        <v>43553</v>
      </c>
      <c r="L9642" s="4">
        <v>0.42708333333333331</v>
      </c>
      <c r="M9642" s="2" t="s">
        <v>1537</v>
      </c>
      <c r="N9642" s="2" t="s">
        <v>22</v>
      </c>
      <c r="O9642" s="2" t="s">
        <v>23</v>
      </c>
    </row>
    <row r="9643" spans="1:15">
      <c r="A9643" s="2" t="s">
        <v>15</v>
      </c>
      <c r="B9643" s="2" t="str">
        <f>"FES1162681220"</f>
        <v>FES1162681220</v>
      </c>
      <c r="C9643" s="3">
        <v>43552</v>
      </c>
      <c r="D9643" s="2">
        <v>1</v>
      </c>
      <c r="E9643" s="2">
        <v>2170678897</v>
      </c>
      <c r="F9643" s="2" t="s">
        <v>16</v>
      </c>
      <c r="G9643" s="2" t="s">
        <v>17</v>
      </c>
      <c r="H9643" s="2" t="s">
        <v>42</v>
      </c>
      <c r="I9643" s="2" t="s">
        <v>43</v>
      </c>
      <c r="J9643" s="2" t="s">
        <v>44</v>
      </c>
      <c r="K9643" s="3">
        <v>43553</v>
      </c>
      <c r="L9643" s="4">
        <v>0.39583333333333331</v>
      </c>
      <c r="M9643" s="2" t="s">
        <v>98</v>
      </c>
      <c r="N9643" s="2" t="s">
        <v>22</v>
      </c>
      <c r="O9643" s="2" t="s">
        <v>23</v>
      </c>
    </row>
    <row r="9644" spans="1:15">
      <c r="A9644" s="2" t="s">
        <v>15</v>
      </c>
      <c r="B9644" s="2" t="str">
        <f>"FES1162681213"</f>
        <v>FES1162681213</v>
      </c>
      <c r="C9644" s="3">
        <v>43552</v>
      </c>
      <c r="D9644" s="2">
        <v>1</v>
      </c>
      <c r="E9644" s="2">
        <v>2170681251</v>
      </c>
      <c r="F9644" s="2" t="s">
        <v>16</v>
      </c>
      <c r="G9644" s="2" t="s">
        <v>17</v>
      </c>
      <c r="H9644" s="2" t="s">
        <v>42</v>
      </c>
      <c r="I9644" s="2" t="s">
        <v>91</v>
      </c>
      <c r="J9644" s="2" t="s">
        <v>4473</v>
      </c>
      <c r="K9644" s="3">
        <v>43553</v>
      </c>
      <c r="L9644" s="4">
        <v>0.4236111111111111</v>
      </c>
      <c r="M9644" s="2" t="s">
        <v>5774</v>
      </c>
      <c r="N9644" s="2" t="s">
        <v>22</v>
      </c>
      <c r="O9644" s="2" t="s">
        <v>23</v>
      </c>
    </row>
    <row r="9645" spans="1:15">
      <c r="A9645" s="2" t="s">
        <v>15</v>
      </c>
      <c r="B9645" s="2" t="str">
        <f>"FES1162681333"</f>
        <v>FES1162681333</v>
      </c>
      <c r="C9645" s="3">
        <v>43552</v>
      </c>
      <c r="D9645" s="2">
        <v>1</v>
      </c>
      <c r="E9645" s="2">
        <v>2170679037</v>
      </c>
      <c r="F9645" s="2" t="s">
        <v>16</v>
      </c>
      <c r="G9645" s="2" t="s">
        <v>17</v>
      </c>
      <c r="H9645" s="2" t="s">
        <v>28</v>
      </c>
      <c r="I9645" s="2" t="s">
        <v>29</v>
      </c>
      <c r="J9645" s="2" t="s">
        <v>239</v>
      </c>
      <c r="K9645" s="3">
        <v>43553</v>
      </c>
      <c r="L9645" s="4">
        <v>0.37638888888888888</v>
      </c>
      <c r="M9645" s="2" t="s">
        <v>5736</v>
      </c>
      <c r="N9645" s="2" t="s">
        <v>22</v>
      </c>
      <c r="O9645" s="2" t="s">
        <v>23</v>
      </c>
    </row>
    <row r="9646" spans="1:15">
      <c r="A9646" s="2" t="s">
        <v>15</v>
      </c>
      <c r="B9646" s="2" t="str">
        <f>"FES1162681142"</f>
        <v>FES1162681142</v>
      </c>
      <c r="C9646" s="3">
        <v>43552</v>
      </c>
      <c r="D9646" s="2">
        <v>1</v>
      </c>
      <c r="E9646" s="2">
        <v>2170681154</v>
      </c>
      <c r="F9646" s="2" t="s">
        <v>16</v>
      </c>
      <c r="G9646" s="2" t="s">
        <v>17</v>
      </c>
      <c r="H9646" s="2" t="s">
        <v>42</v>
      </c>
      <c r="I9646" s="2" t="s">
        <v>43</v>
      </c>
      <c r="J9646" s="2" t="s">
        <v>493</v>
      </c>
      <c r="K9646" s="3">
        <v>43553</v>
      </c>
      <c r="L9646" s="4">
        <v>0.49305555555555558</v>
      </c>
      <c r="M9646" s="2" t="s">
        <v>1383</v>
      </c>
      <c r="N9646" s="2" t="s">
        <v>22</v>
      </c>
      <c r="O9646" s="2" t="s">
        <v>23</v>
      </c>
    </row>
    <row r="9647" spans="1:15">
      <c r="A9647" s="2" t="s">
        <v>15</v>
      </c>
      <c r="B9647" s="2" t="str">
        <f>"FES1162681215"</f>
        <v>FES1162681215</v>
      </c>
      <c r="C9647" s="3">
        <v>43552</v>
      </c>
      <c r="D9647" s="2">
        <v>1</v>
      </c>
      <c r="E9647" s="2">
        <v>2170677205</v>
      </c>
      <c r="F9647" s="2" t="s">
        <v>16</v>
      </c>
      <c r="G9647" s="2" t="s">
        <v>17</v>
      </c>
      <c r="H9647" s="2" t="s">
        <v>46</v>
      </c>
      <c r="I9647" s="2" t="s">
        <v>47</v>
      </c>
      <c r="J9647" s="2" t="s">
        <v>406</v>
      </c>
      <c r="K9647" s="3">
        <v>43553</v>
      </c>
      <c r="L9647" s="4">
        <v>0.41666666666666669</v>
      </c>
      <c r="M9647" s="2" t="s">
        <v>5559</v>
      </c>
      <c r="N9647" s="2" t="s">
        <v>22</v>
      </c>
      <c r="O9647" s="2" t="s">
        <v>23</v>
      </c>
    </row>
    <row r="9648" spans="1:15">
      <c r="A9648" s="2" t="s">
        <v>15</v>
      </c>
      <c r="B9648" s="2" t="str">
        <f>"FES1162681328"</f>
        <v>FES1162681328</v>
      </c>
      <c r="C9648" s="3">
        <v>43552</v>
      </c>
      <c r="D9648" s="2">
        <v>1</v>
      </c>
      <c r="E9648" s="2">
        <v>2170679013</v>
      </c>
      <c r="F9648" s="2" t="s">
        <v>16</v>
      </c>
      <c r="G9648" s="2" t="s">
        <v>17</v>
      </c>
      <c r="H9648" s="2" t="s">
        <v>28</v>
      </c>
      <c r="I9648" s="2" t="s">
        <v>285</v>
      </c>
      <c r="J9648" s="2" t="s">
        <v>895</v>
      </c>
      <c r="K9648" s="3">
        <v>43553</v>
      </c>
      <c r="L9648" s="4">
        <v>0.3756944444444445</v>
      </c>
      <c r="M9648" s="2" t="s">
        <v>974</v>
      </c>
      <c r="N9648" s="2" t="s">
        <v>22</v>
      </c>
      <c r="O9648" s="2" t="s">
        <v>23</v>
      </c>
    </row>
    <row r="9649" spans="1:15">
      <c r="A9649" s="2" t="s">
        <v>15</v>
      </c>
      <c r="B9649" s="2" t="str">
        <f>"FES1162681363"</f>
        <v>FES1162681363</v>
      </c>
      <c r="C9649" s="3">
        <v>43552</v>
      </c>
      <c r="D9649" s="2">
        <v>1</v>
      </c>
      <c r="E9649" s="2">
        <v>2170679597</v>
      </c>
      <c r="F9649" s="2" t="s">
        <v>16</v>
      </c>
      <c r="G9649" s="2" t="s">
        <v>17</v>
      </c>
      <c r="H9649" s="2" t="s">
        <v>222</v>
      </c>
      <c r="I9649" s="2" t="s">
        <v>1700</v>
      </c>
      <c r="J9649" s="2" t="s">
        <v>1712</v>
      </c>
      <c r="K9649" s="3">
        <v>43553</v>
      </c>
      <c r="L9649" s="4">
        <v>0.37291666666666662</v>
      </c>
      <c r="M9649" s="2" t="s">
        <v>1713</v>
      </c>
      <c r="N9649" s="2" t="s">
        <v>22</v>
      </c>
      <c r="O9649" s="2" t="s">
        <v>23</v>
      </c>
    </row>
    <row r="9650" spans="1:15">
      <c r="A9650" s="2" t="s">
        <v>15</v>
      </c>
      <c r="B9650" s="2" t="str">
        <f>"FES1162681226"</f>
        <v>FES1162681226</v>
      </c>
      <c r="C9650" s="3">
        <v>43552</v>
      </c>
      <c r="D9650" s="2">
        <v>1</v>
      </c>
      <c r="E9650" s="2">
        <v>2170679827</v>
      </c>
      <c r="F9650" s="2" t="s">
        <v>16</v>
      </c>
      <c r="G9650" s="2" t="s">
        <v>17</v>
      </c>
      <c r="H9650" s="2" t="s">
        <v>46</v>
      </c>
      <c r="I9650" s="2" t="s">
        <v>47</v>
      </c>
      <c r="J9650" s="2" t="s">
        <v>469</v>
      </c>
      <c r="K9650" s="3">
        <v>43553</v>
      </c>
      <c r="L9650" s="4">
        <v>0.37222222222222223</v>
      </c>
      <c r="M9650" s="2" t="s">
        <v>5763</v>
      </c>
      <c r="N9650" s="2" t="s">
        <v>22</v>
      </c>
      <c r="O9650" s="2" t="s">
        <v>23</v>
      </c>
    </row>
    <row r="9651" spans="1:15">
      <c r="A9651" s="2" t="s">
        <v>15</v>
      </c>
      <c r="B9651" s="2" t="str">
        <f>"FES1162681405"</f>
        <v>FES1162681405</v>
      </c>
      <c r="C9651" s="3">
        <v>43552</v>
      </c>
      <c r="D9651" s="2">
        <v>1</v>
      </c>
      <c r="E9651" s="2">
        <v>2170681356</v>
      </c>
      <c r="F9651" s="2" t="s">
        <v>16</v>
      </c>
      <c r="G9651" s="2" t="s">
        <v>17</v>
      </c>
      <c r="H9651" s="2" t="s">
        <v>222</v>
      </c>
      <c r="I9651" s="2" t="s">
        <v>1700</v>
      </c>
      <c r="J9651" s="2" t="s">
        <v>1838</v>
      </c>
      <c r="K9651" s="3">
        <v>43553</v>
      </c>
      <c r="L9651" s="4">
        <v>0.40069444444444446</v>
      </c>
      <c r="M9651" s="2" t="s">
        <v>5781</v>
      </c>
      <c r="N9651" s="2" t="s">
        <v>22</v>
      </c>
      <c r="O9651" s="2" t="s">
        <v>23</v>
      </c>
    </row>
    <row r="9652" spans="1:15">
      <c r="A9652" s="2" t="s">
        <v>15</v>
      </c>
      <c r="B9652" s="2" t="str">
        <f>"FES1162681302"</f>
        <v>FES1162681302</v>
      </c>
      <c r="C9652" s="3">
        <v>43552</v>
      </c>
      <c r="D9652" s="2">
        <v>1</v>
      </c>
      <c r="E9652" s="2">
        <v>217681308</v>
      </c>
      <c r="F9652" s="2" t="s">
        <v>16</v>
      </c>
      <c r="G9652" s="2" t="s">
        <v>17</v>
      </c>
      <c r="H9652" s="2" t="s">
        <v>222</v>
      </c>
      <c r="I9652" s="2" t="s">
        <v>1700</v>
      </c>
      <c r="J9652" s="2" t="s">
        <v>1838</v>
      </c>
      <c r="K9652" s="3">
        <v>43553</v>
      </c>
      <c r="L9652" s="4">
        <v>0.40069444444444446</v>
      </c>
      <c r="M9652" s="2" t="s">
        <v>5781</v>
      </c>
      <c r="N9652" s="2" t="s">
        <v>22</v>
      </c>
      <c r="O9652" s="2" t="s">
        <v>23</v>
      </c>
    </row>
    <row r="9653" spans="1:15">
      <c r="A9653" s="2" t="s">
        <v>15</v>
      </c>
      <c r="B9653" s="2" t="str">
        <f>"FES1162681400"</f>
        <v>FES1162681400</v>
      </c>
      <c r="C9653" s="3">
        <v>43552</v>
      </c>
      <c r="D9653" s="2">
        <v>1</v>
      </c>
      <c r="E9653" s="2">
        <v>2170681348</v>
      </c>
      <c r="F9653" s="2" t="s">
        <v>16</v>
      </c>
      <c r="G9653" s="2" t="s">
        <v>17</v>
      </c>
      <c r="H9653" s="2" t="s">
        <v>222</v>
      </c>
      <c r="I9653" s="2" t="s">
        <v>1700</v>
      </c>
      <c r="J9653" s="2" t="s">
        <v>1838</v>
      </c>
      <c r="K9653" s="3">
        <v>43553</v>
      </c>
      <c r="L9653" s="4">
        <v>0.40069444444444446</v>
      </c>
      <c r="M9653" s="2" t="s">
        <v>5781</v>
      </c>
      <c r="N9653" s="2" t="s">
        <v>22</v>
      </c>
      <c r="O9653" s="2" t="s">
        <v>23</v>
      </c>
    </row>
    <row r="9654" spans="1:15">
      <c r="A9654" s="2" t="s">
        <v>15</v>
      </c>
      <c r="B9654" s="2" t="str">
        <f>"FES1162681403"</f>
        <v>FES1162681403</v>
      </c>
      <c r="C9654" s="3">
        <v>43552</v>
      </c>
      <c r="D9654" s="2">
        <v>1</v>
      </c>
      <c r="E9654" s="2">
        <v>2170681353</v>
      </c>
      <c r="F9654" s="2" t="s">
        <v>16</v>
      </c>
      <c r="G9654" s="2" t="s">
        <v>17</v>
      </c>
      <c r="H9654" s="2" t="s">
        <v>222</v>
      </c>
      <c r="I9654" s="2" t="s">
        <v>1700</v>
      </c>
      <c r="J9654" s="2" t="s">
        <v>1838</v>
      </c>
      <c r="K9654" s="3">
        <v>43553</v>
      </c>
      <c r="L9654" s="4">
        <v>0.40069444444444446</v>
      </c>
      <c r="M9654" s="2" t="s">
        <v>5781</v>
      </c>
      <c r="N9654" s="2" t="s">
        <v>22</v>
      </c>
      <c r="O9654" s="2" t="s">
        <v>23</v>
      </c>
    </row>
    <row r="9655" spans="1:15">
      <c r="A9655" s="2" t="s">
        <v>15</v>
      </c>
      <c r="B9655" s="2" t="str">
        <f>"FES1162681402"</f>
        <v>FES1162681402</v>
      </c>
      <c r="C9655" s="3">
        <v>43552</v>
      </c>
      <c r="D9655" s="2">
        <v>1</v>
      </c>
      <c r="E9655" s="2">
        <v>2170681351</v>
      </c>
      <c r="F9655" s="2" t="s">
        <v>16</v>
      </c>
      <c r="G9655" s="2" t="s">
        <v>17</v>
      </c>
      <c r="H9655" s="2" t="s">
        <v>222</v>
      </c>
      <c r="I9655" s="2" t="s">
        <v>1700</v>
      </c>
      <c r="J9655" s="2" t="s">
        <v>1838</v>
      </c>
      <c r="K9655" s="3">
        <v>43553</v>
      </c>
      <c r="L9655" s="4">
        <v>0.40069444444444446</v>
      </c>
      <c r="M9655" s="2" t="s">
        <v>5781</v>
      </c>
      <c r="N9655" s="2" t="s">
        <v>22</v>
      </c>
      <c r="O9655" s="2" t="s">
        <v>23</v>
      </c>
    </row>
    <row r="9656" spans="1:15">
      <c r="A9656" s="2" t="s">
        <v>15</v>
      </c>
      <c r="B9656" s="2" t="str">
        <f>"FES1162681308"</f>
        <v>FES1162681308</v>
      </c>
      <c r="C9656" s="3">
        <v>43552</v>
      </c>
      <c r="D9656" s="2">
        <v>1</v>
      </c>
      <c r="E9656" s="2">
        <v>21706877811</v>
      </c>
      <c r="F9656" s="2" t="s">
        <v>16</v>
      </c>
      <c r="G9656" s="2" t="s">
        <v>17</v>
      </c>
      <c r="H9656" s="2" t="s">
        <v>222</v>
      </c>
      <c r="I9656" s="2" t="s">
        <v>1700</v>
      </c>
      <c r="J9656" s="2" t="s">
        <v>1865</v>
      </c>
      <c r="K9656" s="3">
        <v>43553</v>
      </c>
      <c r="L9656" s="4">
        <v>0.3</v>
      </c>
      <c r="M9656" s="2" t="s">
        <v>810</v>
      </c>
      <c r="N9656" s="2" t="s">
        <v>22</v>
      </c>
      <c r="O9656" s="2" t="s">
        <v>23</v>
      </c>
    </row>
    <row r="9657" spans="1:15">
      <c r="A9657" s="2" t="s">
        <v>15</v>
      </c>
      <c r="B9657" s="2" t="str">
        <f>"FES1162681300"</f>
        <v>FES1162681300</v>
      </c>
      <c r="C9657" s="3">
        <v>43552</v>
      </c>
      <c r="D9657" s="2">
        <v>1</v>
      </c>
      <c r="E9657" s="2">
        <v>2170681304</v>
      </c>
      <c r="F9657" s="2" t="s">
        <v>16</v>
      </c>
      <c r="G9657" s="2" t="s">
        <v>17</v>
      </c>
      <c r="H9657" s="2" t="s">
        <v>28</v>
      </c>
      <c r="I9657" s="2" t="s">
        <v>71</v>
      </c>
      <c r="J9657" s="2" t="s">
        <v>72</v>
      </c>
      <c r="K9657" s="2" t="s">
        <v>452</v>
      </c>
      <c r="L9657" s="2"/>
      <c r="M9657" s="2" t="s">
        <v>453</v>
      </c>
      <c r="N9657" s="2"/>
      <c r="O9657" s="2" t="s">
        <v>23</v>
      </c>
    </row>
    <row r="9658" spans="1:15">
      <c r="A9658" s="2" t="s">
        <v>15</v>
      </c>
      <c r="B9658" s="2" t="str">
        <f>"FES1162681391"</f>
        <v>FES1162681391</v>
      </c>
      <c r="C9658" s="3">
        <v>43552</v>
      </c>
      <c r="D9658" s="2">
        <v>1</v>
      </c>
      <c r="E9658" s="2">
        <v>2170681333</v>
      </c>
      <c r="F9658" s="2" t="s">
        <v>16</v>
      </c>
      <c r="G9658" s="2" t="s">
        <v>17</v>
      </c>
      <c r="H9658" s="2" t="s">
        <v>28</v>
      </c>
      <c r="I9658" s="2" t="s">
        <v>29</v>
      </c>
      <c r="J9658" s="2" t="s">
        <v>126</v>
      </c>
      <c r="K9658" s="3">
        <v>43553</v>
      </c>
      <c r="L9658" s="4">
        <v>0.3576388888888889</v>
      </c>
      <c r="M9658" s="2" t="s">
        <v>1695</v>
      </c>
      <c r="N9658" s="2" t="s">
        <v>22</v>
      </c>
      <c r="O9658" s="2" t="s">
        <v>23</v>
      </c>
    </row>
    <row r="9659" spans="1:15">
      <c r="A9659" s="2" t="s">
        <v>15</v>
      </c>
      <c r="B9659" s="2" t="str">
        <f>"FES1162681289"</f>
        <v>FES1162681289</v>
      </c>
      <c r="C9659" s="3">
        <v>43552</v>
      </c>
      <c r="D9659" s="2">
        <v>1</v>
      </c>
      <c r="E9659" s="2">
        <v>2170679370</v>
      </c>
      <c r="F9659" s="2" t="s">
        <v>16</v>
      </c>
      <c r="G9659" s="2" t="s">
        <v>17</v>
      </c>
      <c r="H9659" s="2" t="s">
        <v>28</v>
      </c>
      <c r="I9659" s="2" t="s">
        <v>504</v>
      </c>
      <c r="J9659" s="2" t="s">
        <v>505</v>
      </c>
      <c r="K9659" s="3">
        <v>43553</v>
      </c>
      <c r="L9659" s="4">
        <v>0.41666666666666669</v>
      </c>
      <c r="M9659" s="2" t="s">
        <v>881</v>
      </c>
      <c r="N9659" s="2" t="s">
        <v>22</v>
      </c>
      <c r="O9659" s="2" t="s">
        <v>23</v>
      </c>
    </row>
    <row r="9660" spans="1:15">
      <c r="A9660" s="2" t="s">
        <v>15</v>
      </c>
      <c r="B9660" s="2" t="str">
        <f>"FES1162681261"</f>
        <v>FES1162681261</v>
      </c>
      <c r="C9660" s="3">
        <v>43552</v>
      </c>
      <c r="D9660" s="2">
        <v>1</v>
      </c>
      <c r="E9660" s="2">
        <v>2170681283</v>
      </c>
      <c r="F9660" s="2" t="s">
        <v>16</v>
      </c>
      <c r="G9660" s="2" t="s">
        <v>17</v>
      </c>
      <c r="H9660" s="2" t="s">
        <v>28</v>
      </c>
      <c r="I9660" s="2" t="s">
        <v>29</v>
      </c>
      <c r="J9660" s="2" t="s">
        <v>4975</v>
      </c>
      <c r="K9660" s="3">
        <v>43553</v>
      </c>
      <c r="L9660" s="4">
        <v>0.35555555555555557</v>
      </c>
      <c r="M9660" s="2" t="s">
        <v>4976</v>
      </c>
      <c r="N9660" s="2" t="s">
        <v>22</v>
      </c>
      <c r="O9660" s="2" t="s">
        <v>23</v>
      </c>
    </row>
    <row r="9661" spans="1:15">
      <c r="A9661" s="2" t="s">
        <v>15</v>
      </c>
      <c r="B9661" s="2" t="str">
        <f>"FES1162681281"</f>
        <v>FES1162681281</v>
      </c>
      <c r="C9661" s="3">
        <v>43552</v>
      </c>
      <c r="D9661" s="2">
        <v>1</v>
      </c>
      <c r="E9661" s="2">
        <v>2170676869</v>
      </c>
      <c r="F9661" s="2" t="s">
        <v>16</v>
      </c>
      <c r="G9661" s="2" t="s">
        <v>17</v>
      </c>
      <c r="H9661" s="2" t="s">
        <v>17</v>
      </c>
      <c r="I9661" s="2" t="s">
        <v>37</v>
      </c>
      <c r="J9661" s="2" t="s">
        <v>40</v>
      </c>
      <c r="K9661" s="3">
        <v>43553</v>
      </c>
      <c r="L9661" s="4">
        <v>0.33333333333333331</v>
      </c>
      <c r="M9661" s="2" t="s">
        <v>107</v>
      </c>
      <c r="N9661" s="2" t="s">
        <v>22</v>
      </c>
      <c r="O9661" s="2" t="s">
        <v>23</v>
      </c>
    </row>
    <row r="9662" spans="1:15">
      <c r="A9662" s="2" t="s">
        <v>15</v>
      </c>
      <c r="B9662" s="2" t="str">
        <f>"FES1162681392"</f>
        <v>FES1162681392</v>
      </c>
      <c r="C9662" s="3">
        <v>43552</v>
      </c>
      <c r="D9662" s="2">
        <v>1</v>
      </c>
      <c r="E9662" s="2">
        <v>2170681341</v>
      </c>
      <c r="F9662" s="2" t="s">
        <v>16</v>
      </c>
      <c r="G9662" s="2" t="s">
        <v>17</v>
      </c>
      <c r="H9662" s="2" t="s">
        <v>17</v>
      </c>
      <c r="I9662" s="2" t="s">
        <v>121</v>
      </c>
      <c r="J9662" s="2" t="s">
        <v>122</v>
      </c>
      <c r="K9662" s="3">
        <v>43553</v>
      </c>
      <c r="L9662" s="4">
        <v>0.375</v>
      </c>
      <c r="M9662" s="2" t="s">
        <v>276</v>
      </c>
      <c r="N9662" s="2" t="s">
        <v>22</v>
      </c>
      <c r="O9662" s="2" t="s">
        <v>23</v>
      </c>
    </row>
    <row r="9663" spans="1:15">
      <c r="A9663" s="2" t="s">
        <v>15</v>
      </c>
      <c r="B9663" s="2" t="str">
        <f>"FES1162681365"</f>
        <v>FES1162681365</v>
      </c>
      <c r="C9663" s="3">
        <v>43552</v>
      </c>
      <c r="D9663" s="2">
        <v>1</v>
      </c>
      <c r="E9663" s="2">
        <v>2170679638</v>
      </c>
      <c r="F9663" s="2" t="s">
        <v>16</v>
      </c>
      <c r="G9663" s="2" t="s">
        <v>17</v>
      </c>
      <c r="H9663" s="2" t="s">
        <v>17</v>
      </c>
      <c r="I9663" s="2" t="s">
        <v>25</v>
      </c>
      <c r="J9663" s="2" t="s">
        <v>937</v>
      </c>
      <c r="K9663" s="2" t="s">
        <v>452</v>
      </c>
      <c r="L9663" s="2"/>
      <c r="M9663" s="2" t="s">
        <v>453</v>
      </c>
      <c r="N9663" s="2"/>
      <c r="O9663" s="2" t="s">
        <v>23</v>
      </c>
    </row>
    <row r="9664" spans="1:15">
      <c r="A9664" s="2" t="s">
        <v>15</v>
      </c>
      <c r="B9664" s="2" t="str">
        <f>"FES1162681271"</f>
        <v>FES1162681271</v>
      </c>
      <c r="C9664" s="3">
        <v>43552</v>
      </c>
      <c r="D9664" s="2">
        <v>1</v>
      </c>
      <c r="E9664" s="2">
        <v>2170681297</v>
      </c>
      <c r="F9664" s="2" t="s">
        <v>16</v>
      </c>
      <c r="G9664" s="2" t="s">
        <v>17</v>
      </c>
      <c r="H9664" s="2" t="s">
        <v>17</v>
      </c>
      <c r="I9664" s="2" t="s">
        <v>37</v>
      </c>
      <c r="J9664" s="2" t="s">
        <v>40</v>
      </c>
      <c r="K9664" s="3">
        <v>43553</v>
      </c>
      <c r="L9664" s="4">
        <v>0.33333333333333331</v>
      </c>
      <c r="M9664" s="2" t="s">
        <v>107</v>
      </c>
      <c r="N9664" s="2" t="s">
        <v>22</v>
      </c>
      <c r="O9664" s="2" t="s">
        <v>23</v>
      </c>
    </row>
    <row r="9665" spans="1:15">
      <c r="A9665" s="2" t="s">
        <v>15</v>
      </c>
      <c r="B9665" s="2" t="str">
        <f>"FES1162681212"</f>
        <v>FES1162681212</v>
      </c>
      <c r="C9665" s="3">
        <v>43552</v>
      </c>
      <c r="D9665" s="2">
        <v>1</v>
      </c>
      <c r="E9665" s="2">
        <v>2170681250</v>
      </c>
      <c r="F9665" s="2" t="s">
        <v>16</v>
      </c>
      <c r="G9665" s="2" t="s">
        <v>17</v>
      </c>
      <c r="H9665" s="2" t="s">
        <v>28</v>
      </c>
      <c r="I9665" s="2" t="s">
        <v>29</v>
      </c>
      <c r="J9665" s="2" t="s">
        <v>5796</v>
      </c>
      <c r="K9665" s="3">
        <v>43553</v>
      </c>
      <c r="L9665" s="4">
        <v>0.35416666666666669</v>
      </c>
      <c r="M9665" s="2" t="s">
        <v>200</v>
      </c>
      <c r="N9665" s="2" t="s">
        <v>22</v>
      </c>
      <c r="O9665" s="2" t="s">
        <v>23</v>
      </c>
    </row>
    <row r="9666" spans="1:15">
      <c r="A9666" s="2" t="s">
        <v>15</v>
      </c>
      <c r="B9666" s="2" t="str">
        <f>"FES1162681301"</f>
        <v>FES1162681301</v>
      </c>
      <c r="C9666" s="3">
        <v>43552</v>
      </c>
      <c r="D9666" s="2">
        <v>1</v>
      </c>
      <c r="E9666" s="2">
        <v>2170681307</v>
      </c>
      <c r="F9666" s="2" t="s">
        <v>16</v>
      </c>
      <c r="G9666" s="2" t="s">
        <v>17</v>
      </c>
      <c r="H9666" s="2" t="s">
        <v>17</v>
      </c>
      <c r="I9666" s="2" t="s">
        <v>325</v>
      </c>
      <c r="J9666" s="2" t="s">
        <v>5798</v>
      </c>
      <c r="K9666" s="3">
        <v>43553</v>
      </c>
      <c r="L9666" s="4">
        <v>0.33333333333333331</v>
      </c>
      <c r="M9666" s="2" t="s">
        <v>5799</v>
      </c>
      <c r="N9666" s="2" t="s">
        <v>22</v>
      </c>
      <c r="O9666" s="2" t="s">
        <v>23</v>
      </c>
    </row>
    <row r="9667" spans="1:15">
      <c r="A9667" s="2" t="s">
        <v>15</v>
      </c>
      <c r="B9667" s="2" t="str">
        <f>"FES1162680967"</f>
        <v>FES1162680967</v>
      </c>
      <c r="C9667" s="3">
        <v>43552</v>
      </c>
      <c r="D9667" s="2">
        <v>1</v>
      </c>
      <c r="E9667" s="2">
        <v>2170681011</v>
      </c>
      <c r="F9667" s="2" t="s">
        <v>311</v>
      </c>
      <c r="G9667" s="2" t="s">
        <v>18</v>
      </c>
      <c r="H9667" s="2" t="s">
        <v>18</v>
      </c>
      <c r="I9667" s="2" t="s">
        <v>25</v>
      </c>
      <c r="J9667" s="2" t="s">
        <v>379</v>
      </c>
      <c r="K9667" s="3">
        <v>43553</v>
      </c>
      <c r="L9667" s="4">
        <v>0.39583333333333331</v>
      </c>
      <c r="M9667" s="2" t="s">
        <v>1065</v>
      </c>
      <c r="N9667" s="2" t="s">
        <v>22</v>
      </c>
      <c r="O9667" s="2" t="s">
        <v>23</v>
      </c>
    </row>
    <row r="9668" spans="1:15">
      <c r="A9668" s="2" t="s">
        <v>15</v>
      </c>
      <c r="B9668" s="2" t="str">
        <f>"FES1162681084"</f>
        <v>FES1162681084</v>
      </c>
      <c r="C9668" s="3">
        <v>43552</v>
      </c>
      <c r="D9668" s="2">
        <v>1</v>
      </c>
      <c r="E9668" s="2">
        <v>2170675209</v>
      </c>
      <c r="F9668" s="2" t="s">
        <v>167</v>
      </c>
      <c r="G9668" s="2" t="s">
        <v>18</v>
      </c>
      <c r="H9668" s="2" t="s">
        <v>574</v>
      </c>
      <c r="I9668" s="2" t="s">
        <v>56</v>
      </c>
      <c r="J9668" s="2" t="s">
        <v>159</v>
      </c>
      <c r="K9668" s="3">
        <v>43553</v>
      </c>
      <c r="L9668" s="4">
        <v>0.32916666666666666</v>
      </c>
      <c r="M9668" s="2" t="s">
        <v>160</v>
      </c>
      <c r="N9668" s="2" t="s">
        <v>22</v>
      </c>
      <c r="O9668" s="2" t="s">
        <v>23</v>
      </c>
    </row>
    <row r="9669" spans="1:15">
      <c r="A9669" s="2" t="s">
        <v>15</v>
      </c>
      <c r="B9669" s="2" t="str">
        <f>"FES1162681164"</f>
        <v>FES1162681164</v>
      </c>
      <c r="C9669" s="3">
        <v>43552</v>
      </c>
      <c r="D9669" s="2">
        <v>1</v>
      </c>
      <c r="E9669" s="2">
        <v>2170681177</v>
      </c>
      <c r="F9669" s="2" t="s">
        <v>311</v>
      </c>
      <c r="G9669" s="2" t="s">
        <v>18</v>
      </c>
      <c r="H9669" s="2" t="s">
        <v>18</v>
      </c>
      <c r="I9669" s="2" t="s">
        <v>547</v>
      </c>
      <c r="J9669" s="2" t="s">
        <v>548</v>
      </c>
      <c r="K9669" s="2" t="s">
        <v>452</v>
      </c>
      <c r="L9669" s="2"/>
      <c r="M9669" s="2" t="s">
        <v>453</v>
      </c>
      <c r="N9669" s="2"/>
      <c r="O9669" s="2" t="s">
        <v>23</v>
      </c>
    </row>
    <row r="9670" spans="1:15">
      <c r="A9670" s="2" t="s">
        <v>15</v>
      </c>
      <c r="B9670" s="2" t="str">
        <f>"FES1162681419"</f>
        <v>FES1162681419</v>
      </c>
      <c r="C9670" s="3">
        <v>43552</v>
      </c>
      <c r="D9670" s="2">
        <v>1</v>
      </c>
      <c r="E9670" s="2">
        <v>2170681374</v>
      </c>
      <c r="F9670" s="2" t="s">
        <v>16</v>
      </c>
      <c r="G9670" s="2" t="s">
        <v>17</v>
      </c>
      <c r="H9670" s="2" t="s">
        <v>28</v>
      </c>
      <c r="I9670" s="2" t="s">
        <v>29</v>
      </c>
      <c r="J9670" s="2" t="s">
        <v>157</v>
      </c>
      <c r="K9670" s="3">
        <v>43553</v>
      </c>
      <c r="L9670" s="4">
        <v>0.34861111111111115</v>
      </c>
      <c r="M9670" s="2" t="s">
        <v>301</v>
      </c>
      <c r="N9670" s="2" t="s">
        <v>22</v>
      </c>
      <c r="O9670" s="2" t="s">
        <v>23</v>
      </c>
    </row>
    <row r="9671" spans="1:15">
      <c r="A9671" s="2" t="s">
        <v>15</v>
      </c>
      <c r="B9671" s="2" t="str">
        <f>"FES1162681175"</f>
        <v>FES1162681175</v>
      </c>
      <c r="C9671" s="3">
        <v>43552</v>
      </c>
      <c r="D9671" s="2">
        <v>2</v>
      </c>
      <c r="E9671" s="2">
        <v>2170676743</v>
      </c>
      <c r="F9671" s="2" t="s">
        <v>16</v>
      </c>
      <c r="G9671" s="2" t="s">
        <v>17</v>
      </c>
      <c r="H9671" s="2" t="s">
        <v>42</v>
      </c>
      <c r="I9671" s="2" t="s">
        <v>43</v>
      </c>
      <c r="J9671" s="2" t="s">
        <v>44</v>
      </c>
      <c r="K9671" s="3">
        <v>43553</v>
      </c>
      <c r="L9671" s="4">
        <v>0.39583333333333331</v>
      </c>
      <c r="M9671" s="2" t="s">
        <v>98</v>
      </c>
      <c r="N9671" s="2" t="s">
        <v>22</v>
      </c>
      <c r="O9671" s="2" t="s">
        <v>23</v>
      </c>
    </row>
    <row r="9672" spans="1:15">
      <c r="A9672" s="2" t="s">
        <v>15</v>
      </c>
      <c r="B9672" s="2" t="str">
        <f>"FES1162681264"</f>
        <v>FES1162681264</v>
      </c>
      <c r="C9672" s="3">
        <v>43552</v>
      </c>
      <c r="D9672" s="2">
        <v>1</v>
      </c>
      <c r="E9672" s="2">
        <v>2170681286</v>
      </c>
      <c r="F9672" s="2" t="s">
        <v>16</v>
      </c>
      <c r="G9672" s="2" t="s">
        <v>17</v>
      </c>
      <c r="H9672" s="2" t="s">
        <v>17</v>
      </c>
      <c r="I9672" s="2" t="s">
        <v>1088</v>
      </c>
      <c r="J9672" s="2" t="s">
        <v>1089</v>
      </c>
      <c r="K9672" s="2" t="s">
        <v>452</v>
      </c>
      <c r="L9672" s="2"/>
      <c r="M9672" s="2" t="s">
        <v>453</v>
      </c>
      <c r="N9672" s="2"/>
      <c r="O9672" s="2" t="s">
        <v>23</v>
      </c>
    </row>
    <row r="9673" spans="1:15">
      <c r="A9673" s="2" t="s">
        <v>15</v>
      </c>
      <c r="B9673" s="2" t="str">
        <f>"FES1162681342"</f>
        <v>FES1162681342</v>
      </c>
      <c r="C9673" s="3">
        <v>43552</v>
      </c>
      <c r="D9673" s="2">
        <v>1</v>
      </c>
      <c r="E9673" s="2">
        <v>2170679107</v>
      </c>
      <c r="F9673" s="2" t="s">
        <v>16</v>
      </c>
      <c r="G9673" s="2" t="s">
        <v>17</v>
      </c>
      <c r="H9673" s="2" t="s">
        <v>17</v>
      </c>
      <c r="I9673" s="2" t="s">
        <v>214</v>
      </c>
      <c r="J9673" s="2" t="s">
        <v>777</v>
      </c>
      <c r="K9673" s="3">
        <v>43553</v>
      </c>
      <c r="L9673" s="4">
        <v>0.43263888888888885</v>
      </c>
      <c r="M9673" s="2" t="s">
        <v>1324</v>
      </c>
      <c r="N9673" s="2" t="s">
        <v>22</v>
      </c>
      <c r="O9673" s="2" t="s">
        <v>23</v>
      </c>
    </row>
    <row r="9674" spans="1:15">
      <c r="A9674" s="2" t="s">
        <v>15</v>
      </c>
      <c r="B9674" s="2" t="str">
        <f>"FES1162681311"</f>
        <v>FES1162681311</v>
      </c>
      <c r="C9674" s="3">
        <v>43552</v>
      </c>
      <c r="D9674" s="2">
        <v>1</v>
      </c>
      <c r="E9674" s="2">
        <v>2170678265</v>
      </c>
      <c r="F9674" s="2" t="s">
        <v>16</v>
      </c>
      <c r="G9674" s="2" t="s">
        <v>17</v>
      </c>
      <c r="H9674" s="2" t="s">
        <v>55</v>
      </c>
      <c r="I9674" s="2" t="s">
        <v>56</v>
      </c>
      <c r="J9674" s="2" t="s">
        <v>61</v>
      </c>
      <c r="K9674" s="3">
        <v>43553</v>
      </c>
      <c r="L9674" s="4">
        <v>0.51388888888888895</v>
      </c>
      <c r="M9674" s="2" t="s">
        <v>61</v>
      </c>
      <c r="N9674" s="2" t="s">
        <v>22</v>
      </c>
      <c r="O9674" s="2" t="s">
        <v>23</v>
      </c>
    </row>
    <row r="9675" spans="1:15">
      <c r="A9675" s="2" t="s">
        <v>15</v>
      </c>
      <c r="B9675" s="2" t="str">
        <f>"FES1162681243"</f>
        <v>FES1162681243</v>
      </c>
      <c r="C9675" s="3">
        <v>43552</v>
      </c>
      <c r="D9675" s="2">
        <v>1</v>
      </c>
      <c r="E9675" s="2">
        <v>2170681238</v>
      </c>
      <c r="F9675" s="2" t="s">
        <v>16</v>
      </c>
      <c r="G9675" s="2" t="s">
        <v>17</v>
      </c>
      <c r="H9675" s="2" t="s">
        <v>17</v>
      </c>
      <c r="I9675" s="2" t="s">
        <v>37</v>
      </c>
      <c r="J9675" s="2" t="s">
        <v>269</v>
      </c>
      <c r="K9675" s="3">
        <v>43553</v>
      </c>
      <c r="L9675" s="4">
        <v>0.4152777777777778</v>
      </c>
      <c r="M9675" s="2" t="s">
        <v>6060</v>
      </c>
      <c r="N9675" s="2" t="s">
        <v>22</v>
      </c>
      <c r="O9675" s="2" t="s">
        <v>23</v>
      </c>
    </row>
    <row r="9676" spans="1:15">
      <c r="A9676" s="2" t="s">
        <v>15</v>
      </c>
      <c r="B9676" s="2" t="str">
        <f>"FES1162681208"</f>
        <v>FES1162681208</v>
      </c>
      <c r="C9676" s="3">
        <v>43552</v>
      </c>
      <c r="D9676" s="2">
        <v>1</v>
      </c>
      <c r="E9676" s="2">
        <v>2170681243</v>
      </c>
      <c r="F9676" s="2" t="s">
        <v>16</v>
      </c>
      <c r="G9676" s="2" t="s">
        <v>17</v>
      </c>
      <c r="H9676" s="2" t="s">
        <v>17</v>
      </c>
      <c r="I9676" s="2" t="s">
        <v>114</v>
      </c>
      <c r="J9676" s="2" t="s">
        <v>318</v>
      </c>
      <c r="K9676" s="3">
        <v>43553</v>
      </c>
      <c r="L9676" s="4">
        <v>0.4375</v>
      </c>
      <c r="M9676" s="2" t="s">
        <v>5809</v>
      </c>
      <c r="N9676" s="2" t="s">
        <v>22</v>
      </c>
      <c r="O9676" s="2" t="s">
        <v>23</v>
      </c>
    </row>
    <row r="9677" spans="1:15">
      <c r="A9677" s="2" t="s">
        <v>15</v>
      </c>
      <c r="B9677" s="2" t="str">
        <f>"FES1162681299"</f>
        <v>FES1162681299</v>
      </c>
      <c r="C9677" s="3">
        <v>43552</v>
      </c>
      <c r="D9677" s="2">
        <v>1</v>
      </c>
      <c r="E9677" s="2">
        <v>2170681302</v>
      </c>
      <c r="F9677" s="2" t="s">
        <v>16</v>
      </c>
      <c r="G9677" s="2" t="s">
        <v>17</v>
      </c>
      <c r="H9677" s="2" t="s">
        <v>17</v>
      </c>
      <c r="I9677" s="2" t="s">
        <v>111</v>
      </c>
      <c r="J9677" s="2" t="s">
        <v>349</v>
      </c>
      <c r="K9677" s="3">
        <v>43553</v>
      </c>
      <c r="L9677" s="4">
        <v>0.42291666666666666</v>
      </c>
      <c r="M9677" s="2" t="s">
        <v>1328</v>
      </c>
      <c r="N9677" s="2" t="s">
        <v>22</v>
      </c>
      <c r="O9677" s="2" t="s">
        <v>23</v>
      </c>
    </row>
    <row r="9678" spans="1:15">
      <c r="A9678" s="2" t="s">
        <v>15</v>
      </c>
      <c r="B9678" s="2" t="str">
        <f>"FES1162681241"</f>
        <v>FES1162681241</v>
      </c>
      <c r="C9678" s="3">
        <v>43552</v>
      </c>
      <c r="D9678" s="2">
        <v>1</v>
      </c>
      <c r="E9678" s="2">
        <v>2170681260</v>
      </c>
      <c r="F9678" s="2" t="s">
        <v>16</v>
      </c>
      <c r="G9678" s="2" t="s">
        <v>17</v>
      </c>
      <c r="H9678" s="2" t="s">
        <v>24</v>
      </c>
      <c r="I9678" s="2" t="s">
        <v>196</v>
      </c>
      <c r="J9678" s="2" t="s">
        <v>1237</v>
      </c>
      <c r="K9678" s="3">
        <v>43553</v>
      </c>
      <c r="L9678" s="4">
        <v>0.4236111111111111</v>
      </c>
      <c r="M9678" s="2" t="s">
        <v>5812</v>
      </c>
      <c r="N9678" s="2" t="s">
        <v>22</v>
      </c>
      <c r="O9678" s="2" t="s">
        <v>23</v>
      </c>
    </row>
    <row r="9679" spans="1:15">
      <c r="A9679" s="2" t="s">
        <v>15</v>
      </c>
      <c r="B9679" s="2" t="str">
        <f>"FES1162681394"</f>
        <v>FES1162681394</v>
      </c>
      <c r="C9679" s="3">
        <v>43552</v>
      </c>
      <c r="D9679" s="2">
        <v>1</v>
      </c>
      <c r="E9679" s="2">
        <v>2170680600</v>
      </c>
      <c r="F9679" s="2" t="s">
        <v>16</v>
      </c>
      <c r="G9679" s="2" t="s">
        <v>17</v>
      </c>
      <c r="H9679" s="2" t="s">
        <v>42</v>
      </c>
      <c r="I9679" s="2" t="s">
        <v>86</v>
      </c>
      <c r="J9679" s="2" t="s">
        <v>2449</v>
      </c>
      <c r="K9679" s="3">
        <v>43553</v>
      </c>
      <c r="L9679" s="4">
        <v>0.4375</v>
      </c>
      <c r="M9679" s="2" t="s">
        <v>4976</v>
      </c>
      <c r="N9679" s="2" t="s">
        <v>22</v>
      </c>
      <c r="O9679" s="2" t="s">
        <v>23</v>
      </c>
    </row>
    <row r="9680" spans="1:15">
      <c r="A9680" s="2" t="s">
        <v>15</v>
      </c>
      <c r="B9680" s="2" t="str">
        <f>"FES1162681307"</f>
        <v>FES1162681307</v>
      </c>
      <c r="C9680" s="3">
        <v>43552</v>
      </c>
      <c r="D9680" s="2">
        <v>1</v>
      </c>
      <c r="E9680" s="2">
        <v>2170677518</v>
      </c>
      <c r="F9680" s="2" t="s">
        <v>16</v>
      </c>
      <c r="G9680" s="2" t="s">
        <v>17</v>
      </c>
      <c r="H9680" s="2" t="s">
        <v>46</v>
      </c>
      <c r="I9680" s="2" t="s">
        <v>47</v>
      </c>
      <c r="J9680" s="2" t="s">
        <v>469</v>
      </c>
      <c r="K9680" s="3">
        <v>43553</v>
      </c>
      <c r="L9680" s="4">
        <v>0.37222222222222223</v>
      </c>
      <c r="M9680" s="2" t="s">
        <v>5763</v>
      </c>
      <c r="N9680" s="2" t="s">
        <v>22</v>
      </c>
      <c r="O9680" s="2" t="s">
        <v>23</v>
      </c>
    </row>
    <row r="9681" spans="1:15">
      <c r="A9681" s="2" t="s">
        <v>15</v>
      </c>
      <c r="B9681" s="2" t="str">
        <f>"FES1162681398"</f>
        <v>FES1162681398</v>
      </c>
      <c r="C9681" s="3">
        <v>43552</v>
      </c>
      <c r="D9681" s="2">
        <v>1</v>
      </c>
      <c r="E9681" s="2">
        <v>2170681345</v>
      </c>
      <c r="F9681" s="2" t="s">
        <v>16</v>
      </c>
      <c r="G9681" s="2" t="s">
        <v>17</v>
      </c>
      <c r="H9681" s="2" t="s">
        <v>42</v>
      </c>
      <c r="I9681" s="2" t="s">
        <v>91</v>
      </c>
      <c r="J9681" s="2" t="s">
        <v>256</v>
      </c>
      <c r="K9681" s="3">
        <v>43553</v>
      </c>
      <c r="L9681" s="4">
        <v>0.3972222222222222</v>
      </c>
      <c r="M9681" s="2" t="s">
        <v>5816</v>
      </c>
      <c r="N9681" s="2" t="s">
        <v>22</v>
      </c>
      <c r="O9681" s="2" t="s">
        <v>23</v>
      </c>
    </row>
    <row r="9682" spans="1:15">
      <c r="A9682" s="2" t="s">
        <v>15</v>
      </c>
      <c r="B9682" s="2" t="str">
        <f>"FES1162681359"</f>
        <v>FES1162681359</v>
      </c>
      <c r="C9682" s="3">
        <v>43552</v>
      </c>
      <c r="D9682" s="2">
        <v>1</v>
      </c>
      <c r="E9682" s="2">
        <v>2170679446</v>
      </c>
      <c r="F9682" s="2" t="s">
        <v>16</v>
      </c>
      <c r="G9682" s="2" t="s">
        <v>17</v>
      </c>
      <c r="H9682" s="2" t="s">
        <v>46</v>
      </c>
      <c r="I9682" s="2" t="s">
        <v>47</v>
      </c>
      <c r="J9682" s="2" t="s">
        <v>259</v>
      </c>
      <c r="K9682" s="3">
        <v>43553</v>
      </c>
      <c r="L9682" s="4">
        <v>0.4375</v>
      </c>
      <c r="M9682" s="2" t="s">
        <v>1641</v>
      </c>
      <c r="N9682" s="2" t="s">
        <v>22</v>
      </c>
      <c r="O9682" s="2" t="s">
        <v>23</v>
      </c>
    </row>
    <row r="9683" spans="1:15">
      <c r="A9683" s="2" t="s">
        <v>15</v>
      </c>
      <c r="B9683" s="2" t="str">
        <f>"FES1162681336"</f>
        <v>FES1162681336</v>
      </c>
      <c r="C9683" s="3">
        <v>43552</v>
      </c>
      <c r="D9683" s="2">
        <v>1</v>
      </c>
      <c r="E9683" s="2">
        <v>2170679056</v>
      </c>
      <c r="F9683" s="2" t="s">
        <v>16</v>
      </c>
      <c r="G9683" s="2" t="s">
        <v>17</v>
      </c>
      <c r="H9683" s="2" t="s">
        <v>46</v>
      </c>
      <c r="I9683" s="2" t="s">
        <v>47</v>
      </c>
      <c r="J9683" s="2" t="s">
        <v>1414</v>
      </c>
      <c r="K9683" s="3">
        <v>43553</v>
      </c>
      <c r="L9683" s="4">
        <v>0.4375</v>
      </c>
      <c r="M9683" s="2" t="s">
        <v>1415</v>
      </c>
      <c r="N9683" s="2" t="s">
        <v>22</v>
      </c>
      <c r="O9683" s="2" t="s">
        <v>23</v>
      </c>
    </row>
    <row r="9684" spans="1:15">
      <c r="A9684" s="2" t="s">
        <v>15</v>
      </c>
      <c r="B9684" s="2" t="str">
        <f>"FES1162681349"</f>
        <v>FES1162681349</v>
      </c>
      <c r="C9684" s="3">
        <v>43552</v>
      </c>
      <c r="D9684" s="2">
        <v>1</v>
      </c>
      <c r="E9684" s="2">
        <v>2170679195</v>
      </c>
      <c r="F9684" s="2" t="s">
        <v>16</v>
      </c>
      <c r="G9684" s="2" t="s">
        <v>17</v>
      </c>
      <c r="H9684" s="2" t="s">
        <v>46</v>
      </c>
      <c r="I9684" s="2" t="s">
        <v>47</v>
      </c>
      <c r="J9684" s="2" t="s">
        <v>469</v>
      </c>
      <c r="K9684" s="3">
        <v>43553</v>
      </c>
      <c r="L9684" s="4">
        <v>0.37222222222222223</v>
      </c>
      <c r="M9684" s="2" t="s">
        <v>5763</v>
      </c>
      <c r="N9684" s="2" t="s">
        <v>22</v>
      </c>
      <c r="O9684" s="2" t="s">
        <v>23</v>
      </c>
    </row>
    <row r="9685" spans="1:15">
      <c r="A9685" s="2" t="s">
        <v>15</v>
      </c>
      <c r="B9685" s="2" t="str">
        <f>"FES1162681370"</f>
        <v>FES1162681370</v>
      </c>
      <c r="C9685" s="3">
        <v>43552</v>
      </c>
      <c r="D9685" s="2">
        <v>1</v>
      </c>
      <c r="E9685" s="2">
        <v>2170679956</v>
      </c>
      <c r="F9685" s="2" t="s">
        <v>16</v>
      </c>
      <c r="G9685" s="2" t="s">
        <v>17</v>
      </c>
      <c r="H9685" s="2" t="s">
        <v>42</v>
      </c>
      <c r="I9685" s="2" t="s">
        <v>43</v>
      </c>
      <c r="J9685" s="2" t="s">
        <v>493</v>
      </c>
      <c r="K9685" s="3">
        <v>43553</v>
      </c>
      <c r="L9685" s="4">
        <v>0.49305555555555558</v>
      </c>
      <c r="M9685" s="2" t="s">
        <v>1383</v>
      </c>
      <c r="N9685" s="2" t="s">
        <v>22</v>
      </c>
      <c r="O9685" s="2" t="s">
        <v>23</v>
      </c>
    </row>
    <row r="9686" spans="1:15">
      <c r="A9686" s="2" t="s">
        <v>15</v>
      </c>
      <c r="B9686" s="2" t="str">
        <f>"FES1162681221"</f>
        <v>FES1162681221</v>
      </c>
      <c r="C9686" s="3">
        <v>43552</v>
      </c>
      <c r="D9686" s="2">
        <v>1</v>
      </c>
      <c r="E9686" s="2">
        <v>2170678977</v>
      </c>
      <c r="F9686" s="2" t="s">
        <v>16</v>
      </c>
      <c r="G9686" s="2" t="s">
        <v>17</v>
      </c>
      <c r="H9686" s="2" t="s">
        <v>42</v>
      </c>
      <c r="I9686" s="2" t="s">
        <v>43</v>
      </c>
      <c r="J9686" s="2" t="s">
        <v>44</v>
      </c>
      <c r="K9686" s="3">
        <v>43553</v>
      </c>
      <c r="L9686" s="4">
        <v>0.41666666666666669</v>
      </c>
      <c r="M9686" s="2" t="s">
        <v>98</v>
      </c>
      <c r="N9686" s="2" t="s">
        <v>22</v>
      </c>
      <c r="O9686" s="2" t="s">
        <v>23</v>
      </c>
    </row>
    <row r="9687" spans="1:15">
      <c r="A9687" s="2" t="s">
        <v>15</v>
      </c>
      <c r="B9687" s="2" t="str">
        <f>"FES1162681230"</f>
        <v>FES1162681230</v>
      </c>
      <c r="C9687" s="3">
        <v>43552</v>
      </c>
      <c r="D9687" s="2">
        <v>1</v>
      </c>
      <c r="E9687" s="2">
        <v>2170679889</v>
      </c>
      <c r="F9687" s="2" t="s">
        <v>16</v>
      </c>
      <c r="G9687" s="2" t="s">
        <v>17</v>
      </c>
      <c r="H9687" s="2" t="s">
        <v>17</v>
      </c>
      <c r="I9687" s="2" t="s">
        <v>25</v>
      </c>
      <c r="J9687" s="2" t="s">
        <v>204</v>
      </c>
      <c r="K9687" s="3">
        <v>43553</v>
      </c>
      <c r="L9687" s="4">
        <v>0.33402777777777781</v>
      </c>
      <c r="M9687" s="2" t="s">
        <v>5820</v>
      </c>
      <c r="N9687" s="2" t="s">
        <v>22</v>
      </c>
      <c r="O9687" s="2" t="s">
        <v>23</v>
      </c>
    </row>
    <row r="9688" spans="1:15">
      <c r="A9688" s="2" t="s">
        <v>15</v>
      </c>
      <c r="B9688" s="2" t="str">
        <f>"FES1162681258"</f>
        <v>FES1162681258</v>
      </c>
      <c r="C9688" s="3">
        <v>43552</v>
      </c>
      <c r="D9688" s="2">
        <v>1</v>
      </c>
      <c r="E9688" s="2">
        <v>2170681277</v>
      </c>
      <c r="F9688" s="2" t="s">
        <v>16</v>
      </c>
      <c r="G9688" s="2" t="s">
        <v>17</v>
      </c>
      <c r="H9688" s="2" t="s">
        <v>222</v>
      </c>
      <c r="I9688" s="2" t="s">
        <v>1700</v>
      </c>
      <c r="J9688" s="2" t="s">
        <v>1865</v>
      </c>
      <c r="K9688" s="3">
        <v>43553</v>
      </c>
      <c r="L9688" s="4">
        <v>0.3</v>
      </c>
      <c r="M9688" s="2" t="s">
        <v>810</v>
      </c>
      <c r="N9688" s="2" t="s">
        <v>22</v>
      </c>
      <c r="O9688" s="2" t="s">
        <v>23</v>
      </c>
    </row>
    <row r="9689" spans="1:15">
      <c r="A9689" s="2" t="s">
        <v>15</v>
      </c>
      <c r="B9689" s="2" t="str">
        <f>"FES1162681378"</f>
        <v>FES1162681378</v>
      </c>
      <c r="C9689" s="3">
        <v>43552</v>
      </c>
      <c r="D9689" s="2">
        <v>1</v>
      </c>
      <c r="E9689" s="2">
        <v>2170681315</v>
      </c>
      <c r="F9689" s="2" t="s">
        <v>16</v>
      </c>
      <c r="G9689" s="2" t="s">
        <v>17</v>
      </c>
      <c r="H9689" s="2" t="s">
        <v>178</v>
      </c>
      <c r="I9689" s="2" t="s">
        <v>179</v>
      </c>
      <c r="J9689" s="2" t="s">
        <v>430</v>
      </c>
      <c r="K9689" s="3">
        <v>43553</v>
      </c>
      <c r="L9689" s="4">
        <v>0.38194444444444442</v>
      </c>
      <c r="M9689" s="2" t="s">
        <v>431</v>
      </c>
      <c r="N9689" s="2" t="s">
        <v>22</v>
      </c>
      <c r="O9689" s="2" t="s">
        <v>23</v>
      </c>
    </row>
    <row r="9690" spans="1:15">
      <c r="A9690" s="2" t="s">
        <v>15</v>
      </c>
      <c r="B9690" s="2" t="str">
        <f>"FES1162681231"</f>
        <v>FES1162681231</v>
      </c>
      <c r="C9690" s="3">
        <v>43552</v>
      </c>
      <c r="D9690" s="2">
        <v>1</v>
      </c>
      <c r="E9690" s="2">
        <v>2170680576</v>
      </c>
      <c r="F9690" s="2" t="s">
        <v>16</v>
      </c>
      <c r="G9690" s="2" t="s">
        <v>17</v>
      </c>
      <c r="H9690" s="2" t="s">
        <v>55</v>
      </c>
      <c r="I9690" s="2" t="s">
        <v>56</v>
      </c>
      <c r="J9690" s="2" t="s">
        <v>639</v>
      </c>
      <c r="K9690" s="3">
        <v>43553</v>
      </c>
      <c r="L9690" s="4">
        <v>0.4236111111111111</v>
      </c>
      <c r="M9690" s="2" t="s">
        <v>5822</v>
      </c>
      <c r="N9690" s="2" t="s">
        <v>22</v>
      </c>
      <c r="O9690" s="2" t="s">
        <v>23</v>
      </c>
    </row>
    <row r="9691" spans="1:15">
      <c r="A9691" s="2" t="s">
        <v>15</v>
      </c>
      <c r="B9691" s="2" t="str">
        <f>"FES1162681270"</f>
        <v>FES1162681270</v>
      </c>
      <c r="C9691" s="3">
        <v>43552</v>
      </c>
      <c r="D9691" s="2">
        <v>1</v>
      </c>
      <c r="E9691" s="2">
        <v>2170681284</v>
      </c>
      <c r="F9691" s="2" t="s">
        <v>16</v>
      </c>
      <c r="G9691" s="2" t="s">
        <v>17</v>
      </c>
      <c r="H9691" s="2" t="s">
        <v>17</v>
      </c>
      <c r="I9691" s="2" t="s">
        <v>114</v>
      </c>
      <c r="J9691" s="2" t="s">
        <v>702</v>
      </c>
      <c r="K9691" s="3">
        <v>43553</v>
      </c>
      <c r="L9691" s="4">
        <v>0.4375</v>
      </c>
      <c r="M9691" s="2" t="s">
        <v>1307</v>
      </c>
      <c r="N9691" s="2" t="s">
        <v>22</v>
      </c>
      <c r="O9691" s="2" t="s">
        <v>23</v>
      </c>
    </row>
    <row r="9692" spans="1:15">
      <c r="A9692" s="2" t="s">
        <v>15</v>
      </c>
      <c r="B9692" s="2" t="str">
        <f>"FES1162681345"</f>
        <v>FES1162681345</v>
      </c>
      <c r="C9692" s="3">
        <v>43552</v>
      </c>
      <c r="D9692" s="2">
        <v>1</v>
      </c>
      <c r="E9692" s="2">
        <v>2170679130</v>
      </c>
      <c r="F9692" s="2" t="s">
        <v>16</v>
      </c>
      <c r="G9692" s="2" t="s">
        <v>17</v>
      </c>
      <c r="H9692" s="2" t="s">
        <v>178</v>
      </c>
      <c r="I9692" s="2" t="s">
        <v>836</v>
      </c>
      <c r="J9692" s="2" t="s">
        <v>837</v>
      </c>
      <c r="K9692" s="3">
        <v>43553</v>
      </c>
      <c r="L9692" s="4">
        <v>0.45833333333333331</v>
      </c>
      <c r="M9692" s="2" t="s">
        <v>4438</v>
      </c>
      <c r="N9692" s="2" t="s">
        <v>22</v>
      </c>
      <c r="O9692" s="2" t="s">
        <v>23</v>
      </c>
    </row>
    <row r="9693" spans="1:15">
      <c r="A9693" s="2" t="s">
        <v>15</v>
      </c>
      <c r="B9693" s="2" t="str">
        <f>"FES1162681381"</f>
        <v>FES1162681381</v>
      </c>
      <c r="C9693" s="3">
        <v>43552</v>
      </c>
      <c r="D9693" s="2">
        <v>1</v>
      </c>
      <c r="E9693" s="2">
        <v>2170681318</v>
      </c>
      <c r="F9693" s="2" t="s">
        <v>16</v>
      </c>
      <c r="G9693" s="2" t="s">
        <v>17</v>
      </c>
      <c r="H9693" s="2" t="s">
        <v>178</v>
      </c>
      <c r="I9693" s="2" t="s">
        <v>338</v>
      </c>
      <c r="J9693" s="2" t="s">
        <v>339</v>
      </c>
      <c r="K9693" s="2" t="s">
        <v>452</v>
      </c>
      <c r="L9693" s="2"/>
      <c r="M9693" s="2" t="s">
        <v>453</v>
      </c>
      <c r="N9693" s="2"/>
      <c r="O9693" s="2" t="s">
        <v>23</v>
      </c>
    </row>
    <row r="9694" spans="1:15">
      <c r="A9694" s="2" t="s">
        <v>15</v>
      </c>
      <c r="B9694" s="2" t="str">
        <f>"FES1162681380"</f>
        <v>FES1162681380</v>
      </c>
      <c r="C9694" s="3">
        <v>43552</v>
      </c>
      <c r="D9694" s="2">
        <v>1</v>
      </c>
      <c r="E9694" s="2">
        <v>2170681317</v>
      </c>
      <c r="F9694" s="2" t="s">
        <v>16</v>
      </c>
      <c r="G9694" s="2" t="s">
        <v>17</v>
      </c>
      <c r="H9694" s="2" t="s">
        <v>17</v>
      </c>
      <c r="I9694" s="2" t="s">
        <v>121</v>
      </c>
      <c r="J9694" s="2" t="s">
        <v>6061</v>
      </c>
      <c r="K9694" s="3">
        <v>43553</v>
      </c>
      <c r="L9694" s="4">
        <v>0.43055555555555558</v>
      </c>
      <c r="M9694" s="2" t="s">
        <v>6062</v>
      </c>
      <c r="N9694" s="2" t="s">
        <v>22</v>
      </c>
      <c r="O9694" s="2" t="s">
        <v>23</v>
      </c>
    </row>
    <row r="9695" spans="1:15">
      <c r="A9695" s="2" t="s">
        <v>15</v>
      </c>
      <c r="B9695" s="2" t="str">
        <f>"FES1162681257"</f>
        <v>FES1162681257</v>
      </c>
      <c r="C9695" s="3">
        <v>43552</v>
      </c>
      <c r="D9695" s="2">
        <v>1</v>
      </c>
      <c r="E9695" s="2">
        <v>2170681275</v>
      </c>
      <c r="F9695" s="2" t="s">
        <v>16</v>
      </c>
      <c r="G9695" s="2" t="s">
        <v>17</v>
      </c>
      <c r="H9695" s="2" t="s">
        <v>222</v>
      </c>
      <c r="I9695" s="2" t="s">
        <v>1700</v>
      </c>
      <c r="J9695" s="2" t="s">
        <v>1865</v>
      </c>
      <c r="K9695" s="3">
        <v>43553</v>
      </c>
      <c r="L9695" s="4">
        <v>0.3</v>
      </c>
      <c r="M9695" s="2" t="s">
        <v>810</v>
      </c>
      <c r="N9695" s="2" t="s">
        <v>22</v>
      </c>
      <c r="O9695" s="2" t="s">
        <v>23</v>
      </c>
    </row>
    <row r="9696" spans="1:15">
      <c r="A9696" s="2" t="s">
        <v>15</v>
      </c>
      <c r="B9696" s="2" t="str">
        <f>"FES1162681329"</f>
        <v>FES1162681329</v>
      </c>
      <c r="C9696" s="3">
        <v>43552</v>
      </c>
      <c r="D9696" s="2">
        <v>1</v>
      </c>
      <c r="E9696" s="2">
        <v>2170679015</v>
      </c>
      <c r="F9696" s="2" t="s">
        <v>16</v>
      </c>
      <c r="G9696" s="2" t="s">
        <v>17</v>
      </c>
      <c r="H9696" s="2" t="s">
        <v>222</v>
      </c>
      <c r="I9696" s="2" t="s">
        <v>1700</v>
      </c>
      <c r="J9696" s="2" t="s">
        <v>1723</v>
      </c>
      <c r="K9696" s="3">
        <v>43553</v>
      </c>
      <c r="L9696" s="4">
        <v>0.33333333333333331</v>
      </c>
      <c r="M9696" s="2" t="s">
        <v>1055</v>
      </c>
      <c r="N9696" s="2" t="s">
        <v>22</v>
      </c>
      <c r="O9696" s="2" t="s">
        <v>23</v>
      </c>
    </row>
    <row r="9697" spans="1:15">
      <c r="A9697" s="2" t="s">
        <v>15</v>
      </c>
      <c r="B9697" s="2" t="str">
        <f>"FES1162681205"</f>
        <v>FES1162681205</v>
      </c>
      <c r="C9697" s="3">
        <v>43552</v>
      </c>
      <c r="D9697" s="2">
        <v>1</v>
      </c>
      <c r="E9697" s="2">
        <v>2170681236</v>
      </c>
      <c r="F9697" s="2" t="s">
        <v>16</v>
      </c>
      <c r="G9697" s="2" t="s">
        <v>17</v>
      </c>
      <c r="H9697" s="2" t="s">
        <v>42</v>
      </c>
      <c r="I9697" s="2" t="s">
        <v>43</v>
      </c>
      <c r="J9697" s="2" t="s">
        <v>493</v>
      </c>
      <c r="K9697" s="3">
        <v>43553</v>
      </c>
      <c r="L9697" s="4">
        <v>0.49305555555555558</v>
      </c>
      <c r="M9697" s="2" t="s">
        <v>1383</v>
      </c>
      <c r="N9697" s="2" t="s">
        <v>22</v>
      </c>
      <c r="O9697" s="2" t="s">
        <v>23</v>
      </c>
    </row>
    <row r="9698" spans="1:15">
      <c r="A9698" s="2" t="s">
        <v>15</v>
      </c>
      <c r="B9698" s="2" t="str">
        <f>"FES1162681408"</f>
        <v>FES1162681408</v>
      </c>
      <c r="C9698" s="3">
        <v>43552</v>
      </c>
      <c r="D9698" s="2">
        <v>1</v>
      </c>
      <c r="E9698" s="2">
        <v>2170681187</v>
      </c>
      <c r="F9698" s="2" t="s">
        <v>16</v>
      </c>
      <c r="G9698" s="2" t="s">
        <v>17</v>
      </c>
      <c r="H9698" s="2" t="s">
        <v>17</v>
      </c>
      <c r="I9698" s="2" t="s">
        <v>25</v>
      </c>
      <c r="J9698" s="2" t="s">
        <v>379</v>
      </c>
      <c r="K9698" s="3">
        <v>43553</v>
      </c>
      <c r="L9698" s="4">
        <v>0.39583333333333331</v>
      </c>
      <c r="M9698" s="2" t="s">
        <v>163</v>
      </c>
      <c r="N9698" s="2" t="s">
        <v>22</v>
      </c>
      <c r="O9698" s="2" t="s">
        <v>23</v>
      </c>
    </row>
    <row r="9699" spans="1:15">
      <c r="A9699" s="2" t="s">
        <v>15</v>
      </c>
      <c r="B9699" s="2" t="str">
        <f>"FES1162681318"</f>
        <v>FES1162681318</v>
      </c>
      <c r="C9699" s="3">
        <v>43552</v>
      </c>
      <c r="D9699" s="2">
        <v>1</v>
      </c>
      <c r="E9699" s="2">
        <v>2170678969</v>
      </c>
      <c r="F9699" s="2" t="s">
        <v>16</v>
      </c>
      <c r="G9699" s="2" t="s">
        <v>17</v>
      </c>
      <c r="H9699" s="2" t="s">
        <v>17</v>
      </c>
      <c r="I9699" s="2" t="s">
        <v>108</v>
      </c>
      <c r="J9699" s="2" t="s">
        <v>405</v>
      </c>
      <c r="K9699" s="3">
        <v>43553</v>
      </c>
      <c r="L9699" s="4">
        <v>0.3125</v>
      </c>
      <c r="M9699" s="2" t="s">
        <v>163</v>
      </c>
      <c r="N9699" s="2" t="s">
        <v>22</v>
      </c>
      <c r="O9699" s="2" t="s">
        <v>23</v>
      </c>
    </row>
    <row r="9700" spans="1:15">
      <c r="A9700" s="2" t="s">
        <v>15</v>
      </c>
      <c r="B9700" s="2" t="str">
        <f>"FES1162681343"</f>
        <v>FES1162681343</v>
      </c>
      <c r="C9700" s="3">
        <v>43552</v>
      </c>
      <c r="D9700" s="2">
        <v>1</v>
      </c>
      <c r="E9700" s="2">
        <v>2170679111</v>
      </c>
      <c r="F9700" s="2" t="s">
        <v>16</v>
      </c>
      <c r="G9700" s="2" t="s">
        <v>17</v>
      </c>
      <c r="H9700" s="2" t="s">
        <v>17</v>
      </c>
      <c r="I9700" s="2" t="s">
        <v>25</v>
      </c>
      <c r="J9700" s="2" t="s">
        <v>184</v>
      </c>
      <c r="K9700" s="3">
        <v>43553</v>
      </c>
      <c r="L9700" s="4">
        <v>0.33333333333333331</v>
      </c>
      <c r="M9700" s="2" t="s">
        <v>185</v>
      </c>
      <c r="N9700" s="2" t="s">
        <v>22</v>
      </c>
      <c r="O9700" s="2" t="s">
        <v>23</v>
      </c>
    </row>
    <row r="9701" spans="1:15">
      <c r="A9701" s="2" t="s">
        <v>15</v>
      </c>
      <c r="B9701" s="2" t="str">
        <f>"FES1162681369"</f>
        <v>FES1162681369</v>
      </c>
      <c r="C9701" s="3">
        <v>43552</v>
      </c>
      <c r="D9701" s="2">
        <v>1</v>
      </c>
      <c r="E9701" s="2">
        <v>2170679915</v>
      </c>
      <c r="F9701" s="2" t="s">
        <v>16</v>
      </c>
      <c r="G9701" s="2" t="s">
        <v>17</v>
      </c>
      <c r="H9701" s="2" t="s">
        <v>222</v>
      </c>
      <c r="I9701" s="2" t="s">
        <v>1697</v>
      </c>
      <c r="J9701" s="2" t="s">
        <v>5268</v>
      </c>
      <c r="K9701" s="3">
        <v>43553</v>
      </c>
      <c r="L9701" s="4">
        <v>0.3833333333333333</v>
      </c>
      <c r="M9701" s="2" t="s">
        <v>5830</v>
      </c>
      <c r="N9701" s="2" t="s">
        <v>22</v>
      </c>
      <c r="O9701" s="2" t="s">
        <v>23</v>
      </c>
    </row>
    <row r="9702" spans="1:15">
      <c r="A9702" s="2" t="s">
        <v>15</v>
      </c>
      <c r="B9702" s="2" t="str">
        <f>"FES1162681362"</f>
        <v>FES1162681362</v>
      </c>
      <c r="C9702" s="3">
        <v>43552</v>
      </c>
      <c r="D9702" s="2">
        <v>1</v>
      </c>
      <c r="E9702" s="2">
        <v>2170679571</v>
      </c>
      <c r="F9702" s="2" t="s">
        <v>16</v>
      </c>
      <c r="G9702" s="2" t="s">
        <v>17</v>
      </c>
      <c r="H9702" s="2" t="s">
        <v>222</v>
      </c>
      <c r="I9702" s="2" t="s">
        <v>1700</v>
      </c>
      <c r="J9702" s="2" t="s">
        <v>1865</v>
      </c>
      <c r="K9702" s="3">
        <v>43553</v>
      </c>
      <c r="L9702" s="4">
        <v>0.3</v>
      </c>
      <c r="M9702" s="2" t="s">
        <v>810</v>
      </c>
      <c r="N9702" s="2" t="s">
        <v>22</v>
      </c>
      <c r="O9702" s="2" t="s">
        <v>23</v>
      </c>
    </row>
    <row r="9703" spans="1:15">
      <c r="A9703" s="2" t="s">
        <v>15</v>
      </c>
      <c r="B9703" s="2" t="str">
        <f>"FES1162681286"</f>
        <v>FES1162681286</v>
      </c>
      <c r="C9703" s="3">
        <v>43552</v>
      </c>
      <c r="D9703" s="2">
        <v>1</v>
      </c>
      <c r="E9703" s="2">
        <v>2170678642</v>
      </c>
      <c r="F9703" s="2" t="s">
        <v>16</v>
      </c>
      <c r="G9703" s="2" t="s">
        <v>17</v>
      </c>
      <c r="H9703" s="2" t="s">
        <v>178</v>
      </c>
      <c r="I9703" s="2" t="s">
        <v>179</v>
      </c>
      <c r="J9703" s="2" t="s">
        <v>209</v>
      </c>
      <c r="K9703" s="3">
        <v>43553</v>
      </c>
      <c r="L9703" s="4">
        <v>0.4152777777777778</v>
      </c>
      <c r="M9703" s="2" t="s">
        <v>779</v>
      </c>
      <c r="N9703" s="2" t="s">
        <v>22</v>
      </c>
      <c r="O9703" s="2" t="s">
        <v>23</v>
      </c>
    </row>
    <row r="9704" spans="1:15">
      <c r="A9704" s="2" t="s">
        <v>15</v>
      </c>
      <c r="B9704" s="2" t="str">
        <f>"FES1162681255"</f>
        <v>FES1162681255</v>
      </c>
      <c r="C9704" s="3">
        <v>43552</v>
      </c>
      <c r="D9704" s="2">
        <v>1</v>
      </c>
      <c r="E9704" s="2">
        <v>2170681269</v>
      </c>
      <c r="F9704" s="2" t="s">
        <v>16</v>
      </c>
      <c r="G9704" s="2" t="s">
        <v>17</v>
      </c>
      <c r="H9704" s="2" t="s">
        <v>222</v>
      </c>
      <c r="I9704" s="2" t="s">
        <v>2527</v>
      </c>
      <c r="J9704" s="2" t="s">
        <v>5643</v>
      </c>
      <c r="K9704" s="2" t="s">
        <v>452</v>
      </c>
      <c r="L9704" s="2"/>
      <c r="M9704" s="2" t="s">
        <v>453</v>
      </c>
      <c r="N9704" s="2"/>
      <c r="O9704" s="2" t="s">
        <v>23</v>
      </c>
    </row>
    <row r="9705" spans="1:15">
      <c r="A9705" s="2" t="s">
        <v>15</v>
      </c>
      <c r="B9705" s="2" t="str">
        <f>"FES1162681293"</f>
        <v>FES1162681293</v>
      </c>
      <c r="C9705" s="3">
        <v>43552</v>
      </c>
      <c r="D9705" s="2">
        <v>1</v>
      </c>
      <c r="E9705" s="2">
        <v>217069432</v>
      </c>
      <c r="F9705" s="2" t="s">
        <v>16</v>
      </c>
      <c r="G9705" s="2" t="s">
        <v>17</v>
      </c>
      <c r="H9705" s="2" t="s">
        <v>222</v>
      </c>
      <c r="I9705" s="2" t="s">
        <v>1700</v>
      </c>
      <c r="J9705" s="2" t="s">
        <v>1702</v>
      </c>
      <c r="K9705" s="3">
        <v>43553</v>
      </c>
      <c r="L9705" s="4">
        <v>0.41875000000000001</v>
      </c>
      <c r="M9705" s="2" t="s">
        <v>1703</v>
      </c>
      <c r="N9705" s="2" t="s">
        <v>22</v>
      </c>
      <c r="O9705" s="2" t="s">
        <v>23</v>
      </c>
    </row>
    <row r="9706" spans="1:15">
      <c r="A9706" s="2" t="s">
        <v>15</v>
      </c>
      <c r="B9706" s="2" t="str">
        <f>"FES1162681172"</f>
        <v>FES1162681172</v>
      </c>
      <c r="C9706" s="3">
        <v>43552</v>
      </c>
      <c r="D9706" s="2">
        <v>1</v>
      </c>
      <c r="E9706" s="2">
        <v>21700681190</v>
      </c>
      <c r="F9706" s="2" t="s">
        <v>16</v>
      </c>
      <c r="G9706" s="2" t="s">
        <v>17</v>
      </c>
      <c r="H9706" s="2" t="s">
        <v>42</v>
      </c>
      <c r="I9706" s="2" t="s">
        <v>43</v>
      </c>
      <c r="J9706" s="2" t="s">
        <v>967</v>
      </c>
      <c r="K9706" s="3">
        <v>43553</v>
      </c>
      <c r="L9706" s="4">
        <v>0.52083333333333337</v>
      </c>
      <c r="M9706" s="2" t="s">
        <v>5767</v>
      </c>
      <c r="N9706" s="2" t="s">
        <v>22</v>
      </c>
      <c r="O9706" s="2" t="s">
        <v>23</v>
      </c>
    </row>
    <row r="9707" spans="1:15">
      <c r="A9707" s="2" t="s">
        <v>15</v>
      </c>
      <c r="B9707" s="2" t="str">
        <f>"FES1162681296"</f>
        <v>FES1162681296</v>
      </c>
      <c r="C9707" s="3">
        <v>43552</v>
      </c>
      <c r="D9707" s="2">
        <v>1</v>
      </c>
      <c r="E9707" s="2">
        <v>2170680063</v>
      </c>
      <c r="F9707" s="2" t="s">
        <v>16</v>
      </c>
      <c r="G9707" s="2" t="s">
        <v>17</v>
      </c>
      <c r="H9707" s="2" t="s">
        <v>222</v>
      </c>
      <c r="I9707" s="2" t="s">
        <v>1700</v>
      </c>
      <c r="J9707" s="2" t="s">
        <v>1935</v>
      </c>
      <c r="K9707" s="3">
        <v>43553</v>
      </c>
      <c r="L9707" s="4">
        <v>0.4375</v>
      </c>
      <c r="M9707" s="2" t="s">
        <v>1935</v>
      </c>
      <c r="N9707" s="2" t="s">
        <v>22</v>
      </c>
      <c r="O9707" s="2" t="s">
        <v>23</v>
      </c>
    </row>
    <row r="9708" spans="1:15">
      <c r="A9708" s="2" t="s">
        <v>15</v>
      </c>
      <c r="B9708" s="2" t="str">
        <f>"FES1162681334"</f>
        <v>FES1162681334</v>
      </c>
      <c r="C9708" s="3">
        <v>43552</v>
      </c>
      <c r="D9708" s="2">
        <v>1</v>
      </c>
      <c r="E9708" s="2">
        <v>2170679047</v>
      </c>
      <c r="F9708" s="2" t="s">
        <v>16</v>
      </c>
      <c r="G9708" s="2" t="s">
        <v>17</v>
      </c>
      <c r="H9708" s="2" t="s">
        <v>1196</v>
      </c>
      <c r="I9708" s="2" t="s">
        <v>1197</v>
      </c>
      <c r="J9708" s="2" t="s">
        <v>1198</v>
      </c>
      <c r="K9708" s="3">
        <v>43553</v>
      </c>
      <c r="L9708" s="4">
        <v>0.41666666666666669</v>
      </c>
      <c r="M9708" s="2" t="s">
        <v>6063</v>
      </c>
      <c r="N9708" s="2" t="s">
        <v>22</v>
      </c>
      <c r="O9708" s="2" t="s">
        <v>23</v>
      </c>
    </row>
    <row r="9709" spans="1:15">
      <c r="A9709" s="2" t="s">
        <v>15</v>
      </c>
      <c r="B9709" s="2" t="str">
        <f>"FES1162681322"</f>
        <v>FES1162681322</v>
      </c>
      <c r="C9709" s="3">
        <v>43552</v>
      </c>
      <c r="D9709" s="2">
        <v>1</v>
      </c>
      <c r="E9709" s="2">
        <v>2170689900</v>
      </c>
      <c r="F9709" s="2" t="s">
        <v>16</v>
      </c>
      <c r="G9709" s="2" t="s">
        <v>17</v>
      </c>
      <c r="H9709" s="2" t="s">
        <v>17</v>
      </c>
      <c r="I9709" s="2" t="s">
        <v>108</v>
      </c>
      <c r="J9709" s="2" t="s">
        <v>1050</v>
      </c>
      <c r="K9709" s="3">
        <v>43553</v>
      </c>
      <c r="L9709" s="4">
        <v>0.43055555555555558</v>
      </c>
      <c r="M9709" s="2" t="s">
        <v>5744</v>
      </c>
      <c r="N9709" s="2" t="s">
        <v>22</v>
      </c>
      <c r="O9709" s="2" t="s">
        <v>23</v>
      </c>
    </row>
    <row r="9710" spans="1:15">
      <c r="A9710" s="2" t="s">
        <v>15</v>
      </c>
      <c r="B9710" s="2" t="str">
        <f>"FES1162681396"</f>
        <v>FES1162681396</v>
      </c>
      <c r="C9710" s="3">
        <v>43552</v>
      </c>
      <c r="D9710" s="2">
        <v>1</v>
      </c>
      <c r="E9710" s="2">
        <v>2170680870</v>
      </c>
      <c r="F9710" s="2" t="s">
        <v>16</v>
      </c>
      <c r="G9710" s="2" t="s">
        <v>17</v>
      </c>
      <c r="H9710" s="2" t="s">
        <v>46</v>
      </c>
      <c r="I9710" s="2" t="s">
        <v>47</v>
      </c>
      <c r="J9710" s="2" t="s">
        <v>5573</v>
      </c>
      <c r="K9710" s="3">
        <v>43553</v>
      </c>
      <c r="L9710" s="4">
        <v>0.4375</v>
      </c>
      <c r="M9710" s="2" t="s">
        <v>5838</v>
      </c>
      <c r="N9710" s="2" t="s">
        <v>22</v>
      </c>
      <c r="O9710" s="2" t="s">
        <v>23</v>
      </c>
    </row>
    <row r="9711" spans="1:15">
      <c r="A9711" s="2" t="s">
        <v>15</v>
      </c>
      <c r="B9711" s="2" t="str">
        <f>"FES1162681321"</f>
        <v>FES1162681321</v>
      </c>
      <c r="C9711" s="3">
        <v>43552</v>
      </c>
      <c r="D9711" s="2">
        <v>1</v>
      </c>
      <c r="E9711" s="2">
        <v>2170678973</v>
      </c>
      <c r="F9711" s="2" t="s">
        <v>16</v>
      </c>
      <c r="G9711" s="2" t="s">
        <v>17</v>
      </c>
      <c r="H9711" s="2" t="s">
        <v>17</v>
      </c>
      <c r="I9711" s="2" t="s">
        <v>37</v>
      </c>
      <c r="J9711" s="2" t="s">
        <v>614</v>
      </c>
      <c r="K9711" s="3">
        <v>43553</v>
      </c>
      <c r="L9711" s="4">
        <v>0.41875000000000001</v>
      </c>
      <c r="M9711" s="2" t="s">
        <v>5767</v>
      </c>
      <c r="N9711" s="2" t="s">
        <v>22</v>
      </c>
      <c r="O9711" s="2" t="s">
        <v>23</v>
      </c>
    </row>
    <row r="9712" spans="1:15">
      <c r="A9712" s="2" t="s">
        <v>15</v>
      </c>
      <c r="B9712" s="2" t="str">
        <f>"FES1162681339"</f>
        <v>FES1162681339</v>
      </c>
      <c r="C9712" s="3">
        <v>43552</v>
      </c>
      <c r="D9712" s="2">
        <v>1</v>
      </c>
      <c r="E9712" s="2">
        <v>217069087</v>
      </c>
      <c r="F9712" s="2" t="s">
        <v>16</v>
      </c>
      <c r="G9712" s="2" t="s">
        <v>17</v>
      </c>
      <c r="H9712" s="2" t="s">
        <v>46</v>
      </c>
      <c r="I9712" s="2" t="s">
        <v>47</v>
      </c>
      <c r="J9712" s="2" t="s">
        <v>469</v>
      </c>
      <c r="K9712" s="3">
        <v>43553</v>
      </c>
      <c r="L9712" s="4">
        <v>0.37222222222222223</v>
      </c>
      <c r="M9712" s="2" t="s">
        <v>5763</v>
      </c>
      <c r="N9712" s="2" t="s">
        <v>22</v>
      </c>
      <c r="O9712" s="2" t="s">
        <v>23</v>
      </c>
    </row>
    <row r="9713" spans="1:15">
      <c r="A9713" s="2" t="s">
        <v>15</v>
      </c>
      <c r="B9713" s="2" t="str">
        <f>"FES1162681218"</f>
        <v>FES1162681218</v>
      </c>
      <c r="C9713" s="3">
        <v>43552</v>
      </c>
      <c r="D9713" s="2">
        <v>1</v>
      </c>
      <c r="E9713" s="2">
        <v>2170678626</v>
      </c>
      <c r="F9713" s="2" t="s">
        <v>16</v>
      </c>
      <c r="G9713" s="2" t="s">
        <v>17</v>
      </c>
      <c r="H9713" s="2" t="s">
        <v>42</v>
      </c>
      <c r="I9713" s="2" t="s">
        <v>43</v>
      </c>
      <c r="J9713" s="2" t="s">
        <v>44</v>
      </c>
      <c r="K9713" s="3">
        <v>43553</v>
      </c>
      <c r="L9713" s="4">
        <v>0.39583333333333331</v>
      </c>
      <c r="M9713" s="2" t="s">
        <v>98</v>
      </c>
      <c r="N9713" s="2" t="s">
        <v>22</v>
      </c>
      <c r="O9713" s="2" t="s">
        <v>23</v>
      </c>
    </row>
    <row r="9714" spans="1:15">
      <c r="A9714" s="2" t="s">
        <v>15</v>
      </c>
      <c r="B9714" s="2" t="str">
        <f>"FES1162681346"</f>
        <v>FES1162681346</v>
      </c>
      <c r="C9714" s="3">
        <v>43552</v>
      </c>
      <c r="D9714" s="2">
        <v>1</v>
      </c>
      <c r="E9714" s="2">
        <v>2170679142</v>
      </c>
      <c r="F9714" s="2" t="s">
        <v>16</v>
      </c>
      <c r="G9714" s="2" t="s">
        <v>17</v>
      </c>
      <c r="H9714" s="2" t="s">
        <v>17</v>
      </c>
      <c r="I9714" s="2" t="s">
        <v>25</v>
      </c>
      <c r="J9714" s="2" t="s">
        <v>5840</v>
      </c>
      <c r="K9714" s="3">
        <v>43553</v>
      </c>
      <c r="L9714" s="4">
        <v>0.33333333333333331</v>
      </c>
      <c r="M9714" s="2" t="s">
        <v>200</v>
      </c>
      <c r="N9714" s="2" t="s">
        <v>22</v>
      </c>
      <c r="O9714" s="2" t="s">
        <v>23</v>
      </c>
    </row>
    <row r="9715" spans="1:15">
      <c r="A9715" s="2" t="s">
        <v>15</v>
      </c>
      <c r="B9715" s="2" t="str">
        <f>"FES1162681384"</f>
        <v>FES1162681384</v>
      </c>
      <c r="C9715" s="3">
        <v>43552</v>
      </c>
      <c r="D9715" s="2">
        <v>1</v>
      </c>
      <c r="E9715" s="2">
        <v>2170681322</v>
      </c>
      <c r="F9715" s="2" t="s">
        <v>16</v>
      </c>
      <c r="G9715" s="2" t="s">
        <v>17</v>
      </c>
      <c r="H9715" s="2" t="s">
        <v>17</v>
      </c>
      <c r="I9715" s="2" t="s">
        <v>25</v>
      </c>
      <c r="J9715" s="2" t="s">
        <v>5842</v>
      </c>
      <c r="K9715" s="2" t="s">
        <v>452</v>
      </c>
      <c r="L9715" s="2"/>
      <c r="M9715" s="2" t="s">
        <v>453</v>
      </c>
      <c r="N9715" s="2"/>
      <c r="O9715" s="2" t="s">
        <v>23</v>
      </c>
    </row>
    <row r="9716" spans="1:15">
      <c r="A9716" s="2" t="s">
        <v>15</v>
      </c>
      <c r="B9716" s="2" t="str">
        <f>"FES1162681239"</f>
        <v>FES1162681239</v>
      </c>
      <c r="C9716" s="3">
        <v>43552</v>
      </c>
      <c r="D9716" s="2">
        <v>1</v>
      </c>
      <c r="E9716" s="2">
        <v>2170681257</v>
      </c>
      <c r="F9716" s="2" t="s">
        <v>16</v>
      </c>
      <c r="G9716" s="2" t="s">
        <v>17</v>
      </c>
      <c r="H9716" s="2" t="s">
        <v>17</v>
      </c>
      <c r="I9716" s="2" t="s">
        <v>108</v>
      </c>
      <c r="J9716" s="2" t="s">
        <v>109</v>
      </c>
      <c r="K9716" s="3">
        <v>43553</v>
      </c>
      <c r="L9716" s="4">
        <v>0.43055555555555558</v>
      </c>
      <c r="M9716" s="2" t="s">
        <v>163</v>
      </c>
      <c r="N9716" s="2" t="s">
        <v>22</v>
      </c>
      <c r="O9716" s="2" t="s">
        <v>23</v>
      </c>
    </row>
    <row r="9717" spans="1:15">
      <c r="A9717" s="2" t="s">
        <v>15</v>
      </c>
      <c r="B9717" s="2" t="str">
        <f>"FES1162681367"</f>
        <v>FES1162681367</v>
      </c>
      <c r="C9717" s="3">
        <v>43552</v>
      </c>
      <c r="D9717" s="2">
        <v>1</v>
      </c>
      <c r="E9717" s="2">
        <v>2170679680</v>
      </c>
      <c r="F9717" s="2" t="s">
        <v>16</v>
      </c>
      <c r="G9717" s="2" t="s">
        <v>17</v>
      </c>
      <c r="H9717" s="2" t="s">
        <v>222</v>
      </c>
      <c r="I9717" s="2" t="s">
        <v>1848</v>
      </c>
      <c r="J9717" s="2" t="s">
        <v>3924</v>
      </c>
      <c r="K9717" s="3">
        <v>43553</v>
      </c>
      <c r="L9717" s="4">
        <v>0.41666666666666669</v>
      </c>
      <c r="M9717" s="2" t="s">
        <v>5845</v>
      </c>
      <c r="N9717" s="2" t="s">
        <v>22</v>
      </c>
      <c r="O9717" s="2" t="s">
        <v>23</v>
      </c>
    </row>
    <row r="9718" spans="1:15">
      <c r="A9718" s="2" t="s">
        <v>15</v>
      </c>
      <c r="B9718" s="2" t="str">
        <f>"FES1162681464"</f>
        <v>FES1162681464</v>
      </c>
      <c r="C9718" s="3">
        <v>43552</v>
      </c>
      <c r="D9718" s="2">
        <v>1</v>
      </c>
      <c r="E9718" s="2">
        <v>2170671425</v>
      </c>
      <c r="F9718" s="2" t="s">
        <v>16</v>
      </c>
      <c r="G9718" s="2" t="s">
        <v>17</v>
      </c>
      <c r="H9718" s="2" t="s">
        <v>17</v>
      </c>
      <c r="I9718" s="2" t="s">
        <v>37</v>
      </c>
      <c r="J9718" s="2" t="s">
        <v>40</v>
      </c>
      <c r="K9718" s="3">
        <v>43553</v>
      </c>
      <c r="L9718" s="4">
        <v>0.33333333333333331</v>
      </c>
      <c r="M9718" s="2" t="s">
        <v>107</v>
      </c>
      <c r="N9718" s="2" t="s">
        <v>22</v>
      </c>
      <c r="O9718" s="2" t="s">
        <v>23</v>
      </c>
    </row>
    <row r="9719" spans="1:15">
      <c r="A9719" s="2" t="s">
        <v>15</v>
      </c>
      <c r="B9719" s="2" t="str">
        <f>"FES1162680776"</f>
        <v>FES1162680776</v>
      </c>
      <c r="C9719" s="3">
        <v>43552</v>
      </c>
      <c r="D9719" s="2">
        <v>1</v>
      </c>
      <c r="E9719" s="2">
        <v>2170680830</v>
      </c>
      <c r="F9719" s="2" t="s">
        <v>16</v>
      </c>
      <c r="G9719" s="2" t="s">
        <v>17</v>
      </c>
      <c r="H9719" s="2" t="s">
        <v>28</v>
      </c>
      <c r="I9719" s="2" t="s">
        <v>29</v>
      </c>
      <c r="J9719" s="2" t="s">
        <v>4975</v>
      </c>
      <c r="K9719" s="3">
        <v>43553</v>
      </c>
      <c r="L9719" s="4">
        <v>0.35555555555555557</v>
      </c>
      <c r="M9719" s="2" t="s">
        <v>4976</v>
      </c>
      <c r="N9719" s="2" t="s">
        <v>22</v>
      </c>
      <c r="O9719" s="2" t="s">
        <v>23</v>
      </c>
    </row>
    <row r="9720" spans="1:15">
      <c r="A9720" s="2" t="s">
        <v>15</v>
      </c>
      <c r="B9720" s="2" t="str">
        <f>"FES1162681450"</f>
        <v>FES1162681450</v>
      </c>
      <c r="C9720" s="3">
        <v>43552</v>
      </c>
      <c r="D9720" s="2">
        <v>1</v>
      </c>
      <c r="E9720" s="2">
        <v>2170681402</v>
      </c>
      <c r="F9720" s="2" t="s">
        <v>16</v>
      </c>
      <c r="G9720" s="2" t="s">
        <v>17</v>
      </c>
      <c r="H9720" s="2" t="s">
        <v>28</v>
      </c>
      <c r="I9720" s="2" t="s">
        <v>29</v>
      </c>
      <c r="J9720" s="2" t="s">
        <v>562</v>
      </c>
      <c r="K9720" s="3">
        <v>43553</v>
      </c>
      <c r="L9720" s="4">
        <v>0.37222222222222223</v>
      </c>
      <c r="M9720" s="2" t="s">
        <v>562</v>
      </c>
      <c r="N9720" s="2" t="s">
        <v>22</v>
      </c>
      <c r="O9720" s="2" t="s">
        <v>23</v>
      </c>
    </row>
    <row r="9721" spans="1:15">
      <c r="A9721" s="2" t="s">
        <v>15</v>
      </c>
      <c r="B9721" s="2" t="str">
        <f>"FES1162681461"</f>
        <v>FES1162681461</v>
      </c>
      <c r="C9721" s="3">
        <v>43552</v>
      </c>
      <c r="D9721" s="2">
        <v>1</v>
      </c>
      <c r="E9721" s="2">
        <v>2170681417</v>
      </c>
      <c r="F9721" s="2" t="s">
        <v>16</v>
      </c>
      <c r="G9721" s="2" t="s">
        <v>17</v>
      </c>
      <c r="H9721" s="2" t="s">
        <v>28</v>
      </c>
      <c r="I9721" s="2" t="s">
        <v>29</v>
      </c>
      <c r="J9721" s="2" t="s">
        <v>5850</v>
      </c>
      <c r="K9721" s="3">
        <v>43553</v>
      </c>
      <c r="L9721" s="4">
        <v>0.4465277777777778</v>
      </c>
      <c r="M9721" s="2" t="s">
        <v>5851</v>
      </c>
      <c r="N9721" s="2" t="s">
        <v>22</v>
      </c>
      <c r="O9721" s="2" t="s">
        <v>23</v>
      </c>
    </row>
    <row r="9722" spans="1:15">
      <c r="A9722" s="2" t="s">
        <v>15</v>
      </c>
      <c r="B9722" s="2" t="str">
        <f>"FES1162681317"</f>
        <v>FES1162681317</v>
      </c>
      <c r="C9722" s="3">
        <v>43552</v>
      </c>
      <c r="D9722" s="2">
        <v>1</v>
      </c>
      <c r="E9722" s="2">
        <v>217067966</v>
      </c>
      <c r="F9722" s="2" t="s">
        <v>16</v>
      </c>
      <c r="G9722" s="2" t="s">
        <v>17</v>
      </c>
      <c r="H9722" s="2" t="s">
        <v>17</v>
      </c>
      <c r="I9722" s="2" t="s">
        <v>325</v>
      </c>
      <c r="J9722" s="2" t="s">
        <v>326</v>
      </c>
      <c r="K9722" s="3">
        <v>43553</v>
      </c>
      <c r="L9722" s="4">
        <v>0.40625</v>
      </c>
      <c r="M9722" s="2" t="s">
        <v>327</v>
      </c>
      <c r="N9722" s="2" t="s">
        <v>22</v>
      </c>
      <c r="O9722" s="2" t="s">
        <v>23</v>
      </c>
    </row>
    <row r="9723" spans="1:15">
      <c r="A9723" s="2" t="s">
        <v>15</v>
      </c>
      <c r="B9723" s="2" t="str">
        <f>"FES1162681352"</f>
        <v>FES1162681352</v>
      </c>
      <c r="C9723" s="3">
        <v>43552</v>
      </c>
      <c r="D9723" s="2">
        <v>1</v>
      </c>
      <c r="E9723" s="2">
        <v>21706979244</v>
      </c>
      <c r="F9723" s="2" t="s">
        <v>16</v>
      </c>
      <c r="G9723" s="2" t="s">
        <v>17</v>
      </c>
      <c r="H9723" s="2" t="s">
        <v>42</v>
      </c>
      <c r="I9723" s="2" t="s">
        <v>91</v>
      </c>
      <c r="J9723" s="2" t="s">
        <v>1381</v>
      </c>
      <c r="K9723" s="3">
        <v>43553</v>
      </c>
      <c r="L9723" s="4">
        <v>0.42222222222222222</v>
      </c>
      <c r="M9723" s="2" t="s">
        <v>5854</v>
      </c>
      <c r="N9723" s="2" t="s">
        <v>22</v>
      </c>
      <c r="O9723" s="2" t="s">
        <v>23</v>
      </c>
    </row>
    <row r="9724" spans="1:15">
      <c r="A9724" s="2" t="s">
        <v>15</v>
      </c>
      <c r="B9724" s="2" t="str">
        <f>"FES1162681297"</f>
        <v>FES1162681297</v>
      </c>
      <c r="C9724" s="3">
        <v>43552</v>
      </c>
      <c r="D9724" s="2">
        <v>1</v>
      </c>
      <c r="E9724" s="2">
        <v>2170686073</v>
      </c>
      <c r="F9724" s="2" t="s">
        <v>16</v>
      </c>
      <c r="G9724" s="2" t="s">
        <v>17</v>
      </c>
      <c r="H9724" s="2" t="s">
        <v>222</v>
      </c>
      <c r="I9724" s="2" t="s">
        <v>1700</v>
      </c>
      <c r="J9724" s="2" t="s">
        <v>1712</v>
      </c>
      <c r="K9724" s="3">
        <v>43553</v>
      </c>
      <c r="L9724" s="4">
        <v>0.37291666666666662</v>
      </c>
      <c r="M9724" s="2" t="s">
        <v>1713</v>
      </c>
      <c r="N9724" s="2" t="s">
        <v>22</v>
      </c>
      <c r="O9724" s="2" t="s">
        <v>23</v>
      </c>
    </row>
    <row r="9725" spans="1:15">
      <c r="A9725" s="2" t="s">
        <v>15</v>
      </c>
      <c r="B9725" s="2" t="str">
        <f>"FES1162681474"</f>
        <v>FES1162681474</v>
      </c>
      <c r="C9725" s="3">
        <v>43552</v>
      </c>
      <c r="D9725" s="2">
        <v>1</v>
      </c>
      <c r="E9725" s="2">
        <v>2170681440</v>
      </c>
      <c r="F9725" s="2" t="s">
        <v>16</v>
      </c>
      <c r="G9725" s="2" t="s">
        <v>17</v>
      </c>
      <c r="H9725" s="2" t="s">
        <v>222</v>
      </c>
      <c r="I9725" s="2" t="s">
        <v>1700</v>
      </c>
      <c r="J9725" s="2" t="s">
        <v>1712</v>
      </c>
      <c r="K9725" s="3">
        <v>43553</v>
      </c>
      <c r="L9725" s="4">
        <v>0.37291666666666662</v>
      </c>
      <c r="M9725" s="2" t="s">
        <v>1713</v>
      </c>
      <c r="N9725" s="2" t="s">
        <v>22</v>
      </c>
      <c r="O9725" s="2" t="s">
        <v>23</v>
      </c>
    </row>
    <row r="9726" spans="1:15">
      <c r="A9726" s="2" t="s">
        <v>15</v>
      </c>
      <c r="B9726" s="2" t="str">
        <f>"FES1162681463"</f>
        <v>FES1162681463</v>
      </c>
      <c r="C9726" s="3">
        <v>43552</v>
      </c>
      <c r="D9726" s="2">
        <v>1</v>
      </c>
      <c r="E9726" s="2">
        <v>2170681352</v>
      </c>
      <c r="F9726" s="2" t="s">
        <v>16</v>
      </c>
      <c r="G9726" s="2" t="s">
        <v>17</v>
      </c>
      <c r="H9726" s="2" t="s">
        <v>222</v>
      </c>
      <c r="I9726" s="2" t="s">
        <v>1700</v>
      </c>
      <c r="J9726" s="2" t="s">
        <v>1702</v>
      </c>
      <c r="K9726" s="3">
        <v>43553</v>
      </c>
      <c r="L9726" s="4">
        <v>0.41944444444444445</v>
      </c>
      <c r="M9726" s="2" t="s">
        <v>1703</v>
      </c>
      <c r="N9726" s="2" t="s">
        <v>22</v>
      </c>
      <c r="O9726" s="2" t="s">
        <v>23</v>
      </c>
    </row>
    <row r="9727" spans="1:15">
      <c r="A9727" s="2" t="s">
        <v>15</v>
      </c>
      <c r="B9727" s="2" t="str">
        <f>"FES1162680880"</f>
        <v>FES1162680880</v>
      </c>
      <c r="C9727" s="3">
        <v>43552</v>
      </c>
      <c r="D9727" s="2">
        <v>1</v>
      </c>
      <c r="E9727" s="2">
        <v>2170680928</v>
      </c>
      <c r="F9727" s="2" t="s">
        <v>16</v>
      </c>
      <c r="G9727" s="2" t="s">
        <v>17</v>
      </c>
      <c r="H9727" s="2" t="s">
        <v>55</v>
      </c>
      <c r="I9727" s="2" t="s">
        <v>56</v>
      </c>
      <c r="J9727" s="2" t="s">
        <v>5859</v>
      </c>
      <c r="K9727" s="3">
        <v>43553</v>
      </c>
      <c r="L9727" s="4">
        <v>0.36527777777777781</v>
      </c>
      <c r="M9727" s="2" t="s">
        <v>5860</v>
      </c>
      <c r="N9727" s="2" t="s">
        <v>22</v>
      </c>
      <c r="O9727" s="2" t="s">
        <v>23</v>
      </c>
    </row>
    <row r="9728" spans="1:15">
      <c r="A9728" s="2" t="s">
        <v>15</v>
      </c>
      <c r="B9728" s="2" t="str">
        <f>"FES1162681418"</f>
        <v>FES1162681418</v>
      </c>
      <c r="C9728" s="3">
        <v>43552</v>
      </c>
      <c r="D9728" s="2">
        <v>1</v>
      </c>
      <c r="E9728" s="2">
        <v>2170687373</v>
      </c>
      <c r="F9728" s="2" t="s">
        <v>16</v>
      </c>
      <c r="G9728" s="2" t="s">
        <v>17</v>
      </c>
      <c r="H9728" s="2" t="s">
        <v>17</v>
      </c>
      <c r="I9728" s="2" t="s">
        <v>108</v>
      </c>
      <c r="J9728" s="2" t="s">
        <v>1346</v>
      </c>
      <c r="K9728" s="3">
        <v>43553</v>
      </c>
      <c r="L9728" s="4">
        <v>0.59027777777777779</v>
      </c>
      <c r="M9728" s="2" t="s">
        <v>152</v>
      </c>
      <c r="N9728" s="2" t="s">
        <v>22</v>
      </c>
      <c r="O9728" s="2" t="s">
        <v>23</v>
      </c>
    </row>
    <row r="9729" spans="1:15">
      <c r="A9729" s="2" t="s">
        <v>15</v>
      </c>
      <c r="B9729" s="2" t="str">
        <f>"FES1162681471"</f>
        <v>FES1162681471</v>
      </c>
      <c r="C9729" s="3">
        <v>43552</v>
      </c>
      <c r="D9729" s="2">
        <v>1</v>
      </c>
      <c r="E9729" s="2">
        <v>2170681434</v>
      </c>
      <c r="F9729" s="2" t="s">
        <v>16</v>
      </c>
      <c r="G9729" s="2" t="s">
        <v>17</v>
      </c>
      <c r="H9729" s="2" t="s">
        <v>17</v>
      </c>
      <c r="I9729" s="2" t="s">
        <v>111</v>
      </c>
      <c r="J9729" s="2" t="s">
        <v>5863</v>
      </c>
      <c r="K9729" s="3">
        <v>43553</v>
      </c>
      <c r="L9729" s="4">
        <v>0.37013888888888885</v>
      </c>
      <c r="M9729" s="2" t="s">
        <v>5864</v>
      </c>
      <c r="N9729" s="2" t="s">
        <v>22</v>
      </c>
      <c r="O9729" s="2" t="s">
        <v>23</v>
      </c>
    </row>
    <row r="9730" spans="1:15">
      <c r="A9730" s="2" t="s">
        <v>15</v>
      </c>
      <c r="B9730" s="2" t="str">
        <f>"FES1162681306"</f>
        <v>FES1162681306</v>
      </c>
      <c r="C9730" s="3">
        <v>43552</v>
      </c>
      <c r="D9730" s="2">
        <v>1</v>
      </c>
      <c r="E9730" s="2">
        <v>2170676373</v>
      </c>
      <c r="F9730" s="2" t="s">
        <v>16</v>
      </c>
      <c r="G9730" s="2" t="s">
        <v>17</v>
      </c>
      <c r="H9730" s="2" t="s">
        <v>17</v>
      </c>
      <c r="I9730" s="2" t="s">
        <v>114</v>
      </c>
      <c r="J9730" s="2" t="s">
        <v>355</v>
      </c>
      <c r="K9730" s="2" t="s">
        <v>452</v>
      </c>
      <c r="L9730" s="2"/>
      <c r="M9730" s="2" t="s">
        <v>453</v>
      </c>
      <c r="N9730" s="2"/>
      <c r="O9730" s="2" t="s">
        <v>23</v>
      </c>
    </row>
    <row r="9731" spans="1:15">
      <c r="A9731" s="2" t="s">
        <v>15</v>
      </c>
      <c r="B9731" s="2" t="str">
        <f>"FES1162681416"</f>
        <v>FES1162681416</v>
      </c>
      <c r="C9731" s="3">
        <v>43552</v>
      </c>
      <c r="D9731" s="2">
        <v>1</v>
      </c>
      <c r="E9731" s="2">
        <v>217068751</v>
      </c>
      <c r="F9731" s="2" t="s">
        <v>16</v>
      </c>
      <c r="G9731" s="2" t="s">
        <v>17</v>
      </c>
      <c r="H9731" s="2" t="s">
        <v>17</v>
      </c>
      <c r="I9731" s="2" t="s">
        <v>37</v>
      </c>
      <c r="J9731" s="2" t="s">
        <v>5867</v>
      </c>
      <c r="K9731" s="3">
        <v>43553</v>
      </c>
      <c r="L9731" s="4">
        <v>0.4375</v>
      </c>
      <c r="M9731" s="2" t="s">
        <v>1062</v>
      </c>
      <c r="N9731" s="2" t="s">
        <v>22</v>
      </c>
      <c r="O9731" s="2" t="s">
        <v>23</v>
      </c>
    </row>
    <row r="9732" spans="1:15">
      <c r="A9732" s="2" t="s">
        <v>15</v>
      </c>
      <c r="B9732" s="2" t="str">
        <f>"FES1162681327"</f>
        <v>FES1162681327</v>
      </c>
      <c r="C9732" s="3">
        <v>43552</v>
      </c>
      <c r="D9732" s="2">
        <v>1</v>
      </c>
      <c r="E9732" s="2">
        <v>2170679102</v>
      </c>
      <c r="F9732" s="2" t="s">
        <v>16</v>
      </c>
      <c r="G9732" s="2" t="s">
        <v>17</v>
      </c>
      <c r="H9732" s="2" t="s">
        <v>17</v>
      </c>
      <c r="I9732" s="2" t="s">
        <v>111</v>
      </c>
      <c r="J9732" s="2" t="s">
        <v>1549</v>
      </c>
      <c r="K9732" s="3">
        <v>43553</v>
      </c>
      <c r="L9732" s="4">
        <v>0.42291666666666666</v>
      </c>
      <c r="M9732" s="2" t="s">
        <v>1328</v>
      </c>
      <c r="N9732" s="2" t="s">
        <v>22</v>
      </c>
      <c r="O9732" s="2" t="s">
        <v>23</v>
      </c>
    </row>
    <row r="9733" spans="1:15">
      <c r="A9733" s="2" t="s">
        <v>15</v>
      </c>
      <c r="B9733" s="2" t="str">
        <f>"FES1162681323"</f>
        <v>FES1162681323</v>
      </c>
      <c r="C9733" s="3">
        <v>43552</v>
      </c>
      <c r="D9733" s="2">
        <v>1</v>
      </c>
      <c r="E9733" s="2">
        <v>2170678991</v>
      </c>
      <c r="F9733" s="2" t="s">
        <v>16</v>
      </c>
      <c r="G9733" s="2" t="s">
        <v>17</v>
      </c>
      <c r="H9733" s="2" t="s">
        <v>17</v>
      </c>
      <c r="I9733" s="2" t="s">
        <v>108</v>
      </c>
      <c r="J9733" s="2" t="s">
        <v>1050</v>
      </c>
      <c r="K9733" s="3">
        <v>43553</v>
      </c>
      <c r="L9733" s="4">
        <v>0.33680555555555558</v>
      </c>
      <c r="M9733" s="2" t="s">
        <v>3853</v>
      </c>
      <c r="N9733" s="2" t="s">
        <v>22</v>
      </c>
      <c r="O9733" s="2" t="s">
        <v>23</v>
      </c>
    </row>
    <row r="9734" spans="1:15">
      <c r="A9734" s="2" t="s">
        <v>15</v>
      </c>
      <c r="B9734" s="2" t="str">
        <f>"FES1162681438"</f>
        <v>FES1162681438</v>
      </c>
      <c r="C9734" s="3">
        <v>43552</v>
      </c>
      <c r="D9734" s="2">
        <v>1</v>
      </c>
      <c r="E9734" s="2">
        <v>2170681395</v>
      </c>
      <c r="F9734" s="2" t="s">
        <v>16</v>
      </c>
      <c r="G9734" s="2" t="s">
        <v>17</v>
      </c>
      <c r="H9734" s="2" t="s">
        <v>17</v>
      </c>
      <c r="I9734" s="2" t="s">
        <v>25</v>
      </c>
      <c r="J9734" s="2" t="s">
        <v>184</v>
      </c>
      <c r="K9734" s="3">
        <v>43553</v>
      </c>
      <c r="L9734" s="4">
        <v>0.4375</v>
      </c>
      <c r="M9734" s="2" t="s">
        <v>1307</v>
      </c>
      <c r="N9734" s="2" t="s">
        <v>22</v>
      </c>
      <c r="O9734" s="2" t="s">
        <v>23</v>
      </c>
    </row>
    <row r="9735" spans="1:15">
      <c r="A9735" s="2" t="s">
        <v>15</v>
      </c>
      <c r="B9735" s="2" t="str">
        <f>"FES1162681447"</f>
        <v>FES1162681447</v>
      </c>
      <c r="C9735" s="3">
        <v>43552</v>
      </c>
      <c r="D9735" s="2">
        <v>1</v>
      </c>
      <c r="E9735" s="2">
        <v>2170681113</v>
      </c>
      <c r="F9735" s="2" t="s">
        <v>16</v>
      </c>
      <c r="G9735" s="2" t="s">
        <v>17</v>
      </c>
      <c r="H9735" s="2" t="s">
        <v>17</v>
      </c>
      <c r="I9735" s="2" t="s">
        <v>25</v>
      </c>
      <c r="J9735" s="2" t="s">
        <v>184</v>
      </c>
      <c r="K9735" s="3">
        <v>43553</v>
      </c>
      <c r="L9735" s="4">
        <v>0.33333333333333331</v>
      </c>
      <c r="M9735" s="2" t="s">
        <v>185</v>
      </c>
      <c r="N9735" s="2" t="s">
        <v>22</v>
      </c>
      <c r="O9735" s="2" t="s">
        <v>23</v>
      </c>
    </row>
    <row r="9736" spans="1:15">
      <c r="A9736" s="2" t="s">
        <v>15</v>
      </c>
      <c r="B9736" s="2" t="str">
        <f>"FES1162681319"</f>
        <v>FES1162681319</v>
      </c>
      <c r="C9736" s="3">
        <v>43552</v>
      </c>
      <c r="D9736" s="2">
        <v>1</v>
      </c>
      <c r="E9736" s="2">
        <v>2170678970</v>
      </c>
      <c r="F9736" s="2" t="s">
        <v>16</v>
      </c>
      <c r="G9736" s="2" t="s">
        <v>17</v>
      </c>
      <c r="H9736" s="2" t="s">
        <v>42</v>
      </c>
      <c r="I9736" s="2" t="s">
        <v>91</v>
      </c>
      <c r="J9736" s="2" t="s">
        <v>151</v>
      </c>
      <c r="K9736" s="3">
        <v>43553</v>
      </c>
      <c r="L9736" s="4">
        <v>0.38819444444444445</v>
      </c>
      <c r="M9736" s="2" t="s">
        <v>5871</v>
      </c>
      <c r="N9736" s="2" t="s">
        <v>22</v>
      </c>
      <c r="O9736" s="2" t="s">
        <v>23</v>
      </c>
    </row>
    <row r="9737" spans="1:15">
      <c r="A9737" s="2" t="s">
        <v>15</v>
      </c>
      <c r="B9737" s="2" t="str">
        <f>"FES1162681364"</f>
        <v>FES1162681364</v>
      </c>
      <c r="C9737" s="3">
        <v>43552</v>
      </c>
      <c r="D9737" s="2">
        <v>1</v>
      </c>
      <c r="E9737" s="2">
        <v>2170679614</v>
      </c>
      <c r="F9737" s="2" t="s">
        <v>16</v>
      </c>
      <c r="G9737" s="2" t="s">
        <v>17</v>
      </c>
      <c r="H9737" s="2" t="s">
        <v>42</v>
      </c>
      <c r="I9737" s="2" t="s">
        <v>43</v>
      </c>
      <c r="J9737" s="2" t="s">
        <v>692</v>
      </c>
      <c r="K9737" s="2" t="s">
        <v>452</v>
      </c>
      <c r="L9737" s="2"/>
      <c r="M9737" s="2" t="s">
        <v>453</v>
      </c>
      <c r="N9737" s="2"/>
      <c r="O9737" s="2" t="s">
        <v>23</v>
      </c>
    </row>
    <row r="9738" spans="1:15">
      <c r="A9738" s="2" t="s">
        <v>15</v>
      </c>
      <c r="B9738" s="2" t="str">
        <f>"FES1162681466"</f>
        <v>FES1162681466</v>
      </c>
      <c r="C9738" s="3">
        <v>43552</v>
      </c>
      <c r="D9738" s="2">
        <v>1</v>
      </c>
      <c r="E9738" s="2">
        <v>2170681429</v>
      </c>
      <c r="F9738" s="2" t="s">
        <v>16</v>
      </c>
      <c r="G9738" s="2" t="s">
        <v>17</v>
      </c>
      <c r="H9738" s="2" t="s">
        <v>294</v>
      </c>
      <c r="I9738" s="2" t="s">
        <v>295</v>
      </c>
      <c r="J9738" s="2" t="s">
        <v>550</v>
      </c>
      <c r="K9738" s="3">
        <v>43553</v>
      </c>
      <c r="L9738" s="4">
        <v>0.3576388888888889</v>
      </c>
      <c r="M9738" s="2" t="s">
        <v>1216</v>
      </c>
      <c r="N9738" s="2" t="s">
        <v>22</v>
      </c>
      <c r="O9738" s="2" t="s">
        <v>23</v>
      </c>
    </row>
    <row r="9739" spans="1:15">
      <c r="A9739" s="2" t="s">
        <v>15</v>
      </c>
      <c r="B9739" s="2" t="str">
        <f>"FES1162681442"</f>
        <v>FES1162681442</v>
      </c>
      <c r="C9739" s="3">
        <v>43552</v>
      </c>
      <c r="D9739" s="2">
        <v>1</v>
      </c>
      <c r="E9739" s="2">
        <v>2170681406</v>
      </c>
      <c r="F9739" s="2" t="s">
        <v>16</v>
      </c>
      <c r="G9739" s="2" t="s">
        <v>17</v>
      </c>
      <c r="H9739" s="2" t="s">
        <v>28</v>
      </c>
      <c r="I9739" s="2" t="s">
        <v>29</v>
      </c>
      <c r="J9739" s="2" t="s">
        <v>944</v>
      </c>
      <c r="K9739" s="3">
        <v>43553</v>
      </c>
      <c r="L9739" s="4">
        <v>0.39513888888888887</v>
      </c>
      <c r="M9739" s="2" t="s">
        <v>944</v>
      </c>
      <c r="N9739" s="2" t="s">
        <v>22</v>
      </c>
      <c r="O9739" s="2" t="s">
        <v>23</v>
      </c>
    </row>
    <row r="9740" spans="1:15">
      <c r="A9740" s="2" t="s">
        <v>15</v>
      </c>
      <c r="B9740" s="2" t="str">
        <f>"FES1162681141"</f>
        <v>FES1162681141</v>
      </c>
      <c r="C9740" s="3">
        <v>43552</v>
      </c>
      <c r="D9740" s="2">
        <v>1</v>
      </c>
      <c r="E9740" s="2">
        <v>2170680356</v>
      </c>
      <c r="F9740" s="2" t="s">
        <v>16</v>
      </c>
      <c r="G9740" s="2" t="s">
        <v>17</v>
      </c>
      <c r="H9740" s="2" t="s">
        <v>42</v>
      </c>
      <c r="I9740" s="2" t="s">
        <v>43</v>
      </c>
      <c r="J9740" s="2" t="s">
        <v>1410</v>
      </c>
      <c r="K9740" s="3">
        <v>43553</v>
      </c>
      <c r="L9740" s="4">
        <v>0.49652777777777773</v>
      </c>
      <c r="M9740" s="2" t="s">
        <v>5876</v>
      </c>
      <c r="N9740" s="2" t="s">
        <v>22</v>
      </c>
      <c r="O9740" s="2" t="s">
        <v>23</v>
      </c>
    </row>
    <row r="9741" spans="1:15">
      <c r="A9741" s="2" t="s">
        <v>15</v>
      </c>
      <c r="B9741" s="2" t="str">
        <f>"FES1162681393"</f>
        <v>FES1162681393</v>
      </c>
      <c r="C9741" s="3">
        <v>43552</v>
      </c>
      <c r="D9741" s="2">
        <v>1</v>
      </c>
      <c r="E9741" s="2">
        <v>2170681344</v>
      </c>
      <c r="F9741" s="2" t="s">
        <v>16</v>
      </c>
      <c r="G9741" s="2" t="s">
        <v>17</v>
      </c>
      <c r="H9741" s="2" t="s">
        <v>46</v>
      </c>
      <c r="I9741" s="2" t="s">
        <v>47</v>
      </c>
      <c r="J9741" s="2" t="s">
        <v>469</v>
      </c>
      <c r="K9741" s="3">
        <v>43553</v>
      </c>
      <c r="L9741" s="4">
        <v>0.37222222222222223</v>
      </c>
      <c r="M9741" s="2" t="s">
        <v>5763</v>
      </c>
      <c r="N9741" s="2" t="s">
        <v>22</v>
      </c>
      <c r="O9741" s="2" t="s">
        <v>23</v>
      </c>
    </row>
    <row r="9742" spans="1:15">
      <c r="A9742" s="2" t="s">
        <v>15</v>
      </c>
      <c r="B9742" s="2" t="str">
        <f>"FES1162681353"</f>
        <v>FES1162681353</v>
      </c>
      <c r="C9742" s="3">
        <v>43552</v>
      </c>
      <c r="D9742" s="2">
        <v>1</v>
      </c>
      <c r="E9742" s="2">
        <v>2170679286</v>
      </c>
      <c r="F9742" s="2" t="s">
        <v>16</v>
      </c>
      <c r="G9742" s="2" t="s">
        <v>17</v>
      </c>
      <c r="H9742" s="2" t="s">
        <v>42</v>
      </c>
      <c r="I9742" s="2" t="s">
        <v>91</v>
      </c>
      <c r="J9742" s="2" t="s">
        <v>256</v>
      </c>
      <c r="K9742" s="3">
        <v>43553</v>
      </c>
      <c r="L9742" s="4">
        <v>0.3972222222222222</v>
      </c>
      <c r="M9742" s="2" t="s">
        <v>5878</v>
      </c>
      <c r="N9742" s="2" t="s">
        <v>22</v>
      </c>
      <c r="O9742" s="2" t="s">
        <v>23</v>
      </c>
    </row>
    <row r="9743" spans="1:15">
      <c r="A9743" s="2" t="s">
        <v>15</v>
      </c>
      <c r="B9743" s="2" t="str">
        <f>"FES1162681331"</f>
        <v>FES1162681331</v>
      </c>
      <c r="C9743" s="3">
        <v>43552</v>
      </c>
      <c r="D9743" s="2">
        <v>1</v>
      </c>
      <c r="E9743" s="2">
        <v>2170679024</v>
      </c>
      <c r="F9743" s="2" t="s">
        <v>16</v>
      </c>
      <c r="G9743" s="2" t="s">
        <v>17</v>
      </c>
      <c r="H9743" s="2" t="s">
        <v>42</v>
      </c>
      <c r="I9743" s="2" t="s">
        <v>1612</v>
      </c>
      <c r="J9743" s="2" t="s">
        <v>1613</v>
      </c>
      <c r="K9743" s="2" t="s">
        <v>452</v>
      </c>
      <c r="L9743" s="2"/>
      <c r="M9743" s="2" t="s">
        <v>453</v>
      </c>
      <c r="N9743" s="2"/>
      <c r="O9743" s="2" t="s">
        <v>23</v>
      </c>
    </row>
    <row r="9744" spans="1:15">
      <c r="A9744" s="2" t="s">
        <v>15</v>
      </c>
      <c r="B9744" s="2" t="str">
        <f>"FES1162681354"</f>
        <v>FES1162681354</v>
      </c>
      <c r="C9744" s="3">
        <v>43552</v>
      </c>
      <c r="D9744" s="2">
        <v>1</v>
      </c>
      <c r="E9744" s="2">
        <v>2170679291</v>
      </c>
      <c r="F9744" s="2" t="s">
        <v>16</v>
      </c>
      <c r="G9744" s="2" t="s">
        <v>17</v>
      </c>
      <c r="H9744" s="2" t="s">
        <v>46</v>
      </c>
      <c r="I9744" s="2" t="s">
        <v>47</v>
      </c>
      <c r="J9744" s="2" t="s">
        <v>461</v>
      </c>
      <c r="K9744" s="3">
        <v>43553</v>
      </c>
      <c r="L9744" s="4">
        <v>0.41666666666666669</v>
      </c>
      <c r="M9744" s="2" t="s">
        <v>5559</v>
      </c>
      <c r="N9744" s="2" t="s">
        <v>22</v>
      </c>
      <c r="O9744" s="2" t="s">
        <v>23</v>
      </c>
    </row>
    <row r="9745" spans="1:15">
      <c r="A9745" s="2" t="s">
        <v>15</v>
      </c>
      <c r="B9745" s="2" t="str">
        <f>"FES1162681350"</f>
        <v>FES1162681350</v>
      </c>
      <c r="C9745" s="3">
        <v>43552</v>
      </c>
      <c r="D9745" s="2">
        <v>1</v>
      </c>
      <c r="E9745" s="2">
        <v>2170679232</v>
      </c>
      <c r="F9745" s="2" t="s">
        <v>16</v>
      </c>
      <c r="G9745" s="2" t="s">
        <v>17</v>
      </c>
      <c r="H9745" s="2" t="s">
        <v>222</v>
      </c>
      <c r="I9745" s="2" t="s">
        <v>1697</v>
      </c>
      <c r="J9745" s="2" t="s">
        <v>3227</v>
      </c>
      <c r="K9745" s="3">
        <v>43553</v>
      </c>
      <c r="L9745" s="4">
        <v>0.4236111111111111</v>
      </c>
      <c r="M9745" s="2" t="s">
        <v>3396</v>
      </c>
      <c r="N9745" s="2" t="s">
        <v>22</v>
      </c>
      <c r="O9745" s="2" t="s">
        <v>23</v>
      </c>
    </row>
    <row r="9746" spans="1:15">
      <c r="A9746" s="2" t="s">
        <v>15</v>
      </c>
      <c r="B9746" s="2" t="str">
        <f>"FES1162681377"</f>
        <v>FES1162681377</v>
      </c>
      <c r="C9746" s="3">
        <v>43552</v>
      </c>
      <c r="D9746" s="2">
        <v>1</v>
      </c>
      <c r="E9746" s="2">
        <v>2170681313</v>
      </c>
      <c r="F9746" s="2" t="s">
        <v>16</v>
      </c>
      <c r="G9746" s="2" t="s">
        <v>17</v>
      </c>
      <c r="H9746" s="2" t="s">
        <v>222</v>
      </c>
      <c r="I9746" s="2" t="s">
        <v>1697</v>
      </c>
      <c r="J9746" s="2" t="s">
        <v>2047</v>
      </c>
      <c r="K9746" s="3">
        <v>43553</v>
      </c>
      <c r="L9746" s="4">
        <v>0.3659722222222222</v>
      </c>
      <c r="M9746" s="2" t="s">
        <v>2048</v>
      </c>
      <c r="N9746" s="2" t="s">
        <v>22</v>
      </c>
      <c r="O9746" s="2" t="s">
        <v>23</v>
      </c>
    </row>
    <row r="9747" spans="1:15">
      <c r="A9747" s="2" t="s">
        <v>15</v>
      </c>
      <c r="B9747" s="2" t="str">
        <f>"FES1162681253"</f>
        <v>FES1162681253</v>
      </c>
      <c r="C9747" s="3">
        <v>43552</v>
      </c>
      <c r="D9747" s="2">
        <v>1</v>
      </c>
      <c r="E9747" s="2">
        <v>2170677955</v>
      </c>
      <c r="F9747" s="2" t="s">
        <v>167</v>
      </c>
      <c r="G9747" s="2" t="s">
        <v>18</v>
      </c>
      <c r="H9747" s="2" t="s">
        <v>18</v>
      </c>
      <c r="I9747" s="2" t="s">
        <v>4628</v>
      </c>
      <c r="J9747" s="2" t="s">
        <v>5883</v>
      </c>
      <c r="K9747" s="3">
        <v>43553</v>
      </c>
      <c r="L9747" s="4">
        <v>0.4236111111111111</v>
      </c>
      <c r="M9747" s="2" t="s">
        <v>5884</v>
      </c>
      <c r="N9747" s="2" t="s">
        <v>22</v>
      </c>
      <c r="O9747" s="2" t="s">
        <v>23</v>
      </c>
    </row>
    <row r="9748" spans="1:15">
      <c r="A9748" s="2" t="s">
        <v>15</v>
      </c>
      <c r="B9748" s="2" t="str">
        <f>"FES1162681425"</f>
        <v>FES1162681425</v>
      </c>
      <c r="C9748" s="3">
        <v>43552</v>
      </c>
      <c r="D9748" s="2">
        <v>1</v>
      </c>
      <c r="E9748" s="2">
        <v>2170681380</v>
      </c>
      <c r="F9748" s="2" t="s">
        <v>16</v>
      </c>
      <c r="G9748" s="2" t="s">
        <v>17</v>
      </c>
      <c r="H9748" s="2" t="s">
        <v>17</v>
      </c>
      <c r="I9748" s="2" t="s">
        <v>108</v>
      </c>
      <c r="J9748" s="2" t="s">
        <v>5886</v>
      </c>
      <c r="K9748" s="3">
        <v>43553</v>
      </c>
      <c r="L9748" s="4">
        <v>0.30972222222222223</v>
      </c>
      <c r="M9748" s="2" t="s">
        <v>163</v>
      </c>
      <c r="N9748" s="2" t="s">
        <v>22</v>
      </c>
      <c r="O9748" s="2" t="s">
        <v>23</v>
      </c>
    </row>
    <row r="9749" spans="1:15">
      <c r="A9749" s="2" t="s">
        <v>15</v>
      </c>
      <c r="B9749" s="2" t="str">
        <f>"FES1162681481"</f>
        <v>FES1162681481</v>
      </c>
      <c r="C9749" s="3">
        <v>43552</v>
      </c>
      <c r="D9749" s="2">
        <v>1</v>
      </c>
      <c r="E9749" s="2">
        <v>2170681445</v>
      </c>
      <c r="F9749" s="2" t="s">
        <v>16</v>
      </c>
      <c r="G9749" s="2" t="s">
        <v>17</v>
      </c>
      <c r="H9749" s="2" t="s">
        <v>17</v>
      </c>
      <c r="I9749" s="2" t="s">
        <v>336</v>
      </c>
      <c r="J9749" s="2" t="s">
        <v>1305</v>
      </c>
      <c r="K9749" s="3">
        <v>43553</v>
      </c>
      <c r="L9749" s="4">
        <v>0.375</v>
      </c>
      <c r="M9749" s="2" t="s">
        <v>6064</v>
      </c>
      <c r="N9749" s="2" t="s">
        <v>22</v>
      </c>
      <c r="O9749" s="2" t="s">
        <v>23</v>
      </c>
    </row>
    <row r="9750" spans="1:15">
      <c r="A9750" s="2" t="s">
        <v>15</v>
      </c>
      <c r="B9750" s="2" t="str">
        <f>"FES1162681242"</f>
        <v>FES1162681242</v>
      </c>
      <c r="C9750" s="3">
        <v>43552</v>
      </c>
      <c r="D9750" s="2">
        <v>1</v>
      </c>
      <c r="E9750" s="2">
        <v>2170680876</v>
      </c>
      <c r="F9750" s="2" t="s">
        <v>16</v>
      </c>
      <c r="G9750" s="2" t="s">
        <v>17</v>
      </c>
      <c r="H9750" s="2" t="s">
        <v>17</v>
      </c>
      <c r="I9750" s="2" t="s">
        <v>37</v>
      </c>
      <c r="J9750" s="2" t="s">
        <v>269</v>
      </c>
      <c r="K9750" s="3">
        <v>43553</v>
      </c>
      <c r="L9750" s="4">
        <v>0.41597222222222219</v>
      </c>
      <c r="M9750" s="2" t="s">
        <v>6060</v>
      </c>
      <c r="N9750" s="2" t="s">
        <v>22</v>
      </c>
      <c r="O9750" s="2" t="s">
        <v>23</v>
      </c>
    </row>
    <row r="9751" spans="1:15">
      <c r="A9751" s="2" t="s">
        <v>15</v>
      </c>
      <c r="B9751" s="2" t="str">
        <f>"FES1162681502"</f>
        <v>FES1162681502</v>
      </c>
      <c r="C9751" s="3">
        <v>43552</v>
      </c>
      <c r="D9751" s="2">
        <v>1</v>
      </c>
      <c r="E9751" s="2">
        <v>2170681484</v>
      </c>
      <c r="F9751" s="2" t="s">
        <v>16</v>
      </c>
      <c r="G9751" s="2" t="s">
        <v>17</v>
      </c>
      <c r="H9751" s="2" t="s">
        <v>17</v>
      </c>
      <c r="I9751" s="2" t="s">
        <v>121</v>
      </c>
      <c r="J9751" s="2" t="s">
        <v>1027</v>
      </c>
      <c r="K9751" s="3">
        <v>43553</v>
      </c>
      <c r="L9751" s="4">
        <v>0.36805555555555558</v>
      </c>
      <c r="M9751" s="2" t="s">
        <v>5888</v>
      </c>
      <c r="N9751" s="2" t="s">
        <v>22</v>
      </c>
      <c r="O9751" s="2" t="s">
        <v>23</v>
      </c>
    </row>
    <row r="9752" spans="1:15">
      <c r="A9752" s="2" t="s">
        <v>15</v>
      </c>
      <c r="B9752" s="2" t="str">
        <f>"FES1162681495"</f>
        <v>FES1162681495</v>
      </c>
      <c r="C9752" s="3">
        <v>43552</v>
      </c>
      <c r="D9752" s="2">
        <v>1</v>
      </c>
      <c r="E9752" s="2">
        <v>2170681472</v>
      </c>
      <c r="F9752" s="2" t="s">
        <v>16</v>
      </c>
      <c r="G9752" s="2" t="s">
        <v>17</v>
      </c>
      <c r="H9752" s="2" t="s">
        <v>17</v>
      </c>
      <c r="I9752" s="2" t="s">
        <v>1088</v>
      </c>
      <c r="J9752" s="2" t="s">
        <v>1089</v>
      </c>
      <c r="K9752" s="2" t="s">
        <v>452</v>
      </c>
      <c r="L9752" s="2"/>
      <c r="M9752" s="2" t="s">
        <v>453</v>
      </c>
      <c r="N9752" s="2"/>
      <c r="O9752" s="2" t="s">
        <v>23</v>
      </c>
    </row>
    <row r="9753" spans="1:15">
      <c r="A9753" s="2" t="s">
        <v>15</v>
      </c>
      <c r="B9753" s="2" t="str">
        <f>"FES1162681497"</f>
        <v>FES1162681497</v>
      </c>
      <c r="C9753" s="3">
        <v>43552</v>
      </c>
      <c r="D9753" s="2">
        <v>1</v>
      </c>
      <c r="E9753" s="2">
        <v>2170680962</v>
      </c>
      <c r="F9753" s="2" t="s">
        <v>16</v>
      </c>
      <c r="G9753" s="2" t="s">
        <v>17</v>
      </c>
      <c r="H9753" s="2" t="s">
        <v>17</v>
      </c>
      <c r="I9753" s="2" t="s">
        <v>37</v>
      </c>
      <c r="J9753" s="2" t="s">
        <v>40</v>
      </c>
      <c r="K9753" s="3">
        <v>43553</v>
      </c>
      <c r="L9753" s="4">
        <v>0.33333333333333331</v>
      </c>
      <c r="M9753" s="2" t="s">
        <v>107</v>
      </c>
      <c r="N9753" s="2" t="s">
        <v>22</v>
      </c>
      <c r="O9753" s="2" t="s">
        <v>23</v>
      </c>
    </row>
    <row r="9754" spans="1:15">
      <c r="A9754" s="2" t="s">
        <v>15</v>
      </c>
      <c r="B9754" s="2" t="str">
        <f>"FES1162681491"</f>
        <v>FES1162681491</v>
      </c>
      <c r="C9754" s="3">
        <v>43552</v>
      </c>
      <c r="D9754" s="2">
        <v>1</v>
      </c>
      <c r="E9754" s="2">
        <v>2170681462</v>
      </c>
      <c r="F9754" s="2" t="s">
        <v>16</v>
      </c>
      <c r="G9754" s="2" t="s">
        <v>17</v>
      </c>
      <c r="H9754" s="2" t="s">
        <v>17</v>
      </c>
      <c r="I9754" s="2" t="s">
        <v>37</v>
      </c>
      <c r="J9754" s="2" t="s">
        <v>40</v>
      </c>
      <c r="K9754" s="3">
        <v>43553</v>
      </c>
      <c r="L9754" s="4">
        <v>0.33333333333333331</v>
      </c>
      <c r="M9754" s="2" t="s">
        <v>200</v>
      </c>
      <c r="N9754" s="2" t="s">
        <v>22</v>
      </c>
      <c r="O9754" s="2" t="s">
        <v>23</v>
      </c>
    </row>
    <row r="9755" spans="1:15">
      <c r="A9755" s="2" t="s">
        <v>15</v>
      </c>
      <c r="B9755" s="2" t="str">
        <f>"FES1162681467"</f>
        <v>FES1162681467</v>
      </c>
      <c r="C9755" s="3">
        <v>43552</v>
      </c>
      <c r="D9755" s="2">
        <v>1</v>
      </c>
      <c r="E9755" s="2">
        <v>2170681430</v>
      </c>
      <c r="F9755" s="2" t="s">
        <v>16</v>
      </c>
      <c r="G9755" s="2" t="s">
        <v>17</v>
      </c>
      <c r="H9755" s="2" t="s">
        <v>17</v>
      </c>
      <c r="I9755" s="2" t="s">
        <v>37</v>
      </c>
      <c r="J9755" s="2" t="s">
        <v>40</v>
      </c>
      <c r="K9755" s="3">
        <v>43553</v>
      </c>
      <c r="L9755" s="4">
        <v>0.33333333333333331</v>
      </c>
      <c r="M9755" s="2" t="s">
        <v>200</v>
      </c>
      <c r="N9755" s="2" t="s">
        <v>22</v>
      </c>
      <c r="O9755" s="2" t="s">
        <v>23</v>
      </c>
    </row>
    <row r="9756" spans="1:15">
      <c r="A9756" s="2" t="s">
        <v>15</v>
      </c>
      <c r="B9756" s="2" t="str">
        <f>"009935723152"</f>
        <v>009935723152</v>
      </c>
      <c r="C9756" s="3">
        <v>43552</v>
      </c>
      <c r="D9756" s="2">
        <v>1</v>
      </c>
      <c r="E9756" s="2">
        <v>1162678403</v>
      </c>
      <c r="F9756" s="2" t="s">
        <v>16</v>
      </c>
      <c r="G9756" s="2" t="s">
        <v>17</v>
      </c>
      <c r="H9756" s="2" t="s">
        <v>222</v>
      </c>
      <c r="I9756" s="2" t="s">
        <v>1848</v>
      </c>
      <c r="J9756" s="2" t="s">
        <v>5702</v>
      </c>
      <c r="K9756" s="3">
        <v>43553</v>
      </c>
      <c r="L9756" s="4">
        <v>0.41666666666666669</v>
      </c>
      <c r="M9756" s="2" t="s">
        <v>5702</v>
      </c>
      <c r="N9756" s="2" t="s">
        <v>22</v>
      </c>
      <c r="O9756" s="2" t="s">
        <v>1435</v>
      </c>
    </row>
    <row r="9757" spans="1:15">
      <c r="A9757" s="2" t="s">
        <v>15</v>
      </c>
      <c r="B9757" s="2" t="str">
        <f>"FES1162681254"</f>
        <v>FES1162681254</v>
      </c>
      <c r="C9757" s="3">
        <v>43552</v>
      </c>
      <c r="D9757" s="2">
        <v>1</v>
      </c>
      <c r="E9757" s="2">
        <v>2170679159</v>
      </c>
      <c r="F9757" s="2" t="s">
        <v>16</v>
      </c>
      <c r="G9757" s="2" t="s">
        <v>17</v>
      </c>
      <c r="H9757" s="2" t="s">
        <v>42</v>
      </c>
      <c r="I9757" s="2" t="s">
        <v>43</v>
      </c>
      <c r="J9757" s="2" t="s">
        <v>5893</v>
      </c>
      <c r="K9757" s="3">
        <v>43553</v>
      </c>
      <c r="L9757" s="4">
        <v>0.51041666666666663</v>
      </c>
      <c r="M9757" s="2" t="s">
        <v>5894</v>
      </c>
      <c r="N9757" s="2" t="s">
        <v>22</v>
      </c>
      <c r="O9757" s="2" t="s">
        <v>23</v>
      </c>
    </row>
    <row r="9758" spans="1:15">
      <c r="A9758" s="2" t="s">
        <v>15</v>
      </c>
      <c r="B9758" s="2" t="str">
        <f>"FES1162681012"</f>
        <v>FES1162681012</v>
      </c>
      <c r="C9758" s="3">
        <v>43552</v>
      </c>
      <c r="D9758" s="2">
        <v>1</v>
      </c>
      <c r="E9758" s="2">
        <v>2170679708</v>
      </c>
      <c r="F9758" s="2" t="s">
        <v>16</v>
      </c>
      <c r="G9758" s="2" t="s">
        <v>17</v>
      </c>
      <c r="H9758" s="2" t="s">
        <v>42</v>
      </c>
      <c r="I9758" s="2" t="s">
        <v>43</v>
      </c>
      <c r="J9758" s="2" t="s">
        <v>261</v>
      </c>
      <c r="K9758" s="3">
        <v>43553</v>
      </c>
      <c r="L9758" s="4">
        <v>0.5708333333333333</v>
      </c>
      <c r="M9758" s="2" t="s">
        <v>5895</v>
      </c>
      <c r="N9758" s="2" t="s">
        <v>22</v>
      </c>
      <c r="O9758" s="2" t="s">
        <v>23</v>
      </c>
    </row>
    <row r="9759" spans="1:15">
      <c r="A9759" s="2" t="s">
        <v>15</v>
      </c>
      <c r="B9759" s="2" t="str">
        <f>"FES1162681472"</f>
        <v>FES1162681472</v>
      </c>
      <c r="C9759" s="3">
        <v>43552</v>
      </c>
      <c r="D9759" s="2">
        <v>1</v>
      </c>
      <c r="E9759" s="2">
        <v>2170681435</v>
      </c>
      <c r="F9759" s="2" t="s">
        <v>16</v>
      </c>
      <c r="G9759" s="2" t="s">
        <v>17</v>
      </c>
      <c r="H9759" s="2" t="s">
        <v>17</v>
      </c>
      <c r="I9759" s="2" t="s">
        <v>325</v>
      </c>
      <c r="J9759" s="2" t="s">
        <v>543</v>
      </c>
      <c r="K9759" s="3">
        <v>43553</v>
      </c>
      <c r="L9759" s="4">
        <v>0.33333333333333331</v>
      </c>
      <c r="M9759" s="2" t="s">
        <v>118</v>
      </c>
      <c r="N9759" s="2" t="s">
        <v>22</v>
      </c>
      <c r="O9759" s="2" t="s">
        <v>23</v>
      </c>
    </row>
    <row r="9760" spans="1:15">
      <c r="A9760" s="2" t="s">
        <v>15</v>
      </c>
      <c r="B9760" s="2" t="str">
        <f>"FES1162681454"</f>
        <v>FES1162681454</v>
      </c>
      <c r="C9760" s="3">
        <v>43552</v>
      </c>
      <c r="D9760" s="2">
        <v>1</v>
      </c>
      <c r="E9760" s="2">
        <v>2170681417</v>
      </c>
      <c r="F9760" s="2" t="s">
        <v>16</v>
      </c>
      <c r="G9760" s="2" t="s">
        <v>17</v>
      </c>
      <c r="H9760" s="2" t="s">
        <v>17</v>
      </c>
      <c r="I9760" s="2" t="s">
        <v>603</v>
      </c>
      <c r="J9760" s="2" t="s">
        <v>664</v>
      </c>
      <c r="K9760" s="3">
        <v>43553</v>
      </c>
      <c r="L9760" s="4">
        <v>0.32916666666666666</v>
      </c>
      <c r="M9760" s="2" t="s">
        <v>1111</v>
      </c>
      <c r="N9760" s="2" t="s">
        <v>22</v>
      </c>
      <c r="O9760" s="2" t="s">
        <v>23</v>
      </c>
    </row>
    <row r="9761" spans="1:15">
      <c r="A9761" s="2" t="s">
        <v>15</v>
      </c>
      <c r="B9761" s="2" t="str">
        <f>"FES1162681436"</f>
        <v>FES1162681436</v>
      </c>
      <c r="C9761" s="3">
        <v>43552</v>
      </c>
      <c r="D9761" s="2">
        <v>1</v>
      </c>
      <c r="E9761" s="2">
        <v>217061392</v>
      </c>
      <c r="F9761" s="2" t="s">
        <v>16</v>
      </c>
      <c r="G9761" s="2" t="s">
        <v>17</v>
      </c>
      <c r="H9761" s="2" t="s">
        <v>17</v>
      </c>
      <c r="I9761" s="2" t="s">
        <v>111</v>
      </c>
      <c r="J9761" s="2" t="s">
        <v>112</v>
      </c>
      <c r="K9761" s="3">
        <v>43553</v>
      </c>
      <c r="L9761" s="4">
        <v>0.43472222222222223</v>
      </c>
      <c r="M9761" s="2" t="s">
        <v>238</v>
      </c>
      <c r="N9761" s="2" t="s">
        <v>22</v>
      </c>
      <c r="O9761" s="2" t="s">
        <v>23</v>
      </c>
    </row>
    <row r="9762" spans="1:15">
      <c r="A9762" s="2" t="s">
        <v>15</v>
      </c>
      <c r="B9762" s="2" t="str">
        <f>"FES1162681426"</f>
        <v>FES1162681426</v>
      </c>
      <c r="C9762" s="3">
        <v>43552</v>
      </c>
      <c r="D9762" s="2">
        <v>1</v>
      </c>
      <c r="E9762" s="2">
        <v>2170681382</v>
      </c>
      <c r="F9762" s="2" t="s">
        <v>16</v>
      </c>
      <c r="G9762" s="2" t="s">
        <v>17</v>
      </c>
      <c r="H9762" s="2" t="s">
        <v>222</v>
      </c>
      <c r="I9762" s="2" t="s">
        <v>1848</v>
      </c>
      <c r="J9762" s="2" t="s">
        <v>2430</v>
      </c>
      <c r="K9762" s="3">
        <v>43553</v>
      </c>
      <c r="L9762" s="4">
        <v>0.32291666666666669</v>
      </c>
      <c r="M9762" s="2" t="s">
        <v>2431</v>
      </c>
      <c r="N9762" s="2" t="s">
        <v>22</v>
      </c>
      <c r="O9762" s="2" t="s">
        <v>23</v>
      </c>
    </row>
    <row r="9763" spans="1:15">
      <c r="A9763" s="2" t="s">
        <v>15</v>
      </c>
      <c r="B9763" s="2" t="str">
        <f>"FES1162681440"</f>
        <v>FES1162681440</v>
      </c>
      <c r="C9763" s="3">
        <v>43552</v>
      </c>
      <c r="D9763" s="2">
        <v>1</v>
      </c>
      <c r="E9763" s="2">
        <v>2170681399</v>
      </c>
      <c r="F9763" s="2" t="s">
        <v>16</v>
      </c>
      <c r="G9763" s="2" t="s">
        <v>17</v>
      </c>
      <c r="H9763" s="2" t="s">
        <v>222</v>
      </c>
      <c r="I9763" s="2" t="s">
        <v>1700</v>
      </c>
      <c r="J9763" s="2" t="s">
        <v>3337</v>
      </c>
      <c r="K9763" s="3">
        <v>43553</v>
      </c>
      <c r="L9763" s="4">
        <v>0.3611111111111111</v>
      </c>
      <c r="M9763" s="2" t="s">
        <v>5901</v>
      </c>
      <c r="N9763" s="2" t="s">
        <v>22</v>
      </c>
      <c r="O9763" s="2" t="s">
        <v>23</v>
      </c>
    </row>
    <row r="9764" spans="1:15">
      <c r="A9764" s="2" t="s">
        <v>15</v>
      </c>
      <c r="B9764" s="2" t="str">
        <f>"FES1162681449"</f>
        <v>FES1162681449</v>
      </c>
      <c r="C9764" s="3">
        <v>43552</v>
      </c>
      <c r="D9764" s="2">
        <v>1</v>
      </c>
      <c r="E9764" s="2">
        <v>2170681148</v>
      </c>
      <c r="F9764" s="2" t="s">
        <v>16</v>
      </c>
      <c r="G9764" s="2" t="s">
        <v>17</v>
      </c>
      <c r="H9764" s="2" t="s">
        <v>17</v>
      </c>
      <c r="I9764" s="2" t="s">
        <v>25</v>
      </c>
      <c r="J9764" s="2" t="s">
        <v>184</v>
      </c>
      <c r="K9764" s="3">
        <v>43553</v>
      </c>
      <c r="L9764" s="4">
        <v>0.33333333333333331</v>
      </c>
      <c r="M9764" s="2" t="s">
        <v>185</v>
      </c>
      <c r="N9764" s="2" t="s">
        <v>22</v>
      </c>
      <c r="O9764" s="2" t="s">
        <v>23</v>
      </c>
    </row>
    <row r="9765" spans="1:15">
      <c r="A9765" s="2" t="s">
        <v>15</v>
      </c>
      <c r="B9765" s="2" t="str">
        <f>"FES1162681413"</f>
        <v>FES1162681413</v>
      </c>
      <c r="C9765" s="3">
        <v>43552</v>
      </c>
      <c r="D9765" s="2">
        <v>1</v>
      </c>
      <c r="E9765" s="2">
        <v>2170681368</v>
      </c>
      <c r="F9765" s="2" t="s">
        <v>16</v>
      </c>
      <c r="G9765" s="2" t="s">
        <v>17</v>
      </c>
      <c r="H9765" s="2" t="s">
        <v>222</v>
      </c>
      <c r="I9765" s="2" t="s">
        <v>1700</v>
      </c>
      <c r="J9765" s="2" t="s">
        <v>3806</v>
      </c>
      <c r="K9765" s="3">
        <v>43553</v>
      </c>
      <c r="L9765" s="4">
        <v>0.4375</v>
      </c>
      <c r="M9765" s="2" t="s">
        <v>3806</v>
      </c>
      <c r="N9765" s="2" t="s">
        <v>22</v>
      </c>
      <c r="O9765" s="2" t="s">
        <v>23</v>
      </c>
    </row>
    <row r="9766" spans="1:15">
      <c r="A9766" s="2" t="s">
        <v>15</v>
      </c>
      <c r="B9766" s="2" t="str">
        <f>"FES1162681476"</f>
        <v>FES1162681476</v>
      </c>
      <c r="C9766" s="3">
        <v>43552</v>
      </c>
      <c r="D9766" s="2">
        <v>1</v>
      </c>
      <c r="E9766" s="2">
        <v>2170667499</v>
      </c>
      <c r="F9766" s="2" t="s">
        <v>167</v>
      </c>
      <c r="G9766" s="2" t="s">
        <v>18</v>
      </c>
      <c r="H9766" s="2" t="s">
        <v>28</v>
      </c>
      <c r="I9766" s="2" t="s">
        <v>29</v>
      </c>
      <c r="J9766" s="2" t="s">
        <v>1676</v>
      </c>
      <c r="K9766" s="3">
        <v>43553</v>
      </c>
      <c r="L9766" s="4">
        <v>0.34375</v>
      </c>
      <c r="M9766" s="2" t="s">
        <v>5905</v>
      </c>
      <c r="N9766" s="2" t="s">
        <v>22</v>
      </c>
      <c r="O9766" s="2" t="s">
        <v>23</v>
      </c>
    </row>
    <row r="9767" spans="1:15">
      <c r="A9767" s="2" t="s">
        <v>15</v>
      </c>
      <c r="B9767" s="2" t="str">
        <f>"FES1162681500"</f>
        <v>FES1162681500</v>
      </c>
      <c r="C9767" s="3">
        <v>43552</v>
      </c>
      <c r="D9767" s="2">
        <v>1</v>
      </c>
      <c r="E9767" s="2">
        <v>2170681393</v>
      </c>
      <c r="F9767" s="2" t="s">
        <v>16</v>
      </c>
      <c r="G9767" s="2" t="s">
        <v>17</v>
      </c>
      <c r="H9767" s="2" t="s">
        <v>222</v>
      </c>
      <c r="I9767" s="2" t="s">
        <v>1717</v>
      </c>
      <c r="J9767" s="2" t="s">
        <v>1718</v>
      </c>
      <c r="K9767" s="3">
        <v>43553</v>
      </c>
      <c r="L9767" s="4">
        <v>0.4055555555555555</v>
      </c>
      <c r="M9767" s="2" t="s">
        <v>5907</v>
      </c>
      <c r="N9767" s="2" t="s">
        <v>22</v>
      </c>
      <c r="O9767" s="2" t="s">
        <v>23</v>
      </c>
    </row>
    <row r="9768" spans="1:15">
      <c r="A9768" s="2" t="s">
        <v>15</v>
      </c>
      <c r="B9768" s="2" t="str">
        <f>"FES1162681428"</f>
        <v>FES1162681428</v>
      </c>
      <c r="C9768" s="3">
        <v>43552</v>
      </c>
      <c r="D9768" s="2">
        <v>1</v>
      </c>
      <c r="E9768" s="2">
        <v>2170681390</v>
      </c>
      <c r="F9768" s="2" t="s">
        <v>16</v>
      </c>
      <c r="G9768" s="2" t="s">
        <v>17</v>
      </c>
      <c r="H9768" s="2" t="s">
        <v>178</v>
      </c>
      <c r="I9768" s="2" t="s">
        <v>179</v>
      </c>
      <c r="J9768" s="2" t="s">
        <v>1045</v>
      </c>
      <c r="K9768" s="3">
        <v>43553</v>
      </c>
      <c r="L9768" s="4">
        <v>0.40902777777777777</v>
      </c>
      <c r="M9768" s="2" t="s">
        <v>5216</v>
      </c>
      <c r="N9768" s="2" t="s">
        <v>22</v>
      </c>
      <c r="O9768" s="2" t="s">
        <v>23</v>
      </c>
    </row>
    <row r="9769" spans="1:15">
      <c r="A9769" s="2" t="s">
        <v>15</v>
      </c>
      <c r="B9769" s="2" t="str">
        <f>"FES1162681488"</f>
        <v>FES1162681488</v>
      </c>
      <c r="C9769" s="3">
        <v>43552</v>
      </c>
      <c r="D9769" s="2">
        <v>1</v>
      </c>
      <c r="E9769" s="2">
        <v>2170681456</v>
      </c>
      <c r="F9769" s="2" t="s">
        <v>16</v>
      </c>
      <c r="G9769" s="2" t="s">
        <v>17</v>
      </c>
      <c r="H9769" s="2" t="s">
        <v>42</v>
      </c>
      <c r="I9769" s="2" t="s">
        <v>43</v>
      </c>
      <c r="J9769" s="2" t="s">
        <v>493</v>
      </c>
      <c r="K9769" s="3">
        <v>43553</v>
      </c>
      <c r="L9769" s="4">
        <v>0.49305555555555558</v>
      </c>
      <c r="M9769" s="2" t="s">
        <v>1383</v>
      </c>
      <c r="N9769" s="2" t="s">
        <v>22</v>
      </c>
      <c r="O9769" s="2" t="s">
        <v>23</v>
      </c>
    </row>
    <row r="9770" spans="1:15">
      <c r="A9770" s="2" t="s">
        <v>15</v>
      </c>
      <c r="B9770" s="2" t="str">
        <f>"FES1162681277"</f>
        <v>FES1162681277</v>
      </c>
      <c r="C9770" s="3">
        <v>43552</v>
      </c>
      <c r="D9770" s="2">
        <v>1</v>
      </c>
      <c r="E9770" s="2">
        <v>2170685020</v>
      </c>
      <c r="F9770" s="2" t="s">
        <v>16</v>
      </c>
      <c r="G9770" s="2" t="s">
        <v>17</v>
      </c>
      <c r="H9770" s="2" t="s">
        <v>42</v>
      </c>
      <c r="I9770" s="2" t="s">
        <v>43</v>
      </c>
      <c r="J9770" s="2" t="s">
        <v>44</v>
      </c>
      <c r="K9770" s="3">
        <v>43553</v>
      </c>
      <c r="L9770" s="4">
        <v>0.39583333333333331</v>
      </c>
      <c r="M9770" s="2" t="s">
        <v>98</v>
      </c>
      <c r="N9770" s="2" t="s">
        <v>22</v>
      </c>
      <c r="O9770" s="2" t="s">
        <v>23</v>
      </c>
    </row>
    <row r="9771" spans="1:15">
      <c r="A9771" s="2" t="s">
        <v>15</v>
      </c>
      <c r="B9771" s="2" t="str">
        <f>"FES1162681477"</f>
        <v>FES1162681477</v>
      </c>
      <c r="C9771" s="3">
        <v>43552</v>
      </c>
      <c r="D9771" s="2">
        <v>1</v>
      </c>
      <c r="E9771" s="2">
        <v>2170667504</v>
      </c>
      <c r="F9771" s="2" t="s">
        <v>167</v>
      </c>
      <c r="G9771" s="2" t="s">
        <v>18</v>
      </c>
      <c r="H9771" s="2" t="s">
        <v>28</v>
      </c>
      <c r="I9771" s="2" t="s">
        <v>29</v>
      </c>
      <c r="J9771" s="2" t="s">
        <v>1676</v>
      </c>
      <c r="K9771" s="3">
        <v>43553</v>
      </c>
      <c r="L9771" s="4">
        <v>0.34375</v>
      </c>
      <c r="M9771" s="2" t="s">
        <v>5905</v>
      </c>
      <c r="N9771" s="2" t="s">
        <v>22</v>
      </c>
      <c r="O9771" s="2" t="s">
        <v>23</v>
      </c>
    </row>
    <row r="9772" spans="1:15">
      <c r="A9772" s="2" t="s">
        <v>15</v>
      </c>
      <c r="B9772" s="2" t="str">
        <f>"FES1162681295"</f>
        <v>FES1162681295</v>
      </c>
      <c r="C9772" s="3">
        <v>43552</v>
      </c>
      <c r="D9772" s="2">
        <v>1</v>
      </c>
      <c r="E9772" s="2">
        <v>2170679268</v>
      </c>
      <c r="F9772" s="2" t="s">
        <v>16</v>
      </c>
      <c r="G9772" s="2" t="s">
        <v>17</v>
      </c>
      <c r="H9772" s="2" t="s">
        <v>42</v>
      </c>
      <c r="I9772" s="2" t="s">
        <v>86</v>
      </c>
      <c r="J9772" s="2" t="s">
        <v>87</v>
      </c>
      <c r="K9772" s="3">
        <v>43553</v>
      </c>
      <c r="L9772" s="4">
        <v>0.4375</v>
      </c>
      <c r="M9772" s="2" t="s">
        <v>88</v>
      </c>
      <c r="N9772" s="2" t="s">
        <v>22</v>
      </c>
      <c r="O9772" s="2" t="s">
        <v>23</v>
      </c>
    </row>
    <row r="9773" spans="1:15">
      <c r="A9773" s="2" t="s">
        <v>15</v>
      </c>
      <c r="B9773" s="2" t="str">
        <f>"FES1162681435"</f>
        <v>FES1162681435</v>
      </c>
      <c r="C9773" s="3">
        <v>43552</v>
      </c>
      <c r="D9773" s="2">
        <v>1</v>
      </c>
      <c r="E9773" s="2">
        <v>2170681391</v>
      </c>
      <c r="F9773" s="2" t="s">
        <v>16</v>
      </c>
      <c r="G9773" s="2" t="s">
        <v>17</v>
      </c>
      <c r="H9773" s="2" t="s">
        <v>17</v>
      </c>
      <c r="I9773" s="2" t="s">
        <v>25</v>
      </c>
      <c r="J9773" s="2" t="s">
        <v>184</v>
      </c>
      <c r="K9773" s="3">
        <v>43553</v>
      </c>
      <c r="L9773" s="4">
        <v>0.33402777777777781</v>
      </c>
      <c r="M9773" s="2" t="s">
        <v>185</v>
      </c>
      <c r="N9773" s="2" t="s">
        <v>22</v>
      </c>
      <c r="O9773" s="2" t="s">
        <v>23</v>
      </c>
    </row>
    <row r="9774" spans="1:15">
      <c r="A9774" s="2" t="s">
        <v>15</v>
      </c>
      <c r="B9774" s="2" t="str">
        <f>"FES1162681268"</f>
        <v>FES1162681268</v>
      </c>
      <c r="C9774" s="3">
        <v>43552</v>
      </c>
      <c r="D9774" s="2">
        <v>1</v>
      </c>
      <c r="E9774" s="2">
        <v>2170681294</v>
      </c>
      <c r="F9774" s="2" t="s">
        <v>16</v>
      </c>
      <c r="G9774" s="2" t="s">
        <v>17</v>
      </c>
      <c r="H9774" s="2" t="s">
        <v>46</v>
      </c>
      <c r="I9774" s="2" t="s">
        <v>47</v>
      </c>
      <c r="J9774" s="2" t="s">
        <v>48</v>
      </c>
      <c r="K9774" s="3">
        <v>43553</v>
      </c>
      <c r="L9774" s="4">
        <v>0.3611111111111111</v>
      </c>
      <c r="M9774" s="2" t="s">
        <v>5019</v>
      </c>
      <c r="N9774" s="2" t="s">
        <v>22</v>
      </c>
      <c r="O9774" s="2" t="s">
        <v>23</v>
      </c>
    </row>
    <row r="9775" spans="1:15">
      <c r="A9775" s="2" t="s">
        <v>15</v>
      </c>
      <c r="B9775" s="2" t="str">
        <f>"FES1162681409"</f>
        <v>FES1162681409</v>
      </c>
      <c r="C9775" s="3">
        <v>43552</v>
      </c>
      <c r="D9775" s="2">
        <v>1</v>
      </c>
      <c r="E9775" s="2">
        <v>2170681367</v>
      </c>
      <c r="F9775" s="2" t="s">
        <v>16</v>
      </c>
      <c r="G9775" s="2" t="s">
        <v>17</v>
      </c>
      <c r="H9775" s="2" t="s">
        <v>42</v>
      </c>
      <c r="I9775" s="2" t="s">
        <v>43</v>
      </c>
      <c r="J9775" s="2" t="s">
        <v>251</v>
      </c>
      <c r="K9775" s="3">
        <v>43553</v>
      </c>
      <c r="L9775" s="4">
        <v>0.4861111111111111</v>
      </c>
      <c r="M9775" s="2" t="s">
        <v>893</v>
      </c>
      <c r="N9775" s="2" t="s">
        <v>22</v>
      </c>
      <c r="O9775" s="2" t="s">
        <v>23</v>
      </c>
    </row>
    <row r="9776" spans="1:15">
      <c r="A9776" s="2" t="s">
        <v>15</v>
      </c>
      <c r="B9776" s="2" t="str">
        <f>"FES1162681473"</f>
        <v>FES1162681473</v>
      </c>
      <c r="C9776" s="3">
        <v>43552</v>
      </c>
      <c r="D9776" s="2">
        <v>1</v>
      </c>
      <c r="E9776" s="2">
        <v>2170681347</v>
      </c>
      <c r="F9776" s="2" t="s">
        <v>16</v>
      </c>
      <c r="G9776" s="2" t="s">
        <v>17</v>
      </c>
      <c r="H9776" s="2" t="s">
        <v>42</v>
      </c>
      <c r="I9776" s="2" t="s">
        <v>86</v>
      </c>
      <c r="J9776" s="2" t="s">
        <v>87</v>
      </c>
      <c r="K9776" s="3">
        <v>43553</v>
      </c>
      <c r="L9776" s="4">
        <v>0.4375</v>
      </c>
      <c r="M9776" s="2" t="s">
        <v>88</v>
      </c>
      <c r="N9776" s="2" t="s">
        <v>22</v>
      </c>
      <c r="O9776" s="2" t="s">
        <v>23</v>
      </c>
    </row>
    <row r="9777" spans="1:15">
      <c r="A9777" s="2" t="s">
        <v>15</v>
      </c>
      <c r="B9777" s="2" t="str">
        <f>"FES1162681506"</f>
        <v>FES1162681506</v>
      </c>
      <c r="C9777" s="3">
        <v>43552</v>
      </c>
      <c r="D9777" s="2">
        <v>1</v>
      </c>
      <c r="E9777" s="2">
        <v>2170684187</v>
      </c>
      <c r="F9777" s="2" t="s">
        <v>16</v>
      </c>
      <c r="G9777" s="2" t="s">
        <v>17</v>
      </c>
      <c r="H9777" s="2" t="s">
        <v>17</v>
      </c>
      <c r="I9777" s="2" t="s">
        <v>37</v>
      </c>
      <c r="J9777" s="2" t="s">
        <v>907</v>
      </c>
      <c r="K9777" s="3">
        <v>43553</v>
      </c>
      <c r="L9777" s="4">
        <v>0.4375</v>
      </c>
      <c r="M9777" s="2" t="s">
        <v>5915</v>
      </c>
      <c r="N9777" s="2" t="s">
        <v>22</v>
      </c>
      <c r="O9777" s="2" t="s">
        <v>23</v>
      </c>
    </row>
    <row r="9778" spans="1:15">
      <c r="A9778" s="2" t="s">
        <v>15</v>
      </c>
      <c r="B9778" s="2" t="str">
        <f>"FES1162681266"</f>
        <v>FES1162681266</v>
      </c>
      <c r="C9778" s="3">
        <v>43552</v>
      </c>
      <c r="D9778" s="2">
        <v>1</v>
      </c>
      <c r="E9778" s="2">
        <v>2170681289</v>
      </c>
      <c r="F9778" s="2" t="s">
        <v>167</v>
      </c>
      <c r="G9778" s="2" t="s">
        <v>18</v>
      </c>
      <c r="H9778" s="2" t="s">
        <v>574</v>
      </c>
      <c r="I9778" s="2" t="s">
        <v>161</v>
      </c>
      <c r="J9778" s="2" t="s">
        <v>162</v>
      </c>
      <c r="K9778" s="3">
        <v>43553</v>
      </c>
      <c r="L9778" s="4">
        <v>0.34027777777777773</v>
      </c>
      <c r="M9778" s="2" t="s">
        <v>6065</v>
      </c>
      <c r="N9778" s="2" t="s">
        <v>22</v>
      </c>
      <c r="O9778" s="2" t="s">
        <v>23</v>
      </c>
    </row>
    <row r="9779" spans="1:15">
      <c r="A9779" s="2" t="s">
        <v>15</v>
      </c>
      <c r="B9779" s="2" t="str">
        <f>"FES1162681210"</f>
        <v>FES1162681210</v>
      </c>
      <c r="C9779" s="3">
        <v>43552</v>
      </c>
      <c r="D9779" s="2">
        <v>1</v>
      </c>
      <c r="E9779" s="2">
        <v>2170681249</v>
      </c>
      <c r="F9779" s="2" t="s">
        <v>16</v>
      </c>
      <c r="G9779" s="2" t="s">
        <v>17</v>
      </c>
      <c r="H9779" s="2" t="s">
        <v>55</v>
      </c>
      <c r="I9779" s="2" t="s">
        <v>56</v>
      </c>
      <c r="J9779" s="2" t="s">
        <v>61</v>
      </c>
      <c r="K9779" s="3">
        <v>43553</v>
      </c>
      <c r="L9779" s="4">
        <v>0.51388888888888895</v>
      </c>
      <c r="M9779" s="2" t="s">
        <v>61</v>
      </c>
      <c r="N9779" s="2" t="s">
        <v>22</v>
      </c>
      <c r="O9779" s="2" t="s">
        <v>23</v>
      </c>
    </row>
    <row r="9780" spans="1:15">
      <c r="A9780" s="2" t="s">
        <v>15</v>
      </c>
      <c r="B9780" s="2" t="str">
        <f>"FES1162681309"</f>
        <v>FES1162681309</v>
      </c>
      <c r="C9780" s="3">
        <v>43552</v>
      </c>
      <c r="D9780" s="2">
        <v>1</v>
      </c>
      <c r="E9780" s="2">
        <v>2170678067</v>
      </c>
      <c r="F9780" s="2" t="s">
        <v>16</v>
      </c>
      <c r="G9780" s="2" t="s">
        <v>17</v>
      </c>
      <c r="H9780" s="2" t="s">
        <v>17</v>
      </c>
      <c r="I9780" s="2" t="s">
        <v>25</v>
      </c>
      <c r="J9780" s="2" t="s">
        <v>379</v>
      </c>
      <c r="K9780" s="3">
        <v>43553</v>
      </c>
      <c r="L9780" s="4">
        <v>0.39583333333333331</v>
      </c>
      <c r="M9780" s="2" t="s">
        <v>1065</v>
      </c>
      <c r="N9780" s="2" t="s">
        <v>22</v>
      </c>
      <c r="O9780" s="2" t="s">
        <v>23</v>
      </c>
    </row>
    <row r="9781" spans="1:15">
      <c r="A9781" s="2" t="s">
        <v>15</v>
      </c>
      <c r="B9781" s="2" t="str">
        <f>"FES1162681446"</f>
        <v>FES1162681446</v>
      </c>
      <c r="C9781" s="3">
        <v>43552</v>
      </c>
      <c r="D9781" s="2">
        <v>1</v>
      </c>
      <c r="E9781" s="2">
        <v>2170681096</v>
      </c>
      <c r="F9781" s="2" t="s">
        <v>16</v>
      </c>
      <c r="G9781" s="2" t="s">
        <v>17</v>
      </c>
      <c r="H9781" s="2" t="s">
        <v>222</v>
      </c>
      <c r="I9781" s="2" t="s">
        <v>1848</v>
      </c>
      <c r="J9781" s="2" t="s">
        <v>3924</v>
      </c>
      <c r="K9781" s="3">
        <v>43553</v>
      </c>
      <c r="L9781" s="4">
        <v>0.41666666666666669</v>
      </c>
      <c r="M9781" s="2" t="s">
        <v>5919</v>
      </c>
      <c r="N9781" s="2" t="s">
        <v>22</v>
      </c>
      <c r="O9781" s="2" t="s">
        <v>23</v>
      </c>
    </row>
    <row r="9782" spans="1:15">
      <c r="A9782" s="2" t="s">
        <v>15</v>
      </c>
      <c r="B9782" s="2" t="str">
        <f>"FES1162681337"</f>
        <v>FES1162681337</v>
      </c>
      <c r="C9782" s="3">
        <v>43552</v>
      </c>
      <c r="D9782" s="2">
        <v>1</v>
      </c>
      <c r="E9782" s="2">
        <v>2170679058</v>
      </c>
      <c r="F9782" s="2" t="s">
        <v>16</v>
      </c>
      <c r="G9782" s="2" t="s">
        <v>17</v>
      </c>
      <c r="H9782" s="2" t="s">
        <v>17</v>
      </c>
      <c r="I9782" s="2" t="s">
        <v>25</v>
      </c>
      <c r="J9782" s="2" t="s">
        <v>5636</v>
      </c>
      <c r="K9782" s="3">
        <v>43553</v>
      </c>
      <c r="L9782" s="4">
        <v>0.37222222222222223</v>
      </c>
      <c r="M9782" s="2" t="s">
        <v>1497</v>
      </c>
      <c r="N9782" s="2" t="s">
        <v>22</v>
      </c>
      <c r="O9782" s="2" t="s">
        <v>23</v>
      </c>
    </row>
    <row r="9783" spans="1:15">
      <c r="A9783" s="2" t="s">
        <v>15</v>
      </c>
      <c r="B9783" s="2" t="str">
        <f>"FES1162681310"</f>
        <v>FES1162681310</v>
      </c>
      <c r="C9783" s="3">
        <v>43552</v>
      </c>
      <c r="D9783" s="2">
        <v>1</v>
      </c>
      <c r="E9783" s="2">
        <v>2170678083</v>
      </c>
      <c r="F9783" s="2" t="s">
        <v>16</v>
      </c>
      <c r="G9783" s="2" t="s">
        <v>17</v>
      </c>
      <c r="H9783" s="2" t="s">
        <v>17</v>
      </c>
      <c r="I9783" s="2" t="s">
        <v>25</v>
      </c>
      <c r="J9783" s="2" t="s">
        <v>379</v>
      </c>
      <c r="K9783" s="3">
        <v>43553</v>
      </c>
      <c r="L9783" s="4">
        <v>0.39583333333333331</v>
      </c>
      <c r="M9783" s="2" t="s">
        <v>1065</v>
      </c>
      <c r="N9783" s="2" t="s">
        <v>22</v>
      </c>
      <c r="O9783" s="2" t="s">
        <v>23</v>
      </c>
    </row>
    <row r="9784" spans="1:15">
      <c r="A9784" s="2" t="s">
        <v>15</v>
      </c>
      <c r="B9784" s="2" t="str">
        <f>"FES1162681284"</f>
        <v>FES1162681284</v>
      </c>
      <c r="C9784" s="3">
        <v>43552</v>
      </c>
      <c r="D9784" s="2">
        <v>1</v>
      </c>
      <c r="E9784" s="2">
        <v>2170678438</v>
      </c>
      <c r="F9784" s="2" t="s">
        <v>16</v>
      </c>
      <c r="G9784" s="2" t="s">
        <v>17</v>
      </c>
      <c r="H9784" s="2" t="s">
        <v>42</v>
      </c>
      <c r="I9784" s="2" t="s">
        <v>43</v>
      </c>
      <c r="J9784" s="2" t="s">
        <v>724</v>
      </c>
      <c r="K9784" s="3">
        <v>43553</v>
      </c>
      <c r="L9784" s="4">
        <v>0.54583333333333328</v>
      </c>
      <c r="M9784" s="2" t="s">
        <v>668</v>
      </c>
      <c r="N9784" s="2" t="s">
        <v>22</v>
      </c>
      <c r="O9784" s="2" t="s">
        <v>23</v>
      </c>
    </row>
    <row r="9785" spans="1:15">
      <c r="A9785" s="2" t="s">
        <v>15</v>
      </c>
      <c r="B9785" s="2" t="str">
        <f>"FES1162681351"</f>
        <v>FES1162681351</v>
      </c>
      <c r="C9785" s="3">
        <v>43552</v>
      </c>
      <c r="D9785" s="2">
        <v>1</v>
      </c>
      <c r="E9785" s="2">
        <v>2170679234</v>
      </c>
      <c r="F9785" s="2" t="s">
        <v>16</v>
      </c>
      <c r="G9785" s="2" t="s">
        <v>17</v>
      </c>
      <c r="H9785" s="2" t="s">
        <v>55</v>
      </c>
      <c r="I9785" s="2" t="s">
        <v>56</v>
      </c>
      <c r="J9785" s="2" t="s">
        <v>1063</v>
      </c>
      <c r="K9785" s="3">
        <v>43553</v>
      </c>
      <c r="L9785" s="4">
        <v>0.3611111111111111</v>
      </c>
      <c r="M9785" s="2" t="s">
        <v>4830</v>
      </c>
      <c r="N9785" s="2" t="s">
        <v>22</v>
      </c>
      <c r="O9785" s="2" t="s">
        <v>23</v>
      </c>
    </row>
    <row r="9786" spans="1:15">
      <c r="A9786" s="2" t="s">
        <v>15</v>
      </c>
      <c r="B9786" s="2" t="str">
        <f>"FES11626811252"</f>
        <v>FES11626811252</v>
      </c>
      <c r="C9786" s="3">
        <v>43552</v>
      </c>
      <c r="D9786" s="2">
        <v>1</v>
      </c>
      <c r="E9786" s="2">
        <v>2170677092</v>
      </c>
      <c r="F9786" s="2" t="s">
        <v>16</v>
      </c>
      <c r="G9786" s="2" t="s">
        <v>17</v>
      </c>
      <c r="H9786" s="2" t="s">
        <v>178</v>
      </c>
      <c r="I9786" s="2" t="s">
        <v>179</v>
      </c>
      <c r="J9786" s="2" t="s">
        <v>964</v>
      </c>
      <c r="K9786" s="3">
        <v>43553</v>
      </c>
      <c r="L9786" s="4">
        <v>0.39374999999999999</v>
      </c>
      <c r="M9786" s="2" t="s">
        <v>5924</v>
      </c>
      <c r="N9786" s="2" t="s">
        <v>22</v>
      </c>
      <c r="O9786" s="2" t="s">
        <v>23</v>
      </c>
    </row>
    <row r="9787" spans="1:15">
      <c r="A9787" s="2" t="s">
        <v>15</v>
      </c>
      <c r="B9787" s="2" t="str">
        <f>"FES1162681480"</f>
        <v>FES1162681480</v>
      </c>
      <c r="C9787" s="3">
        <v>43552</v>
      </c>
      <c r="D9787" s="2">
        <v>1</v>
      </c>
      <c r="E9787" s="2">
        <v>2170681372</v>
      </c>
      <c r="F9787" s="2" t="s">
        <v>16</v>
      </c>
      <c r="G9787" s="2" t="s">
        <v>17</v>
      </c>
      <c r="H9787" s="2" t="s">
        <v>17</v>
      </c>
      <c r="I9787" s="2" t="s">
        <v>325</v>
      </c>
      <c r="J9787" s="2" t="s">
        <v>1405</v>
      </c>
      <c r="K9787" s="3">
        <v>43553</v>
      </c>
      <c r="L9787" s="4">
        <v>0.38541666666666669</v>
      </c>
      <c r="M9787" s="2" t="s">
        <v>5926</v>
      </c>
      <c r="N9787" s="2" t="s">
        <v>22</v>
      </c>
      <c r="O9787" s="2" t="s">
        <v>23</v>
      </c>
    </row>
    <row r="9788" spans="1:15">
      <c r="A9788" s="2" t="s">
        <v>15</v>
      </c>
      <c r="B9788" s="2" t="str">
        <f>"FES1162681501"</f>
        <v>FES1162681501</v>
      </c>
      <c r="C9788" s="3">
        <v>43552</v>
      </c>
      <c r="D9788" s="2">
        <v>1</v>
      </c>
      <c r="E9788" s="2">
        <v>2170681482</v>
      </c>
      <c r="F9788" s="2" t="s">
        <v>16</v>
      </c>
      <c r="G9788" s="2" t="s">
        <v>17</v>
      </c>
      <c r="H9788" s="2" t="s">
        <v>17</v>
      </c>
      <c r="I9788" s="2" t="s">
        <v>19</v>
      </c>
      <c r="J9788" s="2" t="s">
        <v>1126</v>
      </c>
      <c r="K9788" s="3">
        <v>43553</v>
      </c>
      <c r="L9788" s="4">
        <v>0.2951388888888889</v>
      </c>
      <c r="M9788" s="2" t="s">
        <v>1127</v>
      </c>
      <c r="N9788" s="2" t="s">
        <v>22</v>
      </c>
      <c r="O9788" s="2" t="s">
        <v>23</v>
      </c>
    </row>
    <row r="9789" spans="1:15">
      <c r="A9789" s="2" t="s">
        <v>15</v>
      </c>
      <c r="B9789" s="2" t="str">
        <f>"FES1162681283"</f>
        <v>FES1162681283</v>
      </c>
      <c r="C9789" s="3">
        <v>43552</v>
      </c>
      <c r="D9789" s="2">
        <v>1</v>
      </c>
      <c r="E9789" s="2">
        <v>2170678199</v>
      </c>
      <c r="F9789" s="2" t="s">
        <v>16</v>
      </c>
      <c r="G9789" s="2" t="s">
        <v>17</v>
      </c>
      <c r="H9789" s="2" t="s">
        <v>46</v>
      </c>
      <c r="I9789" s="2" t="s">
        <v>47</v>
      </c>
      <c r="J9789" s="2" t="s">
        <v>469</v>
      </c>
      <c r="K9789" s="3">
        <v>43553</v>
      </c>
      <c r="L9789" s="4">
        <v>0.37222222222222223</v>
      </c>
      <c r="M9789" s="2" t="s">
        <v>5763</v>
      </c>
      <c r="N9789" s="2" t="s">
        <v>22</v>
      </c>
      <c r="O9789" s="2" t="s">
        <v>23</v>
      </c>
    </row>
    <row r="9790" spans="1:15">
      <c r="A9790" s="2" t="s">
        <v>15</v>
      </c>
      <c r="B9790" s="2" t="str">
        <f>"FES1162681493"</f>
        <v>FES1162681493</v>
      </c>
      <c r="C9790" s="3">
        <v>43552</v>
      </c>
      <c r="D9790" s="2">
        <v>1</v>
      </c>
      <c r="E9790" s="2">
        <v>2170681466</v>
      </c>
      <c r="F9790" s="2" t="s">
        <v>16</v>
      </c>
      <c r="G9790" s="2" t="s">
        <v>17</v>
      </c>
      <c r="H9790" s="2" t="s">
        <v>17</v>
      </c>
      <c r="I9790" s="2" t="s">
        <v>25</v>
      </c>
      <c r="J9790" s="2" t="s">
        <v>184</v>
      </c>
      <c r="K9790" s="3">
        <v>43553</v>
      </c>
      <c r="L9790" s="4">
        <v>0.33333333333333331</v>
      </c>
      <c r="M9790" s="2" t="s">
        <v>185</v>
      </c>
      <c r="N9790" s="2" t="s">
        <v>22</v>
      </c>
      <c r="O9790" s="2" t="s">
        <v>23</v>
      </c>
    </row>
    <row r="9791" spans="1:15">
      <c r="A9791" s="2" t="s">
        <v>15</v>
      </c>
      <c r="B9791" s="2" t="str">
        <f>"FES1162681414"</f>
        <v>FES1162681414</v>
      </c>
      <c r="C9791" s="3">
        <v>43552</v>
      </c>
      <c r="D9791" s="2">
        <v>1</v>
      </c>
      <c r="E9791" s="2">
        <v>2170681371</v>
      </c>
      <c r="F9791" s="2" t="s">
        <v>16</v>
      </c>
      <c r="G9791" s="2" t="s">
        <v>17</v>
      </c>
      <c r="H9791" s="2" t="s">
        <v>222</v>
      </c>
      <c r="I9791" s="2" t="s">
        <v>1697</v>
      </c>
      <c r="J9791" s="2" t="s">
        <v>2057</v>
      </c>
      <c r="K9791" s="3">
        <v>43553</v>
      </c>
      <c r="L9791" s="4">
        <v>0.37361111111111112</v>
      </c>
      <c r="M9791" s="2" t="s">
        <v>4665</v>
      </c>
      <c r="N9791" s="2" t="s">
        <v>22</v>
      </c>
      <c r="O9791" s="2" t="s">
        <v>23</v>
      </c>
    </row>
    <row r="9792" spans="1:15">
      <c r="A9792" s="2" t="s">
        <v>15</v>
      </c>
      <c r="B9792" s="2" t="str">
        <f>"FES1162681288"</f>
        <v>FES1162681288</v>
      </c>
      <c r="C9792" s="3">
        <v>43552</v>
      </c>
      <c r="D9792" s="2">
        <v>1</v>
      </c>
      <c r="E9792" s="2">
        <v>2170679286</v>
      </c>
      <c r="F9792" s="2" t="s">
        <v>16</v>
      </c>
      <c r="G9792" s="2" t="s">
        <v>17</v>
      </c>
      <c r="H9792" s="2" t="s">
        <v>42</v>
      </c>
      <c r="I9792" s="2" t="s">
        <v>91</v>
      </c>
      <c r="J9792" s="2" t="s">
        <v>256</v>
      </c>
      <c r="K9792" s="3">
        <v>43553</v>
      </c>
      <c r="L9792" s="4">
        <v>0.3972222222222222</v>
      </c>
      <c r="M9792" s="2" t="s">
        <v>5816</v>
      </c>
      <c r="N9792" s="2" t="s">
        <v>22</v>
      </c>
      <c r="O9792" s="2" t="s">
        <v>23</v>
      </c>
    </row>
    <row r="9793" spans="1:15">
      <c r="A9793" s="2" t="s">
        <v>15</v>
      </c>
      <c r="B9793" s="2" t="str">
        <f>"FES1162681475"</f>
        <v>FES1162681475</v>
      </c>
      <c r="C9793" s="3">
        <v>43552</v>
      </c>
      <c r="D9793" s="2">
        <v>1</v>
      </c>
      <c r="E9793" s="2">
        <v>2170681442</v>
      </c>
      <c r="F9793" s="2" t="s">
        <v>16</v>
      </c>
      <c r="G9793" s="2" t="s">
        <v>17</v>
      </c>
      <c r="H9793" s="2" t="s">
        <v>17</v>
      </c>
      <c r="I9793" s="2" t="s">
        <v>111</v>
      </c>
      <c r="J9793" s="2" t="s">
        <v>1661</v>
      </c>
      <c r="K9793" s="3">
        <v>43553</v>
      </c>
      <c r="L9793" s="4">
        <v>0.59375</v>
      </c>
      <c r="M9793" s="2" t="s">
        <v>1307</v>
      </c>
      <c r="N9793" s="2" t="s">
        <v>22</v>
      </c>
      <c r="O9793" s="2" t="s">
        <v>23</v>
      </c>
    </row>
    <row r="9794" spans="1:15">
      <c r="A9794" s="2" t="s">
        <v>15</v>
      </c>
      <c r="B9794" s="2" t="str">
        <f>"FES1162681468"</f>
        <v>FES1162681468</v>
      </c>
      <c r="C9794" s="3">
        <v>43552</v>
      </c>
      <c r="D9794" s="2">
        <v>1</v>
      </c>
      <c r="E9794" s="2">
        <v>2170681431</v>
      </c>
      <c r="F9794" s="2" t="s">
        <v>16</v>
      </c>
      <c r="G9794" s="2" t="s">
        <v>17</v>
      </c>
      <c r="H9794" s="2" t="s">
        <v>46</v>
      </c>
      <c r="I9794" s="2" t="s">
        <v>47</v>
      </c>
      <c r="J9794" s="2" t="s">
        <v>469</v>
      </c>
      <c r="K9794" s="3">
        <v>43553</v>
      </c>
      <c r="L9794" s="4">
        <v>0.37222222222222223</v>
      </c>
      <c r="M9794" s="2" t="s">
        <v>5763</v>
      </c>
      <c r="N9794" s="2" t="s">
        <v>22</v>
      </c>
      <c r="O9794" s="2" t="s">
        <v>23</v>
      </c>
    </row>
    <row r="9795" spans="1:15">
      <c r="A9795" s="2" t="s">
        <v>15</v>
      </c>
      <c r="B9795" s="2" t="str">
        <f>"FES1162681509"</f>
        <v>FES1162681509</v>
      </c>
      <c r="C9795" s="3">
        <v>43552</v>
      </c>
      <c r="D9795" s="2">
        <v>1</v>
      </c>
      <c r="E9795" s="2">
        <v>2170667510</v>
      </c>
      <c r="F9795" s="2" t="s">
        <v>167</v>
      </c>
      <c r="G9795" s="2" t="s">
        <v>18</v>
      </c>
      <c r="H9795" s="2" t="s">
        <v>28</v>
      </c>
      <c r="I9795" s="2" t="s">
        <v>29</v>
      </c>
      <c r="J9795" s="2" t="s">
        <v>1676</v>
      </c>
      <c r="K9795" s="3">
        <v>43553</v>
      </c>
      <c r="L9795" s="4">
        <v>0.34375</v>
      </c>
      <c r="M9795" s="2" t="s">
        <v>5905</v>
      </c>
      <c r="N9795" s="2" t="s">
        <v>22</v>
      </c>
      <c r="O9795" s="2" t="s">
        <v>23</v>
      </c>
    </row>
    <row r="9796" spans="1:15">
      <c r="A9796" s="2" t="s">
        <v>15</v>
      </c>
      <c r="B9796" s="2" t="str">
        <f>"FES1162681282"</f>
        <v>FES1162681282</v>
      </c>
      <c r="C9796" s="3">
        <v>43552</v>
      </c>
      <c r="D9796" s="2">
        <v>1</v>
      </c>
      <c r="E9796" s="2">
        <v>2170678083</v>
      </c>
      <c r="F9796" s="2" t="s">
        <v>16</v>
      </c>
      <c r="G9796" s="2" t="s">
        <v>17</v>
      </c>
      <c r="H9796" s="2" t="s">
        <v>17</v>
      </c>
      <c r="I9796" s="2" t="s">
        <v>25</v>
      </c>
      <c r="J9796" s="2" t="s">
        <v>379</v>
      </c>
      <c r="K9796" s="3">
        <v>43553</v>
      </c>
      <c r="L9796" s="4">
        <v>0.39583333333333331</v>
      </c>
      <c r="M9796" s="2" t="s">
        <v>1065</v>
      </c>
      <c r="N9796" s="2" t="s">
        <v>22</v>
      </c>
      <c r="O9796" s="2" t="s">
        <v>23</v>
      </c>
    </row>
    <row r="9797" spans="1:15">
      <c r="A9797" s="2" t="s">
        <v>15</v>
      </c>
      <c r="B9797" s="2" t="str">
        <f>"FES1162681326"</f>
        <v>FES1162681326</v>
      </c>
      <c r="C9797" s="3">
        <v>43552</v>
      </c>
      <c r="D9797" s="2">
        <v>1</v>
      </c>
      <c r="E9797" s="2">
        <v>2170679002</v>
      </c>
      <c r="F9797" s="2" t="s">
        <v>16</v>
      </c>
      <c r="G9797" s="2" t="s">
        <v>17</v>
      </c>
      <c r="H9797" s="2" t="s">
        <v>55</v>
      </c>
      <c r="I9797" s="2" t="s">
        <v>56</v>
      </c>
      <c r="J9797" s="2" t="s">
        <v>477</v>
      </c>
      <c r="K9797" s="3">
        <v>43553</v>
      </c>
      <c r="L9797" s="4">
        <v>0.3743055555555555</v>
      </c>
      <c r="M9797" s="2" t="s">
        <v>5935</v>
      </c>
      <c r="N9797" s="2" t="s">
        <v>22</v>
      </c>
      <c r="O9797" s="2" t="s">
        <v>23</v>
      </c>
    </row>
    <row r="9798" spans="1:15">
      <c r="A9798" s="2" t="s">
        <v>15</v>
      </c>
      <c r="B9798" s="2" t="str">
        <f>"FES1162681325"</f>
        <v>FES1162681325</v>
      </c>
      <c r="C9798" s="3">
        <v>43552</v>
      </c>
      <c r="D9798" s="2">
        <v>1</v>
      </c>
      <c r="E9798" s="2">
        <v>2170678999</v>
      </c>
      <c r="F9798" s="2" t="s">
        <v>16</v>
      </c>
      <c r="G9798" s="2" t="s">
        <v>17</v>
      </c>
      <c r="H9798" s="2" t="s">
        <v>55</v>
      </c>
      <c r="I9798" s="2" t="s">
        <v>56</v>
      </c>
      <c r="J9798" s="2" t="s">
        <v>477</v>
      </c>
      <c r="K9798" s="3">
        <v>43553</v>
      </c>
      <c r="L9798" s="4">
        <v>0.3743055555555555</v>
      </c>
      <c r="M9798" s="2" t="s">
        <v>5935</v>
      </c>
      <c r="N9798" s="2" t="s">
        <v>22</v>
      </c>
      <c r="O9798" s="2" t="s">
        <v>23</v>
      </c>
    </row>
    <row r="9799" spans="1:15">
      <c r="A9799" s="2" t="s">
        <v>15</v>
      </c>
      <c r="B9799" s="2" t="str">
        <f>"FES1162681285"</f>
        <v>FES1162681285</v>
      </c>
      <c r="C9799" s="3">
        <v>43552</v>
      </c>
      <c r="D9799" s="2">
        <v>1</v>
      </c>
      <c r="E9799" s="2">
        <v>2170678537</v>
      </c>
      <c r="F9799" s="2" t="s">
        <v>16</v>
      </c>
      <c r="G9799" s="2" t="s">
        <v>17</v>
      </c>
      <c r="H9799" s="2" t="s">
        <v>42</v>
      </c>
      <c r="I9799" s="2" t="s">
        <v>43</v>
      </c>
      <c r="J9799" s="2" t="s">
        <v>413</v>
      </c>
      <c r="K9799" s="3">
        <v>43553</v>
      </c>
      <c r="L9799" s="4">
        <v>0.55347222222222225</v>
      </c>
      <c r="M9799" s="2" t="s">
        <v>5938</v>
      </c>
      <c r="N9799" s="2" t="s">
        <v>22</v>
      </c>
      <c r="O9799" s="2" t="s">
        <v>23</v>
      </c>
    </row>
    <row r="9800" spans="1:15">
      <c r="A9800" s="2" t="s">
        <v>15</v>
      </c>
      <c r="B9800" s="2" t="str">
        <f>"FES1162681479"</f>
        <v>FES1162681479</v>
      </c>
      <c r="C9800" s="3">
        <v>43552</v>
      </c>
      <c r="D9800" s="2">
        <v>1</v>
      </c>
      <c r="E9800" s="2">
        <v>2170667508</v>
      </c>
      <c r="F9800" s="2" t="s">
        <v>167</v>
      </c>
      <c r="G9800" s="2" t="s">
        <v>18</v>
      </c>
      <c r="H9800" s="2" t="s">
        <v>28</v>
      </c>
      <c r="I9800" s="2" t="s">
        <v>29</v>
      </c>
      <c r="J9800" s="2" t="s">
        <v>1676</v>
      </c>
      <c r="K9800" s="3">
        <v>43553</v>
      </c>
      <c r="L9800" s="4">
        <v>0.34375</v>
      </c>
      <c r="M9800" s="2" t="s">
        <v>5905</v>
      </c>
      <c r="N9800" s="2" t="s">
        <v>22</v>
      </c>
      <c r="O9800" s="2" t="s">
        <v>23</v>
      </c>
    </row>
    <row r="9801" spans="1:15">
      <c r="A9801" s="2" t="s">
        <v>15</v>
      </c>
      <c r="B9801" s="2" t="str">
        <f>"009938421117"</f>
        <v>009938421117</v>
      </c>
      <c r="C9801" s="3">
        <v>43552</v>
      </c>
      <c r="D9801" s="2">
        <v>1</v>
      </c>
      <c r="E9801" s="2" t="s">
        <v>23</v>
      </c>
      <c r="F9801" s="2" t="s">
        <v>16</v>
      </c>
      <c r="G9801" s="2" t="s">
        <v>1358</v>
      </c>
      <c r="H9801" s="2" t="s">
        <v>17</v>
      </c>
      <c r="I9801" s="2" t="s">
        <v>25</v>
      </c>
      <c r="J9801" s="2" t="s">
        <v>5940</v>
      </c>
      <c r="K9801" s="3">
        <v>43553</v>
      </c>
      <c r="L9801" s="4">
        <v>0.33333333333333331</v>
      </c>
      <c r="M9801" s="2" t="s">
        <v>27</v>
      </c>
      <c r="N9801" s="2" t="s">
        <v>22</v>
      </c>
      <c r="O9801" s="2" t="s">
        <v>23</v>
      </c>
    </row>
    <row r="9802" spans="1:15">
      <c r="A9802" s="2" t="s">
        <v>15</v>
      </c>
      <c r="B9802" s="2" t="str">
        <f>"009938459245"</f>
        <v>009938459245</v>
      </c>
      <c r="C9802" s="3">
        <v>43552</v>
      </c>
      <c r="D9802" s="2">
        <v>1</v>
      </c>
      <c r="E9802" s="2" t="s">
        <v>5942</v>
      </c>
      <c r="F9802" s="2" t="s">
        <v>16</v>
      </c>
      <c r="G9802" s="2" t="s">
        <v>178</v>
      </c>
      <c r="H9802" s="2" t="s">
        <v>17</v>
      </c>
      <c r="I9802" s="2" t="s">
        <v>25</v>
      </c>
      <c r="J9802" s="2" t="s">
        <v>308</v>
      </c>
      <c r="K9802" s="3">
        <v>43553</v>
      </c>
      <c r="L9802" s="4">
        <v>0.33402777777777781</v>
      </c>
      <c r="M9802" s="2" t="s">
        <v>1688</v>
      </c>
      <c r="N9802" s="2" t="s">
        <v>22</v>
      </c>
      <c r="O9802" s="2" t="s">
        <v>23</v>
      </c>
    </row>
    <row r="9803" spans="1:15">
      <c r="A9803" s="2" t="s">
        <v>15</v>
      </c>
      <c r="B9803" s="2" t="str">
        <f>"FES1162681478"</f>
        <v>FES1162681478</v>
      </c>
      <c r="C9803" s="3">
        <v>43552</v>
      </c>
      <c r="D9803" s="2">
        <v>1</v>
      </c>
      <c r="E9803" s="2">
        <v>2170667506</v>
      </c>
      <c r="F9803" s="2" t="s">
        <v>167</v>
      </c>
      <c r="G9803" s="2" t="s">
        <v>18</v>
      </c>
      <c r="H9803" s="2" t="s">
        <v>28</v>
      </c>
      <c r="I9803" s="2" t="s">
        <v>29</v>
      </c>
      <c r="J9803" s="2" t="s">
        <v>1676</v>
      </c>
      <c r="K9803" s="3">
        <v>43553</v>
      </c>
      <c r="L9803" s="4">
        <v>0.34375</v>
      </c>
      <c r="M9803" s="2" t="s">
        <v>5905</v>
      </c>
      <c r="N9803" s="2" t="s">
        <v>22</v>
      </c>
      <c r="O9803" s="2" t="s">
        <v>23</v>
      </c>
    </row>
    <row r="9804" spans="1:15">
      <c r="A9804" s="2" t="s">
        <v>15</v>
      </c>
      <c r="B9804" s="2" t="str">
        <f>"FES1162681484"</f>
        <v>FES1162681484</v>
      </c>
      <c r="C9804" s="3">
        <v>43552</v>
      </c>
      <c r="D9804" s="2">
        <v>1</v>
      </c>
      <c r="E9804" s="2">
        <v>2170667509</v>
      </c>
      <c r="F9804" s="2" t="s">
        <v>167</v>
      </c>
      <c r="G9804" s="2" t="s">
        <v>18</v>
      </c>
      <c r="H9804" s="2" t="s">
        <v>28</v>
      </c>
      <c r="I9804" s="2" t="s">
        <v>29</v>
      </c>
      <c r="J9804" s="2" t="s">
        <v>1676</v>
      </c>
      <c r="K9804" s="3">
        <v>43553</v>
      </c>
      <c r="L9804" s="4">
        <v>0.34375</v>
      </c>
      <c r="M9804" s="2" t="s">
        <v>5905</v>
      </c>
      <c r="N9804" s="2" t="s">
        <v>22</v>
      </c>
      <c r="O9804" s="2" t="s">
        <v>23</v>
      </c>
    </row>
    <row r="9805" spans="1:15">
      <c r="A9805" s="2" t="s">
        <v>15</v>
      </c>
      <c r="B9805" s="2" t="str">
        <f>"FES1162681513"</f>
        <v>FES1162681513</v>
      </c>
      <c r="C9805" s="3">
        <v>43552</v>
      </c>
      <c r="D9805" s="2">
        <v>1</v>
      </c>
      <c r="E9805" s="2">
        <v>2170679297</v>
      </c>
      <c r="F9805" s="2" t="s">
        <v>16</v>
      </c>
      <c r="G9805" s="2" t="s">
        <v>17</v>
      </c>
      <c r="H9805" s="2" t="s">
        <v>17</v>
      </c>
      <c r="I9805" s="2" t="s">
        <v>140</v>
      </c>
      <c r="J9805" s="2" t="s">
        <v>141</v>
      </c>
      <c r="K9805" s="3">
        <v>43553</v>
      </c>
      <c r="L9805" s="4">
        <v>0.60416666666666663</v>
      </c>
      <c r="M9805" s="2" t="s">
        <v>6066</v>
      </c>
      <c r="N9805" s="2" t="s">
        <v>22</v>
      </c>
      <c r="O9805" s="2" t="s">
        <v>23</v>
      </c>
    </row>
    <row r="9806" spans="1:15">
      <c r="A9806" s="2" t="s">
        <v>15</v>
      </c>
      <c r="B9806" s="2" t="str">
        <f>"FES1162681312"</f>
        <v>FES1162681312</v>
      </c>
      <c r="C9806" s="3">
        <v>43552</v>
      </c>
      <c r="D9806" s="2">
        <v>1</v>
      </c>
      <c r="E9806" s="2">
        <v>2170678648</v>
      </c>
      <c r="F9806" s="2" t="s">
        <v>16</v>
      </c>
      <c r="G9806" s="2" t="s">
        <v>17</v>
      </c>
      <c r="H9806" s="2" t="s">
        <v>55</v>
      </c>
      <c r="I9806" s="2" t="s">
        <v>56</v>
      </c>
      <c r="J9806" s="2" t="s">
        <v>748</v>
      </c>
      <c r="K9806" s="3">
        <v>43553</v>
      </c>
      <c r="L9806" s="4">
        <v>0.34027777777777773</v>
      </c>
      <c r="M9806" s="2" t="s">
        <v>825</v>
      </c>
      <c r="N9806" s="2" t="s">
        <v>22</v>
      </c>
      <c r="O9806" s="2" t="s">
        <v>23</v>
      </c>
    </row>
    <row r="9807" spans="1:15">
      <c r="A9807" s="2" t="s">
        <v>15</v>
      </c>
      <c r="B9807" s="2" t="str">
        <f>"FES1162681505"</f>
        <v>FES1162681505</v>
      </c>
      <c r="C9807" s="3">
        <v>43552</v>
      </c>
      <c r="D9807" s="2">
        <v>1</v>
      </c>
      <c r="E9807" s="2">
        <v>2170681330</v>
      </c>
      <c r="F9807" s="2" t="s">
        <v>16</v>
      </c>
      <c r="G9807" s="2" t="s">
        <v>17</v>
      </c>
      <c r="H9807" s="2" t="s">
        <v>222</v>
      </c>
      <c r="I9807" s="2" t="s">
        <v>1700</v>
      </c>
      <c r="J9807" s="2" t="s">
        <v>1715</v>
      </c>
      <c r="K9807" s="3">
        <v>43553</v>
      </c>
      <c r="L9807" s="4">
        <v>0.41666666666666669</v>
      </c>
      <c r="M9807" s="2" t="s">
        <v>5947</v>
      </c>
      <c r="N9807" s="2" t="s">
        <v>22</v>
      </c>
      <c r="O9807" s="2" t="s">
        <v>23</v>
      </c>
    </row>
    <row r="9808" spans="1:15">
      <c r="A9808" s="2" t="s">
        <v>15</v>
      </c>
      <c r="B9808" s="2" t="str">
        <f>"FES1162681512"</f>
        <v>FES1162681512</v>
      </c>
      <c r="C9808" s="3">
        <v>43552</v>
      </c>
      <c r="D9808" s="2">
        <v>1</v>
      </c>
      <c r="E9808" s="2">
        <v>2170681497</v>
      </c>
      <c r="F9808" s="2" t="s">
        <v>16</v>
      </c>
      <c r="G9808" s="2" t="s">
        <v>17</v>
      </c>
      <c r="H9808" s="2" t="s">
        <v>222</v>
      </c>
      <c r="I9808" s="2" t="s">
        <v>1697</v>
      </c>
      <c r="J9808" s="2" t="s">
        <v>3042</v>
      </c>
      <c r="K9808" s="3">
        <v>43553</v>
      </c>
      <c r="L9808" s="4">
        <v>0.3576388888888889</v>
      </c>
      <c r="M9808" s="2" t="s">
        <v>3930</v>
      </c>
      <c r="N9808" s="2" t="s">
        <v>22</v>
      </c>
      <c r="O9808" s="2" t="s">
        <v>23</v>
      </c>
    </row>
    <row r="9809" spans="1:15">
      <c r="A9809" s="2" t="s">
        <v>15</v>
      </c>
      <c r="B9809" s="2" t="str">
        <f>"FES1162681267"</f>
        <v>FES1162681267</v>
      </c>
      <c r="C9809" s="3">
        <v>43552</v>
      </c>
      <c r="D9809" s="2">
        <v>1</v>
      </c>
      <c r="E9809" s="2">
        <v>2170681292</v>
      </c>
      <c r="F9809" s="2" t="s">
        <v>16</v>
      </c>
      <c r="G9809" s="2" t="s">
        <v>17</v>
      </c>
      <c r="H9809" s="2" t="s">
        <v>42</v>
      </c>
      <c r="I9809" s="2" t="s">
        <v>43</v>
      </c>
      <c r="J9809" s="2" t="s">
        <v>1186</v>
      </c>
      <c r="K9809" s="3">
        <v>43553</v>
      </c>
      <c r="L9809" s="4">
        <v>0.44444444444444442</v>
      </c>
      <c r="M9809" s="2" t="s">
        <v>5950</v>
      </c>
      <c r="N9809" s="2" t="s">
        <v>22</v>
      </c>
      <c r="O9809" s="2" t="s">
        <v>23</v>
      </c>
    </row>
    <row r="9810" spans="1:15">
      <c r="A9810" s="2" t="s">
        <v>15</v>
      </c>
      <c r="B9810" s="2" t="str">
        <f>"FES1162681514"</f>
        <v>FES1162681514</v>
      </c>
      <c r="C9810" s="3">
        <v>43552</v>
      </c>
      <c r="D9810" s="2">
        <v>1</v>
      </c>
      <c r="E9810" s="2">
        <v>2170681502</v>
      </c>
      <c r="F9810" s="2" t="s">
        <v>16</v>
      </c>
      <c r="G9810" s="2" t="s">
        <v>17</v>
      </c>
      <c r="H9810" s="2" t="s">
        <v>17</v>
      </c>
      <c r="I9810" s="2" t="s">
        <v>25</v>
      </c>
      <c r="J9810" s="2" t="s">
        <v>322</v>
      </c>
      <c r="K9810" s="3">
        <v>43553</v>
      </c>
      <c r="L9810" s="4">
        <v>0.3347222222222222</v>
      </c>
      <c r="M9810" s="2" t="s">
        <v>3870</v>
      </c>
      <c r="N9810" s="2" t="s">
        <v>22</v>
      </c>
      <c r="O9810" s="2" t="s">
        <v>23</v>
      </c>
    </row>
    <row r="9811" spans="1:15">
      <c r="A9811" s="2" t="s">
        <v>15</v>
      </c>
      <c r="B9811" s="2" t="str">
        <f>"FES1162681482"</f>
        <v>FES1162681482</v>
      </c>
      <c r="C9811" s="3">
        <v>43552</v>
      </c>
      <c r="D9811" s="2">
        <v>1</v>
      </c>
      <c r="E9811" s="2">
        <v>2170681445</v>
      </c>
      <c r="F9811" s="2" t="s">
        <v>16</v>
      </c>
      <c r="G9811" s="2" t="s">
        <v>17</v>
      </c>
      <c r="H9811" s="2" t="s">
        <v>55</v>
      </c>
      <c r="I9811" s="2" t="s">
        <v>56</v>
      </c>
      <c r="J9811" s="2" t="s">
        <v>1150</v>
      </c>
      <c r="K9811" s="3">
        <v>43553</v>
      </c>
      <c r="L9811" s="4">
        <v>0.33124999999999999</v>
      </c>
      <c r="M9811" s="2" t="s">
        <v>734</v>
      </c>
      <c r="N9811" s="2" t="s">
        <v>22</v>
      </c>
      <c r="O9811" s="2" t="s">
        <v>23</v>
      </c>
    </row>
    <row r="9812" spans="1:15">
      <c r="A9812" s="2" t="s">
        <v>15</v>
      </c>
      <c r="B9812" s="2" t="str">
        <f>"FES1162681291"</f>
        <v>FES1162681291</v>
      </c>
      <c r="C9812" s="3">
        <v>43552</v>
      </c>
      <c r="D9812" s="2">
        <v>1</v>
      </c>
      <c r="E9812" s="2">
        <v>2170679412</v>
      </c>
      <c r="F9812" s="2" t="s">
        <v>16</v>
      </c>
      <c r="G9812" s="2" t="s">
        <v>17</v>
      </c>
      <c r="H9812" s="2" t="s">
        <v>55</v>
      </c>
      <c r="I9812" s="2" t="s">
        <v>56</v>
      </c>
      <c r="J9812" s="2" t="s">
        <v>639</v>
      </c>
      <c r="K9812" s="3">
        <v>43553</v>
      </c>
      <c r="L9812" s="4">
        <v>0.4236111111111111</v>
      </c>
      <c r="M9812" s="2" t="s">
        <v>5822</v>
      </c>
      <c r="N9812" s="2" t="s">
        <v>22</v>
      </c>
      <c r="O9812" s="2" t="s">
        <v>23</v>
      </c>
    </row>
    <row r="9813" spans="1:15">
      <c r="A9813" s="2" t="s">
        <v>15</v>
      </c>
      <c r="B9813" s="2" t="str">
        <f>"FES1162681217"</f>
        <v>FES1162681217</v>
      </c>
      <c r="C9813" s="3">
        <v>43552</v>
      </c>
      <c r="D9813" s="2">
        <v>1</v>
      </c>
      <c r="E9813" s="2">
        <v>2170678065</v>
      </c>
      <c r="F9813" s="2" t="s">
        <v>167</v>
      </c>
      <c r="G9813" s="2" t="s">
        <v>18</v>
      </c>
      <c r="H9813" s="2" t="s">
        <v>574</v>
      </c>
      <c r="I9813" s="2" t="s">
        <v>161</v>
      </c>
      <c r="J9813" s="2" t="s">
        <v>1030</v>
      </c>
      <c r="K9813" s="3">
        <v>43553</v>
      </c>
      <c r="L9813" s="4">
        <v>0.4069444444444445</v>
      </c>
      <c r="M9813" s="2" t="s">
        <v>5954</v>
      </c>
      <c r="N9813" s="2" t="s">
        <v>22</v>
      </c>
      <c r="O9813" s="2" t="s">
        <v>23</v>
      </c>
    </row>
    <row r="9814" spans="1:15">
      <c r="A9814" s="2" t="s">
        <v>15</v>
      </c>
      <c r="B9814" s="2" t="str">
        <f>"FES1162681347"</f>
        <v>FES1162681347</v>
      </c>
      <c r="C9814" s="3">
        <v>43552</v>
      </c>
      <c r="D9814" s="2">
        <v>1</v>
      </c>
      <c r="E9814" s="2">
        <v>2170679145</v>
      </c>
      <c r="F9814" s="2" t="s">
        <v>16</v>
      </c>
      <c r="G9814" s="2" t="s">
        <v>17</v>
      </c>
      <c r="H9814" s="2" t="s">
        <v>55</v>
      </c>
      <c r="I9814" s="2" t="s">
        <v>56</v>
      </c>
      <c r="J9814" s="2" t="s">
        <v>57</v>
      </c>
      <c r="K9814" s="3">
        <v>43553</v>
      </c>
      <c r="L9814" s="4">
        <v>0.41666666666666669</v>
      </c>
      <c r="M9814" s="2" t="s">
        <v>5956</v>
      </c>
      <c r="N9814" s="2" t="s">
        <v>22</v>
      </c>
      <c r="O9814" s="2" t="s">
        <v>23</v>
      </c>
    </row>
    <row r="9815" spans="1:15">
      <c r="A9815" s="2" t="s">
        <v>15</v>
      </c>
      <c r="B9815" s="2" t="str">
        <f>"FES1162681236"</f>
        <v>FES1162681236</v>
      </c>
      <c r="C9815" s="3">
        <v>43552</v>
      </c>
      <c r="D9815" s="2">
        <v>1</v>
      </c>
      <c r="E9815" s="2">
        <v>2170681217</v>
      </c>
      <c r="F9815" s="2" t="s">
        <v>16</v>
      </c>
      <c r="G9815" s="2" t="s">
        <v>17</v>
      </c>
      <c r="H9815" s="2" t="s">
        <v>55</v>
      </c>
      <c r="I9815" s="2" t="s">
        <v>56</v>
      </c>
      <c r="J9815" s="2" t="s">
        <v>159</v>
      </c>
      <c r="K9815" s="3">
        <v>43553</v>
      </c>
      <c r="L9815" s="4">
        <v>0.32916666666666666</v>
      </c>
      <c r="M9815" s="2" t="s">
        <v>160</v>
      </c>
      <c r="N9815" s="2" t="s">
        <v>22</v>
      </c>
      <c r="O9815" s="2" t="s">
        <v>23</v>
      </c>
    </row>
    <row r="9816" spans="1:15">
      <c r="A9816" s="2" t="s">
        <v>15</v>
      </c>
      <c r="B9816" s="2" t="str">
        <f>"FES1162681444"</f>
        <v>FES1162681444</v>
      </c>
      <c r="C9816" s="3">
        <v>43552</v>
      </c>
      <c r="D9816" s="2">
        <v>1</v>
      </c>
      <c r="E9816" s="2">
        <v>2170680254</v>
      </c>
      <c r="F9816" s="2" t="s">
        <v>16</v>
      </c>
      <c r="G9816" s="2" t="s">
        <v>17</v>
      </c>
      <c r="H9816" s="2" t="s">
        <v>42</v>
      </c>
      <c r="I9816" s="2" t="s">
        <v>91</v>
      </c>
      <c r="J9816" s="2" t="s">
        <v>695</v>
      </c>
      <c r="K9816" s="3">
        <v>43553</v>
      </c>
      <c r="L9816" s="4">
        <v>0.39166666666666666</v>
      </c>
      <c r="M9816" s="2" t="s">
        <v>6067</v>
      </c>
      <c r="N9816" s="2" t="s">
        <v>22</v>
      </c>
      <c r="O9816" s="2" t="s">
        <v>23</v>
      </c>
    </row>
    <row r="9817" spans="1:15">
      <c r="A9817" s="2" t="s">
        <v>15</v>
      </c>
      <c r="B9817" s="2" t="str">
        <f>"FES1162681287"</f>
        <v>FES1162681287</v>
      </c>
      <c r="C9817" s="3">
        <v>43552</v>
      </c>
      <c r="D9817" s="2">
        <v>1</v>
      </c>
      <c r="E9817" s="2">
        <v>2170678966</v>
      </c>
      <c r="F9817" s="2" t="s">
        <v>16</v>
      </c>
      <c r="G9817" s="2" t="s">
        <v>17</v>
      </c>
      <c r="H9817" s="2" t="s">
        <v>42</v>
      </c>
      <c r="I9817" s="2" t="s">
        <v>91</v>
      </c>
      <c r="J9817" s="2" t="s">
        <v>151</v>
      </c>
      <c r="K9817" s="3">
        <v>43553</v>
      </c>
      <c r="L9817" s="4">
        <v>0.38819444444444445</v>
      </c>
      <c r="M9817" s="2" t="s">
        <v>6068</v>
      </c>
      <c r="N9817" s="2" t="s">
        <v>22</v>
      </c>
      <c r="O9817" s="2" t="s">
        <v>23</v>
      </c>
    </row>
    <row r="9818" spans="1:15">
      <c r="A9818" s="2" t="s">
        <v>15</v>
      </c>
      <c r="B9818" s="2" t="str">
        <f>"FES1162681525"</f>
        <v>FES1162681525</v>
      </c>
      <c r="C9818" s="3">
        <v>43552</v>
      </c>
      <c r="D9818" s="2">
        <v>1</v>
      </c>
      <c r="E9818" s="2">
        <v>2170681516</v>
      </c>
      <c r="F9818" s="2" t="s">
        <v>16</v>
      </c>
      <c r="G9818" s="2" t="s">
        <v>17</v>
      </c>
      <c r="H9818" s="2" t="s">
        <v>222</v>
      </c>
      <c r="I9818" s="2" t="s">
        <v>1700</v>
      </c>
      <c r="J9818" s="2" t="s">
        <v>1712</v>
      </c>
      <c r="K9818" s="3">
        <v>43553</v>
      </c>
      <c r="L9818" s="4">
        <v>0.37291666666666662</v>
      </c>
      <c r="M9818" s="2" t="s">
        <v>1713</v>
      </c>
      <c r="N9818" s="2" t="s">
        <v>22</v>
      </c>
      <c r="O9818" s="2" t="s">
        <v>23</v>
      </c>
    </row>
    <row r="9819" spans="1:15">
      <c r="A9819" s="2" t="s">
        <v>15</v>
      </c>
      <c r="B9819" s="2" t="str">
        <f>"FES1162681520"</f>
        <v>FES1162681520</v>
      </c>
      <c r="C9819" s="3">
        <v>43552</v>
      </c>
      <c r="D9819" s="2">
        <v>1</v>
      </c>
      <c r="E9819" s="2">
        <v>2170684120</v>
      </c>
      <c r="F9819" s="2" t="s">
        <v>16</v>
      </c>
      <c r="G9819" s="2" t="s">
        <v>17</v>
      </c>
      <c r="H9819" s="2" t="s">
        <v>42</v>
      </c>
      <c r="I9819" s="2" t="s">
        <v>91</v>
      </c>
      <c r="J9819" s="2" t="s">
        <v>1381</v>
      </c>
      <c r="K9819" s="3">
        <v>43553</v>
      </c>
      <c r="L9819" s="4">
        <v>0.42222222222222222</v>
      </c>
      <c r="M9819" s="2" t="s">
        <v>5399</v>
      </c>
      <c r="N9819" s="2" t="s">
        <v>22</v>
      </c>
      <c r="O9819" s="2" t="s">
        <v>23</v>
      </c>
    </row>
    <row r="9820" spans="1:15">
      <c r="A9820" s="2" t="s">
        <v>15</v>
      </c>
      <c r="B9820" s="2" t="str">
        <f>"FES1162681276"</f>
        <v>FES1162681276</v>
      </c>
      <c r="C9820" s="3">
        <v>43552</v>
      </c>
      <c r="D9820" s="2">
        <v>1</v>
      </c>
      <c r="E9820" s="2">
        <v>2170667496</v>
      </c>
      <c r="F9820" s="2" t="s">
        <v>167</v>
      </c>
      <c r="G9820" s="2" t="s">
        <v>18</v>
      </c>
      <c r="H9820" s="2" t="s">
        <v>28</v>
      </c>
      <c r="I9820" s="2" t="s">
        <v>29</v>
      </c>
      <c r="J9820" s="2" t="s">
        <v>1676</v>
      </c>
      <c r="K9820" s="3">
        <v>43553</v>
      </c>
      <c r="L9820" s="4">
        <v>0.34375</v>
      </c>
      <c r="M9820" s="2" t="s">
        <v>5905</v>
      </c>
      <c r="N9820" s="2" t="s">
        <v>22</v>
      </c>
      <c r="O9820" s="2" t="s">
        <v>23</v>
      </c>
    </row>
    <row r="9821" spans="1:15">
      <c r="A9821" s="2" t="s">
        <v>15</v>
      </c>
      <c r="B9821" s="2" t="str">
        <f>"FES1162681524"</f>
        <v>FES1162681524</v>
      </c>
      <c r="C9821" s="3">
        <v>43552</v>
      </c>
      <c r="D9821" s="2">
        <v>1</v>
      </c>
      <c r="E9821" s="2">
        <v>2170681515</v>
      </c>
      <c r="F9821" s="2" t="s">
        <v>16</v>
      </c>
      <c r="G9821" s="2" t="s">
        <v>17</v>
      </c>
      <c r="H9821" s="2" t="s">
        <v>178</v>
      </c>
      <c r="I9821" s="2" t="s">
        <v>179</v>
      </c>
      <c r="J9821" s="2" t="s">
        <v>209</v>
      </c>
      <c r="K9821" s="3">
        <v>43553</v>
      </c>
      <c r="L9821" s="4">
        <v>0.4152777777777778</v>
      </c>
      <c r="M9821" s="2" t="s">
        <v>6069</v>
      </c>
      <c r="N9821" s="2" t="s">
        <v>22</v>
      </c>
      <c r="O9821" s="2" t="s">
        <v>23</v>
      </c>
    </row>
    <row r="9822" spans="1:15">
      <c r="A9822" s="2" t="s">
        <v>15</v>
      </c>
      <c r="B9822" s="2" t="str">
        <f>"FES1162681507"</f>
        <v>FES1162681507</v>
      </c>
      <c r="C9822" s="3">
        <v>43552</v>
      </c>
      <c r="D9822" s="2">
        <v>1</v>
      </c>
      <c r="E9822" s="2">
        <v>2170681489</v>
      </c>
      <c r="F9822" s="2" t="s">
        <v>16</v>
      </c>
      <c r="G9822" s="2" t="s">
        <v>17</v>
      </c>
      <c r="H9822" s="2" t="s">
        <v>55</v>
      </c>
      <c r="I9822" s="2" t="s">
        <v>56</v>
      </c>
      <c r="J9822" s="2" t="s">
        <v>59</v>
      </c>
      <c r="K9822" s="3">
        <v>43553</v>
      </c>
      <c r="L9822" s="4">
        <v>0.38958333333333334</v>
      </c>
      <c r="M9822" s="2" t="s">
        <v>5632</v>
      </c>
      <c r="N9822" s="2" t="s">
        <v>22</v>
      </c>
      <c r="O9822" s="2" t="s">
        <v>23</v>
      </c>
    </row>
    <row r="9823" spans="1:15">
      <c r="A9823" s="2" t="s">
        <v>15</v>
      </c>
      <c r="B9823" s="2" t="str">
        <f>"FES1162681521"</f>
        <v>FES1162681521</v>
      </c>
      <c r="C9823" s="3">
        <v>43552</v>
      </c>
      <c r="D9823" s="2">
        <v>1</v>
      </c>
      <c r="E9823" s="2">
        <v>2170681498</v>
      </c>
      <c r="F9823" s="2" t="s">
        <v>311</v>
      </c>
      <c r="G9823" s="2" t="s">
        <v>18</v>
      </c>
      <c r="H9823" s="2" t="s">
        <v>18</v>
      </c>
      <c r="I9823" s="2" t="s">
        <v>214</v>
      </c>
      <c r="J9823" s="2" t="s">
        <v>1778</v>
      </c>
      <c r="K9823" s="3">
        <v>43553</v>
      </c>
      <c r="L9823" s="4">
        <v>0.36180555555555555</v>
      </c>
      <c r="M9823" s="2" t="s">
        <v>6070</v>
      </c>
      <c r="N9823" s="2" t="s">
        <v>22</v>
      </c>
      <c r="O9823" s="2" t="s">
        <v>23</v>
      </c>
    </row>
    <row r="9824" spans="1:15">
      <c r="A9824" s="2" t="s">
        <v>15</v>
      </c>
      <c r="B9824" s="2" t="str">
        <f>"FES1162681498"</f>
        <v>FES1162681498</v>
      </c>
      <c r="C9824" s="3">
        <v>43552</v>
      </c>
      <c r="D9824" s="2">
        <v>1</v>
      </c>
      <c r="E9824" s="2">
        <v>2170681157</v>
      </c>
      <c r="F9824" s="2" t="s">
        <v>16</v>
      </c>
      <c r="G9824" s="2" t="s">
        <v>17</v>
      </c>
      <c r="H9824" s="2" t="s">
        <v>28</v>
      </c>
      <c r="I9824" s="2" t="s">
        <v>29</v>
      </c>
      <c r="J9824" s="2" t="s">
        <v>126</v>
      </c>
      <c r="K9824" s="3">
        <v>43553</v>
      </c>
      <c r="L9824" s="4">
        <v>0.3576388888888889</v>
      </c>
      <c r="M9824" s="2" t="s">
        <v>1695</v>
      </c>
      <c r="N9824" s="2" t="s">
        <v>22</v>
      </c>
      <c r="O9824" s="2" t="s">
        <v>23</v>
      </c>
    </row>
    <row r="9825" spans="1:15">
      <c r="A9825" s="2" t="s">
        <v>15</v>
      </c>
      <c r="B9825" s="2" t="str">
        <f>"FES1162681280"</f>
        <v>FES1162681280</v>
      </c>
      <c r="C9825" s="3">
        <v>43552</v>
      </c>
      <c r="D9825" s="2">
        <v>3</v>
      </c>
      <c r="E9825" s="2">
        <v>2170675893</v>
      </c>
      <c r="F9825" s="2" t="s">
        <v>16</v>
      </c>
      <c r="G9825" s="2" t="s">
        <v>17</v>
      </c>
      <c r="H9825" s="2" t="s">
        <v>42</v>
      </c>
      <c r="I9825" s="2" t="s">
        <v>43</v>
      </c>
      <c r="J9825" s="2" t="s">
        <v>44</v>
      </c>
      <c r="K9825" s="3">
        <v>43553</v>
      </c>
      <c r="L9825" s="4">
        <v>0.39583333333333331</v>
      </c>
      <c r="M9825" s="2" t="s">
        <v>98</v>
      </c>
      <c r="N9825" s="2" t="s">
        <v>22</v>
      </c>
      <c r="O9825" s="2" t="s">
        <v>23</v>
      </c>
    </row>
    <row r="9826" spans="1:15">
      <c r="A9826" s="2" t="s">
        <v>15</v>
      </c>
      <c r="B9826" s="2" t="str">
        <f>"009938148439"</f>
        <v>009938148439</v>
      </c>
      <c r="C9826" s="3">
        <v>43552</v>
      </c>
      <c r="D9826" s="2">
        <v>1</v>
      </c>
      <c r="E9826" s="2" t="s">
        <v>23</v>
      </c>
      <c r="F9826" s="2" t="s">
        <v>16</v>
      </c>
      <c r="G9826" s="2" t="s">
        <v>593</v>
      </c>
      <c r="H9826" s="2" t="s">
        <v>18</v>
      </c>
      <c r="I9826" s="2" t="s">
        <v>25</v>
      </c>
      <c r="J9826" s="2" t="s">
        <v>308</v>
      </c>
      <c r="K9826" s="3">
        <v>43553</v>
      </c>
      <c r="L9826" s="4">
        <v>0.33333333333333331</v>
      </c>
      <c r="M9826" s="2" t="s">
        <v>1688</v>
      </c>
      <c r="N9826" s="2" t="s">
        <v>22</v>
      </c>
      <c r="O9826" s="2" t="s">
        <v>23</v>
      </c>
    </row>
    <row r="9827" spans="1:15">
      <c r="A9827" s="11" t="s">
        <v>15</v>
      </c>
      <c r="B9827" s="11" t="str">
        <f>"029908228786"</f>
        <v>029908228786</v>
      </c>
      <c r="C9827" s="12">
        <v>43552</v>
      </c>
      <c r="D9827" s="11">
        <v>1</v>
      </c>
      <c r="E9827" s="11" t="s">
        <v>23</v>
      </c>
      <c r="F9827" s="11" t="s">
        <v>16</v>
      </c>
      <c r="G9827" s="11" t="s">
        <v>222</v>
      </c>
      <c r="H9827" s="11" t="s">
        <v>28</v>
      </c>
      <c r="I9827" s="11" t="s">
        <v>29</v>
      </c>
      <c r="J9827" s="11" t="s">
        <v>6071</v>
      </c>
      <c r="K9827" s="3">
        <v>43553</v>
      </c>
      <c r="L9827" s="4">
        <v>0.33333333333333331</v>
      </c>
      <c r="M9827" s="11" t="s">
        <v>6072</v>
      </c>
      <c r="N9827" s="2" t="s">
        <v>22</v>
      </c>
      <c r="O9827" s="11" t="s">
        <v>23</v>
      </c>
    </row>
    <row r="9828" spans="1:15" ht="15.75" thickBot="1">
      <c r="A9828" s="8" t="s">
        <v>15</v>
      </c>
      <c r="B9828" s="8" t="str">
        <f>"RFES1162680818"</f>
        <v>RFES1162680818</v>
      </c>
      <c r="C9828" s="9">
        <v>43552</v>
      </c>
      <c r="D9828" s="8">
        <v>1</v>
      </c>
      <c r="E9828" s="8">
        <v>2170680867</v>
      </c>
      <c r="F9828" s="8" t="s">
        <v>16</v>
      </c>
      <c r="G9828" s="8" t="s">
        <v>17</v>
      </c>
      <c r="H9828" s="8" t="s">
        <v>17</v>
      </c>
      <c r="I9828" s="8" t="s">
        <v>25</v>
      </c>
      <c r="J9828" s="8" t="s">
        <v>26</v>
      </c>
      <c r="K9828" s="9">
        <v>43552</v>
      </c>
      <c r="L9828" s="10">
        <v>0.33333333333333331</v>
      </c>
      <c r="M9828" s="8" t="s">
        <v>1688</v>
      </c>
      <c r="N9828" s="8" t="s">
        <v>22</v>
      </c>
      <c r="O9828" s="8" t="s">
        <v>23</v>
      </c>
    </row>
    <row r="9829" spans="1:15">
      <c r="A9829" s="11" t="s">
        <v>15</v>
      </c>
      <c r="B9829" s="11" t="str">
        <f>"FES1162681621"</f>
        <v>FES1162681621</v>
      </c>
      <c r="C9829" s="12">
        <v>43553</v>
      </c>
      <c r="D9829" s="11">
        <v>1</v>
      </c>
      <c r="E9829" s="11">
        <v>217068295</v>
      </c>
      <c r="F9829" s="11" t="s">
        <v>16</v>
      </c>
      <c r="G9829" s="11" t="s">
        <v>17</v>
      </c>
      <c r="H9829" s="11" t="s">
        <v>17</v>
      </c>
      <c r="I9829" s="11" t="s">
        <v>121</v>
      </c>
      <c r="J9829" s="11" t="s">
        <v>122</v>
      </c>
      <c r="K9829" s="12">
        <v>43556</v>
      </c>
      <c r="L9829" s="13">
        <v>0.375</v>
      </c>
      <c r="M9829" s="11" t="s">
        <v>123</v>
      </c>
      <c r="N9829" s="11" t="s">
        <v>22</v>
      </c>
      <c r="O9829" s="11" t="s">
        <v>23</v>
      </c>
    </row>
    <row r="9830" spans="1:15">
      <c r="A9830" s="2" t="s">
        <v>15</v>
      </c>
      <c r="B9830" s="2" t="str">
        <f>"FES1162681508"</f>
        <v>FES1162681508</v>
      </c>
      <c r="C9830" s="3">
        <v>43553</v>
      </c>
      <c r="D9830" s="2">
        <v>1</v>
      </c>
      <c r="E9830" s="2">
        <v>2170681492</v>
      </c>
      <c r="F9830" s="2" t="s">
        <v>16</v>
      </c>
      <c r="G9830" s="2" t="s">
        <v>17</v>
      </c>
      <c r="H9830" s="2" t="s">
        <v>42</v>
      </c>
      <c r="I9830" s="2" t="s">
        <v>43</v>
      </c>
      <c r="J9830" s="2" t="s">
        <v>526</v>
      </c>
      <c r="K9830" s="3">
        <v>43556</v>
      </c>
      <c r="L9830" s="4">
        <v>0.34027777777777773</v>
      </c>
      <c r="M9830" s="2" t="s">
        <v>879</v>
      </c>
      <c r="N9830" s="2" t="s">
        <v>22</v>
      </c>
      <c r="O9830" s="2" t="s">
        <v>23</v>
      </c>
    </row>
    <row r="9831" spans="1:15">
      <c r="A9831" s="2" t="s">
        <v>15</v>
      </c>
      <c r="B9831" s="2" t="str">
        <f>"FES1162681547"</f>
        <v>FES1162681547</v>
      </c>
      <c r="C9831" s="3">
        <v>43553</v>
      </c>
      <c r="D9831" s="2">
        <v>1</v>
      </c>
      <c r="E9831" s="2">
        <v>2170680640</v>
      </c>
      <c r="F9831" s="2" t="s">
        <v>16</v>
      </c>
      <c r="G9831" s="2" t="s">
        <v>17</v>
      </c>
      <c r="H9831" s="2" t="s">
        <v>42</v>
      </c>
      <c r="I9831" s="2" t="s">
        <v>91</v>
      </c>
      <c r="J9831" s="2" t="s">
        <v>151</v>
      </c>
      <c r="K9831" s="2" t="s">
        <v>452</v>
      </c>
      <c r="L9831" s="2"/>
      <c r="M9831" s="2" t="s">
        <v>453</v>
      </c>
      <c r="N9831" s="2" t="s">
        <v>6073</v>
      </c>
      <c r="O9831" s="2" t="s">
        <v>23</v>
      </c>
    </row>
    <row r="9832" spans="1:15">
      <c r="A9832" s="2" t="s">
        <v>15</v>
      </c>
      <c r="B9832" s="2" t="str">
        <f>"FES1162681551"</f>
        <v>FES1162681551</v>
      </c>
      <c r="C9832" s="3">
        <v>43553</v>
      </c>
      <c r="D9832" s="2">
        <v>1</v>
      </c>
      <c r="E9832" s="2">
        <v>2170681527</v>
      </c>
      <c r="F9832" s="2" t="s">
        <v>16</v>
      </c>
      <c r="G9832" s="2" t="s">
        <v>17</v>
      </c>
      <c r="H9832" s="2" t="s">
        <v>46</v>
      </c>
      <c r="I9832" s="2" t="s">
        <v>47</v>
      </c>
      <c r="J9832" s="2" t="s">
        <v>406</v>
      </c>
      <c r="K9832" s="3">
        <v>43556</v>
      </c>
      <c r="L9832" s="4">
        <v>0.41666666666666669</v>
      </c>
      <c r="M9832" s="2" t="s">
        <v>120</v>
      </c>
      <c r="N9832" s="2" t="s">
        <v>22</v>
      </c>
      <c r="O9832" s="2" t="s">
        <v>23</v>
      </c>
    </row>
    <row r="9833" spans="1:15">
      <c r="A9833" s="2" t="s">
        <v>15</v>
      </c>
      <c r="B9833" s="2" t="str">
        <f>"FES1162681549"</f>
        <v>FES1162681549</v>
      </c>
      <c r="C9833" s="3">
        <v>43553</v>
      </c>
      <c r="D9833" s="2">
        <v>1</v>
      </c>
      <c r="E9833" s="2">
        <v>2170680898</v>
      </c>
      <c r="F9833" s="2" t="s">
        <v>16</v>
      </c>
      <c r="G9833" s="2" t="s">
        <v>17</v>
      </c>
      <c r="H9833" s="2" t="s">
        <v>46</v>
      </c>
      <c r="I9833" s="2" t="s">
        <v>47</v>
      </c>
      <c r="J9833" s="2" t="s">
        <v>406</v>
      </c>
      <c r="K9833" s="3">
        <v>43556</v>
      </c>
      <c r="L9833" s="4">
        <v>0.41666666666666669</v>
      </c>
      <c r="M9833" s="2" t="s">
        <v>120</v>
      </c>
      <c r="N9833" s="2" t="s">
        <v>22</v>
      </c>
      <c r="O9833" s="2" t="s">
        <v>23</v>
      </c>
    </row>
    <row r="9834" spans="1:15">
      <c r="A9834" s="2" t="s">
        <v>15</v>
      </c>
      <c r="B9834" s="2" t="str">
        <f>"FES1162681535"</f>
        <v>FES1162681535</v>
      </c>
      <c r="C9834" s="3">
        <v>43553</v>
      </c>
      <c r="D9834" s="2">
        <v>1</v>
      </c>
      <c r="E9834" s="2">
        <v>2170681525</v>
      </c>
      <c r="F9834" s="2" t="s">
        <v>16</v>
      </c>
      <c r="G9834" s="2" t="s">
        <v>17</v>
      </c>
      <c r="H9834" s="2" t="s">
        <v>42</v>
      </c>
      <c r="I9834" s="2" t="s">
        <v>43</v>
      </c>
      <c r="J9834" s="2" t="s">
        <v>1540</v>
      </c>
      <c r="K9834" s="3">
        <v>43556</v>
      </c>
      <c r="L9834" s="4">
        <v>0.41319444444444442</v>
      </c>
      <c r="M9834" s="2" t="s">
        <v>6074</v>
      </c>
      <c r="N9834" s="2" t="s">
        <v>22</v>
      </c>
      <c r="O9834" s="2" t="s">
        <v>23</v>
      </c>
    </row>
    <row r="9835" spans="1:15">
      <c r="A9835" s="2" t="s">
        <v>15</v>
      </c>
      <c r="B9835" s="2" t="str">
        <f>"FES1162681546"</f>
        <v>FES1162681546</v>
      </c>
      <c r="C9835" s="3">
        <v>43553</v>
      </c>
      <c r="D9835" s="2">
        <v>1</v>
      </c>
      <c r="E9835" s="2">
        <v>2170680178</v>
      </c>
      <c r="F9835" s="2" t="s">
        <v>16</v>
      </c>
      <c r="G9835" s="2" t="s">
        <v>17</v>
      </c>
      <c r="H9835" s="2" t="s">
        <v>42</v>
      </c>
      <c r="I9835" s="2" t="s">
        <v>43</v>
      </c>
      <c r="J9835" s="2" t="s">
        <v>967</v>
      </c>
      <c r="K9835" s="3">
        <v>43556</v>
      </c>
      <c r="L9835" s="4">
        <v>0.35972222222222222</v>
      </c>
      <c r="M9835" s="2" t="s">
        <v>6075</v>
      </c>
      <c r="N9835" s="2" t="s">
        <v>22</v>
      </c>
      <c r="O9835" s="2" t="s">
        <v>23</v>
      </c>
    </row>
    <row r="9836" spans="1:15">
      <c r="A9836" s="2" t="s">
        <v>15</v>
      </c>
      <c r="B9836" s="2" t="str">
        <f>"FES1162681584"</f>
        <v>FES1162681584</v>
      </c>
      <c r="C9836" s="3">
        <v>43553</v>
      </c>
      <c r="D9836" s="2">
        <v>1</v>
      </c>
      <c r="E9836" s="2">
        <v>2170679372</v>
      </c>
      <c r="F9836" s="2" t="s">
        <v>16</v>
      </c>
      <c r="G9836" s="2" t="s">
        <v>17</v>
      </c>
      <c r="H9836" s="2" t="s">
        <v>42</v>
      </c>
      <c r="I9836" s="2" t="s">
        <v>43</v>
      </c>
      <c r="J9836" s="2" t="s">
        <v>493</v>
      </c>
      <c r="K9836" s="3">
        <v>43556</v>
      </c>
      <c r="L9836" s="4">
        <v>0.38541666666666669</v>
      </c>
      <c r="M9836" s="2" t="s">
        <v>678</v>
      </c>
      <c r="N9836" s="2" t="s">
        <v>22</v>
      </c>
      <c r="O9836" s="2" t="s">
        <v>23</v>
      </c>
    </row>
    <row r="9837" spans="1:15">
      <c r="A9837" s="2" t="s">
        <v>15</v>
      </c>
      <c r="B9837" s="2" t="str">
        <f>"FES1162681618"</f>
        <v>FES1162681618</v>
      </c>
      <c r="C9837" s="3">
        <v>43553</v>
      </c>
      <c r="D9837" s="2">
        <v>1</v>
      </c>
      <c r="E9837" s="2">
        <v>2170680610</v>
      </c>
      <c r="F9837" s="2" t="s">
        <v>16</v>
      </c>
      <c r="G9837" s="2" t="s">
        <v>17</v>
      </c>
      <c r="H9837" s="2" t="s">
        <v>42</v>
      </c>
      <c r="I9837" s="2" t="s">
        <v>91</v>
      </c>
      <c r="J9837" s="2" t="s">
        <v>1054</v>
      </c>
      <c r="K9837" s="3">
        <v>43556</v>
      </c>
      <c r="L9837" s="4">
        <v>0.3263888888888889</v>
      </c>
      <c r="M9837" s="2" t="s">
        <v>6076</v>
      </c>
      <c r="N9837" s="2" t="s">
        <v>22</v>
      </c>
      <c r="O9837" s="2" t="s">
        <v>23</v>
      </c>
    </row>
    <row r="9838" spans="1:15">
      <c r="A9838" s="2" t="s">
        <v>15</v>
      </c>
      <c r="B9838" s="2" t="str">
        <f>"FES1162681570"</f>
        <v>FES1162681570</v>
      </c>
      <c r="C9838" s="3">
        <v>43553</v>
      </c>
      <c r="D9838" s="2">
        <v>1</v>
      </c>
      <c r="E9838" s="2">
        <v>2170679237</v>
      </c>
      <c r="F9838" s="2" t="s">
        <v>16</v>
      </c>
      <c r="G9838" s="2" t="s">
        <v>17</v>
      </c>
      <c r="H9838" s="2" t="s">
        <v>46</v>
      </c>
      <c r="I9838" s="2" t="s">
        <v>47</v>
      </c>
      <c r="J9838" s="2" t="s">
        <v>1237</v>
      </c>
      <c r="K9838" s="3">
        <v>43556</v>
      </c>
      <c r="L9838" s="4">
        <v>0.42430555555555555</v>
      </c>
      <c r="M9838" s="2" t="s">
        <v>1009</v>
      </c>
      <c r="N9838" s="2" t="s">
        <v>22</v>
      </c>
      <c r="O9838" s="2" t="s">
        <v>23</v>
      </c>
    </row>
    <row r="9839" spans="1:15">
      <c r="A9839" s="2" t="s">
        <v>15</v>
      </c>
      <c r="B9839" s="2" t="str">
        <f>"FES1162681609"</f>
        <v>FES1162681609</v>
      </c>
      <c r="C9839" s="3">
        <v>43553</v>
      </c>
      <c r="D9839" s="2">
        <v>1</v>
      </c>
      <c r="E9839" s="2">
        <v>2170679619</v>
      </c>
      <c r="F9839" s="2" t="s">
        <v>16</v>
      </c>
      <c r="G9839" s="2" t="s">
        <v>17</v>
      </c>
      <c r="H9839" s="2" t="s">
        <v>55</v>
      </c>
      <c r="I9839" s="2" t="s">
        <v>161</v>
      </c>
      <c r="J9839" s="2" t="s">
        <v>162</v>
      </c>
      <c r="K9839" s="3">
        <v>43556</v>
      </c>
      <c r="L9839" s="4">
        <v>0.34375</v>
      </c>
      <c r="M9839" s="2" t="s">
        <v>6077</v>
      </c>
      <c r="N9839" s="2" t="s">
        <v>22</v>
      </c>
      <c r="O9839" s="2" t="s">
        <v>23</v>
      </c>
    </row>
    <row r="9840" spans="1:15">
      <c r="A9840" s="2" t="s">
        <v>15</v>
      </c>
      <c r="B9840" s="2" t="str">
        <f>"FES1162681611"</f>
        <v>FES1162681611</v>
      </c>
      <c r="C9840" s="3">
        <v>43553</v>
      </c>
      <c r="D9840" s="2">
        <v>1</v>
      </c>
      <c r="E9840" s="2">
        <v>2170679656</v>
      </c>
      <c r="F9840" s="2" t="s">
        <v>16</v>
      </c>
      <c r="G9840" s="2" t="s">
        <v>17</v>
      </c>
      <c r="H9840" s="2" t="s">
        <v>24</v>
      </c>
      <c r="I9840" s="2" t="s">
        <v>196</v>
      </c>
      <c r="J9840" s="2" t="s">
        <v>377</v>
      </c>
      <c r="K9840" s="3">
        <v>43556</v>
      </c>
      <c r="L9840" s="4">
        <v>0.37152777777777773</v>
      </c>
      <c r="M9840" s="2" t="s">
        <v>1602</v>
      </c>
      <c r="N9840" s="2" t="s">
        <v>22</v>
      </c>
      <c r="O9840" s="2" t="s">
        <v>23</v>
      </c>
    </row>
    <row r="9841" spans="1:15">
      <c r="A9841" s="2" t="s">
        <v>15</v>
      </c>
      <c r="B9841" s="2" t="str">
        <f>"FES1162681601"</f>
        <v>FES1162681601</v>
      </c>
      <c r="C9841" s="3">
        <v>43553</v>
      </c>
      <c r="D9841" s="2">
        <v>1</v>
      </c>
      <c r="E9841" s="2">
        <v>2170679490</v>
      </c>
      <c r="F9841" s="2" t="s">
        <v>16</v>
      </c>
      <c r="G9841" s="2" t="s">
        <v>17</v>
      </c>
      <c r="H9841" s="2" t="s">
        <v>55</v>
      </c>
      <c r="I9841" s="2" t="s">
        <v>161</v>
      </c>
      <c r="J9841" s="2" t="s">
        <v>162</v>
      </c>
      <c r="K9841" s="3">
        <v>43556</v>
      </c>
      <c r="L9841" s="4">
        <v>0.34375</v>
      </c>
      <c r="M9841" s="2" t="s">
        <v>808</v>
      </c>
      <c r="N9841" s="2" t="s">
        <v>22</v>
      </c>
      <c r="O9841" s="2" t="s">
        <v>23</v>
      </c>
    </row>
    <row r="9842" spans="1:15">
      <c r="A9842" s="2" t="s">
        <v>15</v>
      </c>
      <c r="B9842" s="2" t="str">
        <f>"FES1162681578"</f>
        <v>FES1162681578</v>
      </c>
      <c r="C9842" s="3">
        <v>43553</v>
      </c>
      <c r="D9842" s="2">
        <v>1</v>
      </c>
      <c r="E9842" s="2">
        <v>217679302</v>
      </c>
      <c r="F9842" s="2" t="s">
        <v>16</v>
      </c>
      <c r="G9842" s="2" t="s">
        <v>17</v>
      </c>
      <c r="H9842" s="2" t="s">
        <v>222</v>
      </c>
      <c r="I9842" s="2" t="s">
        <v>1700</v>
      </c>
      <c r="J9842" s="2" t="s">
        <v>1712</v>
      </c>
      <c r="K9842" s="3">
        <v>43556</v>
      </c>
      <c r="L9842" s="4">
        <v>0.34027777777777773</v>
      </c>
      <c r="M9842" s="2" t="s">
        <v>1713</v>
      </c>
      <c r="N9842" s="2" t="s">
        <v>22</v>
      </c>
      <c r="O9842" s="2" t="s">
        <v>23</v>
      </c>
    </row>
    <row r="9843" spans="1:15">
      <c r="A9843" s="2" t="s">
        <v>15</v>
      </c>
      <c r="B9843" s="2" t="str">
        <f>"FES1162681492"</f>
        <v>FES1162681492</v>
      </c>
      <c r="C9843" s="3">
        <v>43553</v>
      </c>
      <c r="D9843" s="2">
        <v>1</v>
      </c>
      <c r="E9843" s="2">
        <v>21706841654</v>
      </c>
      <c r="F9843" s="2" t="s">
        <v>16</v>
      </c>
      <c r="G9843" s="2" t="s">
        <v>17</v>
      </c>
      <c r="H9843" s="2" t="s">
        <v>28</v>
      </c>
      <c r="I9843" s="2" t="s">
        <v>29</v>
      </c>
      <c r="J9843" s="2" t="s">
        <v>5650</v>
      </c>
      <c r="K9843" s="3">
        <v>43556</v>
      </c>
      <c r="L9843" s="4">
        <v>0.33055555555555555</v>
      </c>
      <c r="M9843" s="2" t="s">
        <v>5651</v>
      </c>
      <c r="N9843" s="2" t="s">
        <v>22</v>
      </c>
      <c r="O9843" s="2" t="s">
        <v>23</v>
      </c>
    </row>
    <row r="9844" spans="1:15">
      <c r="A9844" s="2" t="s">
        <v>15</v>
      </c>
      <c r="B9844" s="2" t="str">
        <f>"FES1162681537"</f>
        <v>FES1162681537</v>
      </c>
      <c r="C9844" s="3">
        <v>43553</v>
      </c>
      <c r="D9844" s="2">
        <v>1</v>
      </c>
      <c r="E9844" s="2">
        <v>2170675510</v>
      </c>
      <c r="F9844" s="2" t="s">
        <v>16</v>
      </c>
      <c r="G9844" s="2" t="s">
        <v>17</v>
      </c>
      <c r="H9844" s="2" t="s">
        <v>17</v>
      </c>
      <c r="I9844" s="2" t="s">
        <v>37</v>
      </c>
      <c r="J9844" s="2" t="s">
        <v>40</v>
      </c>
      <c r="K9844" s="3">
        <v>43553</v>
      </c>
      <c r="L9844" s="4">
        <v>0.3444444444444445</v>
      </c>
      <c r="M9844" s="2" t="s">
        <v>106</v>
      </c>
      <c r="N9844" s="2" t="s">
        <v>22</v>
      </c>
      <c r="O9844" s="2" t="s">
        <v>23</v>
      </c>
    </row>
    <row r="9845" spans="1:15">
      <c r="A9845" s="2" t="s">
        <v>15</v>
      </c>
      <c r="B9845" s="2" t="str">
        <f>"FES1162681615"</f>
        <v>FES1162681615</v>
      </c>
      <c r="C9845" s="3">
        <v>43553</v>
      </c>
      <c r="D9845" s="2">
        <v>1</v>
      </c>
      <c r="E9845" s="2">
        <v>2170679880</v>
      </c>
      <c r="F9845" s="2" t="s">
        <v>16</v>
      </c>
      <c r="G9845" s="2" t="s">
        <v>17</v>
      </c>
      <c r="H9845" s="2" t="s">
        <v>17</v>
      </c>
      <c r="I9845" s="2" t="s">
        <v>140</v>
      </c>
      <c r="J9845" s="2" t="s">
        <v>316</v>
      </c>
      <c r="K9845" s="3">
        <v>43556</v>
      </c>
      <c r="L9845" s="4">
        <v>0.41736111111111113</v>
      </c>
      <c r="M9845" s="2" t="s">
        <v>970</v>
      </c>
      <c r="N9845" s="2" t="s">
        <v>22</v>
      </c>
      <c r="O9845" s="2" t="s">
        <v>23</v>
      </c>
    </row>
    <row r="9846" spans="1:15">
      <c r="A9846" s="2" t="s">
        <v>15</v>
      </c>
      <c r="B9846" s="2" t="str">
        <f>"FES1162681603"</f>
        <v>FES1162681603</v>
      </c>
      <c r="C9846" s="3">
        <v>43553</v>
      </c>
      <c r="D9846" s="2">
        <v>1</v>
      </c>
      <c r="E9846" s="2">
        <v>2170679529</v>
      </c>
      <c r="F9846" s="2" t="s">
        <v>16</v>
      </c>
      <c r="G9846" s="2" t="s">
        <v>17</v>
      </c>
      <c r="H9846" s="2" t="s">
        <v>222</v>
      </c>
      <c r="I9846" s="2" t="s">
        <v>1700</v>
      </c>
      <c r="J9846" s="2" t="s">
        <v>1720</v>
      </c>
      <c r="K9846" s="3">
        <v>43556</v>
      </c>
      <c r="L9846" s="4">
        <v>0.35138888888888892</v>
      </c>
      <c r="M9846" s="2" t="s">
        <v>1721</v>
      </c>
      <c r="N9846" s="2" t="s">
        <v>22</v>
      </c>
      <c r="O9846" s="2" t="s">
        <v>23</v>
      </c>
    </row>
    <row r="9847" spans="1:15">
      <c r="A9847" s="2" t="s">
        <v>15</v>
      </c>
      <c r="B9847" s="2" t="str">
        <f>"FES1162681597"</f>
        <v>FES1162681597</v>
      </c>
      <c r="C9847" s="3">
        <v>43553</v>
      </c>
      <c r="D9847" s="2">
        <v>1</v>
      </c>
      <c r="E9847" s="2">
        <v>2170679462</v>
      </c>
      <c r="F9847" s="2" t="s">
        <v>16</v>
      </c>
      <c r="G9847" s="2" t="s">
        <v>17</v>
      </c>
      <c r="H9847" s="2" t="s">
        <v>222</v>
      </c>
      <c r="I9847" s="2" t="s">
        <v>1700</v>
      </c>
      <c r="J9847" s="2" t="s">
        <v>1702</v>
      </c>
      <c r="K9847" s="3">
        <v>43556</v>
      </c>
      <c r="L9847" s="4">
        <v>0.38541666666666669</v>
      </c>
      <c r="M9847" s="2" t="s">
        <v>1703</v>
      </c>
      <c r="N9847" s="2" t="s">
        <v>22</v>
      </c>
      <c r="O9847" s="2" t="s">
        <v>23</v>
      </c>
    </row>
    <row r="9848" spans="1:15">
      <c r="A9848" s="2" t="s">
        <v>15</v>
      </c>
      <c r="B9848" s="2" t="str">
        <f>"FES1162681619"</f>
        <v>FES1162681619</v>
      </c>
      <c r="C9848" s="3">
        <v>43553</v>
      </c>
      <c r="D9848" s="2">
        <v>1</v>
      </c>
      <c r="E9848" s="2">
        <v>2170680965</v>
      </c>
      <c r="F9848" s="2" t="s">
        <v>16</v>
      </c>
      <c r="G9848" s="2" t="s">
        <v>17</v>
      </c>
      <c r="H9848" s="2" t="s">
        <v>18</v>
      </c>
      <c r="I9848" s="2" t="s">
        <v>37</v>
      </c>
      <c r="J9848" s="2" t="s">
        <v>40</v>
      </c>
      <c r="K9848" s="3">
        <v>43553</v>
      </c>
      <c r="L9848" s="4">
        <v>0.3444444444444445</v>
      </c>
      <c r="M9848" s="2" t="s">
        <v>106</v>
      </c>
      <c r="N9848" s="2" t="s">
        <v>22</v>
      </c>
      <c r="O9848" s="2" t="s">
        <v>23</v>
      </c>
    </row>
    <row r="9849" spans="1:15">
      <c r="A9849" s="2" t="s">
        <v>15</v>
      </c>
      <c r="B9849" s="2" t="str">
        <f>"FES1162681602"</f>
        <v>FES1162681602</v>
      </c>
      <c r="C9849" s="3">
        <v>43553</v>
      </c>
      <c r="D9849" s="2">
        <v>1</v>
      </c>
      <c r="E9849" s="2">
        <v>2170679503</v>
      </c>
      <c r="F9849" s="2" t="s">
        <v>16</v>
      </c>
      <c r="G9849" s="2" t="s">
        <v>17</v>
      </c>
      <c r="H9849" s="2" t="s">
        <v>17</v>
      </c>
      <c r="I9849" s="2" t="s">
        <v>37</v>
      </c>
      <c r="J9849" s="2" t="s">
        <v>6078</v>
      </c>
      <c r="K9849" s="3">
        <v>43556</v>
      </c>
      <c r="L9849" s="4">
        <v>0.3888888888888889</v>
      </c>
      <c r="M9849" s="2" t="s">
        <v>6079</v>
      </c>
      <c r="N9849" s="2" t="s">
        <v>22</v>
      </c>
      <c r="O9849" s="2" t="s">
        <v>23</v>
      </c>
    </row>
    <row r="9850" spans="1:15">
      <c r="A9850" s="2" t="s">
        <v>15</v>
      </c>
      <c r="B9850" s="2" t="str">
        <f>"FES1162680296"</f>
        <v>FES1162680296</v>
      </c>
      <c r="C9850" s="3">
        <v>43553</v>
      </c>
      <c r="D9850" s="2">
        <v>1</v>
      </c>
      <c r="E9850" s="2">
        <v>21706877724</v>
      </c>
      <c r="F9850" s="2" t="s">
        <v>16</v>
      </c>
      <c r="G9850" s="2" t="s">
        <v>17</v>
      </c>
      <c r="H9850" s="2" t="s">
        <v>178</v>
      </c>
      <c r="I9850" s="2" t="s">
        <v>338</v>
      </c>
      <c r="J9850" s="2" t="s">
        <v>6080</v>
      </c>
      <c r="K9850" s="3">
        <v>43556</v>
      </c>
      <c r="L9850" s="4">
        <v>0.47916666666666669</v>
      </c>
      <c r="M9850" s="2" t="s">
        <v>64</v>
      </c>
      <c r="N9850" s="2" t="s">
        <v>22</v>
      </c>
      <c r="O9850" s="2" t="s">
        <v>23</v>
      </c>
    </row>
    <row r="9851" spans="1:15">
      <c r="A9851" s="25" t="s">
        <v>15</v>
      </c>
      <c r="B9851" s="25" t="str">
        <f>"FES1162681595"</f>
        <v>FES1162681595</v>
      </c>
      <c r="C9851" s="26">
        <v>43553</v>
      </c>
      <c r="D9851" s="25">
        <v>1</v>
      </c>
      <c r="E9851" s="25">
        <v>2170679459</v>
      </c>
      <c r="F9851" s="25" t="s">
        <v>16</v>
      </c>
      <c r="G9851" s="25" t="s">
        <v>17</v>
      </c>
      <c r="H9851" s="25" t="s">
        <v>222</v>
      </c>
      <c r="I9851" s="25" t="s">
        <v>1848</v>
      </c>
      <c r="J9851" s="25" t="s">
        <v>6081</v>
      </c>
      <c r="K9851" s="25" t="s">
        <v>452</v>
      </c>
      <c r="L9851" s="25"/>
      <c r="M9851" s="25" t="s">
        <v>453</v>
      </c>
      <c r="N9851" s="25" t="s">
        <v>6082</v>
      </c>
      <c r="O9851" s="25" t="s">
        <v>23</v>
      </c>
    </row>
    <row r="9852" spans="1:15">
      <c r="A9852" s="2" t="s">
        <v>15</v>
      </c>
      <c r="B9852" s="2" t="str">
        <f>"FES1162681600"</f>
        <v>FES1162681600</v>
      </c>
      <c r="C9852" s="3">
        <v>43553</v>
      </c>
      <c r="D9852" s="2">
        <v>1</v>
      </c>
      <c r="E9852" s="2">
        <v>2170679488</v>
      </c>
      <c r="F9852" s="2" t="s">
        <v>16</v>
      </c>
      <c r="G9852" s="2" t="s">
        <v>17</v>
      </c>
      <c r="H9852" s="2" t="s">
        <v>389</v>
      </c>
      <c r="I9852" s="2" t="s">
        <v>390</v>
      </c>
      <c r="J9852" s="2" t="s">
        <v>383</v>
      </c>
      <c r="K9852" s="3">
        <v>43556</v>
      </c>
      <c r="L9852" s="4">
        <v>0.39583333333333331</v>
      </c>
      <c r="M9852" s="2" t="s">
        <v>6083</v>
      </c>
      <c r="N9852" s="2" t="s">
        <v>22</v>
      </c>
      <c r="O9852" s="2" t="s">
        <v>23</v>
      </c>
    </row>
    <row r="9853" spans="1:15">
      <c r="A9853" s="2" t="s">
        <v>15</v>
      </c>
      <c r="B9853" s="2" t="str">
        <f>"FES1162681581"</f>
        <v>FES1162681581</v>
      </c>
      <c r="C9853" s="3">
        <v>43553</v>
      </c>
      <c r="D9853" s="2">
        <v>1</v>
      </c>
      <c r="E9853" s="2">
        <v>2170679341</v>
      </c>
      <c r="F9853" s="2" t="s">
        <v>16</v>
      </c>
      <c r="G9853" s="2" t="s">
        <v>17</v>
      </c>
      <c r="H9853" s="2" t="s">
        <v>55</v>
      </c>
      <c r="I9853" s="2" t="s">
        <v>56</v>
      </c>
      <c r="J9853" s="2" t="s">
        <v>57</v>
      </c>
      <c r="K9853" s="3">
        <v>43556</v>
      </c>
      <c r="L9853" s="4">
        <v>0.39583333333333331</v>
      </c>
      <c r="M9853" s="2" t="s">
        <v>6084</v>
      </c>
      <c r="N9853" s="2" t="s">
        <v>22</v>
      </c>
      <c r="O9853" s="2" t="s">
        <v>23</v>
      </c>
    </row>
    <row r="9854" spans="1:15">
      <c r="A9854" s="2" t="s">
        <v>15</v>
      </c>
      <c r="B9854" s="2" t="str">
        <f>"FES1162681559"</f>
        <v>FES1162681559</v>
      </c>
      <c r="C9854" s="3">
        <v>43553</v>
      </c>
      <c r="D9854" s="2">
        <v>1</v>
      </c>
      <c r="E9854" s="2">
        <v>2170681529</v>
      </c>
      <c r="F9854" s="2" t="s">
        <v>16</v>
      </c>
      <c r="G9854" s="2" t="s">
        <v>17</v>
      </c>
      <c r="H9854" s="2" t="s">
        <v>28</v>
      </c>
      <c r="I9854" s="2" t="s">
        <v>29</v>
      </c>
      <c r="J9854" s="2" t="s">
        <v>6085</v>
      </c>
      <c r="K9854" s="3">
        <v>43556</v>
      </c>
      <c r="L9854" s="4">
        <v>0.37847222222222227</v>
      </c>
      <c r="M9854" s="2" t="s">
        <v>365</v>
      </c>
      <c r="N9854" s="2" t="s">
        <v>22</v>
      </c>
      <c r="O9854" s="2" t="s">
        <v>23</v>
      </c>
    </row>
    <row r="9855" spans="1:15">
      <c r="A9855" s="2" t="s">
        <v>15</v>
      </c>
      <c r="B9855" s="2" t="str">
        <f>"FES1162681568"</f>
        <v>FES1162681568</v>
      </c>
      <c r="C9855" s="3">
        <v>43553</v>
      </c>
      <c r="D9855" s="2">
        <v>1</v>
      </c>
      <c r="E9855" s="2">
        <v>2170679011</v>
      </c>
      <c r="F9855" s="2" t="s">
        <v>16</v>
      </c>
      <c r="G9855" s="2" t="s">
        <v>17</v>
      </c>
      <c r="H9855" s="2" t="s">
        <v>17</v>
      </c>
      <c r="I9855" s="2" t="s">
        <v>108</v>
      </c>
      <c r="J9855" s="2" t="s">
        <v>192</v>
      </c>
      <c r="K9855" s="3">
        <v>43556</v>
      </c>
      <c r="L9855" s="4">
        <v>0.40277777777777773</v>
      </c>
      <c r="M9855" s="2" t="s">
        <v>1321</v>
      </c>
      <c r="N9855" s="2" t="s">
        <v>22</v>
      </c>
      <c r="O9855" s="2" t="s">
        <v>23</v>
      </c>
    </row>
    <row r="9856" spans="1:15">
      <c r="A9856" s="2" t="s">
        <v>15</v>
      </c>
      <c r="B9856" s="2" t="str">
        <f>"FES1162681564"</f>
        <v>FES1162681564</v>
      </c>
      <c r="C9856" s="3">
        <v>43553</v>
      </c>
      <c r="D9856" s="2">
        <v>1</v>
      </c>
      <c r="E9856" s="2">
        <v>2170681574</v>
      </c>
      <c r="F9856" s="2" t="s">
        <v>16</v>
      </c>
      <c r="G9856" s="2" t="s">
        <v>17</v>
      </c>
      <c r="H9856" s="2" t="s">
        <v>17</v>
      </c>
      <c r="I9856" s="2" t="s">
        <v>25</v>
      </c>
      <c r="J9856" s="2" t="s">
        <v>787</v>
      </c>
      <c r="K9856" s="3">
        <v>43556</v>
      </c>
      <c r="L9856" s="4">
        <v>0.3298611111111111</v>
      </c>
      <c r="M9856" s="2" t="s">
        <v>1062</v>
      </c>
      <c r="N9856" s="2" t="s">
        <v>22</v>
      </c>
      <c r="O9856" s="2" t="s">
        <v>23</v>
      </c>
    </row>
    <row r="9857" spans="1:15">
      <c r="A9857" s="2" t="s">
        <v>15</v>
      </c>
      <c r="B9857" s="2" t="str">
        <f>"FES1162681572"</f>
        <v>FES1162681572</v>
      </c>
      <c r="C9857" s="3">
        <v>43553</v>
      </c>
      <c r="D9857" s="2">
        <v>1</v>
      </c>
      <c r="E9857" s="2">
        <v>2170679259</v>
      </c>
      <c r="F9857" s="2" t="s">
        <v>16</v>
      </c>
      <c r="G9857" s="2" t="s">
        <v>17</v>
      </c>
      <c r="H9857" s="2" t="s">
        <v>178</v>
      </c>
      <c r="I9857" s="2" t="s">
        <v>338</v>
      </c>
      <c r="J9857" s="2" t="s">
        <v>813</v>
      </c>
      <c r="K9857" s="3">
        <v>43556</v>
      </c>
      <c r="L9857" s="4">
        <v>0.54166666666666663</v>
      </c>
      <c r="M9857" s="2" t="s">
        <v>6086</v>
      </c>
      <c r="N9857" s="2" t="s">
        <v>22</v>
      </c>
      <c r="O9857" s="2" t="s">
        <v>23</v>
      </c>
    </row>
    <row r="9858" spans="1:15">
      <c r="A9858" s="2" t="s">
        <v>15</v>
      </c>
      <c r="B9858" s="2" t="str">
        <f>"FES1162681490"</f>
        <v>FES1162681490</v>
      </c>
      <c r="C9858" s="3">
        <v>43553</v>
      </c>
      <c r="D9858" s="2">
        <v>1</v>
      </c>
      <c r="E9858" s="2">
        <v>2170679608</v>
      </c>
      <c r="F9858" s="2" t="s">
        <v>16</v>
      </c>
      <c r="G9858" s="2" t="s">
        <v>17</v>
      </c>
      <c r="H9858" s="2" t="s">
        <v>28</v>
      </c>
      <c r="I9858" s="2" t="s">
        <v>32</v>
      </c>
      <c r="J9858" s="2" t="s">
        <v>584</v>
      </c>
      <c r="K9858" s="3">
        <v>43556</v>
      </c>
      <c r="L9858" s="4">
        <v>0.47500000000000003</v>
      </c>
      <c r="M9858" s="2" t="s">
        <v>585</v>
      </c>
      <c r="N9858" s="2" t="s">
        <v>22</v>
      </c>
      <c r="O9858" s="2" t="s">
        <v>23</v>
      </c>
    </row>
    <row r="9859" spans="1:15">
      <c r="A9859" s="2" t="s">
        <v>15</v>
      </c>
      <c r="B9859" s="2" t="str">
        <f>"FES1162681589"</f>
        <v>FES1162681589</v>
      </c>
      <c r="C9859" s="3">
        <v>43553</v>
      </c>
      <c r="D9859" s="2">
        <v>1</v>
      </c>
      <c r="E9859" s="2">
        <v>2170679391</v>
      </c>
      <c r="F9859" s="2" t="s">
        <v>16</v>
      </c>
      <c r="G9859" s="2" t="s">
        <v>17</v>
      </c>
      <c r="H9859" s="2" t="s">
        <v>178</v>
      </c>
      <c r="I9859" s="2" t="s">
        <v>338</v>
      </c>
      <c r="J9859" s="2" t="s">
        <v>813</v>
      </c>
      <c r="K9859" s="3">
        <v>43556</v>
      </c>
      <c r="L9859" s="4">
        <v>0.47916666666666669</v>
      </c>
      <c r="M9859" s="2" t="s">
        <v>6087</v>
      </c>
      <c r="N9859" s="2" t="s">
        <v>22</v>
      </c>
      <c r="O9859" s="2" t="s">
        <v>23</v>
      </c>
    </row>
    <row r="9860" spans="1:15">
      <c r="A9860" s="2" t="s">
        <v>15</v>
      </c>
      <c r="B9860" s="2" t="str">
        <f>"FES1162681527"</f>
        <v>FES1162681527</v>
      </c>
      <c r="C9860" s="3">
        <v>43553</v>
      </c>
      <c r="D9860" s="2">
        <v>1</v>
      </c>
      <c r="E9860" s="2">
        <v>2170681519</v>
      </c>
      <c r="F9860" s="2" t="s">
        <v>16</v>
      </c>
      <c r="G9860" s="2" t="s">
        <v>17</v>
      </c>
      <c r="H9860" s="2" t="s">
        <v>17</v>
      </c>
      <c r="I9860" s="2" t="s">
        <v>140</v>
      </c>
      <c r="J9860" s="2" t="s">
        <v>316</v>
      </c>
      <c r="K9860" s="3">
        <v>43556</v>
      </c>
      <c r="L9860" s="4">
        <v>5.9027777777777783E-2</v>
      </c>
      <c r="M9860" s="2" t="s">
        <v>970</v>
      </c>
      <c r="N9860" s="2" t="s">
        <v>22</v>
      </c>
      <c r="O9860" s="2" t="s">
        <v>23</v>
      </c>
    </row>
    <row r="9861" spans="1:15">
      <c r="A9861" s="2" t="s">
        <v>15</v>
      </c>
      <c r="B9861" s="2" t="str">
        <f>"FES1162681423"</f>
        <v>FES1162681423</v>
      </c>
      <c r="C9861" s="3">
        <v>43553</v>
      </c>
      <c r="D9861" s="2">
        <v>1</v>
      </c>
      <c r="E9861" s="2">
        <v>2170680768</v>
      </c>
      <c r="F9861" s="2" t="s">
        <v>16</v>
      </c>
      <c r="G9861" s="2" t="s">
        <v>17</v>
      </c>
      <c r="H9861" s="2" t="s">
        <v>55</v>
      </c>
      <c r="I9861" s="2" t="s">
        <v>56</v>
      </c>
      <c r="J9861" s="2" t="s">
        <v>6088</v>
      </c>
      <c r="K9861" s="3">
        <v>43556</v>
      </c>
      <c r="L9861" s="4">
        <v>0.40277777777777773</v>
      </c>
      <c r="M9861" s="2" t="s">
        <v>6089</v>
      </c>
      <c r="N9861" s="2" t="s">
        <v>22</v>
      </c>
      <c r="O9861" s="2" t="s">
        <v>23</v>
      </c>
    </row>
    <row r="9862" spans="1:15">
      <c r="A9862" s="2" t="s">
        <v>15</v>
      </c>
      <c r="B9862" s="2" t="str">
        <f>"FES1162681591"</f>
        <v>FES1162681591</v>
      </c>
      <c r="C9862" s="3">
        <v>43553</v>
      </c>
      <c r="D9862" s="2">
        <v>1</v>
      </c>
      <c r="E9862" s="2">
        <v>2170679415</v>
      </c>
      <c r="F9862" s="2" t="s">
        <v>16</v>
      </c>
      <c r="G9862" s="2" t="s">
        <v>17</v>
      </c>
      <c r="H9862" s="2" t="s">
        <v>17</v>
      </c>
      <c r="I9862" s="2" t="s">
        <v>325</v>
      </c>
      <c r="J9862" s="2" t="s">
        <v>6090</v>
      </c>
      <c r="K9862" s="3">
        <v>43556</v>
      </c>
      <c r="L9862" s="4">
        <v>0.375</v>
      </c>
      <c r="M9862" s="2" t="s">
        <v>6091</v>
      </c>
      <c r="N9862" s="2" t="s">
        <v>22</v>
      </c>
      <c r="O9862" s="2" t="s">
        <v>23</v>
      </c>
    </row>
    <row r="9863" spans="1:15">
      <c r="A9863" s="2" t="s">
        <v>15</v>
      </c>
      <c r="B9863" s="2" t="str">
        <f>"FES1162681594"</f>
        <v>FES1162681594</v>
      </c>
      <c r="C9863" s="3">
        <v>43553</v>
      </c>
      <c r="D9863" s="2">
        <v>1</v>
      </c>
      <c r="E9863" s="2">
        <v>2170679456</v>
      </c>
      <c r="F9863" s="2" t="s">
        <v>16</v>
      </c>
      <c r="G9863" s="2" t="s">
        <v>17</v>
      </c>
      <c r="H9863" s="2" t="s">
        <v>17</v>
      </c>
      <c r="I9863" s="2" t="s">
        <v>603</v>
      </c>
      <c r="J9863" s="2" t="s">
        <v>664</v>
      </c>
      <c r="K9863" s="3">
        <v>43556</v>
      </c>
      <c r="L9863" s="4">
        <v>0.43055555555555558</v>
      </c>
      <c r="M9863" s="2" t="s">
        <v>6092</v>
      </c>
      <c r="N9863" s="2" t="s">
        <v>22</v>
      </c>
      <c r="O9863" s="2" t="s">
        <v>23</v>
      </c>
    </row>
    <row r="9864" spans="1:15">
      <c r="A9864" s="2" t="s">
        <v>15</v>
      </c>
      <c r="B9864" s="2" t="str">
        <f>"FES1162681616"</f>
        <v>FES1162681616</v>
      </c>
      <c r="C9864" s="3">
        <v>43553</v>
      </c>
      <c r="D9864" s="2">
        <v>1</v>
      </c>
      <c r="E9864" s="2">
        <v>2170680045</v>
      </c>
      <c r="F9864" s="2" t="s">
        <v>16</v>
      </c>
      <c r="G9864" s="2" t="s">
        <v>17</v>
      </c>
      <c r="H9864" s="2" t="s">
        <v>17</v>
      </c>
      <c r="I9864" s="2" t="s">
        <v>448</v>
      </c>
      <c r="J9864" s="2" t="s">
        <v>626</v>
      </c>
      <c r="K9864" s="3">
        <v>43556</v>
      </c>
      <c r="L9864" s="4">
        <v>0.43055555555555558</v>
      </c>
      <c r="M9864" s="2" t="s">
        <v>1096</v>
      </c>
      <c r="N9864" s="2" t="s">
        <v>22</v>
      </c>
      <c r="O9864" s="2" t="s">
        <v>23</v>
      </c>
    </row>
    <row r="9865" spans="1:15">
      <c r="A9865" s="2" t="s">
        <v>15</v>
      </c>
      <c r="B9865" s="2" t="str">
        <f>"FES11626810163"</f>
        <v>FES11626810163</v>
      </c>
      <c r="C9865" s="3">
        <v>43553</v>
      </c>
      <c r="D9865" s="2">
        <v>1</v>
      </c>
      <c r="E9865" s="2">
        <v>2170680163</v>
      </c>
      <c r="F9865" s="2" t="s">
        <v>311</v>
      </c>
      <c r="G9865" s="2" t="s">
        <v>18</v>
      </c>
      <c r="H9865" s="2" t="s">
        <v>18</v>
      </c>
      <c r="I9865" s="2" t="s">
        <v>273</v>
      </c>
      <c r="J9865" s="2" t="s">
        <v>1621</v>
      </c>
      <c r="K9865" s="3">
        <v>43556</v>
      </c>
      <c r="L9865" s="4">
        <v>0.33333333333333331</v>
      </c>
      <c r="M9865" s="2" t="s">
        <v>1730</v>
      </c>
      <c r="N9865" s="2" t="s">
        <v>22</v>
      </c>
      <c r="O9865" s="2" t="s">
        <v>23</v>
      </c>
    </row>
    <row r="9866" spans="1:15">
      <c r="A9866" s="2" t="s">
        <v>15</v>
      </c>
      <c r="B9866" s="2" t="str">
        <f>"FES1162681531"</f>
        <v>FES1162681531</v>
      </c>
      <c r="C9866" s="3">
        <v>43553</v>
      </c>
      <c r="D9866" s="2">
        <v>1</v>
      </c>
      <c r="E9866" s="2">
        <v>2170681059</v>
      </c>
      <c r="F9866" s="2" t="s">
        <v>167</v>
      </c>
      <c r="G9866" s="2" t="s">
        <v>18</v>
      </c>
      <c r="H9866" s="2" t="s">
        <v>574</v>
      </c>
      <c r="I9866" s="2" t="s">
        <v>56</v>
      </c>
      <c r="J9866" s="2" t="s">
        <v>159</v>
      </c>
      <c r="K9866" s="3">
        <v>43556</v>
      </c>
      <c r="L9866" s="4">
        <v>0.34652777777777777</v>
      </c>
      <c r="M9866" s="2" t="s">
        <v>160</v>
      </c>
      <c r="N9866" s="2" t="s">
        <v>22</v>
      </c>
      <c r="O9866" s="2" t="s">
        <v>23</v>
      </c>
    </row>
    <row r="9867" spans="1:15">
      <c r="A9867" s="2" t="s">
        <v>15</v>
      </c>
      <c r="B9867" s="2" t="str">
        <f>"FES1162681552"</f>
        <v>FES1162681552</v>
      </c>
      <c r="C9867" s="3">
        <v>43553</v>
      </c>
      <c r="D9867" s="2">
        <v>1</v>
      </c>
      <c r="E9867" s="2">
        <v>2170681528</v>
      </c>
      <c r="F9867" s="2" t="s">
        <v>16</v>
      </c>
      <c r="G9867" s="2" t="s">
        <v>17</v>
      </c>
      <c r="H9867" s="2" t="s">
        <v>42</v>
      </c>
      <c r="I9867" s="2" t="s">
        <v>646</v>
      </c>
      <c r="J9867" s="2" t="s">
        <v>647</v>
      </c>
      <c r="K9867" s="3">
        <v>43556</v>
      </c>
      <c r="L9867" s="2" t="s">
        <v>670</v>
      </c>
      <c r="M9867" s="2" t="s">
        <v>6093</v>
      </c>
      <c r="N9867" s="2" t="s">
        <v>22</v>
      </c>
      <c r="O9867" s="2" t="s">
        <v>23</v>
      </c>
    </row>
    <row r="9868" spans="1:15">
      <c r="A9868" s="2" t="s">
        <v>15</v>
      </c>
      <c r="B9868" s="2" t="str">
        <f>"FES1162681610"</f>
        <v>FES1162681610</v>
      </c>
      <c r="C9868" s="3">
        <v>43553</v>
      </c>
      <c r="D9868" s="2">
        <v>1</v>
      </c>
      <c r="E9868" s="2">
        <v>2170679651</v>
      </c>
      <c r="F9868" s="2" t="s">
        <v>16</v>
      </c>
      <c r="G9868" s="2" t="s">
        <v>17</v>
      </c>
      <c r="H9868" s="2" t="s">
        <v>46</v>
      </c>
      <c r="I9868" s="2" t="s">
        <v>47</v>
      </c>
      <c r="J9868" s="2" t="s">
        <v>461</v>
      </c>
      <c r="K9868" s="3">
        <v>43556</v>
      </c>
      <c r="L9868" s="4">
        <v>0.41666666666666669</v>
      </c>
      <c r="M9868" s="2" t="s">
        <v>120</v>
      </c>
      <c r="N9868" s="2" t="s">
        <v>22</v>
      </c>
      <c r="O9868" s="2" t="s">
        <v>23</v>
      </c>
    </row>
    <row r="9869" spans="1:15">
      <c r="A9869" s="14" t="s">
        <v>15</v>
      </c>
      <c r="B9869" s="14" t="str">
        <f>"FES1162681582"</f>
        <v>FES1162681582</v>
      </c>
      <c r="C9869" s="15">
        <v>43553</v>
      </c>
      <c r="D9869" s="14">
        <v>1</v>
      </c>
      <c r="E9869" s="14">
        <v>2170679362</v>
      </c>
      <c r="F9869" s="14" t="s">
        <v>16</v>
      </c>
      <c r="G9869" s="14" t="s">
        <v>17</v>
      </c>
      <c r="H9869" s="14" t="s">
        <v>42</v>
      </c>
      <c r="I9869" s="14" t="s">
        <v>82</v>
      </c>
      <c r="J9869" s="14" t="s">
        <v>83</v>
      </c>
      <c r="K9869" s="14" t="s">
        <v>452</v>
      </c>
      <c r="L9869" s="14"/>
      <c r="M9869" s="14" t="s">
        <v>453</v>
      </c>
      <c r="N9869" s="14" t="s">
        <v>6073</v>
      </c>
      <c r="O9869" s="14" t="s">
        <v>23</v>
      </c>
    </row>
    <row r="9870" spans="1:15">
      <c r="A9870" s="2" t="s">
        <v>15</v>
      </c>
      <c r="B9870" s="2" t="str">
        <f>"FES1162681605"</f>
        <v>FES1162681605</v>
      </c>
      <c r="C9870" s="3">
        <v>43553</v>
      </c>
      <c r="D9870" s="2">
        <v>1</v>
      </c>
      <c r="E9870" s="2">
        <v>2170679536</v>
      </c>
      <c r="F9870" s="2" t="s">
        <v>16</v>
      </c>
      <c r="G9870" s="2" t="s">
        <v>17</v>
      </c>
      <c r="H9870" s="2" t="s">
        <v>42</v>
      </c>
      <c r="I9870" s="2" t="s">
        <v>43</v>
      </c>
      <c r="J9870" s="2" t="s">
        <v>251</v>
      </c>
      <c r="K9870" s="3">
        <v>43556</v>
      </c>
      <c r="L9870" s="4">
        <v>0.38194444444444442</v>
      </c>
      <c r="M9870" s="2" t="s">
        <v>6094</v>
      </c>
      <c r="N9870" s="2" t="s">
        <v>22</v>
      </c>
      <c r="O9870" s="2" t="s">
        <v>23</v>
      </c>
    </row>
    <row r="9871" spans="1:15">
      <c r="A9871" s="2" t="s">
        <v>15</v>
      </c>
      <c r="B9871" s="2" t="str">
        <f>"FES1162681499"</f>
        <v>FES1162681499</v>
      </c>
      <c r="C9871" s="3">
        <v>43553</v>
      </c>
      <c r="D9871" s="2">
        <v>2</v>
      </c>
      <c r="E9871" s="2">
        <v>2170681289</v>
      </c>
      <c r="F9871" s="2" t="s">
        <v>167</v>
      </c>
      <c r="G9871" s="2" t="s">
        <v>18</v>
      </c>
      <c r="H9871" s="2" t="s">
        <v>574</v>
      </c>
      <c r="I9871" s="2" t="s">
        <v>161</v>
      </c>
      <c r="J9871" s="2" t="s">
        <v>162</v>
      </c>
      <c r="K9871" s="3">
        <v>43556</v>
      </c>
      <c r="L9871" s="4">
        <v>0.34375</v>
      </c>
      <c r="M9871" s="2" t="s">
        <v>6095</v>
      </c>
      <c r="N9871" s="2" t="s">
        <v>22</v>
      </c>
      <c r="O9871" s="2" t="s">
        <v>23</v>
      </c>
    </row>
    <row r="9872" spans="1:15">
      <c r="A9872" s="2" t="s">
        <v>15</v>
      </c>
      <c r="B9872" s="2" t="str">
        <f>"FES1162681216"</f>
        <v>FES1162681216</v>
      </c>
      <c r="C9872" s="3">
        <v>43553</v>
      </c>
      <c r="D9872" s="2">
        <v>3</v>
      </c>
      <c r="E9872" s="2">
        <v>2170677833</v>
      </c>
      <c r="F9872" s="2" t="s">
        <v>16</v>
      </c>
      <c r="G9872" s="2" t="s">
        <v>17</v>
      </c>
      <c r="H9872" s="2" t="s">
        <v>42</v>
      </c>
      <c r="I9872" s="2" t="s">
        <v>43</v>
      </c>
      <c r="J9872" s="2" t="s">
        <v>44</v>
      </c>
      <c r="K9872" s="3">
        <v>43556</v>
      </c>
      <c r="L9872" s="4">
        <v>0.45555555555555555</v>
      </c>
      <c r="M9872" s="2" t="s">
        <v>98</v>
      </c>
      <c r="N9872" s="2" t="s">
        <v>22</v>
      </c>
      <c r="O9872" s="2" t="s">
        <v>23</v>
      </c>
    </row>
    <row r="9873" spans="1:15">
      <c r="A9873" s="2" t="s">
        <v>15</v>
      </c>
      <c r="B9873" s="2" t="str">
        <f>"FES1162681522"</f>
        <v>FES1162681522</v>
      </c>
      <c r="C9873" s="3">
        <v>43553</v>
      </c>
      <c r="D9873" s="2">
        <v>1</v>
      </c>
      <c r="E9873" s="2">
        <v>2170681510</v>
      </c>
      <c r="F9873" s="2" t="s">
        <v>16</v>
      </c>
      <c r="G9873" s="2" t="s">
        <v>17</v>
      </c>
      <c r="H9873" s="2" t="s">
        <v>17</v>
      </c>
      <c r="I9873" s="2" t="s">
        <v>19</v>
      </c>
      <c r="J9873" s="2" t="s">
        <v>4340</v>
      </c>
      <c r="K9873" s="3">
        <v>43556</v>
      </c>
      <c r="L9873" s="4">
        <v>0.30555555555555552</v>
      </c>
      <c r="M9873" s="2" t="s">
        <v>6096</v>
      </c>
      <c r="N9873" s="2" t="s">
        <v>22</v>
      </c>
      <c r="O9873" s="2" t="s">
        <v>23</v>
      </c>
    </row>
    <row r="9874" spans="1:15">
      <c r="A9874" s="2" t="s">
        <v>15</v>
      </c>
      <c r="B9874" s="2" t="str">
        <f>"FES1162681574"</f>
        <v>FES1162681574</v>
      </c>
      <c r="C9874" s="3">
        <v>43553</v>
      </c>
      <c r="D9874" s="2">
        <v>1</v>
      </c>
      <c r="E9874" s="2">
        <v>2170679282</v>
      </c>
      <c r="F9874" s="2" t="s">
        <v>16</v>
      </c>
      <c r="G9874" s="2" t="s">
        <v>17</v>
      </c>
      <c r="H9874" s="2" t="s">
        <v>17</v>
      </c>
      <c r="I9874" s="2" t="s">
        <v>111</v>
      </c>
      <c r="J9874" s="2" t="s">
        <v>1311</v>
      </c>
      <c r="K9874" s="3">
        <v>43556</v>
      </c>
      <c r="L9874" s="4">
        <v>0.4375</v>
      </c>
      <c r="M9874" s="2" t="s">
        <v>6097</v>
      </c>
      <c r="N9874" s="2" t="s">
        <v>22</v>
      </c>
      <c r="O9874" s="2" t="s">
        <v>23</v>
      </c>
    </row>
    <row r="9875" spans="1:15">
      <c r="A9875" s="2" t="s">
        <v>15</v>
      </c>
      <c r="B9875" s="2" t="str">
        <f>"FES1162681533"</f>
        <v>FES1162681533</v>
      </c>
      <c r="C9875" s="3">
        <v>43553</v>
      </c>
      <c r="D9875" s="2">
        <v>1</v>
      </c>
      <c r="E9875" s="2">
        <v>21706815121</v>
      </c>
      <c r="F9875" s="2" t="s">
        <v>16</v>
      </c>
      <c r="G9875" s="2" t="s">
        <v>17</v>
      </c>
      <c r="H9875" s="2" t="s">
        <v>17</v>
      </c>
      <c r="I9875" s="2" t="s">
        <v>140</v>
      </c>
      <c r="J9875" s="2" t="s">
        <v>316</v>
      </c>
      <c r="K9875" s="3">
        <v>43556</v>
      </c>
      <c r="L9875" s="4">
        <v>0.45555555555555555</v>
      </c>
      <c r="M9875" s="2" t="s">
        <v>970</v>
      </c>
      <c r="N9875" s="2" t="s">
        <v>22</v>
      </c>
      <c r="O9875" s="2" t="s">
        <v>23</v>
      </c>
    </row>
    <row r="9876" spans="1:15">
      <c r="A9876" s="2" t="s">
        <v>15</v>
      </c>
      <c r="B9876" s="2" t="str">
        <f>"FES1162681622"</f>
        <v>FES1162681622</v>
      </c>
      <c r="C9876" s="3">
        <v>43553</v>
      </c>
      <c r="D9876" s="2">
        <v>1</v>
      </c>
      <c r="E9876" s="2">
        <v>2170681393</v>
      </c>
      <c r="F9876" s="2" t="s">
        <v>16</v>
      </c>
      <c r="G9876" s="2" t="s">
        <v>17</v>
      </c>
      <c r="H9876" s="2" t="s">
        <v>222</v>
      </c>
      <c r="I9876" s="2" t="s">
        <v>1717</v>
      </c>
      <c r="J9876" s="2" t="s">
        <v>1718</v>
      </c>
      <c r="K9876" s="3">
        <v>43556</v>
      </c>
      <c r="L9876" s="4">
        <v>0.3611111111111111</v>
      </c>
      <c r="M9876" s="2" t="s">
        <v>1048</v>
      </c>
      <c r="N9876" s="2" t="s">
        <v>22</v>
      </c>
      <c r="O9876" s="2" t="s">
        <v>23</v>
      </c>
    </row>
    <row r="9877" spans="1:15">
      <c r="A9877" s="2" t="s">
        <v>15</v>
      </c>
      <c r="B9877" s="2" t="str">
        <f>"FES1162681563"</f>
        <v>FES1162681563</v>
      </c>
      <c r="C9877" s="3">
        <v>43553</v>
      </c>
      <c r="D9877" s="2">
        <v>1</v>
      </c>
      <c r="E9877" s="2">
        <v>2170681545</v>
      </c>
      <c r="F9877" s="2" t="s">
        <v>16</v>
      </c>
      <c r="G9877" s="2" t="s">
        <v>17</v>
      </c>
      <c r="H9877" s="2" t="s">
        <v>17</v>
      </c>
      <c r="I9877" s="2" t="s">
        <v>25</v>
      </c>
      <c r="J9877" s="2" t="s">
        <v>787</v>
      </c>
      <c r="K9877" s="3">
        <v>43556</v>
      </c>
      <c r="L9877" s="4">
        <v>0.3298611111111111</v>
      </c>
      <c r="M9877" s="2" t="s">
        <v>1062</v>
      </c>
      <c r="N9877" s="2" t="s">
        <v>22</v>
      </c>
      <c r="O9877" s="2" t="s">
        <v>23</v>
      </c>
    </row>
    <row r="9878" spans="1:15">
      <c r="A9878" s="2" t="s">
        <v>15</v>
      </c>
      <c r="B9878" s="2" t="str">
        <f>"FES1162681593"</f>
        <v>FES1162681593</v>
      </c>
      <c r="C9878" s="3">
        <v>43553</v>
      </c>
      <c r="D9878" s="2">
        <v>1</v>
      </c>
      <c r="E9878" s="2">
        <v>2170679432</v>
      </c>
      <c r="F9878" s="2" t="s">
        <v>16</v>
      </c>
      <c r="G9878" s="2" t="s">
        <v>17</v>
      </c>
      <c r="H9878" s="2" t="s">
        <v>222</v>
      </c>
      <c r="I9878" s="2" t="s">
        <v>1700</v>
      </c>
      <c r="J9878" s="2" t="s">
        <v>1702</v>
      </c>
      <c r="K9878" s="3">
        <v>43556</v>
      </c>
      <c r="L9878" s="4">
        <v>0.38750000000000001</v>
      </c>
      <c r="M9878" s="2" t="s">
        <v>1703</v>
      </c>
      <c r="N9878" s="2" t="s">
        <v>22</v>
      </c>
      <c r="O9878" s="2" t="s">
        <v>23</v>
      </c>
    </row>
    <row r="9879" spans="1:15">
      <c r="A9879" s="2" t="s">
        <v>15</v>
      </c>
      <c r="B9879" s="2" t="str">
        <f>"FES1162681540"</f>
        <v>FES1162681540</v>
      </c>
      <c r="C9879" s="3">
        <v>43553</v>
      </c>
      <c r="D9879" s="2">
        <v>1</v>
      </c>
      <c r="E9879" s="2">
        <v>2170687969</v>
      </c>
      <c r="F9879" s="2" t="s">
        <v>16</v>
      </c>
      <c r="G9879" s="2" t="s">
        <v>17</v>
      </c>
      <c r="H9879" s="2" t="s">
        <v>17</v>
      </c>
      <c r="I9879" s="2" t="s">
        <v>108</v>
      </c>
      <c r="J9879" s="2" t="s">
        <v>405</v>
      </c>
      <c r="K9879" s="3">
        <v>43556</v>
      </c>
      <c r="L9879" s="4">
        <v>0.30138888888888887</v>
      </c>
      <c r="M9879" s="2" t="s">
        <v>5016</v>
      </c>
      <c r="N9879" s="2" t="s">
        <v>22</v>
      </c>
      <c r="O9879" s="2" t="s">
        <v>23</v>
      </c>
    </row>
    <row r="9880" spans="1:15">
      <c r="A9880" s="2" t="s">
        <v>15</v>
      </c>
      <c r="B9880" s="2" t="str">
        <f>"FES1162681548"</f>
        <v>FES1162681548</v>
      </c>
      <c r="C9880" s="3">
        <v>43553</v>
      </c>
      <c r="D9880" s="2">
        <v>1</v>
      </c>
      <c r="E9880" s="2">
        <v>2170680788</v>
      </c>
      <c r="F9880" s="2" t="s">
        <v>16</v>
      </c>
      <c r="G9880" s="2" t="s">
        <v>17</v>
      </c>
      <c r="H9880" s="2" t="s">
        <v>17</v>
      </c>
      <c r="I9880" s="2" t="s">
        <v>108</v>
      </c>
      <c r="J9880" s="2" t="s">
        <v>405</v>
      </c>
      <c r="K9880" s="3">
        <v>43556</v>
      </c>
      <c r="L9880" s="4">
        <v>0.30138888888888887</v>
      </c>
      <c r="M9880" s="2" t="s">
        <v>5016</v>
      </c>
      <c r="N9880" s="2" t="s">
        <v>22</v>
      </c>
      <c r="O9880" s="2" t="s">
        <v>23</v>
      </c>
    </row>
    <row r="9881" spans="1:15">
      <c r="A9881" s="2" t="s">
        <v>15</v>
      </c>
      <c r="B9881" s="2" t="str">
        <f>"FES1162681556"</f>
        <v>FES1162681556</v>
      </c>
      <c r="C9881" s="3">
        <v>43553</v>
      </c>
      <c r="D9881" s="2">
        <v>1</v>
      </c>
      <c r="E9881" s="2">
        <v>2170681537</v>
      </c>
      <c r="F9881" s="2" t="s">
        <v>16</v>
      </c>
      <c r="G9881" s="2" t="s">
        <v>17</v>
      </c>
      <c r="H9881" s="2" t="s">
        <v>28</v>
      </c>
      <c r="I9881" s="2" t="s">
        <v>29</v>
      </c>
      <c r="J9881" s="2" t="s">
        <v>126</v>
      </c>
      <c r="K9881" s="3">
        <v>43556</v>
      </c>
      <c r="L9881" s="4">
        <v>0.33819444444444446</v>
      </c>
      <c r="M9881" s="2" t="s">
        <v>1695</v>
      </c>
      <c r="N9881" s="2" t="s">
        <v>22</v>
      </c>
      <c r="O9881" s="2" t="s">
        <v>23</v>
      </c>
    </row>
    <row r="9882" spans="1:15">
      <c r="A9882" s="2" t="s">
        <v>15</v>
      </c>
      <c r="B9882" s="2" t="str">
        <f>"FES1162681668"</f>
        <v>FES1162681668</v>
      </c>
      <c r="C9882" s="3">
        <v>43553</v>
      </c>
      <c r="D9882" s="2">
        <v>1</v>
      </c>
      <c r="E9882" s="2">
        <v>2170681610</v>
      </c>
      <c r="F9882" s="2" t="s">
        <v>16</v>
      </c>
      <c r="G9882" s="2" t="s">
        <v>17</v>
      </c>
      <c r="H9882" s="2" t="s">
        <v>42</v>
      </c>
      <c r="I9882" s="2" t="s">
        <v>646</v>
      </c>
      <c r="J9882" s="2" t="s">
        <v>647</v>
      </c>
      <c r="K9882" s="3">
        <v>43556</v>
      </c>
      <c r="L9882" s="2" t="s">
        <v>670</v>
      </c>
      <c r="M9882" s="2" t="s">
        <v>6093</v>
      </c>
      <c r="N9882" s="2" t="s">
        <v>22</v>
      </c>
      <c r="O9882" s="2" t="s">
        <v>23</v>
      </c>
    </row>
    <row r="9883" spans="1:15">
      <c r="A9883" s="2" t="s">
        <v>15</v>
      </c>
      <c r="B9883" s="2" t="str">
        <f>"FES1162681623"</f>
        <v>FES1162681623</v>
      </c>
      <c r="C9883" s="3">
        <v>43553</v>
      </c>
      <c r="D9883" s="2">
        <v>1</v>
      </c>
      <c r="E9883" s="2">
        <v>21706815555</v>
      </c>
      <c r="F9883" s="2" t="s">
        <v>16</v>
      </c>
      <c r="G9883" s="2" t="s">
        <v>17</v>
      </c>
      <c r="H9883" s="2" t="s">
        <v>222</v>
      </c>
      <c r="I9883" s="2" t="s">
        <v>1700</v>
      </c>
      <c r="J9883" s="2" t="s">
        <v>1840</v>
      </c>
      <c r="K9883" s="3">
        <v>43556</v>
      </c>
      <c r="L9883" s="4">
        <v>0.4375</v>
      </c>
      <c r="M9883" s="2" t="s">
        <v>6098</v>
      </c>
      <c r="N9883" s="2" t="s">
        <v>22</v>
      </c>
      <c r="O9883" s="2" t="s">
        <v>23</v>
      </c>
    </row>
    <row r="9884" spans="1:15">
      <c r="A9884" s="2" t="s">
        <v>15</v>
      </c>
      <c r="B9884" s="2" t="str">
        <f>"FES1162681562"</f>
        <v>FES1162681562</v>
      </c>
      <c r="C9884" s="3">
        <v>43553</v>
      </c>
      <c r="D9884" s="2">
        <v>1</v>
      </c>
      <c r="E9884" s="2">
        <v>21706815544</v>
      </c>
      <c r="F9884" s="2" t="s">
        <v>16</v>
      </c>
      <c r="G9884" s="2" t="s">
        <v>17</v>
      </c>
      <c r="H9884" s="2" t="s">
        <v>17</v>
      </c>
      <c r="I9884" s="2" t="s">
        <v>25</v>
      </c>
      <c r="J9884" s="2" t="s">
        <v>787</v>
      </c>
      <c r="K9884" s="3">
        <v>43556</v>
      </c>
      <c r="L9884" s="4">
        <v>0.3298611111111111</v>
      </c>
      <c r="M9884" s="2" t="s">
        <v>1062</v>
      </c>
      <c r="N9884" s="2" t="s">
        <v>22</v>
      </c>
      <c r="O9884" s="2" t="s">
        <v>23</v>
      </c>
    </row>
    <row r="9885" spans="1:15">
      <c r="A9885" s="2" t="s">
        <v>15</v>
      </c>
      <c r="B9885" s="2" t="str">
        <f>"FES1162681627"</f>
        <v>FES1162681627</v>
      </c>
      <c r="C9885" s="3">
        <v>43553</v>
      </c>
      <c r="D9885" s="2">
        <v>1</v>
      </c>
      <c r="E9885" s="2">
        <v>2170681559</v>
      </c>
      <c r="F9885" s="2" t="s">
        <v>167</v>
      </c>
      <c r="G9885" s="2" t="s">
        <v>18</v>
      </c>
      <c r="H9885" s="2" t="s">
        <v>28</v>
      </c>
      <c r="I9885" s="2" t="s">
        <v>29</v>
      </c>
      <c r="J9885" s="2" t="s">
        <v>6099</v>
      </c>
      <c r="K9885" s="3">
        <v>43556</v>
      </c>
      <c r="L9885" s="4">
        <v>0.60763888888888895</v>
      </c>
      <c r="M9885" s="2" t="s">
        <v>6100</v>
      </c>
      <c r="N9885" s="2" t="s">
        <v>22</v>
      </c>
      <c r="O9885" s="2" t="s">
        <v>236</v>
      </c>
    </row>
    <row r="9886" spans="1:15">
      <c r="A9886" s="2" t="s">
        <v>15</v>
      </c>
      <c r="B9886" s="2" t="str">
        <f>"FES1162681539"</f>
        <v>FES1162681539</v>
      </c>
      <c r="C9886" s="3">
        <v>43553</v>
      </c>
      <c r="D9886" s="2">
        <v>1</v>
      </c>
      <c r="E9886" s="2">
        <v>2170678955</v>
      </c>
      <c r="F9886" s="2" t="s">
        <v>16</v>
      </c>
      <c r="G9886" s="2" t="s">
        <v>17</v>
      </c>
      <c r="H9886" s="2" t="s">
        <v>28</v>
      </c>
      <c r="I9886" s="2" t="s">
        <v>29</v>
      </c>
      <c r="J9886" s="2" t="s">
        <v>69</v>
      </c>
      <c r="K9886" s="3">
        <v>43556</v>
      </c>
      <c r="L9886" s="4">
        <v>0.4069444444444445</v>
      </c>
      <c r="M9886" s="2" t="s">
        <v>1484</v>
      </c>
      <c r="N9886" s="2" t="s">
        <v>22</v>
      </c>
      <c r="O9886" s="2" t="s">
        <v>23</v>
      </c>
    </row>
    <row r="9887" spans="1:15">
      <c r="A9887" s="2" t="s">
        <v>15</v>
      </c>
      <c r="B9887" s="2" t="str">
        <f>"FES1162681566"</f>
        <v>FES1162681566</v>
      </c>
      <c r="C9887" s="3">
        <v>43553</v>
      </c>
      <c r="D9887" s="2">
        <v>1</v>
      </c>
      <c r="E9887" s="2">
        <v>2170681554</v>
      </c>
      <c r="F9887" s="2" t="s">
        <v>16</v>
      </c>
      <c r="G9887" s="2" t="s">
        <v>17</v>
      </c>
      <c r="H9887" s="2" t="s">
        <v>17</v>
      </c>
      <c r="I9887" s="2" t="s">
        <v>603</v>
      </c>
      <c r="J9887" s="2" t="s">
        <v>664</v>
      </c>
      <c r="K9887" s="3">
        <v>43556</v>
      </c>
      <c r="L9887" s="4">
        <v>0.43055555555555558</v>
      </c>
      <c r="M9887" s="2" t="s">
        <v>6092</v>
      </c>
      <c r="N9887" s="2" t="s">
        <v>22</v>
      </c>
      <c r="O9887" s="2" t="s">
        <v>23</v>
      </c>
    </row>
    <row r="9888" spans="1:15">
      <c r="A9888" s="2" t="s">
        <v>15</v>
      </c>
      <c r="B9888" s="2" t="str">
        <f>"FES1162681543"</f>
        <v>FES1162681543</v>
      </c>
      <c r="C9888" s="3">
        <v>43553</v>
      </c>
      <c r="D9888" s="2">
        <v>1</v>
      </c>
      <c r="E9888" s="2">
        <v>2170680134</v>
      </c>
      <c r="F9888" s="2" t="s">
        <v>16</v>
      </c>
      <c r="G9888" s="2" t="s">
        <v>17</v>
      </c>
      <c r="H9888" s="2" t="s">
        <v>222</v>
      </c>
      <c r="I9888" s="2" t="s">
        <v>1700</v>
      </c>
      <c r="J9888" s="2" t="s">
        <v>1895</v>
      </c>
      <c r="K9888" s="3">
        <v>43556</v>
      </c>
      <c r="L9888" s="4">
        <v>0.3576388888888889</v>
      </c>
      <c r="M9888" s="2" t="s">
        <v>6101</v>
      </c>
      <c r="N9888" s="2" t="s">
        <v>22</v>
      </c>
      <c r="O9888" s="2" t="s">
        <v>23</v>
      </c>
    </row>
    <row r="9889" spans="1:15">
      <c r="A9889" s="2" t="s">
        <v>15</v>
      </c>
      <c r="B9889" s="2" t="str">
        <f>"FES1162681560"</f>
        <v>FES1162681560</v>
      </c>
      <c r="C9889" s="3">
        <v>43553</v>
      </c>
      <c r="D9889" s="2">
        <v>1</v>
      </c>
      <c r="E9889" s="2">
        <v>2170681539</v>
      </c>
      <c r="F9889" s="2" t="s">
        <v>16</v>
      </c>
      <c r="G9889" s="2" t="s">
        <v>17</v>
      </c>
      <c r="H9889" s="2" t="s">
        <v>222</v>
      </c>
      <c r="I9889" s="2" t="s">
        <v>1700</v>
      </c>
      <c r="J9889" s="2" t="s">
        <v>3337</v>
      </c>
      <c r="K9889" s="3">
        <v>43556</v>
      </c>
      <c r="L9889" s="4">
        <v>0.35138888888888892</v>
      </c>
      <c r="M9889" s="2" t="s">
        <v>6102</v>
      </c>
      <c r="N9889" s="2" t="s">
        <v>22</v>
      </c>
      <c r="O9889" s="2" t="s">
        <v>23</v>
      </c>
    </row>
    <row r="9890" spans="1:15">
      <c r="A9890" s="2" t="s">
        <v>15</v>
      </c>
      <c r="B9890" s="2" t="str">
        <f>"FES1162681577"</f>
        <v>FES1162681577</v>
      </c>
      <c r="C9890" s="3">
        <v>43553</v>
      </c>
      <c r="D9890" s="2">
        <v>1</v>
      </c>
      <c r="E9890" s="2">
        <v>2170679301</v>
      </c>
      <c r="F9890" s="2" t="s">
        <v>16</v>
      </c>
      <c r="G9890" s="2" t="s">
        <v>17</v>
      </c>
      <c r="H9890" s="2" t="s">
        <v>28</v>
      </c>
      <c r="I9890" s="2" t="s">
        <v>29</v>
      </c>
      <c r="J9890" s="2" t="s">
        <v>63</v>
      </c>
      <c r="K9890" s="3">
        <v>43556</v>
      </c>
      <c r="L9890" s="4">
        <v>0.3611111111111111</v>
      </c>
      <c r="M9890" s="2" t="s">
        <v>602</v>
      </c>
      <c r="N9890" s="2" t="s">
        <v>22</v>
      </c>
      <c r="O9890" s="2" t="s">
        <v>23</v>
      </c>
    </row>
    <row r="9891" spans="1:15">
      <c r="A9891" s="2" t="s">
        <v>15</v>
      </c>
      <c r="B9891" s="2" t="str">
        <f>"FES1162681573"</f>
        <v>FES1162681573</v>
      </c>
      <c r="C9891" s="3">
        <v>43553</v>
      </c>
      <c r="D9891" s="2">
        <v>1</v>
      </c>
      <c r="E9891" s="2">
        <v>217069267</v>
      </c>
      <c r="F9891" s="2" t="s">
        <v>16</v>
      </c>
      <c r="G9891" s="2" t="s">
        <v>17</v>
      </c>
      <c r="H9891" s="2" t="s">
        <v>294</v>
      </c>
      <c r="I9891" s="2" t="s">
        <v>295</v>
      </c>
      <c r="J9891" s="2" t="s">
        <v>550</v>
      </c>
      <c r="K9891" s="3">
        <v>43556</v>
      </c>
      <c r="L9891" s="4">
        <v>0.36527777777777781</v>
      </c>
      <c r="M9891" s="2" t="s">
        <v>551</v>
      </c>
      <c r="N9891" s="2" t="s">
        <v>22</v>
      </c>
      <c r="O9891" s="2" t="s">
        <v>23</v>
      </c>
    </row>
    <row r="9892" spans="1:15">
      <c r="A9892" s="2" t="s">
        <v>15</v>
      </c>
      <c r="B9892" s="2" t="str">
        <f>"FES1162681541"</f>
        <v>FES1162681541</v>
      </c>
      <c r="C9892" s="3">
        <v>43553</v>
      </c>
      <c r="D9892" s="2">
        <v>1</v>
      </c>
      <c r="E9892" s="2">
        <v>2170679013</v>
      </c>
      <c r="F9892" s="2" t="s">
        <v>16</v>
      </c>
      <c r="G9892" s="2" t="s">
        <v>17</v>
      </c>
      <c r="H9892" s="2" t="s">
        <v>28</v>
      </c>
      <c r="I9892" s="2" t="s">
        <v>285</v>
      </c>
      <c r="J9892" s="2" t="s">
        <v>895</v>
      </c>
      <c r="K9892" s="3">
        <v>43556</v>
      </c>
      <c r="L9892" s="4">
        <v>0.36458333333333331</v>
      </c>
      <c r="M9892" s="2" t="s">
        <v>896</v>
      </c>
      <c r="N9892" s="2" t="s">
        <v>22</v>
      </c>
      <c r="O9892" s="2" t="s">
        <v>23</v>
      </c>
    </row>
    <row r="9893" spans="1:15">
      <c r="A9893" s="2" t="s">
        <v>15</v>
      </c>
      <c r="B9893" s="2" t="str">
        <f>"FES1162681592"</f>
        <v>FES1162681592</v>
      </c>
      <c r="C9893" s="3">
        <v>43553</v>
      </c>
      <c r="D9893" s="2">
        <v>1</v>
      </c>
      <c r="E9893" s="2">
        <v>21706794313</v>
      </c>
      <c r="F9893" s="2" t="s">
        <v>16</v>
      </c>
      <c r="G9893" s="2" t="s">
        <v>17</v>
      </c>
      <c r="H9893" s="2" t="s">
        <v>28</v>
      </c>
      <c r="I9893" s="2" t="s">
        <v>242</v>
      </c>
      <c r="J9893" s="2" t="s">
        <v>1643</v>
      </c>
      <c r="K9893" s="3">
        <v>43556</v>
      </c>
      <c r="L9893" s="4">
        <v>0.56388888888888888</v>
      </c>
      <c r="M9893" s="2" t="s">
        <v>6103</v>
      </c>
      <c r="N9893" s="2" t="s">
        <v>22</v>
      </c>
      <c r="O9893" s="2" t="s">
        <v>23</v>
      </c>
    </row>
    <row r="9894" spans="1:15">
      <c r="A9894" s="2" t="s">
        <v>15</v>
      </c>
      <c r="B9894" s="2" t="str">
        <f>"FES1162681587"</f>
        <v>FES1162681587</v>
      </c>
      <c r="C9894" s="3">
        <v>43553</v>
      </c>
      <c r="D9894" s="2">
        <v>1</v>
      </c>
      <c r="E9894" s="2">
        <v>2170679383</v>
      </c>
      <c r="F9894" s="2" t="s">
        <v>16</v>
      </c>
      <c r="G9894" s="2" t="s">
        <v>17</v>
      </c>
      <c r="H9894" s="2" t="s">
        <v>28</v>
      </c>
      <c r="I9894" s="2" t="s">
        <v>610</v>
      </c>
      <c r="J9894" s="2" t="s">
        <v>770</v>
      </c>
      <c r="K9894" s="3">
        <v>43556</v>
      </c>
      <c r="L9894" s="4">
        <v>0.51388888888888895</v>
      </c>
      <c r="M9894" s="2" t="s">
        <v>6104</v>
      </c>
      <c r="N9894" s="2" t="s">
        <v>22</v>
      </c>
      <c r="O9894" s="2" t="s">
        <v>23</v>
      </c>
    </row>
    <row r="9895" spans="1:15">
      <c r="A9895" s="2" t="s">
        <v>15</v>
      </c>
      <c r="B9895" s="2" t="str">
        <f>"FES1162681625"</f>
        <v>FES1162681625</v>
      </c>
      <c r="C9895" s="3">
        <v>43553</v>
      </c>
      <c r="D9895" s="2">
        <v>1</v>
      </c>
      <c r="E9895" s="2">
        <v>2170681557</v>
      </c>
      <c r="F9895" s="2" t="s">
        <v>16</v>
      </c>
      <c r="G9895" s="2" t="s">
        <v>17</v>
      </c>
      <c r="H9895" s="2" t="s">
        <v>28</v>
      </c>
      <c r="I9895" s="2" t="s">
        <v>29</v>
      </c>
      <c r="J9895" s="2" t="s">
        <v>4975</v>
      </c>
      <c r="K9895" s="3">
        <v>43556</v>
      </c>
      <c r="L9895" s="4">
        <v>0.34652777777777777</v>
      </c>
      <c r="M9895" s="2" t="s">
        <v>6105</v>
      </c>
      <c r="N9895" s="2" t="s">
        <v>22</v>
      </c>
      <c r="O9895" s="2" t="s">
        <v>23</v>
      </c>
    </row>
    <row r="9896" spans="1:15">
      <c r="A9896" s="2" t="s">
        <v>15</v>
      </c>
      <c r="B9896" s="2" t="str">
        <f>"FES1162681580"</f>
        <v>FES1162681580</v>
      </c>
      <c r="C9896" s="3">
        <v>43553</v>
      </c>
      <c r="D9896" s="2">
        <v>1</v>
      </c>
      <c r="E9896" s="2">
        <v>2170679332</v>
      </c>
      <c r="F9896" s="2" t="s">
        <v>16</v>
      </c>
      <c r="G9896" s="2" t="s">
        <v>17</v>
      </c>
      <c r="H9896" s="2" t="s">
        <v>28</v>
      </c>
      <c r="I9896" s="2" t="s">
        <v>29</v>
      </c>
      <c r="J9896" s="2" t="s">
        <v>730</v>
      </c>
      <c r="K9896" s="3">
        <v>43556</v>
      </c>
      <c r="L9896" s="4">
        <v>0.3972222222222222</v>
      </c>
      <c r="M9896" s="2" t="s">
        <v>551</v>
      </c>
      <c r="N9896" s="2" t="s">
        <v>22</v>
      </c>
      <c r="O9896" s="2" t="s">
        <v>23</v>
      </c>
    </row>
    <row r="9897" spans="1:15">
      <c r="A9897" s="2" t="s">
        <v>15</v>
      </c>
      <c r="B9897" s="2" t="str">
        <f>"FES1162681670"</f>
        <v>FES1162681670</v>
      </c>
      <c r="C9897" s="3">
        <v>43553</v>
      </c>
      <c r="D9897" s="2">
        <v>1</v>
      </c>
      <c r="E9897" s="2">
        <v>2170680487</v>
      </c>
      <c r="F9897" s="2" t="s">
        <v>16</v>
      </c>
      <c r="G9897" s="2" t="s">
        <v>17</v>
      </c>
      <c r="H9897" s="2" t="s">
        <v>42</v>
      </c>
      <c r="I9897" s="2" t="s">
        <v>43</v>
      </c>
      <c r="J9897" s="2" t="s">
        <v>44</v>
      </c>
      <c r="K9897" s="3">
        <v>43556</v>
      </c>
      <c r="L9897" s="4">
        <v>0.45555555555555555</v>
      </c>
      <c r="M9897" s="2" t="s">
        <v>98</v>
      </c>
      <c r="N9897" s="2" t="s">
        <v>22</v>
      </c>
      <c r="O9897" s="2" t="s">
        <v>23</v>
      </c>
    </row>
    <row r="9898" spans="1:15">
      <c r="A9898" s="2" t="s">
        <v>15</v>
      </c>
      <c r="B9898" s="2" t="str">
        <f>"FES1162681510"</f>
        <v>FES1162681510</v>
      </c>
      <c r="C9898" s="3">
        <v>43553</v>
      </c>
      <c r="D9898" s="2">
        <v>1</v>
      </c>
      <c r="E9898" s="2">
        <v>2170681500</v>
      </c>
      <c r="F9898" s="2" t="s">
        <v>16</v>
      </c>
      <c r="G9898" s="2" t="s">
        <v>17</v>
      </c>
      <c r="H9898" s="2" t="s">
        <v>28</v>
      </c>
      <c r="I9898" s="2" t="s">
        <v>504</v>
      </c>
      <c r="J9898" s="2" t="s">
        <v>519</v>
      </c>
      <c r="K9898" s="3">
        <v>43556</v>
      </c>
      <c r="L9898" s="4">
        <v>0.41666666666666669</v>
      </c>
      <c r="M9898" s="2" t="s">
        <v>6106</v>
      </c>
      <c r="N9898" s="2" t="s">
        <v>22</v>
      </c>
      <c r="O9898" s="2" t="s">
        <v>23</v>
      </c>
    </row>
    <row r="9899" spans="1:15">
      <c r="A9899" s="2" t="s">
        <v>15</v>
      </c>
      <c r="B9899" s="2" t="str">
        <f>"FES1162681608"</f>
        <v>FES1162681608</v>
      </c>
      <c r="C9899" s="3">
        <v>43553</v>
      </c>
      <c r="D9899" s="2">
        <v>1</v>
      </c>
      <c r="E9899" s="2">
        <v>2170679608</v>
      </c>
      <c r="F9899" s="2" t="s">
        <v>16</v>
      </c>
      <c r="G9899" s="2" t="s">
        <v>17</v>
      </c>
      <c r="H9899" s="2" t="s">
        <v>28</v>
      </c>
      <c r="I9899" s="2" t="s">
        <v>32</v>
      </c>
      <c r="J9899" s="2" t="s">
        <v>584</v>
      </c>
      <c r="K9899" s="3">
        <v>43556</v>
      </c>
      <c r="L9899" s="4">
        <v>0.47500000000000003</v>
      </c>
      <c r="M9899" s="2" t="s">
        <v>585</v>
      </c>
      <c r="N9899" s="2" t="s">
        <v>22</v>
      </c>
      <c r="O9899" s="2" t="s">
        <v>23</v>
      </c>
    </row>
    <row r="9900" spans="1:15">
      <c r="A9900" s="14" t="s">
        <v>15</v>
      </c>
      <c r="B9900" s="14" t="str">
        <f>"FES1162681585"</f>
        <v>FES1162681585</v>
      </c>
      <c r="C9900" s="15">
        <v>43553</v>
      </c>
      <c r="D9900" s="14">
        <v>1</v>
      </c>
      <c r="E9900" s="14">
        <v>2170679373</v>
      </c>
      <c r="F9900" s="14" t="s">
        <v>16</v>
      </c>
      <c r="G9900" s="14" t="s">
        <v>17</v>
      </c>
      <c r="H9900" s="14" t="s">
        <v>28</v>
      </c>
      <c r="I9900" s="14" t="s">
        <v>1436</v>
      </c>
      <c r="J9900" s="14" t="s">
        <v>1437</v>
      </c>
      <c r="K9900" s="14" t="s">
        <v>452</v>
      </c>
      <c r="L9900" s="14"/>
      <c r="M9900" s="14" t="s">
        <v>453</v>
      </c>
      <c r="N9900" s="14" t="s">
        <v>6073</v>
      </c>
      <c r="O9900" s="14" t="s">
        <v>23</v>
      </c>
    </row>
    <row r="9901" spans="1:15">
      <c r="A9901" s="2" t="s">
        <v>15</v>
      </c>
      <c r="B9901" s="2" t="str">
        <f>"FES1162681614"</f>
        <v>FES1162681614</v>
      </c>
      <c r="C9901" s="3">
        <v>43553</v>
      </c>
      <c r="D9901" s="2">
        <v>1</v>
      </c>
      <c r="E9901" s="2">
        <v>217069859</v>
      </c>
      <c r="F9901" s="2" t="s">
        <v>16</v>
      </c>
      <c r="G9901" s="2" t="s">
        <v>17</v>
      </c>
      <c r="H9901" s="2" t="s">
        <v>28</v>
      </c>
      <c r="I9901" s="2" t="s">
        <v>29</v>
      </c>
      <c r="J9901" s="2" t="s">
        <v>149</v>
      </c>
      <c r="K9901" s="3">
        <v>43556</v>
      </c>
      <c r="L9901" s="4">
        <v>0.34861111111111115</v>
      </c>
      <c r="M9901" s="2" t="s">
        <v>150</v>
      </c>
      <c r="N9901" s="2" t="s">
        <v>22</v>
      </c>
      <c r="O9901" s="2" t="s">
        <v>23</v>
      </c>
    </row>
    <row r="9902" spans="1:15">
      <c r="A9902" s="2" t="s">
        <v>15</v>
      </c>
      <c r="B9902" s="2" t="str">
        <f>"FES1162681583"</f>
        <v>FES1162681583</v>
      </c>
      <c r="C9902" s="3">
        <v>43553</v>
      </c>
      <c r="D9902" s="2">
        <v>1</v>
      </c>
      <c r="E9902" s="2">
        <v>2170679369</v>
      </c>
      <c r="F9902" s="2" t="s">
        <v>16</v>
      </c>
      <c r="G9902" s="2" t="s">
        <v>17</v>
      </c>
      <c r="H9902" s="2" t="s">
        <v>28</v>
      </c>
      <c r="I9902" s="2" t="s">
        <v>32</v>
      </c>
      <c r="J9902" s="2" t="s">
        <v>584</v>
      </c>
      <c r="K9902" s="3">
        <v>43556</v>
      </c>
      <c r="L9902" s="4">
        <v>0.47500000000000003</v>
      </c>
      <c r="M9902" s="2" t="s">
        <v>585</v>
      </c>
      <c r="N9902" s="2" t="s">
        <v>22</v>
      </c>
      <c r="O9902" s="2" t="s">
        <v>23</v>
      </c>
    </row>
    <row r="9903" spans="1:15">
      <c r="A9903" s="2" t="s">
        <v>15</v>
      </c>
      <c r="B9903" s="2" t="str">
        <f>"FES1162681504"</f>
        <v>FES1162681504</v>
      </c>
      <c r="C9903" s="3">
        <v>43553</v>
      </c>
      <c r="D9903" s="2">
        <v>1</v>
      </c>
      <c r="E9903" s="2">
        <v>2170681157</v>
      </c>
      <c r="F9903" s="2" t="s">
        <v>16</v>
      </c>
      <c r="G9903" s="2" t="s">
        <v>17</v>
      </c>
      <c r="H9903" s="2" t="s">
        <v>28</v>
      </c>
      <c r="I9903" s="2" t="s">
        <v>29</v>
      </c>
      <c r="J9903" s="2" t="s">
        <v>126</v>
      </c>
      <c r="K9903" s="3">
        <v>43556</v>
      </c>
      <c r="L9903" s="4">
        <v>0.33819444444444446</v>
      </c>
      <c r="M9903" s="2" t="s">
        <v>1695</v>
      </c>
      <c r="N9903" s="2" t="s">
        <v>22</v>
      </c>
      <c r="O9903" s="2" t="s">
        <v>23</v>
      </c>
    </row>
    <row r="9904" spans="1:15">
      <c r="A9904" s="2" t="s">
        <v>15</v>
      </c>
      <c r="B9904" s="2" t="str">
        <f>"FES1162681596"</f>
        <v>FES1162681596</v>
      </c>
      <c r="C9904" s="3">
        <v>43553</v>
      </c>
      <c r="D9904" s="2">
        <v>1</v>
      </c>
      <c r="E9904" s="2">
        <v>2170679460</v>
      </c>
      <c r="F9904" s="2" t="s">
        <v>16</v>
      </c>
      <c r="G9904" s="2" t="s">
        <v>17</v>
      </c>
      <c r="H9904" s="2" t="s">
        <v>28</v>
      </c>
      <c r="I9904" s="2" t="s">
        <v>29</v>
      </c>
      <c r="J9904" s="2" t="s">
        <v>589</v>
      </c>
      <c r="K9904" s="3">
        <v>43556</v>
      </c>
      <c r="L9904" s="4">
        <v>0.3666666666666667</v>
      </c>
      <c r="M9904" s="2" t="s">
        <v>590</v>
      </c>
      <c r="N9904" s="2" t="s">
        <v>22</v>
      </c>
      <c r="O9904" s="2" t="s">
        <v>23</v>
      </c>
    </row>
    <row r="9905" spans="1:15">
      <c r="A9905" s="2" t="s">
        <v>15</v>
      </c>
      <c r="B9905" s="2" t="str">
        <f>"FES1162681530"</f>
        <v>FES1162681530</v>
      </c>
      <c r="C9905" s="3">
        <v>43553</v>
      </c>
      <c r="D9905" s="2">
        <v>1</v>
      </c>
      <c r="E9905" s="2">
        <v>2170681050</v>
      </c>
      <c r="F9905" s="2" t="s">
        <v>16</v>
      </c>
      <c r="G9905" s="2" t="s">
        <v>17</v>
      </c>
      <c r="H9905" s="2" t="s">
        <v>28</v>
      </c>
      <c r="I9905" s="2" t="s">
        <v>29</v>
      </c>
      <c r="J9905" s="2" t="s">
        <v>249</v>
      </c>
      <c r="K9905" s="3">
        <v>43556</v>
      </c>
      <c r="L9905" s="4">
        <v>0.3527777777777778</v>
      </c>
      <c r="M9905" s="2" t="s">
        <v>250</v>
      </c>
      <c r="N9905" s="2" t="s">
        <v>22</v>
      </c>
      <c r="O9905" s="2" t="s">
        <v>23</v>
      </c>
    </row>
    <row r="9906" spans="1:15">
      <c r="A9906" s="2" t="s">
        <v>15</v>
      </c>
      <c r="B9906" s="2" t="str">
        <f>"FES1162681576"</f>
        <v>FES1162681576</v>
      </c>
      <c r="C9906" s="3">
        <v>43553</v>
      </c>
      <c r="D9906" s="2">
        <v>1</v>
      </c>
      <c r="E9906" s="2">
        <v>2170679292</v>
      </c>
      <c r="F9906" s="2" t="s">
        <v>16</v>
      </c>
      <c r="G9906" s="2" t="s">
        <v>17</v>
      </c>
      <c r="H9906" s="2" t="s">
        <v>222</v>
      </c>
      <c r="I9906" s="2" t="s">
        <v>1700</v>
      </c>
      <c r="J9906" s="2" t="s">
        <v>1840</v>
      </c>
      <c r="K9906" s="3">
        <v>43556</v>
      </c>
      <c r="L9906" s="4">
        <v>0.34375</v>
      </c>
      <c r="M9906" s="2" t="s">
        <v>6107</v>
      </c>
      <c r="N9906" s="2" t="s">
        <v>22</v>
      </c>
      <c r="O9906" s="2" t="s">
        <v>23</v>
      </c>
    </row>
    <row r="9907" spans="1:15">
      <c r="A9907" s="2" t="s">
        <v>15</v>
      </c>
      <c r="B9907" s="2" t="str">
        <f>"FES1162681588"</f>
        <v>FES1162681588</v>
      </c>
      <c r="C9907" s="3">
        <v>43553</v>
      </c>
      <c r="D9907" s="2">
        <v>1</v>
      </c>
      <c r="E9907" s="2">
        <v>2170679387</v>
      </c>
      <c r="F9907" s="2" t="s">
        <v>16</v>
      </c>
      <c r="G9907" s="2" t="s">
        <v>17</v>
      </c>
      <c r="H9907" s="2" t="s">
        <v>17</v>
      </c>
      <c r="I9907" s="2" t="s">
        <v>5280</v>
      </c>
      <c r="J9907" s="2" t="s">
        <v>5281</v>
      </c>
      <c r="K9907" s="3">
        <v>43556</v>
      </c>
      <c r="L9907" s="4">
        <v>0.52152777777777781</v>
      </c>
      <c r="M9907" s="2" t="s">
        <v>5281</v>
      </c>
      <c r="N9907" s="2" t="s">
        <v>22</v>
      </c>
      <c r="O9907" s="2" t="s">
        <v>23</v>
      </c>
    </row>
    <row r="9908" spans="1:15">
      <c r="A9908" s="2" t="s">
        <v>15</v>
      </c>
      <c r="B9908" s="2" t="str">
        <f>"FES1162681534"</f>
        <v>FES1162681534</v>
      </c>
      <c r="C9908" s="3">
        <v>43553</v>
      </c>
      <c r="D9908" s="2">
        <v>1</v>
      </c>
      <c r="E9908" s="2">
        <v>2170681524</v>
      </c>
      <c r="F9908" s="2" t="s">
        <v>16</v>
      </c>
      <c r="G9908" s="2" t="s">
        <v>17</v>
      </c>
      <c r="H9908" s="2" t="s">
        <v>17</v>
      </c>
      <c r="I9908" s="2" t="s">
        <v>140</v>
      </c>
      <c r="J9908" s="2" t="s">
        <v>316</v>
      </c>
      <c r="K9908" s="3">
        <v>43556</v>
      </c>
      <c r="L9908" s="4">
        <v>0.43402777777777773</v>
      </c>
      <c r="M9908" s="2" t="s">
        <v>970</v>
      </c>
      <c r="N9908" s="2" t="s">
        <v>22</v>
      </c>
      <c r="O9908" s="2" t="s">
        <v>23</v>
      </c>
    </row>
    <row r="9909" spans="1:15">
      <c r="A9909" s="2" t="s">
        <v>15</v>
      </c>
      <c r="B9909" s="2" t="str">
        <f>"FES1162681651"</f>
        <v>FES1162681651</v>
      </c>
      <c r="C9909" s="3">
        <v>43553</v>
      </c>
      <c r="D9909" s="2">
        <v>1</v>
      </c>
      <c r="E9909" s="2">
        <v>2170681587</v>
      </c>
      <c r="F9909" s="2" t="s">
        <v>16</v>
      </c>
      <c r="G9909" s="2" t="s">
        <v>17</v>
      </c>
      <c r="H9909" s="2" t="s">
        <v>42</v>
      </c>
      <c r="I9909" s="2" t="s">
        <v>82</v>
      </c>
      <c r="J9909" s="2" t="s">
        <v>83</v>
      </c>
      <c r="K9909" s="2" t="s">
        <v>452</v>
      </c>
      <c r="L9909" s="2"/>
      <c r="M9909" s="2" t="s">
        <v>453</v>
      </c>
      <c r="N9909" s="2" t="s">
        <v>6108</v>
      </c>
      <c r="O9909" s="2" t="s">
        <v>23</v>
      </c>
    </row>
    <row r="9910" spans="1:15">
      <c r="A9910" s="2" t="s">
        <v>15</v>
      </c>
      <c r="B9910" s="2" t="str">
        <f>"FES1162681667"</f>
        <v>FES1162681667</v>
      </c>
      <c r="C9910" s="3">
        <v>43553</v>
      </c>
      <c r="D9910" s="2">
        <v>1</v>
      </c>
      <c r="E9910" s="2">
        <v>2170681608</v>
      </c>
      <c r="F9910" s="2" t="s">
        <v>16</v>
      </c>
      <c r="G9910" s="2" t="s">
        <v>17</v>
      </c>
      <c r="H9910" s="2" t="s">
        <v>42</v>
      </c>
      <c r="I9910" s="2" t="s">
        <v>646</v>
      </c>
      <c r="J9910" s="2" t="s">
        <v>647</v>
      </c>
      <c r="K9910" s="3">
        <v>43556</v>
      </c>
      <c r="L9910" s="2" t="s">
        <v>670</v>
      </c>
      <c r="M9910" s="2" t="s">
        <v>6093</v>
      </c>
      <c r="N9910" s="2" t="s">
        <v>22</v>
      </c>
      <c r="O9910" s="2" t="s">
        <v>23</v>
      </c>
    </row>
    <row r="9911" spans="1:15">
      <c r="A9911" s="2" t="s">
        <v>15</v>
      </c>
      <c r="B9911" s="2" t="str">
        <f>"FES1162681590"</f>
        <v>FES1162681590</v>
      </c>
      <c r="C9911" s="3">
        <v>43553</v>
      </c>
      <c r="D9911" s="2">
        <v>1</v>
      </c>
      <c r="E9911" s="2">
        <v>2170679402</v>
      </c>
      <c r="F9911" s="2" t="s">
        <v>16</v>
      </c>
      <c r="G9911" s="2" t="s">
        <v>17</v>
      </c>
      <c r="H9911" s="2" t="s">
        <v>28</v>
      </c>
      <c r="I9911" s="2" t="s">
        <v>29</v>
      </c>
      <c r="J9911" s="2" t="s">
        <v>63</v>
      </c>
      <c r="K9911" s="3">
        <v>43556</v>
      </c>
      <c r="L9911" s="4">
        <v>0.36180555555555555</v>
      </c>
      <c r="M9911" s="2" t="s">
        <v>602</v>
      </c>
      <c r="N9911" s="2" t="s">
        <v>22</v>
      </c>
      <c r="O9911" s="2" t="s">
        <v>23</v>
      </c>
    </row>
    <row r="9912" spans="1:15">
      <c r="A9912" s="2" t="s">
        <v>15</v>
      </c>
      <c r="B9912" s="2" t="str">
        <f>"FES1162681565"</f>
        <v>FES1162681565</v>
      </c>
      <c r="C9912" s="3">
        <v>43553</v>
      </c>
      <c r="D9912" s="2">
        <v>1</v>
      </c>
      <c r="E9912" s="2">
        <v>2170681549</v>
      </c>
      <c r="F9912" s="2" t="s">
        <v>16</v>
      </c>
      <c r="G9912" s="2" t="s">
        <v>17</v>
      </c>
      <c r="H9912" s="2" t="s">
        <v>28</v>
      </c>
      <c r="I9912" s="2" t="s">
        <v>29</v>
      </c>
      <c r="J9912" s="2" t="s">
        <v>157</v>
      </c>
      <c r="K9912" s="3">
        <v>43556</v>
      </c>
      <c r="L9912" s="4">
        <v>0.32222222222222224</v>
      </c>
      <c r="M9912" s="2" t="s">
        <v>6109</v>
      </c>
      <c r="N9912" s="2" t="s">
        <v>22</v>
      </c>
      <c r="O9912" s="2" t="s">
        <v>23</v>
      </c>
    </row>
    <row r="9913" spans="1:15">
      <c r="A9913" s="2" t="s">
        <v>15</v>
      </c>
      <c r="B9913" s="2" t="str">
        <f>"FES1162681606"</f>
        <v>FES1162681606</v>
      </c>
      <c r="C9913" s="3">
        <v>43553</v>
      </c>
      <c r="D9913" s="2">
        <v>1</v>
      </c>
      <c r="E9913" s="2">
        <v>2170679565</v>
      </c>
      <c r="F9913" s="2" t="s">
        <v>16</v>
      </c>
      <c r="G9913" s="2" t="s">
        <v>17</v>
      </c>
      <c r="H9913" s="2" t="s">
        <v>28</v>
      </c>
      <c r="I9913" s="2" t="s">
        <v>29</v>
      </c>
      <c r="J9913" s="2" t="s">
        <v>69</v>
      </c>
      <c r="K9913" s="3">
        <v>43556</v>
      </c>
      <c r="L9913" s="4">
        <v>0.4069444444444445</v>
      </c>
      <c r="M9913" s="2" t="s">
        <v>1484</v>
      </c>
      <c r="N9913" s="2" t="s">
        <v>22</v>
      </c>
      <c r="O9913" s="2" t="s">
        <v>23</v>
      </c>
    </row>
    <row r="9914" spans="1:15">
      <c r="A9914" s="2" t="s">
        <v>15</v>
      </c>
      <c r="B9914" s="2" t="str">
        <f>"FES1162681652"</f>
        <v>FES1162681652</v>
      </c>
      <c r="C9914" s="3">
        <v>43553</v>
      </c>
      <c r="D9914" s="2">
        <v>1</v>
      </c>
      <c r="E9914" s="2">
        <v>2170681588</v>
      </c>
      <c r="F9914" s="2" t="s">
        <v>16</v>
      </c>
      <c r="G9914" s="2" t="s">
        <v>17</v>
      </c>
      <c r="H9914" s="2" t="s">
        <v>42</v>
      </c>
      <c r="I9914" s="2" t="s">
        <v>82</v>
      </c>
      <c r="J9914" s="2" t="s">
        <v>83</v>
      </c>
      <c r="K9914" s="2" t="s">
        <v>452</v>
      </c>
      <c r="L9914" s="2"/>
      <c r="M9914" s="2" t="s">
        <v>453</v>
      </c>
      <c r="N9914" s="2" t="s">
        <v>6108</v>
      </c>
      <c r="O9914" s="2" t="s">
        <v>23</v>
      </c>
    </row>
    <row r="9915" spans="1:15">
      <c r="A9915" s="2" t="s">
        <v>15</v>
      </c>
      <c r="B9915" s="2" t="str">
        <f>"FES1162681650"</f>
        <v>FES1162681650</v>
      </c>
      <c r="C9915" s="3">
        <v>43553</v>
      </c>
      <c r="D9915" s="2">
        <v>1</v>
      </c>
      <c r="E9915" s="2">
        <v>2170681586</v>
      </c>
      <c r="F9915" s="2" t="s">
        <v>16</v>
      </c>
      <c r="G9915" s="2" t="s">
        <v>17</v>
      </c>
      <c r="H9915" s="2" t="s">
        <v>42</v>
      </c>
      <c r="I9915" s="2" t="s">
        <v>43</v>
      </c>
      <c r="J9915" s="2" t="s">
        <v>512</v>
      </c>
      <c r="K9915" s="3">
        <v>43556</v>
      </c>
      <c r="L9915" s="4">
        <v>0.36805555555555558</v>
      </c>
      <c r="M9915" s="2" t="s">
        <v>6110</v>
      </c>
      <c r="N9915" s="2" t="s">
        <v>22</v>
      </c>
      <c r="O9915" s="2" t="s">
        <v>23</v>
      </c>
    </row>
    <row r="9916" spans="1:15">
      <c r="A9916" s="2" t="s">
        <v>15</v>
      </c>
      <c r="B9916" s="2" t="str">
        <f>"FES1162681648"</f>
        <v>FES1162681648</v>
      </c>
      <c r="C9916" s="3">
        <v>43553</v>
      </c>
      <c r="D9916" s="2">
        <v>1</v>
      </c>
      <c r="E9916" s="2">
        <v>2170681584</v>
      </c>
      <c r="F9916" s="2" t="s">
        <v>167</v>
      </c>
      <c r="G9916" s="2" t="s">
        <v>18</v>
      </c>
      <c r="H9916" s="2" t="s">
        <v>574</v>
      </c>
      <c r="I9916" s="2" t="s">
        <v>56</v>
      </c>
      <c r="J9916" s="2" t="s">
        <v>786</v>
      </c>
      <c r="K9916" s="3">
        <v>43556</v>
      </c>
      <c r="L9916" s="4">
        <v>0.33333333333333331</v>
      </c>
      <c r="M9916" s="2" t="s">
        <v>423</v>
      </c>
      <c r="N9916" s="2" t="s">
        <v>22</v>
      </c>
      <c r="O9916" s="2" t="s">
        <v>23</v>
      </c>
    </row>
    <row r="9917" spans="1:15">
      <c r="A9917" s="2" t="s">
        <v>15</v>
      </c>
      <c r="B9917" s="2" t="str">
        <f>"009935723100"</f>
        <v>009935723100</v>
      </c>
      <c r="C9917" s="3">
        <v>43553</v>
      </c>
      <c r="D9917" s="2">
        <v>1</v>
      </c>
      <c r="E9917" s="2" t="s">
        <v>6111</v>
      </c>
      <c r="F9917" s="2" t="s">
        <v>16</v>
      </c>
      <c r="G9917" s="2" t="s">
        <v>17</v>
      </c>
      <c r="H9917" s="2" t="s">
        <v>28</v>
      </c>
      <c r="I9917" s="2" t="s">
        <v>99</v>
      </c>
      <c r="J9917" s="2" t="s">
        <v>232</v>
      </c>
      <c r="K9917" s="2" t="s">
        <v>452</v>
      </c>
      <c r="L9917" s="2"/>
      <c r="M9917" s="2" t="s">
        <v>453</v>
      </c>
      <c r="N9917" s="2" t="s">
        <v>6108</v>
      </c>
      <c r="O9917" s="2" t="s">
        <v>23</v>
      </c>
    </row>
    <row r="9918" spans="1:15">
      <c r="A9918" s="2" t="s">
        <v>15</v>
      </c>
      <c r="B9918" s="2" t="str">
        <f>"FES1162681515"</f>
        <v>FES1162681515</v>
      </c>
      <c r="C9918" s="3">
        <v>43553</v>
      </c>
      <c r="D9918" s="2">
        <v>1</v>
      </c>
      <c r="E9918" s="2">
        <v>2170681503</v>
      </c>
      <c r="F9918" s="2" t="s">
        <v>16</v>
      </c>
      <c r="G9918" s="2" t="s">
        <v>17</v>
      </c>
      <c r="H9918" s="2" t="s">
        <v>46</v>
      </c>
      <c r="I9918" s="2" t="s">
        <v>1011</v>
      </c>
      <c r="J9918" s="2" t="s">
        <v>1431</v>
      </c>
      <c r="K9918" s="3">
        <v>43556</v>
      </c>
      <c r="L9918" s="2" t="s">
        <v>655</v>
      </c>
      <c r="M9918" s="2" t="s">
        <v>3201</v>
      </c>
      <c r="N9918" s="2" t="s">
        <v>22</v>
      </c>
      <c r="O9918" s="2" t="s">
        <v>23</v>
      </c>
    </row>
    <row r="9919" spans="1:15">
      <c r="A9919" s="2" t="s">
        <v>15</v>
      </c>
      <c r="B9919" s="2" t="str">
        <f>"FES1162681638"</f>
        <v>FES1162681638</v>
      </c>
      <c r="C9919" s="3">
        <v>43553</v>
      </c>
      <c r="D9919" s="2">
        <v>1</v>
      </c>
      <c r="E9919" s="2">
        <v>21706841068</v>
      </c>
      <c r="F9919" s="2" t="s">
        <v>16</v>
      </c>
      <c r="G9919" s="2" t="s">
        <v>17</v>
      </c>
      <c r="H9919" s="2" t="s">
        <v>17</v>
      </c>
      <c r="I9919" s="2" t="s">
        <v>37</v>
      </c>
      <c r="J9919" s="2" t="s">
        <v>6112</v>
      </c>
      <c r="K9919" s="3">
        <v>43556</v>
      </c>
      <c r="L9919" s="4">
        <v>0.45902777777777781</v>
      </c>
      <c r="M9919" s="2" t="s">
        <v>6112</v>
      </c>
      <c r="N9919" s="2" t="s">
        <v>22</v>
      </c>
      <c r="O9919" s="2" t="s">
        <v>23</v>
      </c>
    </row>
    <row r="9920" spans="1:15">
      <c r="A9920" s="2" t="s">
        <v>15</v>
      </c>
      <c r="B9920" s="2" t="str">
        <f>"FES1162681641"</f>
        <v>FES1162681641</v>
      </c>
      <c r="C9920" s="3">
        <v>43553</v>
      </c>
      <c r="D9920" s="2">
        <v>1</v>
      </c>
      <c r="E9920" s="2">
        <v>2170681572</v>
      </c>
      <c r="F9920" s="2" t="s">
        <v>16</v>
      </c>
      <c r="G9920" s="2" t="s">
        <v>17</v>
      </c>
      <c r="H9920" s="2" t="s">
        <v>55</v>
      </c>
      <c r="I9920" s="2" t="s">
        <v>56</v>
      </c>
      <c r="J9920" s="2" t="s">
        <v>6113</v>
      </c>
      <c r="K9920" s="2" t="s">
        <v>452</v>
      </c>
      <c r="L9920" s="2"/>
      <c r="M9920" s="2" t="s">
        <v>453</v>
      </c>
      <c r="N9920" s="2" t="s">
        <v>6108</v>
      </c>
      <c r="O9920" s="2" t="s">
        <v>23</v>
      </c>
    </row>
    <row r="9921" spans="1:15">
      <c r="A9921" s="2" t="s">
        <v>15</v>
      </c>
      <c r="B9921" s="2" t="str">
        <f>"FES1162681682"</f>
        <v>FES1162681682</v>
      </c>
      <c r="C9921" s="3">
        <v>43553</v>
      </c>
      <c r="D9921" s="2">
        <v>1</v>
      </c>
      <c r="E9921" s="2">
        <v>2170681629</v>
      </c>
      <c r="F9921" s="2" t="s">
        <v>16</v>
      </c>
      <c r="G9921" s="2" t="s">
        <v>17</v>
      </c>
      <c r="H9921" s="2" t="s">
        <v>17</v>
      </c>
      <c r="I9921" s="2" t="s">
        <v>5280</v>
      </c>
      <c r="J9921" s="2" t="s">
        <v>6114</v>
      </c>
      <c r="K9921" s="3">
        <v>43556</v>
      </c>
      <c r="L9921" s="4">
        <v>0.33333333333333331</v>
      </c>
      <c r="M9921" s="2" t="s">
        <v>5767</v>
      </c>
      <c r="N9921" s="2" t="s">
        <v>22</v>
      </c>
      <c r="O9921" s="2" t="s">
        <v>23</v>
      </c>
    </row>
    <row r="9922" spans="1:15">
      <c r="A9922" s="2" t="s">
        <v>15</v>
      </c>
      <c r="B9922" s="2" t="str">
        <f>"FES1162681631"</f>
        <v>FES1162681631</v>
      </c>
      <c r="C9922" s="3">
        <v>43553</v>
      </c>
      <c r="D9922" s="2">
        <v>1</v>
      </c>
      <c r="E9922" s="2">
        <v>2170681563</v>
      </c>
      <c r="F9922" s="2" t="s">
        <v>16</v>
      </c>
      <c r="G9922" s="2" t="s">
        <v>17</v>
      </c>
      <c r="H9922" s="2" t="s">
        <v>17</v>
      </c>
      <c r="I9922" s="2" t="s">
        <v>140</v>
      </c>
      <c r="J9922" s="2" t="s">
        <v>316</v>
      </c>
      <c r="K9922" s="3">
        <v>43556</v>
      </c>
      <c r="L9922" s="4">
        <v>0.47083333333333338</v>
      </c>
      <c r="M9922" s="2" t="s">
        <v>970</v>
      </c>
      <c r="N9922" s="2" t="s">
        <v>22</v>
      </c>
      <c r="O9922" s="2" t="s">
        <v>23</v>
      </c>
    </row>
    <row r="9923" spans="1:15">
      <c r="A9923" s="2" t="s">
        <v>15</v>
      </c>
      <c r="B9923" s="2" t="str">
        <f>"FES1162681699"</f>
        <v>FES1162681699</v>
      </c>
      <c r="C9923" s="3">
        <v>43553</v>
      </c>
      <c r="D9923" s="2">
        <v>1</v>
      </c>
      <c r="E9923" s="2">
        <v>2170681655</v>
      </c>
      <c r="F9923" s="2" t="s">
        <v>16</v>
      </c>
      <c r="G9923" s="2" t="s">
        <v>17</v>
      </c>
      <c r="H9923" s="2" t="s">
        <v>46</v>
      </c>
      <c r="I9923" s="2" t="s">
        <v>47</v>
      </c>
      <c r="J9923" s="2" t="s">
        <v>469</v>
      </c>
      <c r="K9923" s="3">
        <v>43556</v>
      </c>
      <c r="L9923" s="4">
        <v>0.36944444444444446</v>
      </c>
      <c r="M9923" s="2" t="s">
        <v>894</v>
      </c>
      <c r="N9923" s="2" t="s">
        <v>22</v>
      </c>
      <c r="O9923" s="2" t="s">
        <v>23</v>
      </c>
    </row>
    <row r="9924" spans="1:15">
      <c r="A9924" s="2" t="s">
        <v>15</v>
      </c>
      <c r="B9924" s="2" t="str">
        <f>"FES1162681665"</f>
        <v>FES1162681665</v>
      </c>
      <c r="C9924" s="3">
        <v>43553</v>
      </c>
      <c r="D9924" s="2">
        <v>1</v>
      </c>
      <c r="E9924" s="2">
        <v>2170686078</v>
      </c>
      <c r="F9924" s="2" t="s">
        <v>16</v>
      </c>
      <c r="G9924" s="2" t="s">
        <v>17</v>
      </c>
      <c r="H9924" s="2" t="s">
        <v>593</v>
      </c>
      <c r="I9924" s="2" t="s">
        <v>5049</v>
      </c>
      <c r="J9924" s="2" t="s">
        <v>5050</v>
      </c>
      <c r="K9924" s="3">
        <v>43556</v>
      </c>
      <c r="L9924" s="4">
        <v>0.6</v>
      </c>
      <c r="M9924" s="2" t="s">
        <v>5146</v>
      </c>
      <c r="N9924" s="2" t="s">
        <v>22</v>
      </c>
      <c r="O9924" s="2" t="s">
        <v>23</v>
      </c>
    </row>
    <row r="9925" spans="1:15">
      <c r="A9925" s="2" t="s">
        <v>15</v>
      </c>
      <c r="B9925" s="2" t="str">
        <f>"FES1162681654"</f>
        <v>FES1162681654</v>
      </c>
      <c r="C9925" s="3">
        <v>43553</v>
      </c>
      <c r="D9925" s="2">
        <v>1</v>
      </c>
      <c r="E9925" s="2">
        <v>2170681592</v>
      </c>
      <c r="F9925" s="2" t="s">
        <v>16</v>
      </c>
      <c r="G9925" s="2" t="s">
        <v>17</v>
      </c>
      <c r="H9925" s="2" t="s">
        <v>28</v>
      </c>
      <c r="I9925" s="2" t="s">
        <v>29</v>
      </c>
      <c r="J9925" s="2" t="s">
        <v>174</v>
      </c>
      <c r="K9925" s="3">
        <v>43556</v>
      </c>
      <c r="L9925" s="4">
        <v>0.32569444444444445</v>
      </c>
      <c r="M9925" s="2" t="s">
        <v>4673</v>
      </c>
      <c r="N9925" s="2" t="s">
        <v>22</v>
      </c>
      <c r="O9925" s="2" t="s">
        <v>23</v>
      </c>
    </row>
    <row r="9926" spans="1:15">
      <c r="A9926" s="2" t="s">
        <v>15</v>
      </c>
      <c r="B9926" s="2" t="str">
        <f>"FES1162681630"</f>
        <v>FES1162681630</v>
      </c>
      <c r="C9926" s="3">
        <v>43553</v>
      </c>
      <c r="D9926" s="2">
        <v>1</v>
      </c>
      <c r="E9926" s="2">
        <v>217068162</v>
      </c>
      <c r="F9926" s="2" t="s">
        <v>16</v>
      </c>
      <c r="G9926" s="2" t="s">
        <v>17</v>
      </c>
      <c r="H9926" s="2" t="s">
        <v>28</v>
      </c>
      <c r="I9926" s="2" t="s">
        <v>29</v>
      </c>
      <c r="J9926" s="2" t="s">
        <v>69</v>
      </c>
      <c r="K9926" s="3">
        <v>43556</v>
      </c>
      <c r="L9926" s="4">
        <v>0.4069444444444445</v>
      </c>
      <c r="M9926" s="2" t="s">
        <v>1484</v>
      </c>
      <c r="N9926" s="2" t="s">
        <v>22</v>
      </c>
      <c r="O9926" s="2" t="s">
        <v>23</v>
      </c>
    </row>
    <row r="9927" spans="1:15">
      <c r="A9927" s="2" t="s">
        <v>15</v>
      </c>
      <c r="B9927" s="2" t="str">
        <f>"FES1162681673"</f>
        <v>FES1162681673</v>
      </c>
      <c r="C9927" s="3">
        <v>43553</v>
      </c>
      <c r="D9927" s="2">
        <v>1</v>
      </c>
      <c r="E9927" s="2">
        <v>2170681620</v>
      </c>
      <c r="F9927" s="2" t="s">
        <v>16</v>
      </c>
      <c r="G9927" s="2" t="s">
        <v>17</v>
      </c>
      <c r="H9927" s="2" t="s">
        <v>28</v>
      </c>
      <c r="I9927" s="2" t="s">
        <v>504</v>
      </c>
      <c r="J9927" s="2" t="s">
        <v>1134</v>
      </c>
      <c r="K9927" s="3">
        <v>43556</v>
      </c>
      <c r="L9927" s="4">
        <v>0.41666666666666669</v>
      </c>
      <c r="M9927" s="2" t="s">
        <v>1135</v>
      </c>
      <c r="N9927" s="2" t="s">
        <v>22</v>
      </c>
      <c r="O9927" s="2" t="s">
        <v>23</v>
      </c>
    </row>
    <row r="9928" spans="1:15">
      <c r="A9928" s="2" t="s">
        <v>15</v>
      </c>
      <c r="B9928" s="2" t="str">
        <f>"FES1162681680"</f>
        <v>FES1162681680</v>
      </c>
      <c r="C9928" s="3">
        <v>43553</v>
      </c>
      <c r="D9928" s="2">
        <v>1</v>
      </c>
      <c r="E9928" s="2">
        <v>2170681624</v>
      </c>
      <c r="F9928" s="2" t="s">
        <v>16</v>
      </c>
      <c r="G9928" s="2" t="s">
        <v>17</v>
      </c>
      <c r="H9928" s="2" t="s">
        <v>17</v>
      </c>
      <c r="I9928" s="2" t="s">
        <v>25</v>
      </c>
      <c r="J9928" s="2" t="s">
        <v>582</v>
      </c>
      <c r="K9928" s="3">
        <v>43556</v>
      </c>
      <c r="L9928" s="4">
        <v>0.3666666666666667</v>
      </c>
      <c r="M9928" s="2" t="s">
        <v>1080</v>
      </c>
      <c r="N9928" s="2" t="s">
        <v>22</v>
      </c>
      <c r="O9928" s="2" t="s">
        <v>23</v>
      </c>
    </row>
    <row r="9929" spans="1:15">
      <c r="A9929" s="2" t="s">
        <v>15</v>
      </c>
      <c r="B9929" s="2" t="str">
        <f>"FES1162681694"</f>
        <v>FES1162681694</v>
      </c>
      <c r="C9929" s="3">
        <v>43553</v>
      </c>
      <c r="D9929" s="2">
        <v>1</v>
      </c>
      <c r="E9929" s="2">
        <v>2170681648</v>
      </c>
      <c r="F9929" s="2" t="s">
        <v>16</v>
      </c>
      <c r="G9929" s="2" t="s">
        <v>17</v>
      </c>
      <c r="H9929" s="2" t="s">
        <v>42</v>
      </c>
      <c r="I9929" s="2" t="s">
        <v>91</v>
      </c>
      <c r="J9929" s="2" t="s">
        <v>1381</v>
      </c>
      <c r="K9929" s="3">
        <v>43556</v>
      </c>
      <c r="L9929" s="4">
        <v>0.33680555555555558</v>
      </c>
      <c r="M9929" s="2" t="s">
        <v>6115</v>
      </c>
      <c r="N9929" s="2" t="s">
        <v>22</v>
      </c>
      <c r="O9929" s="2" t="s">
        <v>23</v>
      </c>
    </row>
    <row r="9930" spans="1:15">
      <c r="A9930" s="2" t="s">
        <v>15</v>
      </c>
      <c r="B9930" s="2" t="str">
        <f>"FES1162681532"</f>
        <v>FES1162681532</v>
      </c>
      <c r="C9930" s="3">
        <v>43553</v>
      </c>
      <c r="D9930" s="2">
        <v>1</v>
      </c>
      <c r="E9930" s="2">
        <v>2170681124</v>
      </c>
      <c r="F9930" s="2" t="s">
        <v>16</v>
      </c>
      <c r="G9930" s="2" t="s">
        <v>17</v>
      </c>
      <c r="H9930" s="2" t="s">
        <v>28</v>
      </c>
      <c r="I9930" s="2" t="s">
        <v>29</v>
      </c>
      <c r="J9930" s="2" t="s">
        <v>809</v>
      </c>
      <c r="K9930" s="3">
        <v>43556</v>
      </c>
      <c r="L9930" s="4">
        <v>0.4375</v>
      </c>
      <c r="M9930" s="2" t="s">
        <v>810</v>
      </c>
      <c r="N9930" s="2" t="s">
        <v>22</v>
      </c>
      <c r="O9930" s="2" t="s">
        <v>23</v>
      </c>
    </row>
    <row r="9931" spans="1:15">
      <c r="A9931" s="2" t="s">
        <v>15</v>
      </c>
      <c r="B9931" s="2" t="str">
        <f>"FES1162681612"</f>
        <v>FES1162681612</v>
      </c>
      <c r="C9931" s="3">
        <v>43553</v>
      </c>
      <c r="D9931" s="2">
        <v>1</v>
      </c>
      <c r="E9931" s="2">
        <v>2170679840</v>
      </c>
      <c r="F9931" s="2" t="s">
        <v>16</v>
      </c>
      <c r="G9931" s="2" t="s">
        <v>17</v>
      </c>
      <c r="H9931" s="2" t="s">
        <v>42</v>
      </c>
      <c r="I9931" s="2" t="s">
        <v>43</v>
      </c>
      <c r="J9931" s="2" t="s">
        <v>251</v>
      </c>
      <c r="K9931" s="2" t="s">
        <v>452</v>
      </c>
      <c r="L9931" s="2"/>
      <c r="M9931" s="2" t="s">
        <v>453</v>
      </c>
      <c r="N9931" s="2" t="s">
        <v>6108</v>
      </c>
      <c r="O9931" s="2" t="s">
        <v>23</v>
      </c>
    </row>
    <row r="9932" spans="1:15">
      <c r="A9932" s="2" t="s">
        <v>15</v>
      </c>
      <c r="B9932" s="2" t="str">
        <f>"FES1162681579"</f>
        <v>FES1162681579</v>
      </c>
      <c r="C9932" s="3">
        <v>43553</v>
      </c>
      <c r="D9932" s="2">
        <v>1</v>
      </c>
      <c r="E9932" s="2">
        <v>2170679324</v>
      </c>
      <c r="F9932" s="2" t="s">
        <v>16</v>
      </c>
      <c r="G9932" s="2" t="s">
        <v>17</v>
      </c>
      <c r="H9932" s="2" t="s">
        <v>222</v>
      </c>
      <c r="I9932" s="2" t="s">
        <v>1742</v>
      </c>
      <c r="J9932" s="2" t="s">
        <v>1743</v>
      </c>
      <c r="K9932" s="3">
        <v>43556</v>
      </c>
      <c r="L9932" s="4">
        <v>0.4375</v>
      </c>
      <c r="M9932" s="2" t="s">
        <v>1744</v>
      </c>
      <c r="N9932" s="2" t="s">
        <v>22</v>
      </c>
      <c r="O9932" s="2" t="s">
        <v>23</v>
      </c>
    </row>
    <row r="9933" spans="1:15">
      <c r="A9933" s="2" t="s">
        <v>15</v>
      </c>
      <c r="B9933" s="2" t="str">
        <f>"FES1162681691"</f>
        <v>FES1162681691</v>
      </c>
      <c r="C9933" s="3">
        <v>43553</v>
      </c>
      <c r="D9933" s="2">
        <v>1</v>
      </c>
      <c r="E9933" s="2">
        <v>2170681347</v>
      </c>
      <c r="F9933" s="2" t="s">
        <v>16</v>
      </c>
      <c r="G9933" s="2" t="s">
        <v>17</v>
      </c>
      <c r="H9933" s="2" t="s">
        <v>42</v>
      </c>
      <c r="I9933" s="2" t="s">
        <v>86</v>
      </c>
      <c r="J9933" s="2" t="s">
        <v>87</v>
      </c>
      <c r="K9933" s="3">
        <v>43556</v>
      </c>
      <c r="L9933" s="4">
        <v>0.33680555555555558</v>
      </c>
      <c r="M9933" s="2" t="s">
        <v>88</v>
      </c>
      <c r="N9933" s="2" t="s">
        <v>22</v>
      </c>
      <c r="O9933" s="2" t="s">
        <v>23</v>
      </c>
    </row>
    <row r="9934" spans="1:15">
      <c r="A9934" s="2" t="s">
        <v>15</v>
      </c>
      <c r="B9934" s="2" t="str">
        <f>"FES1162681687"</f>
        <v>FES1162681687</v>
      </c>
      <c r="C9934" s="3">
        <v>43553</v>
      </c>
      <c r="D9934" s="2">
        <v>1</v>
      </c>
      <c r="E9934" s="2">
        <v>2170681637</v>
      </c>
      <c r="F9934" s="2" t="s">
        <v>16</v>
      </c>
      <c r="G9934" s="2" t="s">
        <v>17</v>
      </c>
      <c r="H9934" s="2" t="s">
        <v>28</v>
      </c>
      <c r="I9934" s="2" t="s">
        <v>29</v>
      </c>
      <c r="J9934" s="2" t="s">
        <v>1278</v>
      </c>
      <c r="K9934" s="3">
        <v>43556</v>
      </c>
      <c r="L9934" s="4">
        <v>0.4375</v>
      </c>
      <c r="M9934" s="2" t="s">
        <v>1456</v>
      </c>
      <c r="N9934" s="2" t="s">
        <v>22</v>
      </c>
      <c r="O9934" s="2" t="s">
        <v>23</v>
      </c>
    </row>
    <row r="9935" spans="1:15">
      <c r="A9935" s="2" t="s">
        <v>15</v>
      </c>
      <c r="B9935" s="2" t="str">
        <f>"FES1162681656"</f>
        <v>FES1162681656</v>
      </c>
      <c r="C9935" s="3">
        <v>43553</v>
      </c>
      <c r="D9935" s="2">
        <v>1</v>
      </c>
      <c r="E9935" s="2">
        <v>217068159</v>
      </c>
      <c r="F9935" s="2" t="s">
        <v>16</v>
      </c>
      <c r="G9935" s="2" t="s">
        <v>17</v>
      </c>
      <c r="H9935" s="2" t="s">
        <v>178</v>
      </c>
      <c r="I9935" s="2" t="s">
        <v>338</v>
      </c>
      <c r="J9935" s="2" t="s">
        <v>339</v>
      </c>
      <c r="K9935" s="3">
        <v>43556</v>
      </c>
      <c r="L9935" s="4">
        <v>0.5</v>
      </c>
      <c r="M9935" s="2" t="s">
        <v>6116</v>
      </c>
      <c r="N9935" s="2" t="s">
        <v>22</v>
      </c>
      <c r="O9935" s="2" t="s">
        <v>23</v>
      </c>
    </row>
    <row r="9936" spans="1:15">
      <c r="A9936" s="2" t="s">
        <v>15</v>
      </c>
      <c r="B9936" s="2" t="str">
        <f>"FES1162681671"</f>
        <v>FES1162681671</v>
      </c>
      <c r="C9936" s="3">
        <v>43553</v>
      </c>
      <c r="D9936" s="2">
        <v>1</v>
      </c>
      <c r="E9936" s="2">
        <v>2170681615</v>
      </c>
      <c r="F9936" s="2" t="s">
        <v>16</v>
      </c>
      <c r="G9936" s="2" t="s">
        <v>17</v>
      </c>
      <c r="H9936" s="2" t="s">
        <v>28</v>
      </c>
      <c r="I9936" s="2" t="s">
        <v>29</v>
      </c>
      <c r="J9936" s="2" t="s">
        <v>362</v>
      </c>
      <c r="K9936" s="3">
        <v>43556</v>
      </c>
      <c r="L9936" s="4">
        <v>0.32916666666666666</v>
      </c>
      <c r="M9936" s="2" t="s">
        <v>6042</v>
      </c>
      <c r="N9936" s="2" t="s">
        <v>22</v>
      </c>
      <c r="O9936" s="2" t="s">
        <v>23</v>
      </c>
    </row>
    <row r="9937" spans="1:15">
      <c r="A9937" s="2" t="s">
        <v>15</v>
      </c>
      <c r="B9937" s="2" t="str">
        <f>"FES1162681679"</f>
        <v>FES1162681679</v>
      </c>
      <c r="C9937" s="3">
        <v>43553</v>
      </c>
      <c r="D9937" s="2">
        <v>1</v>
      </c>
      <c r="E9937" s="2">
        <v>21706816229</v>
      </c>
      <c r="F9937" s="2" t="s">
        <v>16</v>
      </c>
      <c r="G9937" s="2" t="s">
        <v>17</v>
      </c>
      <c r="H9937" s="2" t="s">
        <v>178</v>
      </c>
      <c r="I9937" s="2" t="s">
        <v>179</v>
      </c>
      <c r="J9937" s="2" t="s">
        <v>430</v>
      </c>
      <c r="K9937" s="3">
        <v>43556</v>
      </c>
      <c r="L9937" s="4">
        <v>0.52083333333333337</v>
      </c>
      <c r="M9937" s="2" t="s">
        <v>6117</v>
      </c>
      <c r="N9937" s="2" t="s">
        <v>22</v>
      </c>
      <c r="O9937" s="2" t="s">
        <v>23</v>
      </c>
    </row>
    <row r="9938" spans="1:15">
      <c r="A9938" s="2" t="s">
        <v>15</v>
      </c>
      <c r="B9938" s="2" t="str">
        <f>"FES1162681688"</f>
        <v>FES1162681688</v>
      </c>
      <c r="C9938" s="3">
        <v>43553</v>
      </c>
      <c r="D9938" s="2">
        <v>1</v>
      </c>
      <c r="E9938" s="2">
        <v>2170681642</v>
      </c>
      <c r="F9938" s="2" t="s">
        <v>16</v>
      </c>
      <c r="G9938" s="2" t="s">
        <v>17</v>
      </c>
      <c r="H9938" s="2" t="s">
        <v>17</v>
      </c>
      <c r="I9938" s="2" t="s">
        <v>325</v>
      </c>
      <c r="J9938" s="2" t="s">
        <v>6118</v>
      </c>
      <c r="K9938" s="3">
        <v>43556</v>
      </c>
      <c r="L9938" s="4">
        <v>0.33333333333333331</v>
      </c>
      <c r="M9938" s="2" t="s">
        <v>6119</v>
      </c>
      <c r="N9938" s="2" t="s">
        <v>22</v>
      </c>
      <c r="O9938" s="2" t="s">
        <v>23</v>
      </c>
    </row>
    <row r="9939" spans="1:15">
      <c r="A9939" s="2" t="s">
        <v>15</v>
      </c>
      <c r="B9939" s="2" t="str">
        <f>"FES1162681692"</f>
        <v>FES1162681692</v>
      </c>
      <c r="C9939" s="3">
        <v>43553</v>
      </c>
      <c r="D9939" s="2">
        <v>1</v>
      </c>
      <c r="E9939" s="2">
        <v>2170681644</v>
      </c>
      <c r="F9939" s="2" t="s">
        <v>16</v>
      </c>
      <c r="G9939" s="2" t="s">
        <v>17</v>
      </c>
      <c r="H9939" s="2" t="s">
        <v>28</v>
      </c>
      <c r="I9939" s="2" t="s">
        <v>32</v>
      </c>
      <c r="J9939" s="2" t="s">
        <v>5594</v>
      </c>
      <c r="K9939" s="3">
        <v>43556</v>
      </c>
      <c r="L9939" s="4">
        <v>0.47916666666666669</v>
      </c>
      <c r="M9939" s="2" t="s">
        <v>1677</v>
      </c>
      <c r="N9939" s="2" t="s">
        <v>22</v>
      </c>
      <c r="O9939" s="2" t="s">
        <v>23</v>
      </c>
    </row>
    <row r="9940" spans="1:15">
      <c r="A9940" s="2" t="s">
        <v>15</v>
      </c>
      <c r="B9940" s="2" t="str">
        <f>"FES1162681662"</f>
        <v>FES1162681662</v>
      </c>
      <c r="C9940" s="3">
        <v>43553</v>
      </c>
      <c r="D9940" s="2">
        <v>1</v>
      </c>
      <c r="E9940" s="2">
        <v>2170681603</v>
      </c>
      <c r="F9940" s="2" t="s">
        <v>16</v>
      </c>
      <c r="G9940" s="2" t="s">
        <v>17</v>
      </c>
      <c r="H9940" s="2" t="s">
        <v>28</v>
      </c>
      <c r="I9940" s="2" t="s">
        <v>29</v>
      </c>
      <c r="J9940" s="2" t="s">
        <v>126</v>
      </c>
      <c r="K9940" s="3">
        <v>43556</v>
      </c>
      <c r="L9940" s="4">
        <v>0.33819444444444446</v>
      </c>
      <c r="M9940" s="2" t="s">
        <v>1695</v>
      </c>
      <c r="N9940" s="2" t="s">
        <v>22</v>
      </c>
      <c r="O9940" s="2" t="s">
        <v>23</v>
      </c>
    </row>
    <row r="9941" spans="1:15">
      <c r="A9941" s="2" t="s">
        <v>15</v>
      </c>
      <c r="B9941" s="2" t="str">
        <f>"FES1162681639"</f>
        <v>FES1162681639</v>
      </c>
      <c r="C9941" s="3">
        <v>43553</v>
      </c>
      <c r="D9941" s="2">
        <v>1</v>
      </c>
      <c r="E9941" s="2">
        <v>2170681568</v>
      </c>
      <c r="F9941" s="2" t="s">
        <v>16</v>
      </c>
      <c r="G9941" s="2" t="s">
        <v>17</v>
      </c>
      <c r="H9941" s="2" t="s">
        <v>593</v>
      </c>
      <c r="I9941" s="2" t="s">
        <v>594</v>
      </c>
      <c r="J9941" s="2" t="s">
        <v>595</v>
      </c>
      <c r="K9941" s="3">
        <v>43556</v>
      </c>
      <c r="L9941" s="4">
        <v>0.4375</v>
      </c>
      <c r="M9941" s="2" t="s">
        <v>596</v>
      </c>
      <c r="N9941" s="2" t="s">
        <v>22</v>
      </c>
      <c r="O9941" s="2" t="s">
        <v>23</v>
      </c>
    </row>
    <row r="9942" spans="1:15">
      <c r="A9942" s="2" t="s">
        <v>15</v>
      </c>
      <c r="B9942" s="2" t="str">
        <f>"FES1162681644"</f>
        <v>FES1162681644</v>
      </c>
      <c r="C9942" s="3">
        <v>43553</v>
      </c>
      <c r="D9942" s="2">
        <v>1</v>
      </c>
      <c r="E9942" s="2">
        <v>2170681579</v>
      </c>
      <c r="F9942" s="2" t="s">
        <v>16</v>
      </c>
      <c r="G9942" s="2" t="s">
        <v>17</v>
      </c>
      <c r="H9942" s="2" t="s">
        <v>222</v>
      </c>
      <c r="I9942" s="2" t="s">
        <v>1848</v>
      </c>
      <c r="J9942" s="2" t="s">
        <v>3924</v>
      </c>
      <c r="K9942" s="3">
        <v>43556</v>
      </c>
      <c r="L9942" s="4">
        <v>0.3430555555555555</v>
      </c>
      <c r="M9942" s="2" t="s">
        <v>6120</v>
      </c>
      <c r="N9942" s="2" t="s">
        <v>22</v>
      </c>
      <c r="O9942" s="2" t="s">
        <v>23</v>
      </c>
    </row>
    <row r="9943" spans="1:15">
      <c r="A9943" s="2" t="s">
        <v>15</v>
      </c>
      <c r="B9943" s="2" t="str">
        <f>"FES1162681663"</f>
        <v>FES1162681663</v>
      </c>
      <c r="C9943" s="3">
        <v>43553</v>
      </c>
      <c r="D9943" s="2">
        <v>1</v>
      </c>
      <c r="E9943" s="2">
        <v>2170681605</v>
      </c>
      <c r="F9943" s="2" t="s">
        <v>16</v>
      </c>
      <c r="G9943" s="2" t="s">
        <v>17</v>
      </c>
      <c r="H9943" s="2" t="s">
        <v>222</v>
      </c>
      <c r="I9943" s="2" t="s">
        <v>1700</v>
      </c>
      <c r="J9943" s="2" t="s">
        <v>1720</v>
      </c>
      <c r="K9943" s="3">
        <v>43556</v>
      </c>
      <c r="L9943" s="4">
        <v>0.35138888888888892</v>
      </c>
      <c r="M9943" s="2" t="s">
        <v>1721</v>
      </c>
      <c r="N9943" s="2" t="s">
        <v>22</v>
      </c>
      <c r="O9943" s="2" t="s">
        <v>23</v>
      </c>
    </row>
    <row r="9944" spans="1:15">
      <c r="A9944" s="2" t="s">
        <v>15</v>
      </c>
      <c r="B9944" s="2" t="str">
        <f>"FES1162681681"</f>
        <v>FES1162681681</v>
      </c>
      <c r="C9944" s="3">
        <v>43553</v>
      </c>
      <c r="D9944" s="2">
        <v>1</v>
      </c>
      <c r="E9944" s="2">
        <v>2170681628</v>
      </c>
      <c r="F9944" s="2" t="s">
        <v>311</v>
      </c>
      <c r="G9944" s="2" t="s">
        <v>18</v>
      </c>
      <c r="H9944" s="2" t="s">
        <v>18</v>
      </c>
      <c r="I9944" s="2" t="s">
        <v>214</v>
      </c>
      <c r="J9944" s="2" t="s">
        <v>1778</v>
      </c>
      <c r="K9944" s="3">
        <v>43556</v>
      </c>
      <c r="L9944" s="4">
        <v>0.37013888888888885</v>
      </c>
      <c r="M9944" s="2" t="s">
        <v>329</v>
      </c>
      <c r="N9944" s="2" t="s">
        <v>22</v>
      </c>
      <c r="O9944" s="2" t="s">
        <v>23</v>
      </c>
    </row>
    <row r="9945" spans="1:15">
      <c r="A9945" s="2" t="s">
        <v>15</v>
      </c>
      <c r="B9945" s="2" t="str">
        <f>"FES1162681666"</f>
        <v>FES1162681666</v>
      </c>
      <c r="C9945" s="3">
        <v>43553</v>
      </c>
      <c r="D9945" s="2">
        <v>1</v>
      </c>
      <c r="E9945" s="2">
        <v>2170681607</v>
      </c>
      <c r="F9945" s="2" t="s">
        <v>16</v>
      </c>
      <c r="G9945" s="2" t="s">
        <v>17</v>
      </c>
      <c r="H9945" s="2" t="s">
        <v>28</v>
      </c>
      <c r="I9945" s="2" t="s">
        <v>29</v>
      </c>
      <c r="J9945" s="2" t="s">
        <v>1274</v>
      </c>
      <c r="K9945" s="3">
        <v>43556</v>
      </c>
      <c r="L9945" s="4">
        <v>0.4375</v>
      </c>
      <c r="M9945" s="2" t="s">
        <v>6121</v>
      </c>
      <c r="N9945" s="2" t="s">
        <v>22</v>
      </c>
      <c r="O9945" s="2" t="s">
        <v>23</v>
      </c>
    </row>
    <row r="9946" spans="1:15">
      <c r="A9946" s="2" t="s">
        <v>15</v>
      </c>
      <c r="B9946" s="2" t="str">
        <f>"FES1162681653"</f>
        <v>FES1162681653</v>
      </c>
      <c r="C9946" s="3">
        <v>43553</v>
      </c>
      <c r="D9946" s="2">
        <v>1</v>
      </c>
      <c r="E9946" s="2">
        <v>2170681590</v>
      </c>
      <c r="F9946" s="2" t="s">
        <v>16</v>
      </c>
      <c r="G9946" s="2" t="s">
        <v>17</v>
      </c>
      <c r="H9946" s="2" t="s">
        <v>28</v>
      </c>
      <c r="I9946" s="2" t="s">
        <v>29</v>
      </c>
      <c r="J9946" s="2" t="s">
        <v>768</v>
      </c>
      <c r="K9946" s="3">
        <v>43556</v>
      </c>
      <c r="L9946" s="4">
        <v>0.41666666666666669</v>
      </c>
      <c r="M9946" s="2" t="s">
        <v>769</v>
      </c>
      <c r="N9946" s="2" t="s">
        <v>22</v>
      </c>
      <c r="O9946" s="2" t="s">
        <v>23</v>
      </c>
    </row>
    <row r="9947" spans="1:15">
      <c r="A9947" s="2" t="s">
        <v>15</v>
      </c>
      <c r="B9947" s="2" t="str">
        <f>"FES1162681561"</f>
        <v>FES1162681561</v>
      </c>
      <c r="C9947" s="3">
        <v>43553</v>
      </c>
      <c r="D9947" s="2">
        <v>1</v>
      </c>
      <c r="E9947" s="2">
        <v>2170681542</v>
      </c>
      <c r="F9947" s="2" t="s">
        <v>16</v>
      </c>
      <c r="G9947" s="2" t="s">
        <v>17</v>
      </c>
      <c r="H9947" s="2" t="s">
        <v>28</v>
      </c>
      <c r="I9947" s="2" t="s">
        <v>29</v>
      </c>
      <c r="J9947" s="2" t="s">
        <v>1585</v>
      </c>
      <c r="K9947" s="3">
        <v>43556</v>
      </c>
      <c r="L9947" s="4">
        <v>0.49791666666666662</v>
      </c>
      <c r="M9947" s="2" t="s">
        <v>1586</v>
      </c>
      <c r="N9947" s="2" t="s">
        <v>22</v>
      </c>
      <c r="O9947" s="2" t="s">
        <v>23</v>
      </c>
    </row>
    <row r="9948" spans="1:15">
      <c r="A9948" s="2" t="s">
        <v>15</v>
      </c>
      <c r="B9948" s="2" t="str">
        <f>"FES1162681697"</f>
        <v>FES1162681697</v>
      </c>
      <c r="C9948" s="3">
        <v>43553</v>
      </c>
      <c r="D9948" s="2">
        <v>1</v>
      </c>
      <c r="E9948" s="2">
        <v>2170681651</v>
      </c>
      <c r="F9948" s="2" t="s">
        <v>16</v>
      </c>
      <c r="G9948" s="2" t="s">
        <v>17</v>
      </c>
      <c r="H9948" s="2" t="s">
        <v>28</v>
      </c>
      <c r="I9948" s="2" t="s">
        <v>32</v>
      </c>
      <c r="J9948" s="2" t="s">
        <v>207</v>
      </c>
      <c r="K9948" s="3">
        <v>43556</v>
      </c>
      <c r="L9948" s="4">
        <v>0.48680555555555555</v>
      </c>
      <c r="M9948" s="2" t="s">
        <v>208</v>
      </c>
      <c r="N9948" s="2" t="s">
        <v>22</v>
      </c>
      <c r="O9948" s="2" t="s">
        <v>23</v>
      </c>
    </row>
    <row r="9949" spans="1:15">
      <c r="A9949" s="2" t="s">
        <v>15</v>
      </c>
      <c r="B9949" s="2" t="str">
        <f>"FES1162681695"</f>
        <v>FES1162681695</v>
      </c>
      <c r="C9949" s="3">
        <v>43553</v>
      </c>
      <c r="D9949" s="2">
        <v>1</v>
      </c>
      <c r="E9949" s="2">
        <v>2170681649</v>
      </c>
      <c r="F9949" s="2" t="s">
        <v>16</v>
      </c>
      <c r="G9949" s="2" t="s">
        <v>17</v>
      </c>
      <c r="H9949" s="2" t="s">
        <v>28</v>
      </c>
      <c r="I9949" s="2" t="s">
        <v>32</v>
      </c>
      <c r="J9949" s="2" t="s">
        <v>207</v>
      </c>
      <c r="K9949" s="3">
        <v>43556</v>
      </c>
      <c r="L9949" s="4">
        <v>0.48680555555555555</v>
      </c>
      <c r="M9949" s="2" t="s">
        <v>208</v>
      </c>
      <c r="N9949" s="2" t="s">
        <v>22</v>
      </c>
      <c r="O9949" s="2" t="s">
        <v>23</v>
      </c>
    </row>
    <row r="9950" spans="1:15">
      <c r="A9950" s="2" t="s">
        <v>15</v>
      </c>
      <c r="B9950" s="2" t="str">
        <f>"FES1162681675"</f>
        <v>FES1162681675</v>
      </c>
      <c r="C9950" s="3">
        <v>43553</v>
      </c>
      <c r="D9950" s="2">
        <v>1</v>
      </c>
      <c r="E9950" s="2">
        <v>2170680979</v>
      </c>
      <c r="F9950" s="2" t="s">
        <v>16</v>
      </c>
      <c r="G9950" s="2" t="s">
        <v>17</v>
      </c>
      <c r="H9950" s="2" t="s">
        <v>42</v>
      </c>
      <c r="I9950" s="2" t="s">
        <v>86</v>
      </c>
      <c r="J9950" s="2" t="s">
        <v>87</v>
      </c>
      <c r="K9950" s="3">
        <v>43556</v>
      </c>
      <c r="L9950" s="4">
        <v>0.33680555555555558</v>
      </c>
      <c r="M9950" s="2" t="s">
        <v>88</v>
      </c>
      <c r="N9950" s="2" t="s">
        <v>22</v>
      </c>
      <c r="O9950" s="2" t="s">
        <v>23</v>
      </c>
    </row>
    <row r="9951" spans="1:15">
      <c r="A9951" s="2" t="s">
        <v>15</v>
      </c>
      <c r="B9951" s="2" t="str">
        <f>"FES1162681677"</f>
        <v>FES1162681677</v>
      </c>
      <c r="C9951" s="3">
        <v>43553</v>
      </c>
      <c r="D9951" s="2">
        <v>1</v>
      </c>
      <c r="E9951" s="2">
        <v>2170681677</v>
      </c>
      <c r="F9951" s="2" t="s">
        <v>16</v>
      </c>
      <c r="G9951" s="2" t="s">
        <v>17</v>
      </c>
      <c r="H9951" s="2" t="s">
        <v>42</v>
      </c>
      <c r="I9951" s="2" t="s">
        <v>86</v>
      </c>
      <c r="J9951" s="2" t="s">
        <v>87</v>
      </c>
      <c r="K9951" s="3">
        <v>43556</v>
      </c>
      <c r="L9951" s="4">
        <v>0.33680555555555558</v>
      </c>
      <c r="M9951" s="2" t="s">
        <v>88</v>
      </c>
      <c r="N9951" s="2" t="s">
        <v>22</v>
      </c>
      <c r="O9951" s="2" t="s">
        <v>23</v>
      </c>
    </row>
    <row r="9952" spans="1:15">
      <c r="A9952" s="2" t="s">
        <v>15</v>
      </c>
      <c r="B9952" s="2" t="str">
        <f>"FES1162681702"</f>
        <v>FES1162681702</v>
      </c>
      <c r="C9952" s="3">
        <v>43553</v>
      </c>
      <c r="D9952" s="2">
        <v>1</v>
      </c>
      <c r="E9952" s="2">
        <v>217068661</v>
      </c>
      <c r="F9952" s="2" t="s">
        <v>16</v>
      </c>
      <c r="G9952" s="2" t="s">
        <v>17</v>
      </c>
      <c r="H9952" s="2" t="s">
        <v>42</v>
      </c>
      <c r="I9952" s="2" t="s">
        <v>91</v>
      </c>
      <c r="J9952" s="2" t="s">
        <v>256</v>
      </c>
      <c r="K9952" s="3">
        <v>43556</v>
      </c>
      <c r="L9952" s="4">
        <v>0.34722222222222227</v>
      </c>
      <c r="M9952" s="2" t="s">
        <v>6122</v>
      </c>
      <c r="N9952" s="2" t="s">
        <v>22</v>
      </c>
      <c r="O9952" s="2" t="s">
        <v>23</v>
      </c>
    </row>
    <row r="9953" spans="1:15">
      <c r="A9953" s="2" t="s">
        <v>15</v>
      </c>
      <c r="B9953" s="2" t="str">
        <f>"FES1162681658"</f>
        <v>FES1162681658</v>
      </c>
      <c r="C9953" s="3">
        <v>43553</v>
      </c>
      <c r="D9953" s="2">
        <v>1</v>
      </c>
      <c r="E9953" s="2">
        <v>2170681599</v>
      </c>
      <c r="F9953" s="2" t="s">
        <v>167</v>
      </c>
      <c r="G9953" s="2" t="s">
        <v>18</v>
      </c>
      <c r="H9953" s="2" t="s">
        <v>222</v>
      </c>
      <c r="I9953" s="2" t="s">
        <v>1697</v>
      </c>
      <c r="J9953" s="2" t="s">
        <v>1737</v>
      </c>
      <c r="K9953" s="3">
        <v>43556</v>
      </c>
      <c r="L9953" s="4">
        <v>0.32916666666666666</v>
      </c>
      <c r="M9953" s="2" t="s">
        <v>1738</v>
      </c>
      <c r="N9953" s="2" t="s">
        <v>22</v>
      </c>
      <c r="O9953" s="2" t="s">
        <v>236</v>
      </c>
    </row>
    <row r="9954" spans="1:15">
      <c r="A9954" s="2" t="s">
        <v>15</v>
      </c>
      <c r="B9954" s="2" t="str">
        <f>"FES1162681676"</f>
        <v>FES1162681676</v>
      </c>
      <c r="C9954" s="3">
        <v>43553</v>
      </c>
      <c r="D9954" s="2">
        <v>1</v>
      </c>
      <c r="E9954" s="2">
        <v>2170681433</v>
      </c>
      <c r="F9954" s="2" t="s">
        <v>16</v>
      </c>
      <c r="G9954" s="2" t="s">
        <v>17</v>
      </c>
      <c r="H9954" s="2" t="s">
        <v>28</v>
      </c>
      <c r="I9954" s="2" t="s">
        <v>29</v>
      </c>
      <c r="J9954" s="2" t="s">
        <v>157</v>
      </c>
      <c r="K9954" s="3">
        <v>43556</v>
      </c>
      <c r="L9954" s="4">
        <v>0.3215277777777778</v>
      </c>
      <c r="M9954" s="2" t="s">
        <v>518</v>
      </c>
      <c r="N9954" s="2" t="s">
        <v>22</v>
      </c>
      <c r="O9954" s="2" t="s">
        <v>23</v>
      </c>
    </row>
    <row r="9955" spans="1:15">
      <c r="A9955" s="2" t="s">
        <v>15</v>
      </c>
      <c r="B9955" s="2" t="str">
        <f>"FES1162681684"</f>
        <v>FES1162681684</v>
      </c>
      <c r="C9955" s="3">
        <v>43553</v>
      </c>
      <c r="D9955" s="2">
        <v>1</v>
      </c>
      <c r="E9955" s="2">
        <v>217081634</v>
      </c>
      <c r="F9955" s="2" t="s">
        <v>16</v>
      </c>
      <c r="G9955" s="2" t="s">
        <v>17</v>
      </c>
      <c r="H9955" s="2" t="s">
        <v>28</v>
      </c>
      <c r="I9955" s="2" t="s">
        <v>29</v>
      </c>
      <c r="J9955" s="2" t="s">
        <v>944</v>
      </c>
      <c r="K9955" s="3">
        <v>43556</v>
      </c>
      <c r="L9955" s="4">
        <v>0.42222222222222222</v>
      </c>
      <c r="M9955" s="2" t="s">
        <v>6123</v>
      </c>
      <c r="N9955" s="2" t="s">
        <v>22</v>
      </c>
      <c r="O9955" s="2" t="s">
        <v>23</v>
      </c>
    </row>
    <row r="9956" spans="1:15">
      <c r="A9956" s="2" t="s">
        <v>15</v>
      </c>
      <c r="B9956" s="2" t="str">
        <f>"FES1162681647"</f>
        <v>FES1162681647</v>
      </c>
      <c r="C9956" s="3">
        <v>43553</v>
      </c>
      <c r="D9956" s="2">
        <v>1</v>
      </c>
      <c r="E9956" s="2">
        <v>2170681372</v>
      </c>
      <c r="F9956" s="2" t="s">
        <v>16</v>
      </c>
      <c r="G9956" s="2" t="s">
        <v>17</v>
      </c>
      <c r="H9956" s="2" t="s">
        <v>17</v>
      </c>
      <c r="I9956" s="2" t="s">
        <v>325</v>
      </c>
      <c r="J9956" s="2" t="s">
        <v>1405</v>
      </c>
      <c r="K9956" s="3">
        <v>43556</v>
      </c>
      <c r="L9956" s="4">
        <v>0.3611111111111111</v>
      </c>
      <c r="M9956" s="2" t="s">
        <v>1062</v>
      </c>
      <c r="N9956" s="2" t="s">
        <v>22</v>
      </c>
      <c r="O9956" s="2" t="s">
        <v>23</v>
      </c>
    </row>
    <row r="9957" spans="1:15">
      <c r="A9957" s="2" t="s">
        <v>15</v>
      </c>
      <c r="B9957" s="2" t="str">
        <f>"FES1162681715"</f>
        <v>FES1162681715</v>
      </c>
      <c r="C9957" s="3">
        <v>43553</v>
      </c>
      <c r="D9957" s="2">
        <v>1</v>
      </c>
      <c r="E9957" s="2">
        <v>2170681675</v>
      </c>
      <c r="F9957" s="2" t="s">
        <v>16</v>
      </c>
      <c r="G9957" s="2" t="s">
        <v>17</v>
      </c>
      <c r="H9957" s="2" t="s">
        <v>17</v>
      </c>
      <c r="I9957" s="2" t="s">
        <v>25</v>
      </c>
      <c r="J9957" s="2" t="s">
        <v>1105</v>
      </c>
      <c r="K9957" s="3">
        <v>43556</v>
      </c>
      <c r="L9957" s="4">
        <v>0.33333333333333331</v>
      </c>
      <c r="M9957" s="2" t="s">
        <v>6124</v>
      </c>
      <c r="N9957" s="2" t="s">
        <v>22</v>
      </c>
      <c r="O9957" s="2" t="s">
        <v>23</v>
      </c>
    </row>
    <row r="9958" spans="1:15">
      <c r="A9958" s="2" t="s">
        <v>15</v>
      </c>
      <c r="B9958" s="2" t="str">
        <f>"FES1162681704"</f>
        <v>FES1162681704</v>
      </c>
      <c r="C9958" s="3">
        <v>43553</v>
      </c>
      <c r="D9958" s="2">
        <v>1</v>
      </c>
      <c r="E9958" s="2">
        <v>2170681665</v>
      </c>
      <c r="F9958" s="2" t="s">
        <v>16</v>
      </c>
      <c r="G9958" s="2" t="s">
        <v>17</v>
      </c>
      <c r="H9958" s="2" t="s">
        <v>55</v>
      </c>
      <c r="I9958" s="2" t="s">
        <v>265</v>
      </c>
      <c r="J9958" s="2" t="s">
        <v>6125</v>
      </c>
      <c r="K9958" s="3">
        <v>43556</v>
      </c>
      <c r="L9958" s="4">
        <v>0.56111111111111112</v>
      </c>
      <c r="M9958" s="2" t="s">
        <v>6126</v>
      </c>
      <c r="N9958" s="2" t="s">
        <v>22</v>
      </c>
      <c r="O9958" s="2" t="s">
        <v>23</v>
      </c>
    </row>
    <row r="9959" spans="1:15">
      <c r="A9959" s="2" t="s">
        <v>15</v>
      </c>
      <c r="B9959" s="2" t="str">
        <f>"FES1162681642"</f>
        <v>FES1162681642</v>
      </c>
      <c r="C9959" s="3">
        <v>43553</v>
      </c>
      <c r="D9959" s="2">
        <v>1</v>
      </c>
      <c r="E9959" s="2">
        <v>2170681574</v>
      </c>
      <c r="F9959" s="2" t="s">
        <v>16</v>
      </c>
      <c r="G9959" s="2" t="s">
        <v>17</v>
      </c>
      <c r="H9959" s="2" t="s">
        <v>17</v>
      </c>
      <c r="I9959" s="2" t="s">
        <v>114</v>
      </c>
      <c r="J9959" s="2" t="s">
        <v>702</v>
      </c>
      <c r="K9959" s="3">
        <v>43556</v>
      </c>
      <c r="L9959" s="4">
        <v>0.33333333333333331</v>
      </c>
      <c r="M9959" s="2" t="s">
        <v>6127</v>
      </c>
      <c r="N9959" s="2" t="s">
        <v>22</v>
      </c>
      <c r="O9959" s="2" t="s">
        <v>23</v>
      </c>
    </row>
    <row r="9960" spans="1:15">
      <c r="A9960" s="2" t="s">
        <v>15</v>
      </c>
      <c r="B9960" s="2" t="str">
        <f>"FES1162681710"</f>
        <v>FES1162681710</v>
      </c>
      <c r="C9960" s="3">
        <v>43553</v>
      </c>
      <c r="D9960" s="2">
        <v>1</v>
      </c>
      <c r="E9960" s="2">
        <v>2170681760</v>
      </c>
      <c r="F9960" s="2" t="s">
        <v>16</v>
      </c>
      <c r="G9960" s="2" t="s">
        <v>17</v>
      </c>
      <c r="H9960" s="2" t="s">
        <v>222</v>
      </c>
      <c r="I9960" s="2" t="s">
        <v>1700</v>
      </c>
      <c r="J9960" s="2" t="s">
        <v>1706</v>
      </c>
      <c r="K9960" s="3">
        <v>43556</v>
      </c>
      <c r="L9960" s="4">
        <v>0.35069444444444442</v>
      </c>
      <c r="M9960" s="2" t="s">
        <v>2150</v>
      </c>
      <c r="N9960" s="2" t="s">
        <v>22</v>
      </c>
      <c r="O9960" s="2" t="s">
        <v>23</v>
      </c>
    </row>
    <row r="9961" spans="1:15">
      <c r="A9961" s="2" t="s">
        <v>15</v>
      </c>
      <c r="B9961" s="2" t="str">
        <f>"FES1162681707"</f>
        <v>FES1162681707</v>
      </c>
      <c r="C9961" s="3">
        <v>43553</v>
      </c>
      <c r="D9961" s="2">
        <v>1</v>
      </c>
      <c r="E9961" s="2">
        <v>2170679183</v>
      </c>
      <c r="F9961" s="2" t="s">
        <v>16</v>
      </c>
      <c r="G9961" s="2" t="s">
        <v>17</v>
      </c>
      <c r="H9961" s="2" t="s">
        <v>222</v>
      </c>
      <c r="I9961" s="2" t="s">
        <v>2323</v>
      </c>
      <c r="J9961" s="2" t="s">
        <v>3212</v>
      </c>
      <c r="K9961" s="3">
        <v>43556</v>
      </c>
      <c r="L9961" s="4">
        <v>0.33263888888888887</v>
      </c>
      <c r="M9961" s="2" t="s">
        <v>2325</v>
      </c>
      <c r="N9961" s="2" t="s">
        <v>22</v>
      </c>
      <c r="O9961" s="2" t="s">
        <v>23</v>
      </c>
    </row>
    <row r="9962" spans="1:15">
      <c r="A9962" s="2" t="s">
        <v>15</v>
      </c>
      <c r="B9962" s="2" t="str">
        <f>"FES1162681407"</f>
        <v>FES1162681407</v>
      </c>
      <c r="C9962" s="3">
        <v>43553</v>
      </c>
      <c r="D9962" s="2">
        <v>1</v>
      </c>
      <c r="E9962" s="2">
        <v>2170681358</v>
      </c>
      <c r="F9962" s="2" t="s">
        <v>16</v>
      </c>
      <c r="G9962" s="2" t="s">
        <v>17</v>
      </c>
      <c r="H9962" s="2" t="s">
        <v>222</v>
      </c>
      <c r="I9962" s="2" t="s">
        <v>1700</v>
      </c>
      <c r="J9962" s="2" t="s">
        <v>1720</v>
      </c>
      <c r="K9962" s="3">
        <v>43556</v>
      </c>
      <c r="L9962" s="4">
        <v>0.35138888888888892</v>
      </c>
      <c r="M9962" s="2" t="s">
        <v>1721</v>
      </c>
      <c r="N9962" s="2" t="s">
        <v>22</v>
      </c>
      <c r="O9962" s="2" t="s">
        <v>23</v>
      </c>
    </row>
    <row r="9963" spans="1:15">
      <c r="A9963" s="2" t="s">
        <v>15</v>
      </c>
      <c r="B9963" s="2" t="str">
        <f>"FES1162681718"</f>
        <v>FES1162681718</v>
      </c>
      <c r="C9963" s="3">
        <v>43553</v>
      </c>
      <c r="D9963" s="2">
        <v>1</v>
      </c>
      <c r="E9963" s="2">
        <v>2170680547</v>
      </c>
      <c r="F9963" s="2" t="s">
        <v>16</v>
      </c>
      <c r="G9963" s="2" t="s">
        <v>17</v>
      </c>
      <c r="H9963" s="2" t="s">
        <v>17</v>
      </c>
      <c r="I9963" s="2" t="s">
        <v>111</v>
      </c>
      <c r="J9963" s="2" t="s">
        <v>993</v>
      </c>
      <c r="K9963" s="3">
        <v>43556</v>
      </c>
      <c r="L9963" s="4">
        <v>0.42638888888888887</v>
      </c>
      <c r="M9963" s="2" t="s">
        <v>5016</v>
      </c>
      <c r="N9963" s="2" t="s">
        <v>22</v>
      </c>
      <c r="O9963" s="2" t="s">
        <v>23</v>
      </c>
    </row>
    <row r="9964" spans="1:15">
      <c r="A9964" s="2" t="s">
        <v>15</v>
      </c>
      <c r="B9964" s="2" t="str">
        <f>"FES1162681661"</f>
        <v>FES1162681661</v>
      </c>
      <c r="C9964" s="3">
        <v>43553</v>
      </c>
      <c r="D9964" s="2">
        <v>1</v>
      </c>
      <c r="E9964" s="2">
        <v>2170681602</v>
      </c>
      <c r="F9964" s="2" t="s">
        <v>167</v>
      </c>
      <c r="G9964" s="2" t="s">
        <v>18</v>
      </c>
      <c r="H9964" s="2" t="s">
        <v>18</v>
      </c>
      <c r="I9964" s="2" t="s">
        <v>114</v>
      </c>
      <c r="J9964" s="2" t="s">
        <v>115</v>
      </c>
      <c r="K9964" s="3">
        <v>43556</v>
      </c>
      <c r="L9964" s="4">
        <v>0.43402777777777773</v>
      </c>
      <c r="M9964" s="2" t="s">
        <v>6128</v>
      </c>
      <c r="N9964" s="2" t="s">
        <v>22</v>
      </c>
      <c r="O9964" s="2" t="s">
        <v>23</v>
      </c>
    </row>
    <row r="9965" spans="1:15">
      <c r="A9965" s="2" t="s">
        <v>15</v>
      </c>
      <c r="B9965" s="2" t="str">
        <f>"FES1162681678"</f>
        <v>FES1162681678</v>
      </c>
      <c r="C9965" s="3">
        <v>43553</v>
      </c>
      <c r="D9965" s="2">
        <v>1</v>
      </c>
      <c r="E9965" s="2">
        <v>2170681439</v>
      </c>
      <c r="F9965" s="2" t="s">
        <v>16</v>
      </c>
      <c r="G9965" s="2" t="s">
        <v>17</v>
      </c>
      <c r="H9965" s="2" t="s">
        <v>18</v>
      </c>
      <c r="I9965" s="2" t="s">
        <v>37</v>
      </c>
      <c r="J9965" s="2" t="s">
        <v>40</v>
      </c>
      <c r="K9965" s="3">
        <v>43553</v>
      </c>
      <c r="L9965" s="4">
        <v>0.3444444444444445</v>
      </c>
      <c r="M9965" s="2" t="s">
        <v>106</v>
      </c>
      <c r="N9965" s="2" t="s">
        <v>22</v>
      </c>
      <c r="O9965" s="2" t="s">
        <v>23</v>
      </c>
    </row>
    <row r="9966" spans="1:15">
      <c r="A9966" s="2" t="s">
        <v>15</v>
      </c>
      <c r="B9966" s="2" t="str">
        <f>"FES1162681643"</f>
        <v>FES1162681643</v>
      </c>
      <c r="C9966" s="3">
        <v>43553</v>
      </c>
      <c r="D9966" s="2">
        <v>1</v>
      </c>
      <c r="E9966" s="2">
        <v>2170681575</v>
      </c>
      <c r="F9966" s="2" t="s">
        <v>16</v>
      </c>
      <c r="G9966" s="2" t="s">
        <v>17</v>
      </c>
      <c r="H9966" s="2" t="s">
        <v>18</v>
      </c>
      <c r="I9966" s="2" t="s">
        <v>111</v>
      </c>
      <c r="J9966" s="2" t="s">
        <v>1661</v>
      </c>
      <c r="K9966" s="3">
        <v>43556</v>
      </c>
      <c r="L9966" s="4">
        <v>0.4284722222222222</v>
      </c>
      <c r="M9966" s="2" t="s">
        <v>1661</v>
      </c>
      <c r="N9966" s="2" t="s">
        <v>22</v>
      </c>
      <c r="O9966" s="2" t="s">
        <v>23</v>
      </c>
    </row>
    <row r="9967" spans="1:15">
      <c r="A9967" s="2" t="s">
        <v>15</v>
      </c>
      <c r="B9967" s="2" t="str">
        <f>"FES1162681720"</f>
        <v>FES1162681720</v>
      </c>
      <c r="C9967" s="3">
        <v>43553</v>
      </c>
      <c r="D9967" s="2">
        <v>1</v>
      </c>
      <c r="E9967" s="2">
        <v>2170681677</v>
      </c>
      <c r="F9967" s="2" t="s">
        <v>16</v>
      </c>
      <c r="G9967" s="2" t="s">
        <v>17</v>
      </c>
      <c r="H9967" s="2" t="s">
        <v>17</v>
      </c>
      <c r="I9967" s="2" t="s">
        <v>25</v>
      </c>
      <c r="J9967" s="2" t="s">
        <v>1105</v>
      </c>
      <c r="K9967" s="3">
        <v>43556</v>
      </c>
      <c r="L9967" s="4">
        <v>0.33333333333333331</v>
      </c>
      <c r="M9967" s="2" t="s">
        <v>6124</v>
      </c>
      <c r="N9967" s="2" t="s">
        <v>22</v>
      </c>
      <c r="O9967" s="2" t="s">
        <v>23</v>
      </c>
    </row>
    <row r="9968" spans="1:15">
      <c r="A9968" s="2" t="s">
        <v>15</v>
      </c>
      <c r="B9968" s="2" t="str">
        <f>"FES1162681714"</f>
        <v>FES1162681714</v>
      </c>
      <c r="C9968" s="3">
        <v>43553</v>
      </c>
      <c r="D9968" s="2">
        <v>1</v>
      </c>
      <c r="E9968" s="2">
        <v>2170681673</v>
      </c>
      <c r="F9968" s="2" t="s">
        <v>16</v>
      </c>
      <c r="G9968" s="2" t="s">
        <v>17</v>
      </c>
      <c r="H9968" s="2" t="s">
        <v>28</v>
      </c>
      <c r="I9968" s="2" t="s">
        <v>29</v>
      </c>
      <c r="J9968" s="2" t="s">
        <v>63</v>
      </c>
      <c r="K9968" s="3">
        <v>43556</v>
      </c>
      <c r="L9968" s="4">
        <v>0.3611111111111111</v>
      </c>
      <c r="M9968" s="2" t="s">
        <v>602</v>
      </c>
      <c r="N9968" s="2" t="s">
        <v>22</v>
      </c>
      <c r="O9968" s="2" t="s">
        <v>23</v>
      </c>
    </row>
    <row r="9969" spans="1:15">
      <c r="A9969" s="2" t="s">
        <v>15</v>
      </c>
      <c r="B9969" s="2" t="str">
        <f>"FES1162681696"</f>
        <v>FES1162681696</v>
      </c>
      <c r="C9969" s="3">
        <v>43553</v>
      </c>
      <c r="D9969" s="2">
        <v>1</v>
      </c>
      <c r="E9969" s="2">
        <v>2170681650</v>
      </c>
      <c r="F9969" s="2" t="s">
        <v>16</v>
      </c>
      <c r="G9969" s="2" t="s">
        <v>17</v>
      </c>
      <c r="H9969" s="2" t="s">
        <v>17</v>
      </c>
      <c r="I9969" s="2" t="s">
        <v>325</v>
      </c>
      <c r="J9969" s="2" t="s">
        <v>5351</v>
      </c>
      <c r="K9969" s="3">
        <v>43556</v>
      </c>
      <c r="L9969" s="4">
        <v>0.40972222222222227</v>
      </c>
      <c r="M9969" s="2" t="s">
        <v>6129</v>
      </c>
      <c r="N9969" s="2" t="s">
        <v>22</v>
      </c>
      <c r="O9969" s="2" t="s">
        <v>23</v>
      </c>
    </row>
    <row r="9970" spans="1:15">
      <c r="A9970" s="2" t="s">
        <v>15</v>
      </c>
      <c r="B9970" s="2" t="str">
        <f>"FES1162681686"</f>
        <v>FES1162681686</v>
      </c>
      <c r="C9970" s="3">
        <v>43553</v>
      </c>
      <c r="D9970" s="2">
        <v>1</v>
      </c>
      <c r="E9970" s="2">
        <v>2170681480</v>
      </c>
      <c r="F9970" s="2" t="s">
        <v>16</v>
      </c>
      <c r="G9970" s="2" t="s">
        <v>17</v>
      </c>
      <c r="H9970" s="2" t="s">
        <v>28</v>
      </c>
      <c r="I9970" s="2" t="s">
        <v>29</v>
      </c>
      <c r="J9970" s="2" t="s">
        <v>385</v>
      </c>
      <c r="K9970" s="3">
        <v>43556</v>
      </c>
      <c r="L9970" s="4">
        <v>0.37291666666666662</v>
      </c>
      <c r="M9970" s="2" t="s">
        <v>798</v>
      </c>
      <c r="N9970" s="2" t="s">
        <v>22</v>
      </c>
      <c r="O9970" s="2" t="s">
        <v>23</v>
      </c>
    </row>
    <row r="9971" spans="1:15">
      <c r="A9971" s="2" t="s">
        <v>15</v>
      </c>
      <c r="B9971" s="2" t="str">
        <f>"FES1162681690"</f>
        <v>FES1162681690</v>
      </c>
      <c r="C9971" s="3">
        <v>43553</v>
      </c>
      <c r="D9971" s="2">
        <v>1</v>
      </c>
      <c r="E9971" s="2">
        <v>2170677356</v>
      </c>
      <c r="F9971" s="2" t="s">
        <v>16</v>
      </c>
      <c r="G9971" s="2" t="s">
        <v>17</v>
      </c>
      <c r="H9971" s="2" t="s">
        <v>389</v>
      </c>
      <c r="I9971" s="2" t="s">
        <v>829</v>
      </c>
      <c r="J9971" s="2" t="s">
        <v>830</v>
      </c>
      <c r="K9971" s="3">
        <v>43556</v>
      </c>
      <c r="L9971" s="4">
        <v>0.375</v>
      </c>
      <c r="M9971" s="2" t="s">
        <v>6130</v>
      </c>
      <c r="N9971" s="2" t="s">
        <v>22</v>
      </c>
      <c r="O9971" s="2" t="s">
        <v>23</v>
      </c>
    </row>
    <row r="9972" spans="1:15">
      <c r="A9972" s="2" t="s">
        <v>15</v>
      </c>
      <c r="B9972" s="2" t="str">
        <f>"FES1162681719"</f>
        <v>FES1162681719</v>
      </c>
      <c r="C9972" s="3">
        <v>43553</v>
      </c>
      <c r="D9972" s="2">
        <v>1</v>
      </c>
      <c r="E9972" s="2">
        <v>2170680641</v>
      </c>
      <c r="F9972" s="2" t="s">
        <v>167</v>
      </c>
      <c r="G9972" s="2" t="s">
        <v>18</v>
      </c>
      <c r="H9972" s="2" t="s">
        <v>574</v>
      </c>
      <c r="I9972" s="2" t="s">
        <v>161</v>
      </c>
      <c r="J9972" s="2" t="s">
        <v>6131</v>
      </c>
      <c r="K9972" s="3">
        <v>43556</v>
      </c>
      <c r="L9972" s="4">
        <v>0.42708333333333331</v>
      </c>
      <c r="M9972" s="2" t="s">
        <v>6132</v>
      </c>
      <c r="N9972" s="2" t="s">
        <v>22</v>
      </c>
      <c r="O9972" s="2" t="s">
        <v>23</v>
      </c>
    </row>
    <row r="9973" spans="1:15">
      <c r="A9973" s="2" t="s">
        <v>15</v>
      </c>
      <c r="B9973" s="2" t="str">
        <f>"FES1162681703"</f>
        <v>FES1162681703</v>
      </c>
      <c r="C9973" s="3">
        <v>43553</v>
      </c>
      <c r="D9973" s="2">
        <v>1</v>
      </c>
      <c r="E9973" s="2">
        <v>2170681664</v>
      </c>
      <c r="F9973" s="2" t="s">
        <v>16</v>
      </c>
      <c r="G9973" s="2" t="s">
        <v>17</v>
      </c>
      <c r="H9973" s="2" t="s">
        <v>28</v>
      </c>
      <c r="I9973" s="2" t="s">
        <v>29</v>
      </c>
      <c r="J9973" s="2" t="s">
        <v>69</v>
      </c>
      <c r="K9973" s="3">
        <v>43556</v>
      </c>
      <c r="L9973" s="4">
        <v>0.4069444444444445</v>
      </c>
      <c r="M9973" s="2" t="s">
        <v>1484</v>
      </c>
      <c r="N9973" s="2" t="s">
        <v>22</v>
      </c>
      <c r="O9973" s="2" t="s">
        <v>23</v>
      </c>
    </row>
    <row r="9974" spans="1:15">
      <c r="A9974" s="2" t="s">
        <v>15</v>
      </c>
      <c r="B9974" s="2" t="str">
        <f>"FES1162681051"</f>
        <v>FES1162681051</v>
      </c>
      <c r="C9974" s="3">
        <v>43553</v>
      </c>
      <c r="D9974" s="2">
        <v>1</v>
      </c>
      <c r="E9974" s="2">
        <v>2170681061</v>
      </c>
      <c r="F9974" s="2" t="s">
        <v>16</v>
      </c>
      <c r="G9974" s="2" t="s">
        <v>17</v>
      </c>
      <c r="H9974" s="2" t="s">
        <v>42</v>
      </c>
      <c r="I9974" s="2" t="s">
        <v>43</v>
      </c>
      <c r="J9974" s="2" t="s">
        <v>526</v>
      </c>
      <c r="K9974" s="3">
        <v>43556</v>
      </c>
      <c r="L9974" s="4">
        <v>0.36249999999999999</v>
      </c>
      <c r="M9974" s="2" t="s">
        <v>879</v>
      </c>
      <c r="N9974" s="2" t="s">
        <v>22</v>
      </c>
      <c r="O9974" s="2" t="s">
        <v>23</v>
      </c>
    </row>
    <row r="9975" spans="1:15">
      <c r="A9975" s="2" t="s">
        <v>15</v>
      </c>
      <c r="B9975" s="2" t="str">
        <f>"FES1162680871"</f>
        <v>FES1162680871</v>
      </c>
      <c r="C9975" s="3">
        <v>43553</v>
      </c>
      <c r="D9975" s="2">
        <v>1</v>
      </c>
      <c r="E9975" s="2">
        <v>2170680924</v>
      </c>
      <c r="F9975" s="2" t="s">
        <v>16</v>
      </c>
      <c r="G9975" s="2" t="s">
        <v>17</v>
      </c>
      <c r="H9975" s="2" t="s">
        <v>42</v>
      </c>
      <c r="I9975" s="2" t="s">
        <v>43</v>
      </c>
      <c r="J9975" s="2" t="s">
        <v>526</v>
      </c>
      <c r="K9975" s="3">
        <v>43556</v>
      </c>
      <c r="L9975" s="4">
        <v>0.36249999999999999</v>
      </c>
      <c r="M9975" s="2" t="s">
        <v>879</v>
      </c>
      <c r="N9975" s="2" t="s">
        <v>22</v>
      </c>
      <c r="O9975" s="2" t="s">
        <v>23</v>
      </c>
    </row>
    <row r="9976" spans="1:15">
      <c r="A9976" s="2" t="s">
        <v>15</v>
      </c>
      <c r="B9976" s="2" t="str">
        <f>"FES1162681709"</f>
        <v>FES1162681709</v>
      </c>
      <c r="C9976" s="3">
        <v>43553</v>
      </c>
      <c r="D9976" s="2">
        <v>1</v>
      </c>
      <c r="E9976" s="2">
        <v>2170681668</v>
      </c>
      <c r="F9976" s="2" t="s">
        <v>16</v>
      </c>
      <c r="G9976" s="2" t="s">
        <v>17</v>
      </c>
      <c r="H9976" s="2" t="s">
        <v>55</v>
      </c>
      <c r="I9976" s="2" t="s">
        <v>161</v>
      </c>
      <c r="J9976" s="2" t="s">
        <v>1489</v>
      </c>
      <c r="K9976" s="3">
        <v>43556</v>
      </c>
      <c r="L9976" s="4">
        <v>0.39861111111111108</v>
      </c>
      <c r="M9976" s="2" t="s">
        <v>6133</v>
      </c>
      <c r="N9976" s="2" t="s">
        <v>22</v>
      </c>
      <c r="O9976" s="2" t="s">
        <v>23</v>
      </c>
    </row>
    <row r="9977" spans="1:15">
      <c r="A9977" s="2" t="s">
        <v>15</v>
      </c>
      <c r="B9977" s="2" t="str">
        <f>"FES1162680779"</f>
        <v>FES1162680779</v>
      </c>
      <c r="C9977" s="3">
        <v>43553</v>
      </c>
      <c r="D9977" s="2">
        <v>1</v>
      </c>
      <c r="E9977" s="2">
        <v>2170680843</v>
      </c>
      <c r="F9977" s="2" t="s">
        <v>16</v>
      </c>
      <c r="G9977" s="2" t="s">
        <v>17</v>
      </c>
      <c r="H9977" s="2" t="s">
        <v>42</v>
      </c>
      <c r="I9977" s="2" t="s">
        <v>43</v>
      </c>
      <c r="J9977" s="2" t="s">
        <v>526</v>
      </c>
      <c r="K9977" s="3">
        <v>43556</v>
      </c>
      <c r="L9977" s="4">
        <v>0.36249999999999999</v>
      </c>
      <c r="M9977" s="2" t="s">
        <v>879</v>
      </c>
      <c r="N9977" s="2" t="s">
        <v>22</v>
      </c>
      <c r="O9977" s="2" t="s">
        <v>23</v>
      </c>
    </row>
    <row r="9978" spans="1:15">
      <c r="A9978" s="2" t="s">
        <v>15</v>
      </c>
      <c r="B9978" s="2" t="str">
        <f>"FES1162681701"</f>
        <v>FES1162681701</v>
      </c>
      <c r="C9978" s="3">
        <v>43553</v>
      </c>
      <c r="D9978" s="2">
        <v>2</v>
      </c>
      <c r="E9978" s="2">
        <v>2170681660</v>
      </c>
      <c r="F9978" s="2" t="s">
        <v>167</v>
      </c>
      <c r="G9978" s="2" t="s">
        <v>18</v>
      </c>
      <c r="H9978" s="2" t="s">
        <v>28</v>
      </c>
      <c r="I9978" s="2" t="s">
        <v>29</v>
      </c>
      <c r="J9978" s="2" t="s">
        <v>157</v>
      </c>
      <c r="K9978" s="3">
        <v>43556</v>
      </c>
      <c r="L9978" s="4">
        <v>0.37083333333333335</v>
      </c>
      <c r="M9978" s="2" t="s">
        <v>5399</v>
      </c>
      <c r="N9978" s="2" t="s">
        <v>22</v>
      </c>
      <c r="O9978" s="2" t="s">
        <v>236</v>
      </c>
    </row>
    <row r="9979" spans="1:15">
      <c r="A9979" s="2" t="s">
        <v>15</v>
      </c>
      <c r="B9979" s="2" t="str">
        <f>"FES1162681713"</f>
        <v>FES1162681713</v>
      </c>
      <c r="C9979" s="3">
        <v>43553</v>
      </c>
      <c r="D9979" s="2">
        <v>1</v>
      </c>
      <c r="E9979" s="2">
        <v>2170673587</v>
      </c>
      <c r="F9979" s="2" t="s">
        <v>16</v>
      </c>
      <c r="G9979" s="2" t="s">
        <v>17</v>
      </c>
      <c r="H9979" s="2" t="s">
        <v>28</v>
      </c>
      <c r="I9979" s="2" t="s">
        <v>29</v>
      </c>
      <c r="J9979" s="2" t="s">
        <v>1781</v>
      </c>
      <c r="K9979" s="3">
        <v>43556</v>
      </c>
      <c r="L9979" s="4">
        <v>0.4375</v>
      </c>
      <c r="M9979" s="2" t="s">
        <v>6134</v>
      </c>
      <c r="N9979" s="2" t="s">
        <v>22</v>
      </c>
      <c r="O9979" s="2" t="s">
        <v>23</v>
      </c>
    </row>
    <row r="9980" spans="1:15">
      <c r="A9980" s="2" t="s">
        <v>15</v>
      </c>
      <c r="B9980" s="2" t="str">
        <f>"FES1162681736"</f>
        <v>FES1162681736</v>
      </c>
      <c r="C9980" s="3">
        <v>43553</v>
      </c>
      <c r="D9980" s="2">
        <v>1</v>
      </c>
      <c r="E9980" s="2">
        <v>2170681695</v>
      </c>
      <c r="F9980" s="2" t="s">
        <v>16</v>
      </c>
      <c r="G9980" s="2" t="s">
        <v>17</v>
      </c>
      <c r="H9980" s="2" t="s">
        <v>28</v>
      </c>
      <c r="I9980" s="2" t="s">
        <v>29</v>
      </c>
      <c r="J9980" s="2" t="s">
        <v>30</v>
      </c>
      <c r="K9980" s="3">
        <v>43556</v>
      </c>
      <c r="L9980" s="4">
        <v>0.33333333333333331</v>
      </c>
      <c r="M9980" s="2" t="s">
        <v>1168</v>
      </c>
      <c r="N9980" s="2" t="s">
        <v>22</v>
      </c>
      <c r="O9980" s="2" t="s">
        <v>23</v>
      </c>
    </row>
    <row r="9981" spans="1:15">
      <c r="A9981" s="2" t="s">
        <v>15</v>
      </c>
      <c r="B9981" s="2" t="str">
        <f>"FES1162681734"</f>
        <v>FES1162681734</v>
      </c>
      <c r="C9981" s="3">
        <v>43553</v>
      </c>
      <c r="D9981" s="2">
        <v>1</v>
      </c>
      <c r="E9981" s="2">
        <v>2170686197</v>
      </c>
      <c r="F9981" s="2" t="s">
        <v>16</v>
      </c>
      <c r="G9981" s="2" t="s">
        <v>17</v>
      </c>
      <c r="H9981" s="2" t="s">
        <v>28</v>
      </c>
      <c r="I9981" s="2" t="s">
        <v>29</v>
      </c>
      <c r="J9981" s="2" t="s">
        <v>6135</v>
      </c>
      <c r="K9981" s="3">
        <v>43556</v>
      </c>
      <c r="L9981" s="4">
        <v>0.41666666666666669</v>
      </c>
      <c r="M9981" s="2" t="s">
        <v>6136</v>
      </c>
      <c r="N9981" s="2" t="s">
        <v>22</v>
      </c>
      <c r="O9981" s="2" t="s">
        <v>23</v>
      </c>
    </row>
    <row r="9982" spans="1:15">
      <c r="A9982" s="2" t="s">
        <v>15</v>
      </c>
      <c r="B9982" s="2" t="str">
        <f>"FES1162681730"</f>
        <v>FES1162681730</v>
      </c>
      <c r="C9982" s="3">
        <v>43553</v>
      </c>
      <c r="D9982" s="2">
        <v>1</v>
      </c>
      <c r="E9982" s="2">
        <v>2170681693</v>
      </c>
      <c r="F9982" s="2" t="s">
        <v>16</v>
      </c>
      <c r="G9982" s="2" t="s">
        <v>17</v>
      </c>
      <c r="H9982" s="2" t="s">
        <v>222</v>
      </c>
      <c r="I9982" s="2" t="s">
        <v>1700</v>
      </c>
      <c r="J9982" s="2" t="s">
        <v>6137</v>
      </c>
      <c r="K9982" s="3">
        <v>43556</v>
      </c>
      <c r="L9982" s="4">
        <v>0.39027777777777778</v>
      </c>
      <c r="M9982" s="2" t="s">
        <v>6138</v>
      </c>
      <c r="N9982" s="2" t="s">
        <v>22</v>
      </c>
      <c r="O9982" s="2" t="s">
        <v>23</v>
      </c>
    </row>
    <row r="9983" spans="1:15">
      <c r="A9983" s="2" t="s">
        <v>15</v>
      </c>
      <c r="B9983" s="2" t="str">
        <f>"019911311377"</f>
        <v>019911311377</v>
      </c>
      <c r="C9983" s="3">
        <v>43553</v>
      </c>
      <c r="D9983" s="2">
        <v>1</v>
      </c>
      <c r="E9983" s="2">
        <v>1703</v>
      </c>
      <c r="F9983" s="2" t="s">
        <v>167</v>
      </c>
      <c r="G9983" s="2" t="s">
        <v>28</v>
      </c>
      <c r="H9983" s="2" t="s">
        <v>18</v>
      </c>
      <c r="I9983" s="2" t="s">
        <v>25</v>
      </c>
      <c r="J9983" s="2" t="s">
        <v>221</v>
      </c>
      <c r="K9983" s="3">
        <v>43556</v>
      </c>
      <c r="L9983" s="4">
        <v>0.33333333333333331</v>
      </c>
      <c r="M9983" s="2" t="s">
        <v>1688</v>
      </c>
      <c r="N9983" s="2" t="s">
        <v>22</v>
      </c>
      <c r="O9983" s="2" t="s">
        <v>23</v>
      </c>
    </row>
    <row r="9984" spans="1:15">
      <c r="A9984" s="2" t="s">
        <v>15</v>
      </c>
      <c r="B9984" s="2" t="str">
        <f>"FES1162681721"</f>
        <v>FES1162681721</v>
      </c>
      <c r="C9984" s="3">
        <v>43553</v>
      </c>
      <c r="D9984" s="2">
        <v>1</v>
      </c>
      <c r="E9984" s="2">
        <v>2170681678</v>
      </c>
      <c r="F9984" s="2" t="s">
        <v>16</v>
      </c>
      <c r="G9984" s="2" t="s">
        <v>17</v>
      </c>
      <c r="H9984" s="2" t="s">
        <v>28</v>
      </c>
      <c r="I9984" s="2" t="s">
        <v>29</v>
      </c>
      <c r="J9984" s="2" t="s">
        <v>157</v>
      </c>
      <c r="K9984" s="3">
        <v>43556</v>
      </c>
      <c r="L9984" s="4">
        <v>0.32222222222222224</v>
      </c>
      <c r="M9984" s="2" t="s">
        <v>518</v>
      </c>
      <c r="N9984" s="2" t="s">
        <v>22</v>
      </c>
      <c r="O9984" s="2" t="s">
        <v>23</v>
      </c>
    </row>
    <row r="9985" spans="1:15">
      <c r="A9985" s="2" t="s">
        <v>15</v>
      </c>
      <c r="B9985" s="2" t="str">
        <f>"FES1162681722"</f>
        <v>FES1162681722</v>
      </c>
      <c r="C9985" s="3">
        <v>43553</v>
      </c>
      <c r="D9985" s="2">
        <v>1</v>
      </c>
      <c r="E9985" s="2">
        <v>2170681680</v>
      </c>
      <c r="F9985" s="2" t="s">
        <v>16</v>
      </c>
      <c r="G9985" s="2" t="s">
        <v>17</v>
      </c>
      <c r="H9985" s="2" t="s">
        <v>42</v>
      </c>
      <c r="I9985" s="2" t="s">
        <v>43</v>
      </c>
      <c r="J9985" s="2" t="s">
        <v>493</v>
      </c>
      <c r="K9985" s="3">
        <v>43556</v>
      </c>
      <c r="L9985" s="4">
        <v>0.38541666666666669</v>
      </c>
      <c r="M9985" s="2" t="s">
        <v>678</v>
      </c>
      <c r="N9985" s="2" t="s">
        <v>22</v>
      </c>
      <c r="O9985" s="2" t="s">
        <v>23</v>
      </c>
    </row>
    <row r="9986" spans="1:15">
      <c r="A9986" s="2" t="s">
        <v>15</v>
      </c>
      <c r="B9986" s="2" t="str">
        <f>"FES1162681081"</f>
        <v>FES1162681081</v>
      </c>
      <c r="C9986" s="3">
        <v>43553</v>
      </c>
      <c r="D9986" s="2">
        <v>2</v>
      </c>
      <c r="E9986" s="2">
        <v>2170681103</v>
      </c>
      <c r="F9986" s="2" t="s">
        <v>167</v>
      </c>
      <c r="G9986" s="2" t="s">
        <v>18</v>
      </c>
      <c r="H9986" s="2" t="s">
        <v>42</v>
      </c>
      <c r="I9986" s="2" t="s">
        <v>43</v>
      </c>
      <c r="J9986" s="2" t="s">
        <v>526</v>
      </c>
      <c r="K9986" s="3">
        <v>43556</v>
      </c>
      <c r="L9986" s="4">
        <v>0.36249999999999999</v>
      </c>
      <c r="M9986" s="2" t="s">
        <v>879</v>
      </c>
      <c r="N9986" s="2" t="s">
        <v>22</v>
      </c>
      <c r="O9986" s="2" t="s">
        <v>23</v>
      </c>
    </row>
    <row r="9987" spans="1:15">
      <c r="A9987" s="2" t="s">
        <v>15</v>
      </c>
      <c r="B9987" s="2" t="str">
        <f>"FES1162680837"</f>
        <v>FES1162680837</v>
      </c>
      <c r="C9987" s="3">
        <v>43553</v>
      </c>
      <c r="D9987" s="2">
        <v>1</v>
      </c>
      <c r="E9987" s="2">
        <v>2170680835</v>
      </c>
      <c r="F9987" s="2" t="s">
        <v>16</v>
      </c>
      <c r="G9987" s="2" t="s">
        <v>17</v>
      </c>
      <c r="H9987" s="2" t="s">
        <v>28</v>
      </c>
      <c r="I9987" s="2" t="s">
        <v>29</v>
      </c>
      <c r="J9987" s="2" t="s">
        <v>944</v>
      </c>
      <c r="K9987" s="3">
        <v>43556</v>
      </c>
      <c r="L9987" s="4">
        <v>0.42152777777777778</v>
      </c>
      <c r="M9987" s="2" t="s">
        <v>6123</v>
      </c>
      <c r="N9987" s="2" t="s">
        <v>22</v>
      </c>
      <c r="O9987" s="2" t="s">
        <v>23</v>
      </c>
    </row>
    <row r="9988" spans="1:15">
      <c r="A9988" s="2" t="s">
        <v>15</v>
      </c>
      <c r="B9988" s="2" t="str">
        <f>"FES1162681740"</f>
        <v>FES1162681740</v>
      </c>
      <c r="C9988" s="3">
        <v>43553</v>
      </c>
      <c r="D9988" s="2">
        <v>1</v>
      </c>
      <c r="E9988" s="2">
        <v>2170681698</v>
      </c>
      <c r="F9988" s="2" t="s">
        <v>16</v>
      </c>
      <c r="G9988" s="2" t="s">
        <v>17</v>
      </c>
      <c r="H9988" s="2" t="s">
        <v>28</v>
      </c>
      <c r="I9988" s="2" t="s">
        <v>29</v>
      </c>
      <c r="J9988" s="2" t="s">
        <v>126</v>
      </c>
      <c r="K9988" s="3">
        <v>43556</v>
      </c>
      <c r="L9988" s="4">
        <v>0.33819444444444446</v>
      </c>
      <c r="M9988" s="2" t="s">
        <v>1695</v>
      </c>
      <c r="N9988" s="2" t="s">
        <v>22</v>
      </c>
      <c r="O9988" s="2" t="s">
        <v>23</v>
      </c>
    </row>
    <row r="9989" spans="1:15">
      <c r="A9989" s="2" t="s">
        <v>15</v>
      </c>
      <c r="B9989" s="2" t="str">
        <f>"FES1162681739"</f>
        <v>FES1162681739</v>
      </c>
      <c r="C9989" s="3">
        <v>43553</v>
      </c>
      <c r="D9989" s="2">
        <v>1</v>
      </c>
      <c r="E9989" s="2">
        <v>2170681696</v>
      </c>
      <c r="F9989" s="2" t="s">
        <v>16</v>
      </c>
      <c r="G9989" s="2" t="s">
        <v>18</v>
      </c>
      <c r="H9989" s="2" t="s">
        <v>18</v>
      </c>
      <c r="I9989" s="2" t="s">
        <v>336</v>
      </c>
      <c r="J9989" s="2" t="s">
        <v>6139</v>
      </c>
      <c r="K9989" s="2" t="s">
        <v>452</v>
      </c>
      <c r="L9989" s="2"/>
      <c r="M9989" s="2" t="s">
        <v>453</v>
      </c>
      <c r="N9989" s="2" t="s">
        <v>6108</v>
      </c>
      <c r="O9989" s="2" t="s">
        <v>23</v>
      </c>
    </row>
    <row r="9990" spans="1:15">
      <c r="A9990" s="2" t="s">
        <v>15</v>
      </c>
      <c r="B9990" s="2" t="str">
        <f>"FES1162681733"</f>
        <v>FES1162681733</v>
      </c>
      <c r="C9990" s="3">
        <v>43553</v>
      </c>
      <c r="D9990" s="2">
        <v>1</v>
      </c>
      <c r="E9990" s="2">
        <v>2170666042</v>
      </c>
      <c r="F9990" s="2" t="s">
        <v>16</v>
      </c>
      <c r="G9990" s="2" t="s">
        <v>17</v>
      </c>
      <c r="H9990" s="2" t="s">
        <v>42</v>
      </c>
      <c r="I9990" s="2" t="s">
        <v>43</v>
      </c>
      <c r="J9990" s="2" t="s">
        <v>102</v>
      </c>
      <c r="K9990" s="3">
        <v>43556</v>
      </c>
      <c r="L9990" s="4">
        <v>0.3888888888888889</v>
      </c>
      <c r="M9990" s="2" t="s">
        <v>629</v>
      </c>
      <c r="N9990" s="2" t="s">
        <v>22</v>
      </c>
      <c r="O9990" s="2" t="s">
        <v>23</v>
      </c>
    </row>
    <row r="9991" spans="1:15">
      <c r="A9991" s="2" t="s">
        <v>15</v>
      </c>
      <c r="B9991" s="2" t="str">
        <f>"FES1162681741"</f>
        <v>FES1162681741</v>
      </c>
      <c r="C9991" s="3">
        <v>43553</v>
      </c>
      <c r="D9991" s="2">
        <v>1</v>
      </c>
      <c r="E9991" s="2">
        <v>2170681699</v>
      </c>
      <c r="F9991" s="2" t="s">
        <v>16</v>
      </c>
      <c r="G9991" s="2" t="s">
        <v>17</v>
      </c>
      <c r="H9991" s="2" t="s">
        <v>17</v>
      </c>
      <c r="I9991" s="2" t="s">
        <v>111</v>
      </c>
      <c r="J9991" s="2" t="s">
        <v>112</v>
      </c>
      <c r="K9991" s="3">
        <v>43556</v>
      </c>
      <c r="L9991" s="4">
        <v>0.39999999999999997</v>
      </c>
      <c r="M9991" s="2" t="s">
        <v>238</v>
      </c>
      <c r="N9991" s="2" t="s">
        <v>22</v>
      </c>
      <c r="O9991" s="2" t="s">
        <v>23</v>
      </c>
    </row>
    <row r="9992" spans="1:15">
      <c r="A9992" s="2" t="s">
        <v>15</v>
      </c>
      <c r="B9992" s="2" t="str">
        <f>"FES1162680882"</f>
        <v>FES1162680882</v>
      </c>
      <c r="C9992" s="3">
        <v>43553</v>
      </c>
      <c r="D9992" s="2">
        <v>1</v>
      </c>
      <c r="E9992" s="2">
        <v>2170680921</v>
      </c>
      <c r="F9992" s="2" t="s">
        <v>16</v>
      </c>
      <c r="G9992" s="2" t="s">
        <v>17</v>
      </c>
      <c r="H9992" s="2" t="s">
        <v>28</v>
      </c>
      <c r="I9992" s="2" t="s">
        <v>29</v>
      </c>
      <c r="J9992" s="2" t="s">
        <v>944</v>
      </c>
      <c r="K9992" s="3">
        <v>43556</v>
      </c>
      <c r="L9992" s="4">
        <v>0.42152777777777778</v>
      </c>
      <c r="M9992" s="2" t="s">
        <v>6123</v>
      </c>
      <c r="N9992" s="2" t="s">
        <v>22</v>
      </c>
      <c r="O9992" s="2" t="s">
        <v>23</v>
      </c>
    </row>
    <row r="9993" spans="1:15">
      <c r="A9993" s="2" t="s">
        <v>15</v>
      </c>
      <c r="B9993" s="2" t="str">
        <f>"FES1162681738"</f>
        <v>FES1162681738</v>
      </c>
      <c r="C9993" s="3">
        <v>43553</v>
      </c>
      <c r="D9993" s="2">
        <v>1</v>
      </c>
      <c r="E9993" s="2">
        <v>2170681453</v>
      </c>
      <c r="F9993" s="2" t="s">
        <v>16</v>
      </c>
      <c r="G9993" s="2" t="s">
        <v>17</v>
      </c>
      <c r="H9993" s="2" t="s">
        <v>17</v>
      </c>
      <c r="I9993" s="2" t="s">
        <v>25</v>
      </c>
      <c r="J9993" s="2" t="s">
        <v>632</v>
      </c>
      <c r="K9993" s="3">
        <v>43556</v>
      </c>
      <c r="L9993" s="4">
        <v>0.33333333333333331</v>
      </c>
      <c r="M9993" s="2" t="s">
        <v>633</v>
      </c>
      <c r="N9993" s="2" t="s">
        <v>22</v>
      </c>
      <c r="O9993" s="2" t="s">
        <v>23</v>
      </c>
    </row>
    <row r="9994" spans="1:15">
      <c r="A9994" s="2" t="s">
        <v>15</v>
      </c>
      <c r="B9994" s="2" t="str">
        <f>"FES1162681716"</f>
        <v>FES1162681716</v>
      </c>
      <c r="C9994" s="3">
        <v>43553</v>
      </c>
      <c r="D9994" s="2">
        <v>1</v>
      </c>
      <c r="E9994" s="2">
        <v>2170672572</v>
      </c>
      <c r="F9994" s="2" t="s">
        <v>311</v>
      </c>
      <c r="G9994" s="2" t="s">
        <v>18</v>
      </c>
      <c r="H9994" s="2" t="s">
        <v>18</v>
      </c>
      <c r="I9994" s="2" t="s">
        <v>108</v>
      </c>
      <c r="J9994" s="2" t="s">
        <v>1605</v>
      </c>
      <c r="K9994" s="3">
        <v>43556</v>
      </c>
      <c r="L9994" s="4">
        <v>0.31597222222222221</v>
      </c>
      <c r="M9994" s="2" t="s">
        <v>6140</v>
      </c>
      <c r="N9994" s="2" t="s">
        <v>22</v>
      </c>
      <c r="O9994" s="2" t="s">
        <v>23</v>
      </c>
    </row>
    <row r="9995" spans="1:15">
      <c r="A9995" s="2" t="s">
        <v>15</v>
      </c>
      <c r="B9995" s="2" t="str">
        <f>"FES1162681053"</f>
        <v>FES1162681053</v>
      </c>
      <c r="C9995" s="3">
        <v>43553</v>
      </c>
      <c r="D9995" s="2">
        <v>1</v>
      </c>
      <c r="E9995" s="2">
        <v>2170681065</v>
      </c>
      <c r="F9995" s="2" t="s">
        <v>16</v>
      </c>
      <c r="G9995" s="2" t="s">
        <v>17</v>
      </c>
      <c r="H9995" s="2" t="s">
        <v>28</v>
      </c>
      <c r="I9995" s="2" t="s">
        <v>29</v>
      </c>
      <c r="J9995" s="2" t="s">
        <v>944</v>
      </c>
      <c r="K9995" s="3">
        <v>43556</v>
      </c>
      <c r="L9995" s="4">
        <v>0.42152777777777778</v>
      </c>
      <c r="M9995" s="2" t="s">
        <v>6123</v>
      </c>
      <c r="N9995" s="2" t="s">
        <v>22</v>
      </c>
      <c r="O9995" s="2" t="s">
        <v>23</v>
      </c>
    </row>
    <row r="9996" spans="1:15">
      <c r="A9996" s="2" t="s">
        <v>15</v>
      </c>
      <c r="B9996" s="2" t="str">
        <f>"FES1162681744"</f>
        <v>FES1162681744</v>
      </c>
      <c r="C9996" s="3">
        <v>43553</v>
      </c>
      <c r="D9996" s="2">
        <v>1</v>
      </c>
      <c r="E9996" s="2">
        <v>2170681703</v>
      </c>
      <c r="F9996" s="2" t="s">
        <v>16</v>
      </c>
      <c r="G9996" s="2" t="s">
        <v>17</v>
      </c>
      <c r="H9996" s="2" t="s">
        <v>55</v>
      </c>
      <c r="I9996" s="2" t="s">
        <v>56</v>
      </c>
      <c r="J9996" s="2" t="s">
        <v>1431</v>
      </c>
      <c r="K9996" s="3">
        <v>43556</v>
      </c>
      <c r="L9996" s="4">
        <v>0.36805555555555558</v>
      </c>
      <c r="M9996" s="2" t="s">
        <v>293</v>
      </c>
      <c r="N9996" s="2" t="s">
        <v>22</v>
      </c>
      <c r="O9996" s="2" t="s">
        <v>23</v>
      </c>
    </row>
    <row r="9997" spans="1:15" ht="15.75" thickBot="1">
      <c r="A9997" s="8" t="s">
        <v>15</v>
      </c>
      <c r="B9997" s="8" t="str">
        <f>"FES1162681745"</f>
        <v>FES1162681745</v>
      </c>
      <c r="C9997" s="9">
        <v>43553</v>
      </c>
      <c r="D9997" s="8">
        <v>1</v>
      </c>
      <c r="E9997" s="8">
        <v>2170681654</v>
      </c>
      <c r="F9997" s="8" t="s">
        <v>16</v>
      </c>
      <c r="G9997" s="8" t="s">
        <v>17</v>
      </c>
      <c r="H9997" s="8" t="s">
        <v>28</v>
      </c>
      <c r="I9997" s="8" t="s">
        <v>29</v>
      </c>
      <c r="J9997" s="8" t="s">
        <v>239</v>
      </c>
      <c r="K9997" s="9">
        <v>43556</v>
      </c>
      <c r="L9997" s="10">
        <v>0.38263888888888892</v>
      </c>
      <c r="M9997" s="8" t="s">
        <v>6141</v>
      </c>
      <c r="N9997" s="8" t="s">
        <v>22</v>
      </c>
      <c r="O9997" s="8" t="s">
        <v>23</v>
      </c>
    </row>
  </sheetData>
  <autoFilter ref="A1:O5738">
    <filterColumn colId="7">
      <filters>
        <filter val="DUR"/>
      </filters>
    </filterColumn>
    <filterColumn colId="13">
      <customFilters>
        <customFilter operator="notEqual" val=" "/>
      </customFilters>
    </filterColumn>
  </autoFilter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Marlene Wessels</dc:creator>
  <cp:lastModifiedBy>Marlene Wessels</cp:lastModifiedBy>
  <dcterms:created xsi:type="dcterms:W3CDTF">2019-04-02T08:52:31Z</dcterms:created>
  <dcterms:modified xsi:type="dcterms:W3CDTF">2019-04-02T10:34:48Z</dcterms:modified>
</cp:coreProperties>
</file>